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externalLinks/externalLink7.xml" ContentType="application/vnd.openxmlformats-officedocument.spreadsheetml.externalLink+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omments4.xml" ContentType="application/vnd.openxmlformats-officedocument.spreadsheetml.comments+xml"/>
  <Override PartName="/xl/comments5.xml" ContentType="application/vnd.openxmlformats-officedocument.spreadsheetml.comments+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comments10.xml" ContentType="application/vnd.openxmlformats-officedocument.spreadsheetml.comments+xml"/>
  <Override PartName="/xl/comments11.xml" ContentType="application/vnd.openxmlformats-officedocument.spreadsheetml.comments+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externalLinks/externalLink8.xml" ContentType="application/vnd.openxmlformats-officedocument.spreadsheetml.externalLink+xml"/>
  <Override PartName="/xl/comments9.xml" ContentType="application/vnd.openxmlformats-officedocument.spreadsheetml.comments+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comments7.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codeName="ThisWorkbook"/>
  <bookViews>
    <workbookView xWindow="195" yWindow="2265" windowWidth="15480" windowHeight="5835" tabRatio="893" firstSheet="4" activeTab="9"/>
  </bookViews>
  <sheets>
    <sheet name="UserVersionTracking" sheetId="45028" r:id="rId1"/>
    <sheet name="Introduction_CompleteFirst " sheetId="13" r:id="rId2"/>
    <sheet name="Guidance" sheetId="45016" r:id="rId3"/>
    <sheet name="EmissionProjectionsGuidance" sheetId="45024" r:id="rId4"/>
    <sheet name="ConsistencyChecks" sheetId="45013" r:id="rId5"/>
    <sheet name="EmissionsProjections" sheetId="2819" r:id="rId6"/>
    <sheet name="2012 Submission" sheetId="45030" state="hidden" r:id="rId7"/>
    <sheet name="EmissionsProjectionsSummary" sheetId="45032" state="hidden" r:id="rId8"/>
    <sheet name="EU ETS_split" sheetId="45029" r:id="rId9"/>
    <sheet name="ProjectionParameters" sheetId="45035" r:id="rId10"/>
    <sheet name="ProjectionIndicators" sheetId="1" r:id="rId11"/>
    <sheet name="Policies&amp;Measures" sheetId="45011" r:id="rId12"/>
    <sheet name="Lists" sheetId="3184" state="hidden" r:id="rId13"/>
    <sheet name="CompletenessForPAMs" sheetId="45033" r:id="rId14"/>
    <sheet name="StatusOfCCPMs" sheetId="45034" r:id="rId15"/>
    <sheet name="AdditionalInformation" sheetId="45031" r:id="rId16"/>
    <sheet name="UserFeedback" sheetId="45015" r:id="rId17"/>
    <sheet name="List CCPM" sheetId="45012" state="hidden" r:id="rId18"/>
    <sheet name="Graph" sheetId="45025" r:id="rId19"/>
    <sheet name="2012 GHG inventory" sheetId="45027" state="hidden" r:id="rId20"/>
    <sheet name="VersionTracking" sheetId="45026"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6" hidden="1">'2012 Submission'!$A$1:$H$247</definedName>
    <definedName name="_xlnm._FilterDatabase" localSheetId="5" hidden="1">EmissionsProjections!$A$356:$CV$502</definedName>
    <definedName name="_xlnm._FilterDatabase" localSheetId="8" hidden="1">'EU ETS_split'!$A$60:$O$83</definedName>
    <definedName name="_xlnm._FilterDatabase" localSheetId="17" hidden="1">'List CCPM'!$A$1:$B$69</definedName>
    <definedName name="_xlnm._FilterDatabase" localSheetId="10" hidden="1">ProjectionIndicators!$A$12:$R$44</definedName>
    <definedName name="_xlnm._FilterDatabase" localSheetId="20" hidden="1">VersionTracking!$A$10:$F$94</definedName>
    <definedName name="_ok2">[1]Lists!$A$31:$A$68</definedName>
    <definedName name="_ok3">[1]Lists!$A$1:$A$5</definedName>
    <definedName name="_ok4">[2]Lists!$A$31:$A$68</definedName>
    <definedName name="_ok5">[2]Lists!$A$1:$A$5</definedName>
    <definedName name="a">[3]Lists!$A$31:$A$68</definedName>
    <definedName name="aa">[4]Introduction_CompleteFirst!#REF!</definedName>
    <definedName name="AA_Year">[4]Introduction_CompleteFirst!#REF!</definedName>
    <definedName name="_xlnm.Print_Area" localSheetId="15">AdditionalInformation!$A$1:$G$55</definedName>
    <definedName name="_xlnm.Print_Area" localSheetId="5">EmissionsProjections!$A$1:$DG$528</definedName>
    <definedName name="_xlnm.Print_Area" localSheetId="18">Graph!$A$1:$K$53</definedName>
    <definedName name="_xlnm.Print_Area" localSheetId="2">Guidance!$A$1:$J$92</definedName>
    <definedName name="_xlnm.Print_Area" localSheetId="1">'Introduction_CompleteFirst '!$A$1:$D$68</definedName>
    <definedName name="_xlnm.Print_Area" localSheetId="10">ProjectionIndicators!$A$12:$Q$44</definedName>
    <definedName name="_xlnm.Print_Area" localSheetId="0">UserVersionTracking!$A$1:$G$49</definedName>
    <definedName name="B">[5]Hilfstabelle!$C$23:$C$26</definedName>
    <definedName name="CCPMS" localSheetId="9">'[6]List CCPM'!$A$2:$A$67</definedName>
    <definedName name="CCPMS">'List CCPM'!$A$2:$A$67</definedName>
    <definedName name="ContactDetails" localSheetId="7">'[7]Introduction '!#REF!</definedName>
    <definedName name="ContactDetails">'Introduction_CompleteFirst '!$C$18</definedName>
    <definedName name="countries" localSheetId="7">'[8]Kyoto Targets'!$A$5:$A$38</definedName>
    <definedName name="countries">#REF!</definedName>
    <definedName name="CountryName" localSheetId="13">'[9]Introduction_CompleteFirst '!$C$17</definedName>
    <definedName name="CountryName" localSheetId="7">[8]Introduction_CompleteFirst!$E$14</definedName>
    <definedName name="CountryName" localSheetId="9">'[6]Introduction_CompleteFirst '!$C$17</definedName>
    <definedName name="CountryName">'Introduction_CompleteFirst '!$C$17</definedName>
    <definedName name="CRF_CountryName">[10]Sheet1!$C$4</definedName>
    <definedName name="CRF_InventoryYear">[10]Sheet1!$C$6</definedName>
    <definedName name="CRF_Submission">[10]Sheet1!$C$30</definedName>
    <definedName name="EP_General_MS_Note">'Introduction_CompleteFirst '!$D$38</definedName>
    <definedName name="EU_ETS" comment="Used for MS to select whether the policy is influencing emissions in the traded or non-traded sector">Lists!$B$2:$B$4</definedName>
    <definedName name="GWP_CH4" localSheetId="7">[8]Guidance!$C$64</definedName>
    <definedName name="GWP_CH4">Guidance!$B$53</definedName>
    <definedName name="GWP_CO2" localSheetId="7">[8]Guidance!$C$63</definedName>
    <definedName name="GWP_CO2">Guidance!$B$52</definedName>
    <definedName name="GWP_N2O" localSheetId="7">[8]Guidance!$C$65</definedName>
    <definedName name="GWP_N2O">Guidance!$B$54</definedName>
    <definedName name="IntendedKyotoMechUse">[8]Introduction_CompleteFirst!$E$23</definedName>
    <definedName name="LatestYear">[4]Introduction_CompleteFirst!#REF!</definedName>
    <definedName name="Measures">Lists!$C$1:$C$3</definedName>
    <definedName name="Member_States">[11]lists!#REF!</definedName>
    <definedName name="Methane">[4]Guidance!#REF!</definedName>
    <definedName name="Newscenarios">Lists!$D$1:$D$6</definedName>
    <definedName name="Nitrous">[4]Guidance!#REF!</definedName>
    <definedName name="NoandWithMeasures">Lists!$E$1:$E$3</definedName>
    <definedName name="NonGHGs" localSheetId="7">[12]Lists!$A$15:$A$18</definedName>
    <definedName name="NonGHGs" localSheetId="11">Lists!$F$1:$F$4</definedName>
    <definedName name="NonGHGs">Lists!$F$1:$F$4</definedName>
    <definedName name="ok">[13]Lists!$A$1:$A$5</definedName>
    <definedName name="PAM_General_MS_Note" localSheetId="13">'[9]Introduction_CompleteFirst '!$E$36</definedName>
    <definedName name="PAM_General_MS_Note" localSheetId="7">[8]Introduction_CompleteFirst!$G$43</definedName>
    <definedName name="PAM_General_MS_Note">'Introduction_CompleteFirst '!$D$42</definedName>
    <definedName name="PI_General_MS_Note">'Introduction_CompleteFirst '!$D$41</definedName>
    <definedName name="PP_General_MS_Note">'Introduction_CompleteFirst '!$D$40</definedName>
    <definedName name="ProjectionPeriod" localSheetId="7">[14]Introduction_CompleteFirst!$E$22</definedName>
    <definedName name="ProjectionPeriod">[4]Introduction_CompleteFirst!$E$22</definedName>
    <definedName name="ProjectionPeriod2">[8]Lists!$D$1:$D$3</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enarios">Lists!$D$1:$D$6</definedName>
    <definedName name="Select" localSheetId="7">#REF!</definedName>
    <definedName name="Select">'Policies&amp;Measures'!$N$15:$N$211</definedName>
    <definedName name="StatusOfPolicy" localSheetId="7">[12]Lists!$A$1:$A$8</definedName>
    <definedName name="StatusOfPolicy" localSheetId="11">Lists!$A$1:$A$5</definedName>
    <definedName name="StatusOfPolicy">Lists!$A$1:$A$5</definedName>
    <definedName name="SubmissionDate" localSheetId="13">'[9]Introduction_CompleteFirst '!$C$19</definedName>
    <definedName name="SubmissionDate" localSheetId="7">[8]Introduction_CompleteFirst!$E$16</definedName>
    <definedName name="SubmissionDate" localSheetId="9">'[6]Introduction_CompleteFirst '!$C$19</definedName>
    <definedName name="SubmissionDate">'Introduction_CompleteFirst '!$C$19</definedName>
    <definedName name="SubmissionDate2012">'Introduction_CompleteFirst '!$C$19</definedName>
    <definedName name="SubmissionVersion" localSheetId="7">[8]Introduction_CompleteFirst!$E$17</definedName>
    <definedName name="SubmissionVersion">'Introduction_CompleteFirst '!$C$20</definedName>
    <definedName name="_xlnm.Print_Titles" localSheetId="11">'Policies&amp;Measures'!$A:$AP,'Policies&amp;Measures'!$12:$14</definedName>
    <definedName name="UserFeedback" localSheetId="7">[8]UserFeedback!$B$16:$E$60</definedName>
    <definedName name="UserFeedback" localSheetId="9">[6]UserFeedback!$A$11:$D$54</definedName>
    <definedName name="UserFeedback" localSheetId="20">VersionTracking!$A$11:$E$55</definedName>
    <definedName name="UserFeedback">UserFeedback!$A$11:$D$54</definedName>
    <definedName name="withadditionalmeasures" localSheetId="7">[4]Introduction_CompleteFirst!$E$20</definedName>
    <definedName name="withadditionalmeasures" localSheetId="9">'[6]Introduction_CompleteFirst '!$C$22</definedName>
    <definedName name="withadditionalmeasures">'Introduction_CompleteFirst '!$C$22</definedName>
    <definedName name="withmeasures" localSheetId="7">[14]Introduction_CompleteFirst!$E$19</definedName>
    <definedName name="withmeasures" localSheetId="9">'[6]Introduction_CompleteFirst '!$C$21</definedName>
    <definedName name="withmeasures">'Introduction_CompleteFirst '!$C$21</definedName>
    <definedName name="withoutmeasures" localSheetId="7">[4]Introduction_CompleteFirst!$E$21</definedName>
    <definedName name="withoutmeasures" localSheetId="9">'[6]Introduction_CompleteFirst '!$C$23</definedName>
    <definedName name="withoutmeasures">'Introduction_CompleteFirst '!$C$23</definedName>
    <definedName name="WM" localSheetId="7">[8]Lists!$A$24:$A$27</definedName>
    <definedName name="WM" localSheetId="9">[6]Lists!$D$1:$D$5</definedName>
    <definedName name="WM">Lists!$D$1:$D$5</definedName>
    <definedName name="xx">'[15]Introduction_CompleteFirst '!$C$17</definedName>
    <definedName name="xxx">'[15]Introduction_CompleteFirst '!$C$17</definedName>
    <definedName name="year" localSheetId="7">[8]Lists!$D$11:$D$49</definedName>
    <definedName name="year" localSheetId="9">[6]Lists!$G$1:$G$25</definedName>
    <definedName name="year">Lists!$G$1:$G$25</definedName>
  </definedNames>
  <calcPr calcId="125725"/>
</workbook>
</file>

<file path=xl/calcChain.xml><?xml version="1.0" encoding="utf-8"?>
<calcChain xmlns="http://schemas.openxmlformats.org/spreadsheetml/2006/main">
  <c r="CO96" i="2819"/>
  <c r="V148" i="45035"/>
  <c r="L39" i="1"/>
  <c r="K39"/>
  <c r="J39"/>
  <c r="I39"/>
  <c r="H39"/>
  <c r="I36"/>
  <c r="J36"/>
  <c r="K36"/>
  <c r="L36"/>
  <c r="H36"/>
  <c r="H29" l="1"/>
  <c r="Q23" l="1"/>
  <c r="P23"/>
  <c r="O23"/>
  <c r="N23"/>
  <c r="M23"/>
  <c r="L23"/>
  <c r="K23"/>
  <c r="J23"/>
  <c r="I23"/>
  <c r="H23"/>
  <c r="M43"/>
  <c r="Q44"/>
  <c r="P44"/>
  <c r="O44"/>
  <c r="N44"/>
  <c r="M44"/>
  <c r="L44"/>
  <c r="K44"/>
  <c r="J44"/>
  <c r="I44"/>
  <c r="H44"/>
  <c r="Q41"/>
  <c r="P41"/>
  <c r="O41"/>
  <c r="N41"/>
  <c r="Q38"/>
  <c r="P38"/>
  <c r="O38"/>
  <c r="N38"/>
  <c r="Q35"/>
  <c r="P35"/>
  <c r="O35"/>
  <c r="N35"/>
  <c r="M35"/>
  <c r="L35"/>
  <c r="K35"/>
  <c r="J35"/>
  <c r="I35"/>
  <c r="H35"/>
  <c r="Q32"/>
  <c r="P32"/>
  <c r="O32"/>
  <c r="N32"/>
  <c r="M32"/>
  <c r="L32"/>
  <c r="K32"/>
  <c r="J32"/>
  <c r="I32"/>
  <c r="H32"/>
  <c r="Q29"/>
  <c r="P29"/>
  <c r="O29"/>
  <c r="N29"/>
  <c r="M29"/>
  <c r="L29"/>
  <c r="K29"/>
  <c r="J29"/>
  <c r="I29"/>
  <c r="Q26"/>
  <c r="P26"/>
  <c r="O26"/>
  <c r="N26"/>
  <c r="M26"/>
  <c r="L26"/>
  <c r="K26"/>
  <c r="J26"/>
  <c r="I26"/>
  <c r="H26"/>
  <c r="Q20"/>
  <c r="P20"/>
  <c r="O20"/>
  <c r="N20"/>
  <c r="M20"/>
  <c r="L20"/>
  <c r="K20"/>
  <c r="J20"/>
  <c r="I20"/>
  <c r="Q17"/>
  <c r="P17"/>
  <c r="O17"/>
  <c r="N17"/>
  <c r="M17"/>
  <c r="L17"/>
  <c r="K17"/>
  <c r="J17"/>
  <c r="I17"/>
  <c r="H17"/>
  <c r="J176" i="2819"/>
  <c r="K176"/>
  <c r="L176"/>
  <c r="M176"/>
  <c r="N176"/>
  <c r="O176"/>
  <c r="P176"/>
  <c r="E176"/>
  <c r="F176"/>
  <c r="G176"/>
  <c r="H176"/>
  <c r="I176"/>
  <c r="AP331" l="1"/>
  <c r="AQ331"/>
  <c r="AR331"/>
  <c r="AP332"/>
  <c r="AQ332"/>
  <c r="AR332"/>
  <c r="AP334"/>
  <c r="AQ334"/>
  <c r="AR334"/>
  <c r="AP335"/>
  <c r="AQ335"/>
  <c r="AR335"/>
  <c r="AP336"/>
  <c r="AQ336"/>
  <c r="AR336"/>
  <c r="AP337"/>
  <c r="AQ337"/>
  <c r="AR337"/>
  <c r="AP338"/>
  <c r="AQ338"/>
  <c r="AR338"/>
  <c r="AP340"/>
  <c r="AQ340"/>
  <c r="AR340"/>
  <c r="AP341"/>
  <c r="AQ341"/>
  <c r="AR341"/>
  <c r="AP343"/>
  <c r="AQ343"/>
  <c r="AR343"/>
  <c r="AP344"/>
  <c r="AQ344"/>
  <c r="AR344"/>
  <c r="AP346"/>
  <c r="AQ346"/>
  <c r="AR346"/>
  <c r="AP347"/>
  <c r="AQ347"/>
  <c r="AR347"/>
  <c r="AP348"/>
  <c r="AQ348"/>
  <c r="AR348"/>
  <c r="AQ330"/>
  <c r="AR330"/>
  <c r="AK331"/>
  <c r="AK332"/>
  <c r="AK334"/>
  <c r="AK335"/>
  <c r="AK336"/>
  <c r="AK337"/>
  <c r="AK338"/>
  <c r="AK340"/>
  <c r="AK341"/>
  <c r="AK343"/>
  <c r="AK344"/>
  <c r="AK346"/>
  <c r="AK347"/>
  <c r="AK348"/>
  <c r="AK330"/>
  <c r="AB331"/>
  <c r="AC331"/>
  <c r="AD331"/>
  <c r="AB332"/>
  <c r="AC332"/>
  <c r="AD332"/>
  <c r="AB334"/>
  <c r="AC334"/>
  <c r="AD334"/>
  <c r="AB335"/>
  <c r="AC335"/>
  <c r="AD335"/>
  <c r="AB337"/>
  <c r="AC337"/>
  <c r="AD337"/>
  <c r="AB338"/>
  <c r="AC338"/>
  <c r="AD338"/>
  <c r="AB340"/>
  <c r="AC340"/>
  <c r="AD340"/>
  <c r="AB341"/>
  <c r="AC341"/>
  <c r="AD341"/>
  <c r="AB343"/>
  <c r="AC343"/>
  <c r="AD343"/>
  <c r="AB344"/>
  <c r="AC344"/>
  <c r="AD344"/>
  <c r="AB346"/>
  <c r="AC346"/>
  <c r="AD346"/>
  <c r="AB347"/>
  <c r="AC347"/>
  <c r="AD347"/>
  <c r="AB348"/>
  <c r="AC348"/>
  <c r="AD348"/>
  <c r="AD330"/>
  <c r="AC330"/>
  <c r="AB330"/>
  <c r="W331"/>
  <c r="W332"/>
  <c r="W334"/>
  <c r="W335"/>
  <c r="W337"/>
  <c r="W338"/>
  <c r="W340"/>
  <c r="W341"/>
  <c r="W343"/>
  <c r="W344"/>
  <c r="W346"/>
  <c r="W347"/>
  <c r="W348"/>
  <c r="W330"/>
  <c r="O331"/>
  <c r="P331"/>
  <c r="O332"/>
  <c r="P332"/>
  <c r="O334"/>
  <c r="P334"/>
  <c r="O335"/>
  <c r="P335"/>
  <c r="O337"/>
  <c r="P337"/>
  <c r="O338"/>
  <c r="P338"/>
  <c r="O340"/>
  <c r="P340"/>
  <c r="O341"/>
  <c r="P341"/>
  <c r="O343"/>
  <c r="P343"/>
  <c r="O344"/>
  <c r="P344"/>
  <c r="O346"/>
  <c r="P346"/>
  <c r="O347"/>
  <c r="P347"/>
  <c r="O348"/>
  <c r="P348"/>
  <c r="N332"/>
  <c r="N334"/>
  <c r="N335"/>
  <c r="N337"/>
  <c r="N338"/>
  <c r="N340"/>
  <c r="N341"/>
  <c r="N343"/>
  <c r="N344"/>
  <c r="N346"/>
  <c r="N347"/>
  <c r="N348"/>
  <c r="N331"/>
  <c r="I332"/>
  <c r="I334"/>
  <c r="I335"/>
  <c r="I337"/>
  <c r="I338"/>
  <c r="I340"/>
  <c r="I341"/>
  <c r="I343"/>
  <c r="I344"/>
  <c r="I346"/>
  <c r="I347"/>
  <c r="I348"/>
  <c r="I331"/>
  <c r="I155"/>
  <c r="N155"/>
  <c r="O155"/>
  <c r="P155"/>
  <c r="I158"/>
  <c r="I333"/>
  <c r="N158"/>
  <c r="N333"/>
  <c r="O158"/>
  <c r="O333" s="1"/>
  <c r="P158"/>
  <c r="P333"/>
  <c r="I161"/>
  <c r="I336" s="1"/>
  <c r="N161"/>
  <c r="N336" s="1"/>
  <c r="O161"/>
  <c r="O336" s="1"/>
  <c r="P161"/>
  <c r="P336" s="1"/>
  <c r="I167"/>
  <c r="I342" s="1"/>
  <c r="N167"/>
  <c r="N342" s="1"/>
  <c r="O167"/>
  <c r="O342" s="1"/>
  <c r="P167"/>
  <c r="P342" s="1"/>
  <c r="N351"/>
  <c r="O351"/>
  <c r="P351"/>
  <c r="I351"/>
  <c r="BU189"/>
  <c r="BV189"/>
  <c r="BU190"/>
  <c r="BV190"/>
  <c r="BU192"/>
  <c r="BV192"/>
  <c r="BU193"/>
  <c r="BV193"/>
  <c r="BU194"/>
  <c r="BV194"/>
  <c r="BU195"/>
  <c r="BV195"/>
  <c r="BU196"/>
  <c r="BV196"/>
  <c r="BU197"/>
  <c r="BV197"/>
  <c r="BU199"/>
  <c r="BV199"/>
  <c r="BU200"/>
  <c r="BV200"/>
  <c r="BU201"/>
  <c r="BV201"/>
  <c r="BU202"/>
  <c r="BV202"/>
  <c r="BU203"/>
  <c r="BV203"/>
  <c r="BU205"/>
  <c r="BV205"/>
  <c r="BU206"/>
  <c r="BV206"/>
  <c r="BU207"/>
  <c r="BV207"/>
  <c r="BU209"/>
  <c r="BV209"/>
  <c r="BU210"/>
  <c r="BV210"/>
  <c r="BU213"/>
  <c r="BV213"/>
  <c r="BU214"/>
  <c r="BV214"/>
  <c r="BU215"/>
  <c r="BV215"/>
  <c r="BU217"/>
  <c r="BV217"/>
  <c r="BU218"/>
  <c r="BV218"/>
  <c r="BU219"/>
  <c r="BV219"/>
  <c r="BU222"/>
  <c r="BV222"/>
  <c r="BU223"/>
  <c r="BV223"/>
  <c r="BU224"/>
  <c r="BV224"/>
  <c r="BU225"/>
  <c r="BV225"/>
  <c r="BU226"/>
  <c r="BV226"/>
  <c r="BU227"/>
  <c r="BV227"/>
  <c r="BU228"/>
  <c r="BV228"/>
  <c r="BU230"/>
  <c r="BV230"/>
  <c r="BU231"/>
  <c r="BV231"/>
  <c r="BU232"/>
  <c r="BV232"/>
  <c r="BU233"/>
  <c r="BV233"/>
  <c r="BU234"/>
  <c r="BV234"/>
  <c r="BU236"/>
  <c r="BV236"/>
  <c r="BU237"/>
  <c r="BV237"/>
  <c r="BU238"/>
  <c r="BV238"/>
  <c r="BU239"/>
  <c r="BU240"/>
  <c r="BV240"/>
  <c r="BU242"/>
  <c r="BV242"/>
  <c r="BU243"/>
  <c r="BV243"/>
  <c r="BU246"/>
  <c r="BV246"/>
  <c r="BU247"/>
  <c r="BV247"/>
  <c r="BU248"/>
  <c r="BV248"/>
  <c r="BU249"/>
  <c r="BV249"/>
  <c r="BU251"/>
  <c r="BV251"/>
  <c r="BU252"/>
  <c r="BV252"/>
  <c r="BU253"/>
  <c r="BV253"/>
  <c r="BU254"/>
  <c r="BV254"/>
  <c r="BU255"/>
  <c r="BV255"/>
  <c r="BU256"/>
  <c r="BV256"/>
  <c r="BU259"/>
  <c r="BV259"/>
  <c r="BU260"/>
  <c r="BV260"/>
  <c r="BU262"/>
  <c r="BV262"/>
  <c r="BU263"/>
  <c r="BV263"/>
  <c r="BU264"/>
  <c r="BV264"/>
  <c r="BU266"/>
  <c r="BV266"/>
  <c r="BU267"/>
  <c r="BV267"/>
  <c r="BU268"/>
  <c r="BV268"/>
  <c r="BU269"/>
  <c r="BV269"/>
  <c r="BU270"/>
  <c r="BV270"/>
  <c r="BU273"/>
  <c r="BV273"/>
  <c r="BU274"/>
  <c r="BV274"/>
  <c r="BU275"/>
  <c r="BV275"/>
  <c r="BU276"/>
  <c r="BV276"/>
  <c r="BU277"/>
  <c r="BV277"/>
  <c r="BU278"/>
  <c r="BV278"/>
  <c r="BU279"/>
  <c r="BV279"/>
  <c r="BU280"/>
  <c r="BV280"/>
  <c r="BU281"/>
  <c r="BV281"/>
  <c r="BU282"/>
  <c r="BV282"/>
  <c r="BU284"/>
  <c r="BV284"/>
  <c r="BU285"/>
  <c r="BV285"/>
  <c r="BU286"/>
  <c r="BV286"/>
  <c r="BU287"/>
  <c r="BV287"/>
  <c r="BU288"/>
  <c r="BV288"/>
  <c r="BU289"/>
  <c r="BV289"/>
  <c r="BU290"/>
  <c r="BV290"/>
  <c r="BU291"/>
  <c r="BV291"/>
  <c r="BU292"/>
  <c r="BV292"/>
  <c r="BU293"/>
  <c r="BV293"/>
  <c r="BU294"/>
  <c r="BV294"/>
  <c r="BU295"/>
  <c r="BV295"/>
  <c r="BU296"/>
  <c r="BV296"/>
  <c r="BU297"/>
  <c r="BV297"/>
  <c r="BU299"/>
  <c r="BV299"/>
  <c r="BU300"/>
  <c r="BV300"/>
  <c r="BU301"/>
  <c r="BV301"/>
  <c r="BU302"/>
  <c r="BV302"/>
  <c r="BU304"/>
  <c r="BV304"/>
  <c r="BU305"/>
  <c r="BV305"/>
  <c r="BU306"/>
  <c r="BV306"/>
  <c r="BU307"/>
  <c r="BV307"/>
  <c r="BU308"/>
  <c r="BV308"/>
  <c r="BU310"/>
  <c r="BV310"/>
  <c r="BU311"/>
  <c r="BV311"/>
  <c r="BU312"/>
  <c r="BV312"/>
  <c r="BU313"/>
  <c r="BV313"/>
  <c r="BU314"/>
  <c r="BV314"/>
  <c r="BU315"/>
  <c r="BV315"/>
  <c r="BU318"/>
  <c r="BV318"/>
  <c r="BU319"/>
  <c r="BV319"/>
  <c r="BU320"/>
  <c r="BV320"/>
  <c r="BU322"/>
  <c r="BV322"/>
  <c r="BU323"/>
  <c r="BV323"/>
  <c r="BU324"/>
  <c r="BV324"/>
  <c r="BU325"/>
  <c r="BV325"/>
  <c r="BU326"/>
  <c r="BV326"/>
  <c r="BU327"/>
  <c r="BV327"/>
  <c r="BU331"/>
  <c r="BV331"/>
  <c r="BU332"/>
  <c r="BV332"/>
  <c r="BU334"/>
  <c r="BV334"/>
  <c r="BU335"/>
  <c r="BV335"/>
  <c r="BU337"/>
  <c r="BV337"/>
  <c r="BU338"/>
  <c r="BV338"/>
  <c r="BU340"/>
  <c r="BV340"/>
  <c r="BU341"/>
  <c r="BV341"/>
  <c r="BU343"/>
  <c r="BV343"/>
  <c r="BU344"/>
  <c r="BV344"/>
  <c r="BU346"/>
  <c r="BV346"/>
  <c r="BU347"/>
  <c r="BV347"/>
  <c r="BU348"/>
  <c r="BV348"/>
  <c r="BU350"/>
  <c r="BV350"/>
  <c r="BU352"/>
  <c r="BV352"/>
  <c r="BU353"/>
  <c r="BV353"/>
  <c r="BV188"/>
  <c r="BU188"/>
  <c r="BG189"/>
  <c r="BH189"/>
  <c r="BG190"/>
  <c r="BH190"/>
  <c r="BG192"/>
  <c r="BH192"/>
  <c r="BG193"/>
  <c r="BH193"/>
  <c r="BG194"/>
  <c r="BH194"/>
  <c r="BG195"/>
  <c r="BH195"/>
  <c r="BG196"/>
  <c r="BH196"/>
  <c r="BG197"/>
  <c r="BH197"/>
  <c r="BG199"/>
  <c r="BH199"/>
  <c r="BG200"/>
  <c r="BH200"/>
  <c r="BG201"/>
  <c r="BH201"/>
  <c r="BG202"/>
  <c r="BH202"/>
  <c r="BG203"/>
  <c r="BH203"/>
  <c r="BG205"/>
  <c r="BH205"/>
  <c r="BG206"/>
  <c r="BF37" i="45032" s="1"/>
  <c r="BH206" i="2819"/>
  <c r="BG207"/>
  <c r="BH207"/>
  <c r="BG209"/>
  <c r="BH209"/>
  <c r="BG210"/>
  <c r="BH210"/>
  <c r="BG213"/>
  <c r="BH213"/>
  <c r="BG214"/>
  <c r="BH214"/>
  <c r="BG215"/>
  <c r="BH215"/>
  <c r="BG217"/>
  <c r="BH217"/>
  <c r="BG218"/>
  <c r="BH218"/>
  <c r="BG219"/>
  <c r="BH219"/>
  <c r="BG222"/>
  <c r="BH222"/>
  <c r="BG223"/>
  <c r="BH223"/>
  <c r="BG224"/>
  <c r="BH224"/>
  <c r="BG225"/>
  <c r="BH225"/>
  <c r="BG226"/>
  <c r="BH226"/>
  <c r="BG227"/>
  <c r="BH227"/>
  <c r="BG228"/>
  <c r="BH228"/>
  <c r="BG230"/>
  <c r="BH230"/>
  <c r="BG231"/>
  <c r="BH231"/>
  <c r="BG232"/>
  <c r="BH232"/>
  <c r="BG233"/>
  <c r="BH233"/>
  <c r="BG234"/>
  <c r="BH234"/>
  <c r="BG236"/>
  <c r="BH236"/>
  <c r="BG237"/>
  <c r="BH237"/>
  <c r="BG238"/>
  <c r="BH238"/>
  <c r="BG239"/>
  <c r="BH239"/>
  <c r="BG240"/>
  <c r="BH240"/>
  <c r="BG242"/>
  <c r="BH242"/>
  <c r="BG243"/>
  <c r="BH243"/>
  <c r="BG246"/>
  <c r="BH246"/>
  <c r="BG247"/>
  <c r="BH247"/>
  <c r="BG248"/>
  <c r="BH248"/>
  <c r="BG249"/>
  <c r="BH249"/>
  <c r="BG251"/>
  <c r="BH251"/>
  <c r="BG252"/>
  <c r="BH252"/>
  <c r="BG253"/>
  <c r="BH253"/>
  <c r="BG254"/>
  <c r="BH254"/>
  <c r="BG255"/>
  <c r="BH255"/>
  <c r="BG256"/>
  <c r="BH256"/>
  <c r="BG257"/>
  <c r="BH257"/>
  <c r="BG258"/>
  <c r="BH258"/>
  <c r="BG259"/>
  <c r="BH259"/>
  <c r="BG260"/>
  <c r="BH260"/>
  <c r="BG262"/>
  <c r="BH262"/>
  <c r="BG263"/>
  <c r="BH263"/>
  <c r="BG264"/>
  <c r="BH264"/>
  <c r="BG266"/>
  <c r="BH266"/>
  <c r="BG267"/>
  <c r="BH267"/>
  <c r="BG268"/>
  <c r="BH268"/>
  <c r="BG269"/>
  <c r="BH269"/>
  <c r="BG270"/>
  <c r="BH270"/>
  <c r="BG273"/>
  <c r="BH273"/>
  <c r="BG274"/>
  <c r="BH274"/>
  <c r="BG275"/>
  <c r="BH275"/>
  <c r="BG276"/>
  <c r="BH276"/>
  <c r="BG277"/>
  <c r="BH277"/>
  <c r="BG278"/>
  <c r="BH278"/>
  <c r="BG279"/>
  <c r="BH279"/>
  <c r="BG280"/>
  <c r="BH280"/>
  <c r="BG281"/>
  <c r="BH281"/>
  <c r="BG282"/>
  <c r="BH282"/>
  <c r="BG284"/>
  <c r="BH284"/>
  <c r="BG285"/>
  <c r="BH285"/>
  <c r="BG286"/>
  <c r="BH286"/>
  <c r="BG287"/>
  <c r="BH287"/>
  <c r="BG288"/>
  <c r="BH288"/>
  <c r="BG289"/>
  <c r="BH289"/>
  <c r="BG290"/>
  <c r="BH290"/>
  <c r="BG291"/>
  <c r="BH291"/>
  <c r="BG292"/>
  <c r="BH292"/>
  <c r="BG293"/>
  <c r="BH293"/>
  <c r="BG294"/>
  <c r="BH294"/>
  <c r="BG295"/>
  <c r="BH295"/>
  <c r="BG296"/>
  <c r="BH296"/>
  <c r="BG297"/>
  <c r="BH297"/>
  <c r="BG299"/>
  <c r="BH299"/>
  <c r="BG300"/>
  <c r="BH300"/>
  <c r="BG301"/>
  <c r="BH301"/>
  <c r="BG302"/>
  <c r="BH302"/>
  <c r="BG304"/>
  <c r="BH304"/>
  <c r="BG305"/>
  <c r="BH305"/>
  <c r="BG306"/>
  <c r="BH306"/>
  <c r="BG307"/>
  <c r="BH307"/>
  <c r="BG308"/>
  <c r="BH308"/>
  <c r="BG310"/>
  <c r="BH310"/>
  <c r="BG311"/>
  <c r="BH311"/>
  <c r="BG312"/>
  <c r="BH312"/>
  <c r="BG313"/>
  <c r="BH313"/>
  <c r="BG314"/>
  <c r="BH314"/>
  <c r="BG315"/>
  <c r="BH315"/>
  <c r="BG318"/>
  <c r="BH318"/>
  <c r="BG319"/>
  <c r="BH319"/>
  <c r="BG320"/>
  <c r="BH320"/>
  <c r="BG322"/>
  <c r="BH322"/>
  <c r="BG323"/>
  <c r="BH323"/>
  <c r="BG324"/>
  <c r="BH324"/>
  <c r="BG325"/>
  <c r="BH325"/>
  <c r="BG326"/>
  <c r="BH326"/>
  <c r="BG327"/>
  <c r="BH327"/>
  <c r="BG331"/>
  <c r="BH331"/>
  <c r="BG332"/>
  <c r="BH332"/>
  <c r="BG334"/>
  <c r="BH334"/>
  <c r="BG335"/>
  <c r="BH335"/>
  <c r="BG337"/>
  <c r="BH337"/>
  <c r="BG338"/>
  <c r="BH338"/>
  <c r="BG340"/>
  <c r="BH340"/>
  <c r="BG341"/>
  <c r="BH341"/>
  <c r="BG343"/>
  <c r="BH343"/>
  <c r="BG344"/>
  <c r="BH344"/>
  <c r="BG346"/>
  <c r="BH346"/>
  <c r="BG347"/>
  <c r="BH347"/>
  <c r="BG348"/>
  <c r="BH348"/>
  <c r="BG350"/>
  <c r="BH350"/>
  <c r="BG352"/>
  <c r="BH352"/>
  <c r="BG353"/>
  <c r="BH353"/>
  <c r="BH188"/>
  <c r="BG188"/>
  <c r="AS189"/>
  <c r="AT189"/>
  <c r="AS190"/>
  <c r="AT190"/>
  <c r="AS192"/>
  <c r="AT192"/>
  <c r="AS193"/>
  <c r="AT193"/>
  <c r="AS194"/>
  <c r="AT194"/>
  <c r="AS195"/>
  <c r="AT195"/>
  <c r="AS196"/>
  <c r="AT196"/>
  <c r="AS197"/>
  <c r="AT197"/>
  <c r="AS199"/>
  <c r="AT199"/>
  <c r="AS200"/>
  <c r="AT200"/>
  <c r="AS201"/>
  <c r="AT201"/>
  <c r="AS202"/>
  <c r="AT202"/>
  <c r="AS203"/>
  <c r="AT203"/>
  <c r="AS205"/>
  <c r="AT205"/>
  <c r="AS206"/>
  <c r="CI206" s="1"/>
  <c r="CN37" i="45032" s="1"/>
  <c r="AT206" i="2819"/>
  <c r="AS207"/>
  <c r="AT207"/>
  <c r="AS209"/>
  <c r="AT209"/>
  <c r="AS210"/>
  <c r="AT210"/>
  <c r="CJ210" s="1"/>
  <c r="AS213"/>
  <c r="AT213"/>
  <c r="AS214"/>
  <c r="AT214"/>
  <c r="AS215"/>
  <c r="AT215"/>
  <c r="AS217"/>
  <c r="AT217"/>
  <c r="AS218"/>
  <c r="AT218"/>
  <c r="AS219"/>
  <c r="AT219"/>
  <c r="AS222"/>
  <c r="AT222"/>
  <c r="AS223"/>
  <c r="AT223"/>
  <c r="AS224"/>
  <c r="AT224"/>
  <c r="AS225"/>
  <c r="AT225"/>
  <c r="AS226"/>
  <c r="AT226"/>
  <c r="AS227"/>
  <c r="AT227"/>
  <c r="AS228"/>
  <c r="AT228"/>
  <c r="AS230"/>
  <c r="AT230"/>
  <c r="AS231"/>
  <c r="AT231"/>
  <c r="AS232"/>
  <c r="AT232"/>
  <c r="AS233"/>
  <c r="AT233"/>
  <c r="AS234"/>
  <c r="AT234"/>
  <c r="AS236"/>
  <c r="AT236"/>
  <c r="AS237"/>
  <c r="AT237"/>
  <c r="AS238"/>
  <c r="AT238"/>
  <c r="AS239"/>
  <c r="AT239"/>
  <c r="AS240"/>
  <c r="AT240"/>
  <c r="AS242"/>
  <c r="AT242"/>
  <c r="AS243"/>
  <c r="AT243"/>
  <c r="AS246"/>
  <c r="AT246"/>
  <c r="AS247"/>
  <c r="AT247"/>
  <c r="AS248"/>
  <c r="AT248"/>
  <c r="AS249"/>
  <c r="AT249"/>
  <c r="AS251"/>
  <c r="AT251"/>
  <c r="AS252"/>
  <c r="AT252"/>
  <c r="AS253"/>
  <c r="AT253"/>
  <c r="AS254"/>
  <c r="AT254"/>
  <c r="AS255"/>
  <c r="AT255"/>
  <c r="AS256"/>
  <c r="AT256"/>
  <c r="AS257"/>
  <c r="AT257"/>
  <c r="AS258"/>
  <c r="AT258"/>
  <c r="AS259"/>
  <c r="AT259"/>
  <c r="AS260"/>
  <c r="AT260"/>
  <c r="AS262"/>
  <c r="AT262"/>
  <c r="AS263"/>
  <c r="AT263"/>
  <c r="AS264"/>
  <c r="AT264"/>
  <c r="AS266"/>
  <c r="AT266"/>
  <c r="AS267"/>
  <c r="AT267"/>
  <c r="AS268"/>
  <c r="AT268"/>
  <c r="AS269"/>
  <c r="AT269"/>
  <c r="AS270"/>
  <c r="AT270"/>
  <c r="AS273"/>
  <c r="AT273"/>
  <c r="AS274"/>
  <c r="AT274"/>
  <c r="AS275"/>
  <c r="AT275"/>
  <c r="AS276"/>
  <c r="AT276"/>
  <c r="AS277"/>
  <c r="AT277"/>
  <c r="AS278"/>
  <c r="AT278"/>
  <c r="AS279"/>
  <c r="AT279"/>
  <c r="AS280"/>
  <c r="AT280"/>
  <c r="AS281"/>
  <c r="AT281"/>
  <c r="AS282"/>
  <c r="AT282"/>
  <c r="AS284"/>
  <c r="AT284"/>
  <c r="AS285"/>
  <c r="AT285"/>
  <c r="AS286"/>
  <c r="AT286"/>
  <c r="AS287"/>
  <c r="AT287"/>
  <c r="AS288"/>
  <c r="AT288"/>
  <c r="AS289"/>
  <c r="AT289"/>
  <c r="AS290"/>
  <c r="AT290"/>
  <c r="AS291"/>
  <c r="AT291"/>
  <c r="AS292"/>
  <c r="AT292"/>
  <c r="AS293"/>
  <c r="AT293"/>
  <c r="AS294"/>
  <c r="AT294"/>
  <c r="AS295"/>
  <c r="AT295"/>
  <c r="AS296"/>
  <c r="AT296"/>
  <c r="AS297"/>
  <c r="AT297"/>
  <c r="AS299"/>
  <c r="AT299"/>
  <c r="AS300"/>
  <c r="AT300"/>
  <c r="AS301"/>
  <c r="AT301"/>
  <c r="AS302"/>
  <c r="AT302"/>
  <c r="AS304"/>
  <c r="AT304"/>
  <c r="AS305"/>
  <c r="AT305"/>
  <c r="AS306"/>
  <c r="AT306"/>
  <c r="AS307"/>
  <c r="AT307"/>
  <c r="AS308"/>
  <c r="AT308"/>
  <c r="AS310"/>
  <c r="AT310"/>
  <c r="AS311"/>
  <c r="AT311"/>
  <c r="AS312"/>
  <c r="AT312"/>
  <c r="AS313"/>
  <c r="AT313"/>
  <c r="AS314"/>
  <c r="AT314"/>
  <c r="AS315"/>
  <c r="AT315"/>
  <c r="AS318"/>
  <c r="AT318"/>
  <c r="AS319"/>
  <c r="AT319"/>
  <c r="AS320"/>
  <c r="AT320"/>
  <c r="AS322"/>
  <c r="AT322"/>
  <c r="AS323"/>
  <c r="AT323"/>
  <c r="AS324"/>
  <c r="AT324"/>
  <c r="AS325"/>
  <c r="AT325"/>
  <c r="AS326"/>
  <c r="AT326"/>
  <c r="AS327"/>
  <c r="AT327"/>
  <c r="AS330"/>
  <c r="AS331"/>
  <c r="AT331"/>
  <c r="AS332"/>
  <c r="AT332"/>
  <c r="AS334"/>
  <c r="AT334"/>
  <c r="AS335"/>
  <c r="AT335"/>
  <c r="AS337"/>
  <c r="AT337"/>
  <c r="AS338"/>
  <c r="AT338"/>
  <c r="AS340"/>
  <c r="AT340"/>
  <c r="AS341"/>
  <c r="AT341"/>
  <c r="AS343"/>
  <c r="AT343"/>
  <c r="AS344"/>
  <c r="AT344"/>
  <c r="AS346"/>
  <c r="AT346"/>
  <c r="AS347"/>
  <c r="AT347"/>
  <c r="AS348"/>
  <c r="AT348"/>
  <c r="AS350"/>
  <c r="AT350"/>
  <c r="AS352"/>
  <c r="AT352"/>
  <c r="AS353"/>
  <c r="AT353"/>
  <c r="AT188"/>
  <c r="AS188"/>
  <c r="AE189"/>
  <c r="AF189"/>
  <c r="AE190"/>
  <c r="AF190"/>
  <c r="AE192"/>
  <c r="AF192"/>
  <c r="AE193"/>
  <c r="AF193"/>
  <c r="AE194"/>
  <c r="AF194"/>
  <c r="AE195"/>
  <c r="AF195"/>
  <c r="AE196"/>
  <c r="AF196"/>
  <c r="AE197"/>
  <c r="AF197"/>
  <c r="AE199"/>
  <c r="AF199"/>
  <c r="AE200"/>
  <c r="AF200"/>
  <c r="AE201"/>
  <c r="AF201"/>
  <c r="AE202"/>
  <c r="AF202"/>
  <c r="AE203"/>
  <c r="AF203"/>
  <c r="AE205"/>
  <c r="AF205"/>
  <c r="AE206"/>
  <c r="AF206"/>
  <c r="AE207"/>
  <c r="AF207"/>
  <c r="AE209"/>
  <c r="AF209"/>
  <c r="AE210"/>
  <c r="AF210"/>
  <c r="AE213"/>
  <c r="AF213"/>
  <c r="AE214"/>
  <c r="AF214"/>
  <c r="AE215"/>
  <c r="AF215"/>
  <c r="AE216"/>
  <c r="AF216"/>
  <c r="AE217"/>
  <c r="AF217"/>
  <c r="AE218"/>
  <c r="AF218"/>
  <c r="AE219"/>
  <c r="AF219"/>
  <c r="AE222"/>
  <c r="AF222"/>
  <c r="AE223"/>
  <c r="AF223"/>
  <c r="AE224"/>
  <c r="AF224"/>
  <c r="AE225"/>
  <c r="AF225"/>
  <c r="AE226"/>
  <c r="AF226"/>
  <c r="AE227"/>
  <c r="AF227"/>
  <c r="AE228"/>
  <c r="AF228"/>
  <c r="AE230"/>
  <c r="AF230"/>
  <c r="AE231"/>
  <c r="AF231"/>
  <c r="AE232"/>
  <c r="AF232"/>
  <c r="AE233"/>
  <c r="AF233"/>
  <c r="AE234"/>
  <c r="AF234"/>
  <c r="AE236"/>
  <c r="AF236"/>
  <c r="AE237"/>
  <c r="AF237"/>
  <c r="AE238"/>
  <c r="AF238"/>
  <c r="AE239"/>
  <c r="AF239"/>
  <c r="AE240"/>
  <c r="AF240"/>
  <c r="AE242"/>
  <c r="AF242"/>
  <c r="AE243"/>
  <c r="AF243"/>
  <c r="AE246"/>
  <c r="AF246"/>
  <c r="AE247"/>
  <c r="AF247"/>
  <c r="AE248"/>
  <c r="AF248"/>
  <c r="AE249"/>
  <c r="AF249"/>
  <c r="AE251"/>
  <c r="AF251"/>
  <c r="AE252"/>
  <c r="AF252"/>
  <c r="AE253"/>
  <c r="AF253"/>
  <c r="AE254"/>
  <c r="AF254"/>
  <c r="AE255"/>
  <c r="AF255"/>
  <c r="AE256"/>
  <c r="AF256"/>
  <c r="AE257"/>
  <c r="AF257"/>
  <c r="AE258"/>
  <c r="AF258"/>
  <c r="AE259"/>
  <c r="AF259"/>
  <c r="AE260"/>
  <c r="AF260"/>
  <c r="AE262"/>
  <c r="AF262"/>
  <c r="AE263"/>
  <c r="AF263"/>
  <c r="AE264"/>
  <c r="AF264"/>
  <c r="AE266"/>
  <c r="AF266"/>
  <c r="AE267"/>
  <c r="AF267"/>
  <c r="AE268"/>
  <c r="AF268"/>
  <c r="AE269"/>
  <c r="AF269"/>
  <c r="AE270"/>
  <c r="AF270"/>
  <c r="AE273"/>
  <c r="AF273"/>
  <c r="AE274"/>
  <c r="AF274"/>
  <c r="AE275"/>
  <c r="AF275"/>
  <c r="AE276"/>
  <c r="AF276"/>
  <c r="AE277"/>
  <c r="AF277"/>
  <c r="AE278"/>
  <c r="AF278"/>
  <c r="AE279"/>
  <c r="AF279"/>
  <c r="AE280"/>
  <c r="AF280"/>
  <c r="AE281"/>
  <c r="AF281"/>
  <c r="AE282"/>
  <c r="AF282"/>
  <c r="AE283"/>
  <c r="AF283"/>
  <c r="AE284"/>
  <c r="AF284"/>
  <c r="AE285"/>
  <c r="AF285"/>
  <c r="AE286"/>
  <c r="AF286"/>
  <c r="AE287"/>
  <c r="AF287"/>
  <c r="AE288"/>
  <c r="AF288"/>
  <c r="AE289"/>
  <c r="AF289"/>
  <c r="AE290"/>
  <c r="AF290"/>
  <c r="AE291"/>
  <c r="AF291"/>
  <c r="AE292"/>
  <c r="AF292"/>
  <c r="AE293"/>
  <c r="AF293"/>
  <c r="AE294"/>
  <c r="AF294"/>
  <c r="AE295"/>
  <c r="AF295"/>
  <c r="AE296"/>
  <c r="AF296"/>
  <c r="AE297"/>
  <c r="AF297"/>
  <c r="AF298"/>
  <c r="AE299"/>
  <c r="AF299"/>
  <c r="AE300"/>
  <c r="AF300"/>
  <c r="AE301"/>
  <c r="AF301"/>
  <c r="AE302"/>
  <c r="AF302"/>
  <c r="AF303"/>
  <c r="AE304"/>
  <c r="AF304"/>
  <c r="AE305"/>
  <c r="AF305"/>
  <c r="AE306"/>
  <c r="AF306"/>
  <c r="AE307"/>
  <c r="AF307"/>
  <c r="AE308"/>
  <c r="AF308"/>
  <c r="AE310"/>
  <c r="AF310"/>
  <c r="AE311"/>
  <c r="AF311"/>
  <c r="AE312"/>
  <c r="AF312"/>
  <c r="AE313"/>
  <c r="AF313"/>
  <c r="AE314"/>
  <c r="AF314"/>
  <c r="AE315"/>
  <c r="AF315"/>
  <c r="AE318"/>
  <c r="AF318"/>
  <c r="AE319"/>
  <c r="AF319"/>
  <c r="AE320"/>
  <c r="AF320"/>
  <c r="AE322"/>
  <c r="AF322"/>
  <c r="AE323"/>
  <c r="AF323"/>
  <c r="AE324"/>
  <c r="AF324"/>
  <c r="AE325"/>
  <c r="AF325"/>
  <c r="AE326"/>
  <c r="AF326"/>
  <c r="AE327"/>
  <c r="AF327"/>
  <c r="AE331"/>
  <c r="AF331"/>
  <c r="AE332"/>
  <c r="AF332"/>
  <c r="AE334"/>
  <c r="AF334"/>
  <c r="AE335"/>
  <c r="AF335"/>
  <c r="AE337"/>
  <c r="AF337"/>
  <c r="AE338"/>
  <c r="AF338"/>
  <c r="AE340"/>
  <c r="AF340"/>
  <c r="AE341"/>
  <c r="AF341"/>
  <c r="AE343"/>
  <c r="AF343"/>
  <c r="AE344"/>
  <c r="AF344"/>
  <c r="AE346"/>
  <c r="AF346"/>
  <c r="AE347"/>
  <c r="AF347"/>
  <c r="AE348"/>
  <c r="AF348"/>
  <c r="AF188"/>
  <c r="AE188"/>
  <c r="Q189"/>
  <c r="R189"/>
  <c r="Q190"/>
  <c r="R190"/>
  <c r="Q192"/>
  <c r="R192"/>
  <c r="Q193"/>
  <c r="R193"/>
  <c r="Q194"/>
  <c r="R194"/>
  <c r="Q195"/>
  <c r="R195"/>
  <c r="Q196"/>
  <c r="R196"/>
  <c r="Q197"/>
  <c r="R197"/>
  <c r="Q199"/>
  <c r="R199"/>
  <c r="Q200"/>
  <c r="R200"/>
  <c r="Q201"/>
  <c r="R201"/>
  <c r="Q202"/>
  <c r="R202"/>
  <c r="Q203"/>
  <c r="R203"/>
  <c r="Q205"/>
  <c r="R205"/>
  <c r="Q206"/>
  <c r="R206"/>
  <c r="Q207"/>
  <c r="R207"/>
  <c r="Q209"/>
  <c r="R209"/>
  <c r="Q210"/>
  <c r="R210"/>
  <c r="Q213"/>
  <c r="R213"/>
  <c r="Q214"/>
  <c r="R214"/>
  <c r="Q215"/>
  <c r="R215"/>
  <c r="Q216"/>
  <c r="R216"/>
  <c r="Q217"/>
  <c r="R217"/>
  <c r="Q218"/>
  <c r="R218"/>
  <c r="Q219"/>
  <c r="R219"/>
  <c r="Q222"/>
  <c r="R222"/>
  <c r="Q223"/>
  <c r="R223"/>
  <c r="Q224"/>
  <c r="R224"/>
  <c r="Q225"/>
  <c r="R225"/>
  <c r="Q226"/>
  <c r="R226"/>
  <c r="Q227"/>
  <c r="R227"/>
  <c r="Q228"/>
  <c r="R228"/>
  <c r="Q230"/>
  <c r="R230"/>
  <c r="Q231"/>
  <c r="R231"/>
  <c r="Q232"/>
  <c r="R232"/>
  <c r="Q233"/>
  <c r="R233"/>
  <c r="Q234"/>
  <c r="R234"/>
  <c r="Q236"/>
  <c r="R236"/>
  <c r="Q237"/>
  <c r="R237"/>
  <c r="Q238"/>
  <c r="R238"/>
  <c r="Q239"/>
  <c r="R239"/>
  <c r="Q240"/>
  <c r="R240"/>
  <c r="Q242"/>
  <c r="R242"/>
  <c r="Q243"/>
  <c r="R243"/>
  <c r="Q246"/>
  <c r="R246"/>
  <c r="Q247"/>
  <c r="R247"/>
  <c r="Q248"/>
  <c r="R248"/>
  <c r="Q249"/>
  <c r="R249"/>
  <c r="Q251"/>
  <c r="R251"/>
  <c r="Q252"/>
  <c r="R252"/>
  <c r="Q253"/>
  <c r="R253"/>
  <c r="Q254"/>
  <c r="R254"/>
  <c r="Q255"/>
  <c r="R255"/>
  <c r="Q256"/>
  <c r="R256"/>
  <c r="Q257"/>
  <c r="R257"/>
  <c r="Q258"/>
  <c r="R258"/>
  <c r="Q259"/>
  <c r="R259"/>
  <c r="Q260"/>
  <c r="R260"/>
  <c r="Q262"/>
  <c r="R262"/>
  <c r="Q263"/>
  <c r="R263"/>
  <c r="Q264"/>
  <c r="R264"/>
  <c r="Q266"/>
  <c r="R266"/>
  <c r="Q267"/>
  <c r="R267"/>
  <c r="Q268"/>
  <c r="R268"/>
  <c r="Q269"/>
  <c r="R269"/>
  <c r="Q270"/>
  <c r="R270"/>
  <c r="Q273"/>
  <c r="R273"/>
  <c r="Q274"/>
  <c r="R274"/>
  <c r="Q275"/>
  <c r="R275"/>
  <c r="Q276"/>
  <c r="R276"/>
  <c r="Q277"/>
  <c r="R277"/>
  <c r="Q278"/>
  <c r="R278"/>
  <c r="Q279"/>
  <c r="R279"/>
  <c r="Q280"/>
  <c r="R280"/>
  <c r="Q281"/>
  <c r="R281"/>
  <c r="Q282"/>
  <c r="R282"/>
  <c r="Q284"/>
  <c r="R284"/>
  <c r="Q285"/>
  <c r="R285"/>
  <c r="Q286"/>
  <c r="R286"/>
  <c r="Q287"/>
  <c r="R287"/>
  <c r="Q288"/>
  <c r="R288"/>
  <c r="Q289"/>
  <c r="R289"/>
  <c r="Q290"/>
  <c r="R290"/>
  <c r="Q291"/>
  <c r="R291"/>
  <c r="Q292"/>
  <c r="R292"/>
  <c r="Q293"/>
  <c r="R293"/>
  <c r="Q294"/>
  <c r="R294"/>
  <c r="Q295"/>
  <c r="R295"/>
  <c r="Q296"/>
  <c r="R296"/>
  <c r="Q297"/>
  <c r="R297"/>
  <c r="Q299"/>
  <c r="R299"/>
  <c r="Q300"/>
  <c r="R300"/>
  <c r="Q301"/>
  <c r="R301"/>
  <c r="Q302"/>
  <c r="R302"/>
  <c r="Q304"/>
  <c r="R304"/>
  <c r="Q305"/>
  <c r="R305"/>
  <c r="Q306"/>
  <c r="R306"/>
  <c r="Q307"/>
  <c r="R307"/>
  <c r="Q308"/>
  <c r="R308"/>
  <c r="Q310"/>
  <c r="R310"/>
  <c r="Q311"/>
  <c r="R311"/>
  <c r="Q312"/>
  <c r="R312"/>
  <c r="Q313"/>
  <c r="R313"/>
  <c r="Q314"/>
  <c r="R314"/>
  <c r="Q315"/>
  <c r="R315"/>
  <c r="Q318"/>
  <c r="R318"/>
  <c r="Q319"/>
  <c r="R319"/>
  <c r="Q320"/>
  <c r="R320"/>
  <c r="Q322"/>
  <c r="R322"/>
  <c r="Q323"/>
  <c r="R323"/>
  <c r="Q324"/>
  <c r="R324"/>
  <c r="Q325"/>
  <c r="R325"/>
  <c r="Q326"/>
  <c r="R326"/>
  <c r="Q327"/>
  <c r="R327"/>
  <c r="Q331"/>
  <c r="R331"/>
  <c r="Q332"/>
  <c r="R332"/>
  <c r="Q334"/>
  <c r="R334"/>
  <c r="Q335"/>
  <c r="R335"/>
  <c r="Q337"/>
  <c r="R337"/>
  <c r="Q338"/>
  <c r="R338"/>
  <c r="Q340"/>
  <c r="R340"/>
  <c r="Q341"/>
  <c r="R341"/>
  <c r="Q343"/>
  <c r="R343"/>
  <c r="Q344"/>
  <c r="R344"/>
  <c r="Q346"/>
  <c r="R346"/>
  <c r="Q347"/>
  <c r="R347"/>
  <c r="Q348"/>
  <c r="R348"/>
  <c r="Q350"/>
  <c r="R350"/>
  <c r="Q352"/>
  <c r="R352"/>
  <c r="Q353"/>
  <c r="R353"/>
  <c r="R188"/>
  <c r="Q188"/>
  <c r="C331"/>
  <c r="D331"/>
  <c r="C332"/>
  <c r="D332"/>
  <c r="C334"/>
  <c r="D334"/>
  <c r="C335"/>
  <c r="D335"/>
  <c r="C337"/>
  <c r="D337"/>
  <c r="C338"/>
  <c r="D338"/>
  <c r="C340"/>
  <c r="D340"/>
  <c r="C341"/>
  <c r="D341"/>
  <c r="C343"/>
  <c r="D343"/>
  <c r="C344"/>
  <c r="D344"/>
  <c r="C346"/>
  <c r="D346"/>
  <c r="C347"/>
  <c r="D347"/>
  <c r="C348"/>
  <c r="D348"/>
  <c r="C192"/>
  <c r="D192"/>
  <c r="C193"/>
  <c r="D193"/>
  <c r="C194"/>
  <c r="D194"/>
  <c r="C195"/>
  <c r="D195"/>
  <c r="C196"/>
  <c r="D196"/>
  <c r="C197"/>
  <c r="D197"/>
  <c r="C199"/>
  <c r="D199"/>
  <c r="C200"/>
  <c r="D200"/>
  <c r="C201"/>
  <c r="D201"/>
  <c r="C202"/>
  <c r="D202"/>
  <c r="C203"/>
  <c r="D203"/>
  <c r="C205"/>
  <c r="D205"/>
  <c r="CJ205" s="1"/>
  <c r="C206"/>
  <c r="D206"/>
  <c r="C207"/>
  <c r="D207"/>
  <c r="CJ207" s="1"/>
  <c r="C209"/>
  <c r="D209"/>
  <c r="C210"/>
  <c r="D210"/>
  <c r="C213"/>
  <c r="D213"/>
  <c r="C214"/>
  <c r="D214"/>
  <c r="C215"/>
  <c r="D215"/>
  <c r="C216"/>
  <c r="D216"/>
  <c r="C217"/>
  <c r="D217"/>
  <c r="C218"/>
  <c r="D218"/>
  <c r="C219"/>
  <c r="D219"/>
  <c r="C222"/>
  <c r="D222"/>
  <c r="C223"/>
  <c r="D223"/>
  <c r="C224"/>
  <c r="D224"/>
  <c r="C225"/>
  <c r="D225"/>
  <c r="C226"/>
  <c r="D226"/>
  <c r="C227"/>
  <c r="D227"/>
  <c r="C228"/>
  <c r="D228"/>
  <c r="C230"/>
  <c r="D230"/>
  <c r="C231"/>
  <c r="D231"/>
  <c r="C232"/>
  <c r="D232"/>
  <c r="C233"/>
  <c r="D233"/>
  <c r="C234"/>
  <c r="D234"/>
  <c r="C236"/>
  <c r="D236"/>
  <c r="C237"/>
  <c r="D237"/>
  <c r="C238"/>
  <c r="D238"/>
  <c r="C239"/>
  <c r="D239"/>
  <c r="C240"/>
  <c r="D240"/>
  <c r="C242"/>
  <c r="D242"/>
  <c r="C243"/>
  <c r="D243"/>
  <c r="C246"/>
  <c r="D246"/>
  <c r="C247"/>
  <c r="D247"/>
  <c r="C248"/>
  <c r="D248"/>
  <c r="C249"/>
  <c r="D249"/>
  <c r="C251"/>
  <c r="D251"/>
  <c r="C252"/>
  <c r="D252"/>
  <c r="C253"/>
  <c r="D253"/>
  <c r="CJ253" s="1"/>
  <c r="C254"/>
  <c r="D254"/>
  <c r="C255"/>
  <c r="D255"/>
  <c r="C256"/>
  <c r="D256"/>
  <c r="CJ256" s="1"/>
  <c r="C257"/>
  <c r="D257"/>
  <c r="C258"/>
  <c r="D258"/>
  <c r="C259"/>
  <c r="D259"/>
  <c r="C260"/>
  <c r="D260"/>
  <c r="C262"/>
  <c r="D262"/>
  <c r="C263"/>
  <c r="D263"/>
  <c r="C264"/>
  <c r="D264"/>
  <c r="C266"/>
  <c r="D266"/>
  <c r="C267"/>
  <c r="D267"/>
  <c r="C268"/>
  <c r="D268"/>
  <c r="C269"/>
  <c r="D269"/>
  <c r="C270"/>
  <c r="D270"/>
  <c r="C273"/>
  <c r="D273"/>
  <c r="C274"/>
  <c r="D274"/>
  <c r="C275"/>
  <c r="D275"/>
  <c r="C276"/>
  <c r="D276"/>
  <c r="C277"/>
  <c r="D277"/>
  <c r="C278"/>
  <c r="D278"/>
  <c r="C279"/>
  <c r="D279"/>
  <c r="C280"/>
  <c r="D280"/>
  <c r="C281"/>
  <c r="D281"/>
  <c r="C282"/>
  <c r="D282"/>
  <c r="C284"/>
  <c r="D284"/>
  <c r="C285"/>
  <c r="D285"/>
  <c r="C286"/>
  <c r="D286"/>
  <c r="C287"/>
  <c r="D287"/>
  <c r="C288"/>
  <c r="D288"/>
  <c r="C289"/>
  <c r="D289"/>
  <c r="C290"/>
  <c r="D290"/>
  <c r="C291"/>
  <c r="D291"/>
  <c r="C292"/>
  <c r="D292"/>
  <c r="C293"/>
  <c r="D293"/>
  <c r="C294"/>
  <c r="D294"/>
  <c r="C295"/>
  <c r="D295"/>
  <c r="C296"/>
  <c r="D296"/>
  <c r="C297"/>
  <c r="D297"/>
  <c r="C299"/>
  <c r="D299"/>
  <c r="C300"/>
  <c r="D300"/>
  <c r="C301"/>
  <c r="D301"/>
  <c r="C302"/>
  <c r="D302"/>
  <c r="C304"/>
  <c r="D304"/>
  <c r="C305"/>
  <c r="D305"/>
  <c r="C306"/>
  <c r="D306"/>
  <c r="C307"/>
  <c r="D307"/>
  <c r="C308"/>
  <c r="D308"/>
  <c r="C310"/>
  <c r="D310"/>
  <c r="C311"/>
  <c r="D311"/>
  <c r="C312"/>
  <c r="D312"/>
  <c r="C313"/>
  <c r="D313"/>
  <c r="C314"/>
  <c r="D314"/>
  <c r="C315"/>
  <c r="D315"/>
  <c r="C318"/>
  <c r="D318"/>
  <c r="C319"/>
  <c r="D319"/>
  <c r="C320"/>
  <c r="D320"/>
  <c r="C322"/>
  <c r="D322"/>
  <c r="C323"/>
  <c r="D323"/>
  <c r="C324"/>
  <c r="D324"/>
  <c r="C325"/>
  <c r="D325"/>
  <c r="C326"/>
  <c r="D326"/>
  <c r="C327"/>
  <c r="D327"/>
  <c r="C188"/>
  <c r="D188"/>
  <c r="C189"/>
  <c r="D189"/>
  <c r="C190"/>
  <c r="D190"/>
  <c r="BV83"/>
  <c r="BV258" s="1"/>
  <c r="BV82"/>
  <c r="BV257" s="1"/>
  <c r="CJ257" s="1"/>
  <c r="BV64"/>
  <c r="BV239" s="1"/>
  <c r="CJ239" s="1"/>
  <c r="AH163" i="45035"/>
  <c r="AG163"/>
  <c r="AF163"/>
  <c r="AA163"/>
  <c r="W163"/>
  <c r="V163"/>
  <c r="U163"/>
  <c r="T163"/>
  <c r="S163"/>
  <c r="O163"/>
  <c r="N163"/>
  <c r="J163"/>
  <c r="I163"/>
  <c r="AH148"/>
  <c r="AG148"/>
  <c r="AF148"/>
  <c r="AA148"/>
  <c r="W148"/>
  <c r="U148"/>
  <c r="T148"/>
  <c r="S148"/>
  <c r="R148"/>
  <c r="Q148"/>
  <c r="P148"/>
  <c r="O148"/>
  <c r="N148"/>
  <c r="M148"/>
  <c r="L148"/>
  <c r="K148"/>
  <c r="J148"/>
  <c r="I148"/>
  <c r="H148"/>
  <c r="G148"/>
  <c r="AH120"/>
  <c r="AG120"/>
  <c r="AF120"/>
  <c r="AA120"/>
  <c r="W120"/>
  <c r="V120"/>
  <c r="U120"/>
  <c r="T120"/>
  <c r="S120"/>
  <c r="R120"/>
  <c r="Q120"/>
  <c r="P120"/>
  <c r="O120"/>
  <c r="N120"/>
  <c r="M120"/>
  <c r="L120"/>
  <c r="K120"/>
  <c r="J120"/>
  <c r="I120"/>
  <c r="H120"/>
  <c r="G120"/>
  <c r="AH89"/>
  <c r="AG89"/>
  <c r="AF89"/>
  <c r="AE89"/>
  <c r="AD89"/>
  <c r="AC89"/>
  <c r="AB89"/>
  <c r="AA89"/>
  <c r="Z89"/>
  <c r="Y89"/>
  <c r="X89"/>
  <c r="W89"/>
  <c r="V89"/>
  <c r="U89"/>
  <c r="T89"/>
  <c r="S89"/>
  <c r="R89"/>
  <c r="Q89"/>
  <c r="P89"/>
  <c r="O89"/>
  <c r="N89"/>
  <c r="M89"/>
  <c r="L89"/>
  <c r="K89"/>
  <c r="J89"/>
  <c r="I89"/>
  <c r="H89"/>
  <c r="G89"/>
  <c r="W72"/>
  <c r="R72"/>
  <c r="Q72"/>
  <c r="P72"/>
  <c r="O72"/>
  <c r="M72"/>
  <c r="L72"/>
  <c r="K72"/>
  <c r="J72"/>
  <c r="H72"/>
  <c r="G72"/>
  <c r="W64"/>
  <c r="R64"/>
  <c r="Q64"/>
  <c r="P64"/>
  <c r="O64"/>
  <c r="M64"/>
  <c r="L64"/>
  <c r="K64"/>
  <c r="J64"/>
  <c r="W56"/>
  <c r="R56"/>
  <c r="Q56"/>
  <c r="P56"/>
  <c r="O56"/>
  <c r="M56"/>
  <c r="L56"/>
  <c r="K56"/>
  <c r="J56"/>
  <c r="W48"/>
  <c r="R48"/>
  <c r="Q48"/>
  <c r="P48"/>
  <c r="O48"/>
  <c r="M48"/>
  <c r="L48"/>
  <c r="K48"/>
  <c r="J48"/>
  <c r="H48"/>
  <c r="G48"/>
  <c r="AH41"/>
  <c r="AG41"/>
  <c r="AG40"/>
  <c r="AF41"/>
  <c r="AA41"/>
  <c r="AA40" s="1"/>
  <c r="W41"/>
  <c r="V41"/>
  <c r="V40"/>
  <c r="U41"/>
  <c r="T41"/>
  <c r="T40" s="1"/>
  <c r="S41"/>
  <c r="R41"/>
  <c r="R40"/>
  <c r="Q41"/>
  <c r="P41"/>
  <c r="P40" s="1"/>
  <c r="O41"/>
  <c r="N41"/>
  <c r="N40"/>
  <c r="M41"/>
  <c r="L41"/>
  <c r="L40" s="1"/>
  <c r="K41"/>
  <c r="J41"/>
  <c r="J40"/>
  <c r="I41"/>
  <c r="H41"/>
  <c r="H40" s="1"/>
  <c r="G41"/>
  <c r="AH40"/>
  <c r="AF40"/>
  <c r="W40"/>
  <c r="U40"/>
  <c r="S40"/>
  <c r="Q40"/>
  <c r="O40"/>
  <c r="M40"/>
  <c r="K40"/>
  <c r="I40"/>
  <c r="G40"/>
  <c r="AH33"/>
  <c r="AG33"/>
  <c r="AF33"/>
  <c r="AA33"/>
  <c r="W33"/>
  <c r="V33"/>
  <c r="U33"/>
  <c r="T33"/>
  <c r="S33"/>
  <c r="R33"/>
  <c r="Q33"/>
  <c r="P33"/>
  <c r="O33"/>
  <c r="N33"/>
  <c r="M33"/>
  <c r="L33"/>
  <c r="K33"/>
  <c r="J33"/>
  <c r="I33"/>
  <c r="H33"/>
  <c r="G33"/>
  <c r="AH25"/>
  <c r="AG25"/>
  <c r="AF25"/>
  <c r="AA25"/>
  <c r="W25"/>
  <c r="V25"/>
  <c r="U25"/>
  <c r="T25"/>
  <c r="S25"/>
  <c r="R25"/>
  <c r="Q25"/>
  <c r="P25"/>
  <c r="O25"/>
  <c r="N25"/>
  <c r="M25"/>
  <c r="L25"/>
  <c r="K25"/>
  <c r="J25"/>
  <c r="I25"/>
  <c r="H25"/>
  <c r="G25"/>
  <c r="H22"/>
  <c r="H21"/>
  <c r="H20"/>
  <c r="AC14"/>
  <c r="AD14"/>
  <c r="AE14" s="1"/>
  <c r="X14"/>
  <c r="Y14" s="1"/>
  <c r="Z14" s="1"/>
  <c r="P14"/>
  <c r="P163"/>
  <c r="K14"/>
  <c r="L14" s="1"/>
  <c r="K163"/>
  <c r="Q14"/>
  <c r="Q163"/>
  <c r="R14"/>
  <c r="R163"/>
  <c r="BU83" i="2819"/>
  <c r="BU258" s="1"/>
  <c r="BU82"/>
  <c r="BU257" s="1"/>
  <c r="P309"/>
  <c r="O309"/>
  <c r="N309"/>
  <c r="I309"/>
  <c r="P298"/>
  <c r="O298"/>
  <c r="N298"/>
  <c r="I298"/>
  <c r="N283"/>
  <c r="O283"/>
  <c r="P283"/>
  <c r="I283"/>
  <c r="N272"/>
  <c r="O272"/>
  <c r="P272"/>
  <c r="I272"/>
  <c r="CO144"/>
  <c r="CO143"/>
  <c r="P303"/>
  <c r="O303"/>
  <c r="N303"/>
  <c r="I303"/>
  <c r="CV134"/>
  <c r="CU134"/>
  <c r="CT134"/>
  <c r="CS134"/>
  <c r="CR134"/>
  <c r="CQ134"/>
  <c r="CP134"/>
  <c r="CO134"/>
  <c r="CV128"/>
  <c r="CU128"/>
  <c r="CT128"/>
  <c r="CS128"/>
  <c r="CR128"/>
  <c r="CQ128"/>
  <c r="CP128"/>
  <c r="CO128"/>
  <c r="CV123"/>
  <c r="CU123"/>
  <c r="CT123"/>
  <c r="CS123"/>
  <c r="CR123"/>
  <c r="CQ123"/>
  <c r="CP123"/>
  <c r="CO123"/>
  <c r="CV108"/>
  <c r="CU108"/>
  <c r="CT108"/>
  <c r="CO108"/>
  <c r="CP97"/>
  <c r="CQ97"/>
  <c r="CR97"/>
  <c r="CS97"/>
  <c r="CT97"/>
  <c r="CU97"/>
  <c r="CV97"/>
  <c r="CO97"/>
  <c r="CV199"/>
  <c r="CU199"/>
  <c r="CT199"/>
  <c r="CO199"/>
  <c r="V42" i="45032"/>
  <c r="AJ42"/>
  <c r="CH220" i="2819"/>
  <c r="CG220"/>
  <c r="CF220"/>
  <c r="CA220"/>
  <c r="BT220"/>
  <c r="BS220"/>
  <c r="BR220"/>
  <c r="BM220"/>
  <c r="BF220"/>
  <c r="BE220"/>
  <c r="BD220"/>
  <c r="AY220"/>
  <c r="W187"/>
  <c r="CV24"/>
  <c r="CU24"/>
  <c r="CT24"/>
  <c r="CO24"/>
  <c r="CI177"/>
  <c r="BV187"/>
  <c r="AF353"/>
  <c r="AE353"/>
  <c r="AF352"/>
  <c r="AE352"/>
  <c r="D353"/>
  <c r="C353"/>
  <c r="D352"/>
  <c r="C352"/>
  <c r="CJ344"/>
  <c r="CI341"/>
  <c r="CJ335"/>
  <c r="CI335"/>
  <c r="CJ332"/>
  <c r="CJ327"/>
  <c r="CJ323"/>
  <c r="CJ322"/>
  <c r="CJ314"/>
  <c r="CJ312"/>
  <c r="CJ310"/>
  <c r="CJ299"/>
  <c r="CJ297"/>
  <c r="CJ296"/>
  <c r="CJ294"/>
  <c r="CJ292"/>
  <c r="CJ291"/>
  <c r="CJ290"/>
  <c r="CJ289"/>
  <c r="CJ288"/>
  <c r="CJ287"/>
  <c r="CJ286"/>
  <c r="CJ280"/>
  <c r="CJ278"/>
  <c r="CJ277"/>
  <c r="CJ276"/>
  <c r="CJ275"/>
  <c r="CJ274"/>
  <c r="CJ273"/>
  <c r="CI269"/>
  <c r="CI267"/>
  <c r="CJ260"/>
  <c r="CJ259"/>
  <c r="CJ254"/>
  <c r="CJ248"/>
  <c r="CJ246"/>
  <c r="CJ243"/>
  <c r="CJ240"/>
  <c r="CJ238"/>
  <c r="CJ237"/>
  <c r="E230"/>
  <c r="F230"/>
  <c r="G230"/>
  <c r="H230"/>
  <c r="CJ227"/>
  <c r="CJ226"/>
  <c r="CJ224"/>
  <c r="CJ223"/>
  <c r="CJ222"/>
  <c r="CI215"/>
  <c r="CI205"/>
  <c r="CJ201"/>
  <c r="CJ203"/>
  <c r="M34" i="1"/>
  <c r="CJ189" i="2819"/>
  <c r="BG70"/>
  <c r="BG245" s="1"/>
  <c r="D46"/>
  <c r="D221" s="1"/>
  <c r="C81" i="45029"/>
  <c r="D81"/>
  <c r="E81"/>
  <c r="F81"/>
  <c r="G81"/>
  <c r="H81"/>
  <c r="I81"/>
  <c r="J81"/>
  <c r="K81"/>
  <c r="L81"/>
  <c r="M81"/>
  <c r="N81"/>
  <c r="O81"/>
  <c r="B81"/>
  <c r="C75"/>
  <c r="D75"/>
  <c r="E75"/>
  <c r="F75"/>
  <c r="G75"/>
  <c r="H75"/>
  <c r="I75"/>
  <c r="J75"/>
  <c r="K75"/>
  <c r="L75"/>
  <c r="M75"/>
  <c r="N75"/>
  <c r="O75"/>
  <c r="B75"/>
  <c r="D23"/>
  <c r="E23"/>
  <c r="F23"/>
  <c r="G23"/>
  <c r="C256" i="45033"/>
  <c r="C257"/>
  <c r="C258"/>
  <c r="C259"/>
  <c r="C260"/>
  <c r="C261"/>
  <c r="C262"/>
  <c r="C263"/>
  <c r="C264"/>
  <c r="C265"/>
  <c r="C266"/>
  <c r="C267"/>
  <c r="C268"/>
  <c r="C269"/>
  <c r="C270"/>
  <c r="C271"/>
  <c r="C272"/>
  <c r="C273"/>
  <c r="C274"/>
  <c r="C275"/>
  <c r="C276"/>
  <c r="C277"/>
  <c r="C278"/>
  <c r="C279"/>
  <c r="C280"/>
  <c r="C281"/>
  <c r="C282"/>
  <c r="C283"/>
  <c r="C218"/>
  <c r="C219"/>
  <c r="C220"/>
  <c r="C221"/>
  <c r="C222"/>
  <c r="C223"/>
  <c r="C224"/>
  <c r="C225"/>
  <c r="C226"/>
  <c r="C227"/>
  <c r="C228"/>
  <c r="C229"/>
  <c r="C230"/>
  <c r="C231"/>
  <c r="C232"/>
  <c r="C233"/>
  <c r="C234"/>
  <c r="C235"/>
  <c r="C236"/>
  <c r="C237"/>
  <c r="C238"/>
  <c r="C239"/>
  <c r="C240"/>
  <c r="C241"/>
  <c r="C242"/>
  <c r="C243"/>
  <c r="C244"/>
  <c r="C245"/>
  <c r="C246"/>
  <c r="C247"/>
  <c r="C248"/>
  <c r="C249"/>
  <c r="C250"/>
  <c r="C251"/>
  <c r="C252"/>
  <c r="C217"/>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R15" i="45011"/>
  <c r="BR16"/>
  <c r="BR17"/>
  <c r="BR18"/>
  <c r="BR19"/>
  <c r="BR20"/>
  <c r="BR21"/>
  <c r="BR22"/>
  <c r="BR23"/>
  <c r="BR24"/>
  <c r="BR25"/>
  <c r="BR26"/>
  <c r="BR27"/>
  <c r="BR28"/>
  <c r="BR29"/>
  <c r="BR30"/>
  <c r="BR31"/>
  <c r="BR32"/>
  <c r="BR33"/>
  <c r="BR34"/>
  <c r="BR35"/>
  <c r="BR36"/>
  <c r="BR37"/>
  <c r="BR38"/>
  <c r="BR39"/>
  <c r="BR40"/>
  <c r="BR41"/>
  <c r="BR42"/>
  <c r="BR43"/>
  <c r="BR44"/>
  <c r="BR45"/>
  <c r="BR46"/>
  <c r="BR47"/>
  <c r="BR48"/>
  <c r="BR49"/>
  <c r="BR50"/>
  <c r="BR51"/>
  <c r="BR52"/>
  <c r="BR53"/>
  <c r="BR54"/>
  <c r="BR55"/>
  <c r="BR56"/>
  <c r="BR57"/>
  <c r="BR58"/>
  <c r="BR59"/>
  <c r="BR60"/>
  <c r="BR61"/>
  <c r="BR62"/>
  <c r="BR63"/>
  <c r="BR64"/>
  <c r="BR65"/>
  <c r="BR66"/>
  <c r="BR67"/>
  <c r="BR68"/>
  <c r="BR69"/>
  <c r="BR70"/>
  <c r="BR71"/>
  <c r="BR72"/>
  <c r="BR73"/>
  <c r="BR74"/>
  <c r="BR75"/>
  <c r="BR76"/>
  <c r="BR77"/>
  <c r="BR78"/>
  <c r="BR79"/>
  <c r="BR80"/>
  <c r="BR81"/>
  <c r="BR82"/>
  <c r="BR83"/>
  <c r="BR84"/>
  <c r="BR85"/>
  <c r="BR86"/>
  <c r="BR87"/>
  <c r="BR88"/>
  <c r="BR89"/>
  <c r="BR90"/>
  <c r="BR91"/>
  <c r="BR92"/>
  <c r="BR93"/>
  <c r="BR94"/>
  <c r="BR95"/>
  <c r="BR96"/>
  <c r="BR97"/>
  <c r="BR98"/>
  <c r="BR99"/>
  <c r="BR100"/>
  <c r="BR101"/>
  <c r="BR102"/>
  <c r="BR103"/>
  <c r="BR104"/>
  <c r="BR105"/>
  <c r="BR106"/>
  <c r="BR107"/>
  <c r="BR108"/>
  <c r="BR109"/>
  <c r="BR110"/>
  <c r="BR111"/>
  <c r="BR112"/>
  <c r="BR113"/>
  <c r="BR114"/>
  <c r="BR115"/>
  <c r="BR116"/>
  <c r="BR117"/>
  <c r="BR118"/>
  <c r="BR119"/>
  <c r="BR120"/>
  <c r="BR121"/>
  <c r="BR122"/>
  <c r="BR123"/>
  <c r="BR124"/>
  <c r="BR125"/>
  <c r="BR126"/>
  <c r="BR127"/>
  <c r="BR128"/>
  <c r="BR129"/>
  <c r="BR130"/>
  <c r="BR131"/>
  <c r="BR132"/>
  <c r="BR133"/>
  <c r="BR134"/>
  <c r="BR135"/>
  <c r="BR136"/>
  <c r="BR137"/>
  <c r="BR138"/>
  <c r="BR139"/>
  <c r="BR140"/>
  <c r="BR141"/>
  <c r="BR142"/>
  <c r="BR143"/>
  <c r="BR144"/>
  <c r="BR145"/>
  <c r="BR146"/>
  <c r="BR147"/>
  <c r="BR148"/>
  <c r="BR149"/>
  <c r="BR150"/>
  <c r="BR151"/>
  <c r="BR152"/>
  <c r="BR153"/>
  <c r="BR154"/>
  <c r="BR155"/>
  <c r="BR156"/>
  <c r="BR157"/>
  <c r="BR158"/>
  <c r="BR159"/>
  <c r="BR160"/>
  <c r="BR161"/>
  <c r="BR162"/>
  <c r="BR163"/>
  <c r="BR164"/>
  <c r="BR165"/>
  <c r="BR166"/>
  <c r="BR167"/>
  <c r="BR168"/>
  <c r="BR169"/>
  <c r="BR170"/>
  <c r="BR171"/>
  <c r="BR172"/>
  <c r="BR173"/>
  <c r="BR174"/>
  <c r="BR175"/>
  <c r="BR176"/>
  <c r="BR177"/>
  <c r="BR178"/>
  <c r="BR179"/>
  <c r="BR180"/>
  <c r="BR181"/>
  <c r="BR182"/>
  <c r="BR183"/>
  <c r="BR184"/>
  <c r="BR185"/>
  <c r="BR186"/>
  <c r="BR187"/>
  <c r="BR188"/>
  <c r="BR189"/>
  <c r="BR190"/>
  <c r="BR191"/>
  <c r="BR192"/>
  <c r="BR193"/>
  <c r="BR194"/>
  <c r="BR195"/>
  <c r="BR196"/>
  <c r="BR197"/>
  <c r="BR198"/>
  <c r="BR199"/>
  <c r="BR200"/>
  <c r="BR201"/>
  <c r="BR202"/>
  <c r="BR203"/>
  <c r="BR204"/>
  <c r="BR205"/>
  <c r="BR206"/>
  <c r="BR207"/>
  <c r="BR208"/>
  <c r="BR209"/>
  <c r="BR210"/>
  <c r="BR211"/>
  <c r="BR212"/>
  <c r="BR213"/>
  <c r="BR214"/>
  <c r="L200" i="45033"/>
  <c r="X11"/>
  <c r="Y11"/>
  <c r="Z11"/>
  <c r="AA11"/>
  <c r="AB11"/>
  <c r="AC11"/>
  <c r="AD11"/>
  <c r="AE11"/>
  <c r="AF11"/>
  <c r="AG11"/>
  <c r="AH11"/>
  <c r="AI11"/>
  <c r="AJ11"/>
  <c r="AK11"/>
  <c r="AL11"/>
  <c r="AM11"/>
  <c r="X12"/>
  <c r="Y12"/>
  <c r="Z12"/>
  <c r="AA12"/>
  <c r="AB12"/>
  <c r="AC12"/>
  <c r="AD12"/>
  <c r="AE12"/>
  <c r="AF12"/>
  <c r="AG12"/>
  <c r="AH12"/>
  <c r="AI12"/>
  <c r="AJ12"/>
  <c r="AK12"/>
  <c r="AL12"/>
  <c r="AM12"/>
  <c r="X13"/>
  <c r="Y13"/>
  <c r="Z13"/>
  <c r="AA13"/>
  <c r="AB13"/>
  <c r="AC13"/>
  <c r="AD13"/>
  <c r="AE13"/>
  <c r="AF13"/>
  <c r="AG13"/>
  <c r="AH13"/>
  <c r="AI13"/>
  <c r="AJ13"/>
  <c r="AK13"/>
  <c r="AL13"/>
  <c r="AM13"/>
  <c r="X14"/>
  <c r="Y14"/>
  <c r="Z14"/>
  <c r="AA14"/>
  <c r="AB14"/>
  <c r="AC14"/>
  <c r="AD14"/>
  <c r="AE14"/>
  <c r="AF14"/>
  <c r="AG14"/>
  <c r="AH14"/>
  <c r="AI14"/>
  <c r="AJ14"/>
  <c r="AK14"/>
  <c r="AL14"/>
  <c r="AM14"/>
  <c r="X15"/>
  <c r="Y15"/>
  <c r="Z15"/>
  <c r="AA15"/>
  <c r="AB15"/>
  <c r="AC15"/>
  <c r="AD15"/>
  <c r="AE15"/>
  <c r="AF15"/>
  <c r="AG15"/>
  <c r="AH15"/>
  <c r="AI15"/>
  <c r="AJ15"/>
  <c r="AK15"/>
  <c r="AL15"/>
  <c r="AM15"/>
  <c r="X16"/>
  <c r="Y16"/>
  <c r="Z16"/>
  <c r="AA16"/>
  <c r="AB16"/>
  <c r="AC16"/>
  <c r="AD16"/>
  <c r="AE16"/>
  <c r="AF16"/>
  <c r="AG16"/>
  <c r="AH16"/>
  <c r="AI16"/>
  <c r="AJ16"/>
  <c r="AK16"/>
  <c r="AL16"/>
  <c r="AM16"/>
  <c r="X17"/>
  <c r="Y17"/>
  <c r="Z17"/>
  <c r="AA17"/>
  <c r="AB17"/>
  <c r="AC17"/>
  <c r="AD17"/>
  <c r="AE17"/>
  <c r="AF17"/>
  <c r="AG17"/>
  <c r="AH17"/>
  <c r="AI17"/>
  <c r="AJ17"/>
  <c r="AK17"/>
  <c r="AL17"/>
  <c r="AM17"/>
  <c r="X18"/>
  <c r="Y18"/>
  <c r="Z18"/>
  <c r="AA18"/>
  <c r="AB18"/>
  <c r="AC18"/>
  <c r="AD18"/>
  <c r="AE18"/>
  <c r="AF18"/>
  <c r="AG18"/>
  <c r="AH18"/>
  <c r="AI18"/>
  <c r="AJ18"/>
  <c r="AK18"/>
  <c r="AL18"/>
  <c r="AM18"/>
  <c r="X19"/>
  <c r="Y19"/>
  <c r="Z19"/>
  <c r="AA19"/>
  <c r="AB19"/>
  <c r="AC19"/>
  <c r="AD19"/>
  <c r="AE19"/>
  <c r="AF19"/>
  <c r="AG19"/>
  <c r="AH19"/>
  <c r="AI19"/>
  <c r="AJ19"/>
  <c r="AK19"/>
  <c r="AL19"/>
  <c r="AM19"/>
  <c r="X20"/>
  <c r="Y20"/>
  <c r="Z20"/>
  <c r="AA20"/>
  <c r="AB20"/>
  <c r="AC20"/>
  <c r="AD20"/>
  <c r="AE20"/>
  <c r="AF20"/>
  <c r="AG20"/>
  <c r="AH20"/>
  <c r="AI20"/>
  <c r="AJ20"/>
  <c r="AK20"/>
  <c r="AL20"/>
  <c r="AM20"/>
  <c r="X21"/>
  <c r="Y21"/>
  <c r="Z21"/>
  <c r="AA21"/>
  <c r="AB21"/>
  <c r="AC21"/>
  <c r="AD21"/>
  <c r="AE21"/>
  <c r="AF21"/>
  <c r="AG21"/>
  <c r="AH21"/>
  <c r="AI21"/>
  <c r="AJ21"/>
  <c r="AK21"/>
  <c r="AL21"/>
  <c r="AM21"/>
  <c r="X22"/>
  <c r="Y22"/>
  <c r="Z22"/>
  <c r="AA22"/>
  <c r="AB22"/>
  <c r="AC22"/>
  <c r="AD22"/>
  <c r="AE22"/>
  <c r="AF22"/>
  <c r="AG22"/>
  <c r="AH22"/>
  <c r="AI22"/>
  <c r="AJ22"/>
  <c r="AK22"/>
  <c r="AL22"/>
  <c r="AM22"/>
  <c r="X23"/>
  <c r="Y23"/>
  <c r="Z23"/>
  <c r="AA23"/>
  <c r="AB23"/>
  <c r="AC23"/>
  <c r="AD23"/>
  <c r="AE23"/>
  <c r="AF23"/>
  <c r="AG23"/>
  <c r="AH23"/>
  <c r="AI23"/>
  <c r="AJ23"/>
  <c r="AK23"/>
  <c r="AL23"/>
  <c r="AM23"/>
  <c r="X24"/>
  <c r="Y24"/>
  <c r="Z24"/>
  <c r="AA24"/>
  <c r="AB24"/>
  <c r="AC24"/>
  <c r="AD24"/>
  <c r="AE24"/>
  <c r="AF24"/>
  <c r="AG24"/>
  <c r="AH24"/>
  <c r="AI24"/>
  <c r="AJ24"/>
  <c r="AK24"/>
  <c r="AL24"/>
  <c r="AM24"/>
  <c r="X25"/>
  <c r="Y25"/>
  <c r="Z25"/>
  <c r="AA25"/>
  <c r="AB25"/>
  <c r="AC25"/>
  <c r="AD25"/>
  <c r="AE25"/>
  <c r="AF25"/>
  <c r="AG25"/>
  <c r="AH25"/>
  <c r="AI25"/>
  <c r="AJ25"/>
  <c r="AK25"/>
  <c r="AL25"/>
  <c r="AM25"/>
  <c r="X26"/>
  <c r="Y26"/>
  <c r="Z26"/>
  <c r="AA26"/>
  <c r="AB26"/>
  <c r="AC26"/>
  <c r="AD26"/>
  <c r="AE26"/>
  <c r="AF26"/>
  <c r="AG26"/>
  <c r="AH26"/>
  <c r="AI26"/>
  <c r="AJ26"/>
  <c r="AK26"/>
  <c r="AL26"/>
  <c r="AM26"/>
  <c r="X27"/>
  <c r="Y27"/>
  <c r="Z27"/>
  <c r="AA27"/>
  <c r="AB27"/>
  <c r="AC27"/>
  <c r="AD27"/>
  <c r="AE27"/>
  <c r="AF27"/>
  <c r="AG27"/>
  <c r="AH27"/>
  <c r="AI27"/>
  <c r="AJ27"/>
  <c r="AK27"/>
  <c r="AL27"/>
  <c r="AM27"/>
  <c r="X28"/>
  <c r="Y28"/>
  <c r="Z28"/>
  <c r="AA28"/>
  <c r="AB28"/>
  <c r="AC28"/>
  <c r="AD28"/>
  <c r="AE28"/>
  <c r="AF28"/>
  <c r="AG28"/>
  <c r="AH28"/>
  <c r="AI28"/>
  <c r="AJ28"/>
  <c r="AK28"/>
  <c r="AL28"/>
  <c r="AM28"/>
  <c r="X29"/>
  <c r="Y29"/>
  <c r="Z29"/>
  <c r="AA29"/>
  <c r="AB29"/>
  <c r="AC29"/>
  <c r="AD29"/>
  <c r="AE29"/>
  <c r="AF29"/>
  <c r="AG29"/>
  <c r="AH29"/>
  <c r="AI29"/>
  <c r="AJ29"/>
  <c r="AK29"/>
  <c r="AL29"/>
  <c r="AM29"/>
  <c r="X30"/>
  <c r="Y30"/>
  <c r="Z30"/>
  <c r="AA30"/>
  <c r="AB30"/>
  <c r="AC30"/>
  <c r="AD30"/>
  <c r="AE30"/>
  <c r="AF30"/>
  <c r="AG30"/>
  <c r="AH30"/>
  <c r="AI30"/>
  <c r="AJ30"/>
  <c r="AK30"/>
  <c r="AL30"/>
  <c r="AM30"/>
  <c r="X31"/>
  <c r="Y31"/>
  <c r="Z31"/>
  <c r="AA31"/>
  <c r="AB31"/>
  <c r="AC31"/>
  <c r="AD31"/>
  <c r="AE31"/>
  <c r="AF31"/>
  <c r="AG31"/>
  <c r="AH31"/>
  <c r="AI31"/>
  <c r="AJ31"/>
  <c r="AK31"/>
  <c r="AL31"/>
  <c r="AM31"/>
  <c r="X32"/>
  <c r="Y32"/>
  <c r="Z32"/>
  <c r="AA32"/>
  <c r="AB32"/>
  <c r="AC32"/>
  <c r="AD32"/>
  <c r="AE32"/>
  <c r="AF32"/>
  <c r="AG32"/>
  <c r="AH32"/>
  <c r="AI32"/>
  <c r="AJ32"/>
  <c r="AK32"/>
  <c r="AL32"/>
  <c r="AM32"/>
  <c r="X33"/>
  <c r="Y33"/>
  <c r="Z33"/>
  <c r="AA33"/>
  <c r="AB33"/>
  <c r="AC33"/>
  <c r="AD33"/>
  <c r="AE33"/>
  <c r="AF33"/>
  <c r="AG33"/>
  <c r="AH33"/>
  <c r="AI33"/>
  <c r="AJ33"/>
  <c r="AK33"/>
  <c r="AL33"/>
  <c r="AM33"/>
  <c r="X34"/>
  <c r="Y34"/>
  <c r="Z34"/>
  <c r="AA34"/>
  <c r="AB34"/>
  <c r="AC34"/>
  <c r="AD34"/>
  <c r="AE34"/>
  <c r="AF34"/>
  <c r="AG34"/>
  <c r="AH34"/>
  <c r="AI34"/>
  <c r="AJ34"/>
  <c r="AK34"/>
  <c r="AL34"/>
  <c r="AM34"/>
  <c r="X35"/>
  <c r="Y35"/>
  <c r="Z35"/>
  <c r="AA35"/>
  <c r="AB35"/>
  <c r="AC35"/>
  <c r="AD35"/>
  <c r="AE35"/>
  <c r="AF35"/>
  <c r="AG35"/>
  <c r="AH35"/>
  <c r="AI35"/>
  <c r="AJ35"/>
  <c r="AK35"/>
  <c r="AL35"/>
  <c r="AM35"/>
  <c r="X36"/>
  <c r="Y36"/>
  <c r="Z36"/>
  <c r="AA36"/>
  <c r="AB36"/>
  <c r="AC36"/>
  <c r="AD36"/>
  <c r="AE36"/>
  <c r="AF36"/>
  <c r="AG36"/>
  <c r="AH36"/>
  <c r="AI36"/>
  <c r="AJ36"/>
  <c r="AK36"/>
  <c r="AL36"/>
  <c r="AM36"/>
  <c r="X37"/>
  <c r="Y37"/>
  <c r="Z37"/>
  <c r="AA37"/>
  <c r="AB37"/>
  <c r="AC37"/>
  <c r="AD37"/>
  <c r="AE37"/>
  <c r="AF37"/>
  <c r="AG37"/>
  <c r="AH37"/>
  <c r="AI37"/>
  <c r="AJ37"/>
  <c r="AK37"/>
  <c r="AL37"/>
  <c r="AM37"/>
  <c r="X38"/>
  <c r="Y38"/>
  <c r="Z38"/>
  <c r="AA38"/>
  <c r="AB38"/>
  <c r="AC38"/>
  <c r="AD38"/>
  <c r="AE38"/>
  <c r="AF38"/>
  <c r="AG38"/>
  <c r="AH38"/>
  <c r="AI38"/>
  <c r="AJ38"/>
  <c r="AK38"/>
  <c r="AL38"/>
  <c r="AM38"/>
  <c r="X39"/>
  <c r="Y39"/>
  <c r="Z39"/>
  <c r="AA39"/>
  <c r="AB39"/>
  <c r="AC39"/>
  <c r="AD39"/>
  <c r="AE39"/>
  <c r="AF39"/>
  <c r="AG39"/>
  <c r="AH39"/>
  <c r="AI39"/>
  <c r="AJ39"/>
  <c r="AK39"/>
  <c r="AL39"/>
  <c r="AM39"/>
  <c r="X40"/>
  <c r="Y40"/>
  <c r="Z40"/>
  <c r="AA40"/>
  <c r="AB40"/>
  <c r="AC40"/>
  <c r="AD40"/>
  <c r="AE40"/>
  <c r="AF40"/>
  <c r="AG40"/>
  <c r="AH40"/>
  <c r="AI40"/>
  <c r="AJ40"/>
  <c r="AK40"/>
  <c r="AL40"/>
  <c r="AM40"/>
  <c r="X41"/>
  <c r="Y41"/>
  <c r="Z41"/>
  <c r="AA41"/>
  <c r="AB41"/>
  <c r="AC41"/>
  <c r="AD41"/>
  <c r="AE41"/>
  <c r="AF41"/>
  <c r="AG41"/>
  <c r="AH41"/>
  <c r="AI41"/>
  <c r="AJ41"/>
  <c r="AK41"/>
  <c r="AL41"/>
  <c r="AM41"/>
  <c r="X42"/>
  <c r="Y42"/>
  <c r="Z42"/>
  <c r="AA42"/>
  <c r="AB42"/>
  <c r="AC42"/>
  <c r="AD42"/>
  <c r="AE42"/>
  <c r="AF42"/>
  <c r="AG42"/>
  <c r="AH42"/>
  <c r="AI42"/>
  <c r="AJ42"/>
  <c r="AK42"/>
  <c r="AL42"/>
  <c r="AM42"/>
  <c r="X43"/>
  <c r="Y43"/>
  <c r="Z43"/>
  <c r="AA43"/>
  <c r="AB43"/>
  <c r="AC43"/>
  <c r="AD43"/>
  <c r="AE43"/>
  <c r="AF43"/>
  <c r="AG43"/>
  <c r="AH43"/>
  <c r="AI43"/>
  <c r="AJ43"/>
  <c r="AK43"/>
  <c r="AL43"/>
  <c r="AM43"/>
  <c r="X44"/>
  <c r="Y44"/>
  <c r="Z44"/>
  <c r="AA44"/>
  <c r="AB44"/>
  <c r="AC44"/>
  <c r="AD44"/>
  <c r="AE44"/>
  <c r="AF44"/>
  <c r="AG44"/>
  <c r="AH44"/>
  <c r="AI44"/>
  <c r="AJ44"/>
  <c r="AK44"/>
  <c r="AL44"/>
  <c r="AM44"/>
  <c r="X45"/>
  <c r="Y45"/>
  <c r="Z45"/>
  <c r="AA45"/>
  <c r="AB45"/>
  <c r="AC45"/>
  <c r="AD45"/>
  <c r="AE45"/>
  <c r="AF45"/>
  <c r="AG45"/>
  <c r="AH45"/>
  <c r="AI45"/>
  <c r="AJ45"/>
  <c r="AK45"/>
  <c r="AL45"/>
  <c r="AM45"/>
  <c r="X46"/>
  <c r="Y46"/>
  <c r="Z46"/>
  <c r="AA46"/>
  <c r="AB46"/>
  <c r="AC46"/>
  <c r="AD46"/>
  <c r="AE46"/>
  <c r="AF46"/>
  <c r="AG46"/>
  <c r="AH46"/>
  <c r="AI46"/>
  <c r="AJ46"/>
  <c r="AK46"/>
  <c r="AL46"/>
  <c r="AM46"/>
  <c r="X47"/>
  <c r="Y47"/>
  <c r="Z47"/>
  <c r="AA47"/>
  <c r="AB47"/>
  <c r="AC47"/>
  <c r="AD47"/>
  <c r="AE47"/>
  <c r="AF47"/>
  <c r="AG47"/>
  <c r="AH47"/>
  <c r="AI47"/>
  <c r="AJ47"/>
  <c r="AK47"/>
  <c r="AL47"/>
  <c r="AM47"/>
  <c r="X48"/>
  <c r="Y48"/>
  <c r="Z48"/>
  <c r="AA48"/>
  <c r="AB48"/>
  <c r="AC48"/>
  <c r="AD48"/>
  <c r="AE48"/>
  <c r="AF48"/>
  <c r="AG48"/>
  <c r="AH48"/>
  <c r="AI48"/>
  <c r="AJ48"/>
  <c r="AK48"/>
  <c r="AL48"/>
  <c r="AM48"/>
  <c r="X49"/>
  <c r="Y49"/>
  <c r="Z49"/>
  <c r="AA49"/>
  <c r="AB49"/>
  <c r="AC49"/>
  <c r="AD49"/>
  <c r="AE49"/>
  <c r="AF49"/>
  <c r="AG49"/>
  <c r="AH49"/>
  <c r="AI49"/>
  <c r="AJ49"/>
  <c r="AK49"/>
  <c r="AL49"/>
  <c r="AM49"/>
  <c r="X50"/>
  <c r="Y50"/>
  <c r="Z50"/>
  <c r="AA50"/>
  <c r="AB50"/>
  <c r="AC50"/>
  <c r="AD50"/>
  <c r="AE50"/>
  <c r="AF50"/>
  <c r="AG50"/>
  <c r="AH50"/>
  <c r="AI50"/>
  <c r="AJ50"/>
  <c r="AK50"/>
  <c r="AL50"/>
  <c r="AM50"/>
  <c r="X51"/>
  <c r="Y51"/>
  <c r="Z51"/>
  <c r="AA51"/>
  <c r="AB51"/>
  <c r="AC51"/>
  <c r="AD51"/>
  <c r="AE51"/>
  <c r="AF51"/>
  <c r="AG51"/>
  <c r="AH51"/>
  <c r="AI51"/>
  <c r="AJ51"/>
  <c r="AK51"/>
  <c r="AL51"/>
  <c r="AM51"/>
  <c r="X52"/>
  <c r="Y52"/>
  <c r="Z52"/>
  <c r="AA52"/>
  <c r="AB52"/>
  <c r="AC52"/>
  <c r="AD52"/>
  <c r="AE52"/>
  <c r="AF52"/>
  <c r="AG52"/>
  <c r="AH52"/>
  <c r="AI52"/>
  <c r="AJ52"/>
  <c r="AK52"/>
  <c r="AL52"/>
  <c r="AM52"/>
  <c r="X53"/>
  <c r="Y53"/>
  <c r="Z53"/>
  <c r="AA53"/>
  <c r="AB53"/>
  <c r="AC53"/>
  <c r="AD53"/>
  <c r="AE53"/>
  <c r="AF53"/>
  <c r="AG53"/>
  <c r="AH53"/>
  <c r="AI53"/>
  <c r="AJ53"/>
  <c r="AK53"/>
  <c r="AL53"/>
  <c r="AM53"/>
  <c r="X54"/>
  <c r="Y54"/>
  <c r="Z54"/>
  <c r="AA54"/>
  <c r="AB54"/>
  <c r="AC54"/>
  <c r="AD54"/>
  <c r="AE54"/>
  <c r="AF54"/>
  <c r="AG54"/>
  <c r="AH54"/>
  <c r="AI54"/>
  <c r="AJ54"/>
  <c r="AK54"/>
  <c r="AL54"/>
  <c r="AM54"/>
  <c r="X55"/>
  <c r="Y55"/>
  <c r="Z55"/>
  <c r="AA55"/>
  <c r="AB55"/>
  <c r="AC55"/>
  <c r="AD55"/>
  <c r="AE55"/>
  <c r="AF55"/>
  <c r="AG55"/>
  <c r="AH55"/>
  <c r="AI55"/>
  <c r="AJ55"/>
  <c r="AK55"/>
  <c r="AL55"/>
  <c r="AM55"/>
  <c r="X56"/>
  <c r="Y56"/>
  <c r="Z56"/>
  <c r="AA56"/>
  <c r="AB56"/>
  <c r="AC56"/>
  <c r="AD56"/>
  <c r="AE56"/>
  <c r="AF56"/>
  <c r="AG56"/>
  <c r="AH56"/>
  <c r="AI56"/>
  <c r="AJ56"/>
  <c r="AK56"/>
  <c r="AL56"/>
  <c r="AM56"/>
  <c r="X57"/>
  <c r="Y57"/>
  <c r="Z57"/>
  <c r="AA57"/>
  <c r="AB57"/>
  <c r="AC57"/>
  <c r="AD57"/>
  <c r="AE57"/>
  <c r="AF57"/>
  <c r="AG57"/>
  <c r="AH57"/>
  <c r="AI57"/>
  <c r="AJ57"/>
  <c r="AK57"/>
  <c r="AL57"/>
  <c r="AM57"/>
  <c r="X58"/>
  <c r="Y58"/>
  <c r="Z58"/>
  <c r="AA58"/>
  <c r="AB58"/>
  <c r="AC58"/>
  <c r="AD58"/>
  <c r="AE58"/>
  <c r="AF58"/>
  <c r="AG58"/>
  <c r="AH58"/>
  <c r="AI58"/>
  <c r="AJ58"/>
  <c r="AK58"/>
  <c r="AL58"/>
  <c r="AM58"/>
  <c r="X59"/>
  <c r="Y59"/>
  <c r="Z59"/>
  <c r="AA59"/>
  <c r="AB59"/>
  <c r="AC59"/>
  <c r="AD59"/>
  <c r="AE59"/>
  <c r="AF59"/>
  <c r="AG59"/>
  <c r="AH59"/>
  <c r="AI59"/>
  <c r="AJ59"/>
  <c r="AK59"/>
  <c r="AL59"/>
  <c r="AM59"/>
  <c r="X60"/>
  <c r="Y60"/>
  <c r="Z60"/>
  <c r="AA60"/>
  <c r="AB60"/>
  <c r="AC60"/>
  <c r="AD60"/>
  <c r="AE60"/>
  <c r="AF60"/>
  <c r="AG60"/>
  <c r="AH60"/>
  <c r="AI60"/>
  <c r="AJ60"/>
  <c r="AK60"/>
  <c r="AL60"/>
  <c r="AM60"/>
  <c r="X61"/>
  <c r="Y61"/>
  <c r="Z61"/>
  <c r="AA61"/>
  <c r="AB61"/>
  <c r="AC61"/>
  <c r="AD61"/>
  <c r="AE61"/>
  <c r="AF61"/>
  <c r="AG61"/>
  <c r="AH61"/>
  <c r="AI61"/>
  <c r="AJ61"/>
  <c r="AK61"/>
  <c r="AL61"/>
  <c r="AM61"/>
  <c r="X62"/>
  <c r="Y62"/>
  <c r="Z62"/>
  <c r="AA62"/>
  <c r="AB62"/>
  <c r="AC62"/>
  <c r="AD62"/>
  <c r="AE62"/>
  <c r="AF62"/>
  <c r="AG62"/>
  <c r="AH62"/>
  <c r="AI62"/>
  <c r="AJ62"/>
  <c r="AK62"/>
  <c r="AL62"/>
  <c r="AM62"/>
  <c r="X63"/>
  <c r="Y63"/>
  <c r="Z63"/>
  <c r="AA63"/>
  <c r="AB63"/>
  <c r="AC63"/>
  <c r="AD63"/>
  <c r="AE63"/>
  <c r="AF63"/>
  <c r="AG63"/>
  <c r="AH63"/>
  <c r="AI63"/>
  <c r="AJ63"/>
  <c r="AK63"/>
  <c r="AL63"/>
  <c r="AM63"/>
  <c r="X64"/>
  <c r="Y64"/>
  <c r="Z64"/>
  <c r="AA64"/>
  <c r="AB64"/>
  <c r="AC64"/>
  <c r="AD64"/>
  <c r="AE64"/>
  <c r="AF64"/>
  <c r="AG64"/>
  <c r="AH64"/>
  <c r="AI64"/>
  <c r="AJ64"/>
  <c r="AK64"/>
  <c r="AL64"/>
  <c r="AM64"/>
  <c r="X65"/>
  <c r="Y65"/>
  <c r="Z65"/>
  <c r="AA65"/>
  <c r="AB65"/>
  <c r="AC65"/>
  <c r="AD65"/>
  <c r="AE65"/>
  <c r="AF65"/>
  <c r="AG65"/>
  <c r="AH65"/>
  <c r="AI65"/>
  <c r="AJ65"/>
  <c r="AK65"/>
  <c r="AL65"/>
  <c r="AM65"/>
  <c r="X66"/>
  <c r="Y66"/>
  <c r="Z66"/>
  <c r="AA66"/>
  <c r="AB66"/>
  <c r="AC66"/>
  <c r="AD66"/>
  <c r="AE66"/>
  <c r="AF66"/>
  <c r="AG66"/>
  <c r="AH66"/>
  <c r="AI66"/>
  <c r="AJ66"/>
  <c r="AK66"/>
  <c r="AL66"/>
  <c r="AM66"/>
  <c r="X67"/>
  <c r="Y67"/>
  <c r="Z67"/>
  <c r="AA67"/>
  <c r="AB67"/>
  <c r="AC67"/>
  <c r="AD67"/>
  <c r="AE67"/>
  <c r="AF67"/>
  <c r="AG67"/>
  <c r="AH67"/>
  <c r="AI67"/>
  <c r="AJ67"/>
  <c r="AK67"/>
  <c r="AL67"/>
  <c r="AM67"/>
  <c r="X68"/>
  <c r="Y68"/>
  <c r="Z68"/>
  <c r="AA68"/>
  <c r="AB68"/>
  <c r="AC68"/>
  <c r="AD68"/>
  <c r="AE68"/>
  <c r="AF68"/>
  <c r="AG68"/>
  <c r="AH68"/>
  <c r="AI68"/>
  <c r="AJ68"/>
  <c r="AK68"/>
  <c r="AL68"/>
  <c r="AM68"/>
  <c r="X69"/>
  <c r="Y69"/>
  <c r="Z69"/>
  <c r="AA69"/>
  <c r="AB69"/>
  <c r="AC69"/>
  <c r="AD69"/>
  <c r="AE69"/>
  <c r="AF69"/>
  <c r="AG69"/>
  <c r="AH69"/>
  <c r="AI69"/>
  <c r="AJ69"/>
  <c r="AK69"/>
  <c r="AL69"/>
  <c r="AM69"/>
  <c r="X70"/>
  <c r="Y70"/>
  <c r="Z70"/>
  <c r="AA70"/>
  <c r="AB70"/>
  <c r="AC70"/>
  <c r="AD70"/>
  <c r="AE70"/>
  <c r="AF70"/>
  <c r="AG70"/>
  <c r="AH70"/>
  <c r="AI70"/>
  <c r="AJ70"/>
  <c r="AK70"/>
  <c r="AL70"/>
  <c r="AM70"/>
  <c r="X71"/>
  <c r="Y71"/>
  <c r="Z71"/>
  <c r="AA71"/>
  <c r="AB71"/>
  <c r="AC71"/>
  <c r="AD71"/>
  <c r="AE71"/>
  <c r="AF71"/>
  <c r="AG71"/>
  <c r="AH71"/>
  <c r="AI71"/>
  <c r="AJ71"/>
  <c r="AK71"/>
  <c r="AL71"/>
  <c r="AM71"/>
  <c r="X72"/>
  <c r="Y72"/>
  <c r="Z72"/>
  <c r="AA72"/>
  <c r="AB72"/>
  <c r="AC72"/>
  <c r="AD72"/>
  <c r="AE72"/>
  <c r="AF72"/>
  <c r="AG72"/>
  <c r="AH72"/>
  <c r="AI72"/>
  <c r="AJ72"/>
  <c r="AK72"/>
  <c r="AL72"/>
  <c r="AM72"/>
  <c r="X73"/>
  <c r="Y73"/>
  <c r="Z73"/>
  <c r="AA73"/>
  <c r="AB73"/>
  <c r="AC73"/>
  <c r="AD73"/>
  <c r="AE73"/>
  <c r="AF73"/>
  <c r="AG73"/>
  <c r="AH73"/>
  <c r="AI73"/>
  <c r="AJ73"/>
  <c r="AK73"/>
  <c r="AL73"/>
  <c r="AM73"/>
  <c r="X74"/>
  <c r="Y74"/>
  <c r="Z74"/>
  <c r="AA74"/>
  <c r="AB74"/>
  <c r="AC74"/>
  <c r="AD74"/>
  <c r="AE74"/>
  <c r="AF74"/>
  <c r="AG74"/>
  <c r="AH74"/>
  <c r="AI74"/>
  <c r="AJ74"/>
  <c r="AK74"/>
  <c r="AL74"/>
  <c r="AM74"/>
  <c r="X75"/>
  <c r="Y75"/>
  <c r="Z75"/>
  <c r="AA75"/>
  <c r="AB75"/>
  <c r="AC75"/>
  <c r="AD75"/>
  <c r="AE75"/>
  <c r="AF75"/>
  <c r="AG75"/>
  <c r="AH75"/>
  <c r="AI75"/>
  <c r="AJ75"/>
  <c r="AK75"/>
  <c r="AL75"/>
  <c r="AM75"/>
  <c r="X76"/>
  <c r="Y76"/>
  <c r="Z76"/>
  <c r="AA76"/>
  <c r="AB76"/>
  <c r="AC76"/>
  <c r="AD76"/>
  <c r="AE76"/>
  <c r="AF76"/>
  <c r="AG76"/>
  <c r="AH76"/>
  <c r="AI76"/>
  <c r="AJ76"/>
  <c r="AK76"/>
  <c r="AL76"/>
  <c r="AM76"/>
  <c r="X77"/>
  <c r="Y77"/>
  <c r="Z77"/>
  <c r="AA77"/>
  <c r="AB77"/>
  <c r="AC77"/>
  <c r="AD77"/>
  <c r="AE77"/>
  <c r="AF77"/>
  <c r="AG77"/>
  <c r="AH77"/>
  <c r="AI77"/>
  <c r="AJ77"/>
  <c r="AK77"/>
  <c r="AL77"/>
  <c r="AM77"/>
  <c r="X78"/>
  <c r="Y78"/>
  <c r="Z78"/>
  <c r="AA78"/>
  <c r="AB78"/>
  <c r="AC78"/>
  <c r="AD78"/>
  <c r="AE78"/>
  <c r="AF78"/>
  <c r="AG78"/>
  <c r="AH78"/>
  <c r="AI78"/>
  <c r="AJ78"/>
  <c r="AK78"/>
  <c r="AL78"/>
  <c r="AM78"/>
  <c r="X79"/>
  <c r="Y79"/>
  <c r="Z79"/>
  <c r="AA79"/>
  <c r="AB79"/>
  <c r="AC79"/>
  <c r="AD79"/>
  <c r="AE79"/>
  <c r="AF79"/>
  <c r="AG79"/>
  <c r="AH79"/>
  <c r="AI79"/>
  <c r="AJ79"/>
  <c r="AK79"/>
  <c r="AL79"/>
  <c r="AM79"/>
  <c r="X80"/>
  <c r="Y80"/>
  <c r="Z80"/>
  <c r="AA80"/>
  <c r="AB80"/>
  <c r="AC80"/>
  <c r="AD80"/>
  <c r="AE80"/>
  <c r="AF80"/>
  <c r="AG80"/>
  <c r="AH80"/>
  <c r="AI80"/>
  <c r="AJ80"/>
  <c r="AK80"/>
  <c r="AL80"/>
  <c r="AM80"/>
  <c r="X81"/>
  <c r="Y81"/>
  <c r="Z81"/>
  <c r="AA81"/>
  <c r="AB81"/>
  <c r="AC81"/>
  <c r="AD81"/>
  <c r="AE81"/>
  <c r="AF81"/>
  <c r="AG81"/>
  <c r="AH81"/>
  <c r="AI81"/>
  <c r="AJ81"/>
  <c r="AK81"/>
  <c r="AL81"/>
  <c r="AM81"/>
  <c r="X82"/>
  <c r="Y82"/>
  <c r="Z82"/>
  <c r="AA82"/>
  <c r="AB82"/>
  <c r="AC82"/>
  <c r="AD82"/>
  <c r="AE82"/>
  <c r="AF82"/>
  <c r="AG82"/>
  <c r="AH82"/>
  <c r="AI82"/>
  <c r="AJ82"/>
  <c r="AK82"/>
  <c r="AL82"/>
  <c r="AM82"/>
  <c r="X83"/>
  <c r="Y83"/>
  <c r="Z83"/>
  <c r="AA83"/>
  <c r="AB83"/>
  <c r="AC83"/>
  <c r="AD83"/>
  <c r="AE83"/>
  <c r="AF83"/>
  <c r="AG83"/>
  <c r="AH83"/>
  <c r="AI83"/>
  <c r="AJ83"/>
  <c r="AK83"/>
  <c r="AL83"/>
  <c r="AM83"/>
  <c r="X84"/>
  <c r="Y84"/>
  <c r="Z84"/>
  <c r="AA84"/>
  <c r="AB84"/>
  <c r="AC84"/>
  <c r="AD84"/>
  <c r="AE84"/>
  <c r="AF84"/>
  <c r="AG84"/>
  <c r="AH84"/>
  <c r="AI84"/>
  <c r="AJ84"/>
  <c r="AK84"/>
  <c r="AL84"/>
  <c r="AM84"/>
  <c r="X85"/>
  <c r="Y85"/>
  <c r="Z85"/>
  <c r="AA85"/>
  <c r="AB85"/>
  <c r="AC85"/>
  <c r="AD85"/>
  <c r="AE85"/>
  <c r="AF85"/>
  <c r="AG85"/>
  <c r="AH85"/>
  <c r="AI85"/>
  <c r="AJ85"/>
  <c r="AK85"/>
  <c r="AL85"/>
  <c r="AM85"/>
  <c r="X86"/>
  <c r="Y86"/>
  <c r="Z86"/>
  <c r="AA86"/>
  <c r="AB86"/>
  <c r="AC86"/>
  <c r="AD86"/>
  <c r="AE86"/>
  <c r="AF86"/>
  <c r="AG86"/>
  <c r="AH86"/>
  <c r="AI86"/>
  <c r="AJ86"/>
  <c r="AK86"/>
  <c r="AL86"/>
  <c r="AM86"/>
  <c r="X87"/>
  <c r="Y87"/>
  <c r="Z87"/>
  <c r="AA87"/>
  <c r="AB87"/>
  <c r="AC87"/>
  <c r="AD87"/>
  <c r="AE87"/>
  <c r="AF87"/>
  <c r="AG87"/>
  <c r="AH87"/>
  <c r="AI87"/>
  <c r="AJ87"/>
  <c r="AK87"/>
  <c r="AL87"/>
  <c r="AM87"/>
  <c r="X88"/>
  <c r="Y88"/>
  <c r="Z88"/>
  <c r="AA88"/>
  <c r="AB88"/>
  <c r="AC88"/>
  <c r="AD88"/>
  <c r="AE88"/>
  <c r="AF88"/>
  <c r="AG88"/>
  <c r="AH88"/>
  <c r="AI88"/>
  <c r="AJ88"/>
  <c r="AK88"/>
  <c r="AL88"/>
  <c r="AM88"/>
  <c r="X89"/>
  <c r="Y89"/>
  <c r="Z89"/>
  <c r="AA89"/>
  <c r="AB89"/>
  <c r="AC89"/>
  <c r="AD89"/>
  <c r="AE89"/>
  <c r="AF89"/>
  <c r="AG89"/>
  <c r="AH89"/>
  <c r="AI89"/>
  <c r="AJ89"/>
  <c r="AK89"/>
  <c r="AL89"/>
  <c r="AM89"/>
  <c r="X90"/>
  <c r="Y90"/>
  <c r="Z90"/>
  <c r="AA90"/>
  <c r="AB90"/>
  <c r="AC90"/>
  <c r="AD90"/>
  <c r="AE90"/>
  <c r="AF90"/>
  <c r="AG90"/>
  <c r="AH90"/>
  <c r="AI90"/>
  <c r="AJ90"/>
  <c r="AK90"/>
  <c r="AL90"/>
  <c r="AM90"/>
  <c r="X91"/>
  <c r="Y91"/>
  <c r="Z91"/>
  <c r="AA91"/>
  <c r="AB91"/>
  <c r="AC91"/>
  <c r="AD91"/>
  <c r="AE91"/>
  <c r="AF91"/>
  <c r="AG91"/>
  <c r="AH91"/>
  <c r="AI91"/>
  <c r="AJ91"/>
  <c r="AK91"/>
  <c r="AL91"/>
  <c r="AM91"/>
  <c r="X92"/>
  <c r="Y92"/>
  <c r="Z92"/>
  <c r="AA92"/>
  <c r="AB92"/>
  <c r="AC92"/>
  <c r="AD92"/>
  <c r="AE92"/>
  <c r="AF92"/>
  <c r="AG92"/>
  <c r="AH92"/>
  <c r="AI92"/>
  <c r="AJ92"/>
  <c r="AK92"/>
  <c r="AL92"/>
  <c r="AM92"/>
  <c r="X93"/>
  <c r="Y93"/>
  <c r="Z93"/>
  <c r="AA93"/>
  <c r="AB93"/>
  <c r="AC93"/>
  <c r="AD93"/>
  <c r="AE93"/>
  <c r="AF93"/>
  <c r="AG93"/>
  <c r="AH93"/>
  <c r="AI93"/>
  <c r="AJ93"/>
  <c r="AK93"/>
  <c r="AL93"/>
  <c r="AM93"/>
  <c r="X94"/>
  <c r="Y94"/>
  <c r="Z94"/>
  <c r="AA94"/>
  <c r="AB94"/>
  <c r="AC94"/>
  <c r="AD94"/>
  <c r="AE94"/>
  <c r="AF94"/>
  <c r="AG94"/>
  <c r="AH94"/>
  <c r="AI94"/>
  <c r="AJ94"/>
  <c r="AK94"/>
  <c r="AL94"/>
  <c r="AM94"/>
  <c r="X95"/>
  <c r="Y95"/>
  <c r="Z95"/>
  <c r="AA95"/>
  <c r="AB95"/>
  <c r="AC95"/>
  <c r="AD95"/>
  <c r="AE95"/>
  <c r="AF95"/>
  <c r="AG95"/>
  <c r="AH95"/>
  <c r="AI95"/>
  <c r="AJ95"/>
  <c r="AK95"/>
  <c r="AL95"/>
  <c r="AM95"/>
  <c r="X96"/>
  <c r="Y96"/>
  <c r="Z96"/>
  <c r="AA96"/>
  <c r="AB96"/>
  <c r="AC96"/>
  <c r="AD96"/>
  <c r="AE96"/>
  <c r="AF96"/>
  <c r="AG96"/>
  <c r="AH96"/>
  <c r="AI96"/>
  <c r="AJ96"/>
  <c r="AK96"/>
  <c r="AL96"/>
  <c r="AM96"/>
  <c r="X97"/>
  <c r="Y97"/>
  <c r="Z97"/>
  <c r="AA97"/>
  <c r="AB97"/>
  <c r="AC97"/>
  <c r="AD97"/>
  <c r="AE97"/>
  <c r="AF97"/>
  <c r="AG97"/>
  <c r="AH97"/>
  <c r="AI97"/>
  <c r="AJ97"/>
  <c r="AK97"/>
  <c r="AL97"/>
  <c r="AM97"/>
  <c r="X98"/>
  <c r="Y98"/>
  <c r="Z98"/>
  <c r="AA98"/>
  <c r="AB98"/>
  <c r="AC98"/>
  <c r="AD98"/>
  <c r="AE98"/>
  <c r="AF98"/>
  <c r="AG98"/>
  <c r="AH98"/>
  <c r="AI98"/>
  <c r="AJ98"/>
  <c r="AK98"/>
  <c r="AL98"/>
  <c r="AM98"/>
  <c r="X99"/>
  <c r="Y99"/>
  <c r="Z99"/>
  <c r="AA99"/>
  <c r="AB99"/>
  <c r="AC99"/>
  <c r="AD99"/>
  <c r="AE99"/>
  <c r="AF99"/>
  <c r="AG99"/>
  <c r="AH99"/>
  <c r="AI99"/>
  <c r="AJ99"/>
  <c r="AK99"/>
  <c r="AL99"/>
  <c r="AM99"/>
  <c r="X100"/>
  <c r="Y100"/>
  <c r="Z100"/>
  <c r="AA100"/>
  <c r="AB100"/>
  <c r="AC100"/>
  <c r="AD100"/>
  <c r="AE100"/>
  <c r="AF100"/>
  <c r="AG100"/>
  <c r="AH100"/>
  <c r="AI100"/>
  <c r="AJ100"/>
  <c r="AK100"/>
  <c r="AL100"/>
  <c r="AM100"/>
  <c r="X101"/>
  <c r="Y101"/>
  <c r="Z101"/>
  <c r="AA101"/>
  <c r="AB101"/>
  <c r="AC101"/>
  <c r="AD101"/>
  <c r="AE101"/>
  <c r="AF101"/>
  <c r="AG101"/>
  <c r="AH101"/>
  <c r="AI101"/>
  <c r="AJ101"/>
  <c r="AK101"/>
  <c r="AL101"/>
  <c r="AM101"/>
  <c r="X102"/>
  <c r="Y102"/>
  <c r="Z102"/>
  <c r="AA102"/>
  <c r="AB102"/>
  <c r="AC102"/>
  <c r="AD102"/>
  <c r="AE102"/>
  <c r="AF102"/>
  <c r="AG102"/>
  <c r="AH102"/>
  <c r="AI102"/>
  <c r="AJ102"/>
  <c r="AK102"/>
  <c r="AL102"/>
  <c r="AM102"/>
  <c r="X103"/>
  <c r="Y103"/>
  <c r="Z103"/>
  <c r="AA103"/>
  <c r="AB103"/>
  <c r="AC103"/>
  <c r="AD103"/>
  <c r="AE103"/>
  <c r="AF103"/>
  <c r="AG103"/>
  <c r="AH103"/>
  <c r="AI103"/>
  <c r="AJ103"/>
  <c r="AK103"/>
  <c r="AL103"/>
  <c r="AM103"/>
  <c r="X104"/>
  <c r="Y104"/>
  <c r="Z104"/>
  <c r="AA104"/>
  <c r="AB104"/>
  <c r="AC104"/>
  <c r="AD104"/>
  <c r="AE104"/>
  <c r="AF104"/>
  <c r="AG104"/>
  <c r="AH104"/>
  <c r="AI104"/>
  <c r="AJ104"/>
  <c r="AK104"/>
  <c r="AL104"/>
  <c r="AM104"/>
  <c r="X105"/>
  <c r="Y105"/>
  <c r="Z105"/>
  <c r="AA105"/>
  <c r="AB105"/>
  <c r="AC105"/>
  <c r="AD105"/>
  <c r="AE105"/>
  <c r="AF105"/>
  <c r="AG105"/>
  <c r="AH105"/>
  <c r="AI105"/>
  <c r="AJ105"/>
  <c r="AK105"/>
  <c r="AL105"/>
  <c r="AM105"/>
  <c r="X106"/>
  <c r="Y106"/>
  <c r="Z106"/>
  <c r="AA106"/>
  <c r="AB106"/>
  <c r="AC106"/>
  <c r="AD106"/>
  <c r="AE106"/>
  <c r="AF106"/>
  <c r="AG106"/>
  <c r="AH106"/>
  <c r="AI106"/>
  <c r="AJ106"/>
  <c r="AK106"/>
  <c r="AL106"/>
  <c r="AM106"/>
  <c r="X107"/>
  <c r="Y107"/>
  <c r="Z107"/>
  <c r="AA107"/>
  <c r="AB107"/>
  <c r="AC107"/>
  <c r="AD107"/>
  <c r="AE107"/>
  <c r="AF107"/>
  <c r="AG107"/>
  <c r="AH107"/>
  <c r="AI107"/>
  <c r="AJ107"/>
  <c r="AK107"/>
  <c r="AL107"/>
  <c r="AM107"/>
  <c r="X108"/>
  <c r="Y108"/>
  <c r="Z108"/>
  <c r="AA108"/>
  <c r="AB108"/>
  <c r="AC108"/>
  <c r="AD108"/>
  <c r="AE108"/>
  <c r="AF108"/>
  <c r="AG108"/>
  <c r="AH108"/>
  <c r="AI108"/>
  <c r="AJ108"/>
  <c r="AK108"/>
  <c r="AL108"/>
  <c r="AM108"/>
  <c r="X109"/>
  <c r="Y109"/>
  <c r="Z109"/>
  <c r="AA109"/>
  <c r="AB109"/>
  <c r="AC109"/>
  <c r="AD109"/>
  <c r="AE109"/>
  <c r="AF109"/>
  <c r="AG109"/>
  <c r="AH109"/>
  <c r="AI109"/>
  <c r="AJ109"/>
  <c r="AK109"/>
  <c r="AL109"/>
  <c r="AM109"/>
  <c r="X110"/>
  <c r="Y110"/>
  <c r="Z110"/>
  <c r="AA110"/>
  <c r="AB110"/>
  <c r="AC110"/>
  <c r="AD110"/>
  <c r="AE110"/>
  <c r="AF110"/>
  <c r="AG110"/>
  <c r="AH110"/>
  <c r="AI110"/>
  <c r="AJ110"/>
  <c r="AK110"/>
  <c r="AL110"/>
  <c r="AM110"/>
  <c r="X111"/>
  <c r="Y111"/>
  <c r="Z111"/>
  <c r="AA111"/>
  <c r="AB111"/>
  <c r="AC111"/>
  <c r="AD111"/>
  <c r="AE111"/>
  <c r="AF111"/>
  <c r="AG111"/>
  <c r="AH111"/>
  <c r="AI111"/>
  <c r="AJ111"/>
  <c r="AK111"/>
  <c r="AL111"/>
  <c r="AM111"/>
  <c r="X112"/>
  <c r="Y112"/>
  <c r="Z112"/>
  <c r="AA112"/>
  <c r="AB112"/>
  <c r="AC112"/>
  <c r="AD112"/>
  <c r="AE112"/>
  <c r="AF112"/>
  <c r="AG112"/>
  <c r="AH112"/>
  <c r="AI112"/>
  <c r="AJ112"/>
  <c r="AK112"/>
  <c r="AL112"/>
  <c r="AM112"/>
  <c r="X113"/>
  <c r="Y113"/>
  <c r="Z113"/>
  <c r="AA113"/>
  <c r="AB113"/>
  <c r="AC113"/>
  <c r="AD113"/>
  <c r="AE113"/>
  <c r="AF113"/>
  <c r="AG113"/>
  <c r="AH113"/>
  <c r="AI113"/>
  <c r="AJ113"/>
  <c r="AK113"/>
  <c r="AL113"/>
  <c r="AM113"/>
  <c r="X114"/>
  <c r="Y114"/>
  <c r="Z114"/>
  <c r="AA114"/>
  <c r="AB114"/>
  <c r="AC114"/>
  <c r="AD114"/>
  <c r="AE114"/>
  <c r="AF114"/>
  <c r="AG114"/>
  <c r="AH114"/>
  <c r="AI114"/>
  <c r="AJ114"/>
  <c r="AK114"/>
  <c r="AL114"/>
  <c r="AM114"/>
  <c r="X115"/>
  <c r="Y115"/>
  <c r="Z115"/>
  <c r="AA115"/>
  <c r="AB115"/>
  <c r="AC115"/>
  <c r="AD115"/>
  <c r="AE115"/>
  <c r="AF115"/>
  <c r="AG115"/>
  <c r="AH115"/>
  <c r="AI115"/>
  <c r="AJ115"/>
  <c r="AK115"/>
  <c r="AL115"/>
  <c r="AM115"/>
  <c r="X116"/>
  <c r="Y116"/>
  <c r="Z116"/>
  <c r="AA116"/>
  <c r="AB116"/>
  <c r="AC116"/>
  <c r="AD116"/>
  <c r="AE116"/>
  <c r="AF116"/>
  <c r="AG116"/>
  <c r="AH116"/>
  <c r="AI116"/>
  <c r="AJ116"/>
  <c r="AK116"/>
  <c r="AL116"/>
  <c r="AM116"/>
  <c r="X117"/>
  <c r="Y117"/>
  <c r="Z117"/>
  <c r="AA117"/>
  <c r="AB117"/>
  <c r="AC117"/>
  <c r="AD117"/>
  <c r="AE117"/>
  <c r="AF117"/>
  <c r="AG117"/>
  <c r="AH117"/>
  <c r="AI117"/>
  <c r="AJ117"/>
  <c r="AK117"/>
  <c r="AL117"/>
  <c r="AM117"/>
  <c r="X118"/>
  <c r="Y118"/>
  <c r="Z118"/>
  <c r="AA118"/>
  <c r="AB118"/>
  <c r="AC118"/>
  <c r="AD118"/>
  <c r="AE118"/>
  <c r="AF118"/>
  <c r="AG118"/>
  <c r="AH118"/>
  <c r="AI118"/>
  <c r="AJ118"/>
  <c r="AK118"/>
  <c r="AL118"/>
  <c r="AM118"/>
  <c r="X119"/>
  <c r="Y119"/>
  <c r="Z119"/>
  <c r="AA119"/>
  <c r="AB119"/>
  <c r="AC119"/>
  <c r="AD119"/>
  <c r="AE119"/>
  <c r="AF119"/>
  <c r="AG119"/>
  <c r="AH119"/>
  <c r="AI119"/>
  <c r="AJ119"/>
  <c r="AK119"/>
  <c r="AL119"/>
  <c r="AM119"/>
  <c r="X120"/>
  <c r="Y120"/>
  <c r="Z120"/>
  <c r="AA120"/>
  <c r="AB120"/>
  <c r="AC120"/>
  <c r="AD120"/>
  <c r="AE120"/>
  <c r="AF120"/>
  <c r="AG120"/>
  <c r="AH120"/>
  <c r="AI120"/>
  <c r="AJ120"/>
  <c r="AK120"/>
  <c r="AL120"/>
  <c r="AM120"/>
  <c r="X121"/>
  <c r="Y121"/>
  <c r="Z121"/>
  <c r="AA121"/>
  <c r="AB121"/>
  <c r="AC121"/>
  <c r="AD121"/>
  <c r="AE121"/>
  <c r="AF121"/>
  <c r="AG121"/>
  <c r="AH121"/>
  <c r="AI121"/>
  <c r="AJ121"/>
  <c r="AK121"/>
  <c r="AL121"/>
  <c r="AM121"/>
  <c r="X122"/>
  <c r="Y122"/>
  <c r="Z122"/>
  <c r="AA122"/>
  <c r="AB122"/>
  <c r="AC122"/>
  <c r="AD122"/>
  <c r="AE122"/>
  <c r="AF122"/>
  <c r="AG122"/>
  <c r="AH122"/>
  <c r="AI122"/>
  <c r="AJ122"/>
  <c r="AK122"/>
  <c r="AL122"/>
  <c r="AM122"/>
  <c r="X123"/>
  <c r="Y123"/>
  <c r="Z123"/>
  <c r="AA123"/>
  <c r="AB123"/>
  <c r="AC123"/>
  <c r="AD123"/>
  <c r="AE123"/>
  <c r="AF123"/>
  <c r="AG123"/>
  <c r="AH123"/>
  <c r="AI123"/>
  <c r="AJ123"/>
  <c r="AK123"/>
  <c r="AL123"/>
  <c r="AM123"/>
  <c r="X124"/>
  <c r="Y124"/>
  <c r="Z124"/>
  <c r="AA124"/>
  <c r="AB124"/>
  <c r="AC124"/>
  <c r="AD124"/>
  <c r="AE124"/>
  <c r="AF124"/>
  <c r="AG124"/>
  <c r="AH124"/>
  <c r="AI124"/>
  <c r="AJ124"/>
  <c r="AK124"/>
  <c r="AL124"/>
  <c r="AM124"/>
  <c r="X125"/>
  <c r="Y125"/>
  <c r="Z125"/>
  <c r="AA125"/>
  <c r="AB125"/>
  <c r="AC125"/>
  <c r="AD125"/>
  <c r="AE125"/>
  <c r="AF125"/>
  <c r="AG125"/>
  <c r="AH125"/>
  <c r="AI125"/>
  <c r="AJ125"/>
  <c r="AK125"/>
  <c r="AL125"/>
  <c r="AM125"/>
  <c r="X126"/>
  <c r="Y126"/>
  <c r="Z126"/>
  <c r="AA126"/>
  <c r="AB126"/>
  <c r="AC126"/>
  <c r="AD126"/>
  <c r="AE126"/>
  <c r="AF126"/>
  <c r="AG126"/>
  <c r="AH126"/>
  <c r="AI126"/>
  <c r="AJ126"/>
  <c r="AK126"/>
  <c r="AL126"/>
  <c r="AM126"/>
  <c r="X127"/>
  <c r="Y127"/>
  <c r="Z127"/>
  <c r="AA127"/>
  <c r="AB127"/>
  <c r="AC127"/>
  <c r="AD127"/>
  <c r="AE127"/>
  <c r="AF127"/>
  <c r="AG127"/>
  <c r="AH127"/>
  <c r="AI127"/>
  <c r="AJ127"/>
  <c r="AK127"/>
  <c r="AL127"/>
  <c r="AM127"/>
  <c r="X128"/>
  <c r="Y128"/>
  <c r="Z128"/>
  <c r="AA128"/>
  <c r="AB128"/>
  <c r="AC128"/>
  <c r="AD128"/>
  <c r="AE128"/>
  <c r="AF128"/>
  <c r="AG128"/>
  <c r="AH128"/>
  <c r="AI128"/>
  <c r="AJ128"/>
  <c r="AK128"/>
  <c r="AL128"/>
  <c r="AM128"/>
  <c r="X129"/>
  <c r="Y129"/>
  <c r="Z129"/>
  <c r="AA129"/>
  <c r="AB129"/>
  <c r="AC129"/>
  <c r="AD129"/>
  <c r="AE129"/>
  <c r="AF129"/>
  <c r="AG129"/>
  <c r="AH129"/>
  <c r="AI129"/>
  <c r="AJ129"/>
  <c r="AK129"/>
  <c r="AL129"/>
  <c r="AM129"/>
  <c r="X130"/>
  <c r="Y130"/>
  <c r="Z130"/>
  <c r="AA130"/>
  <c r="AB130"/>
  <c r="AC130"/>
  <c r="AD130"/>
  <c r="AE130"/>
  <c r="AF130"/>
  <c r="AG130"/>
  <c r="AH130"/>
  <c r="AI130"/>
  <c r="AJ130"/>
  <c r="AK130"/>
  <c r="AL130"/>
  <c r="AM130"/>
  <c r="X131"/>
  <c r="Y131"/>
  <c r="Z131"/>
  <c r="AA131"/>
  <c r="AB131"/>
  <c r="AC131"/>
  <c r="AD131"/>
  <c r="AE131"/>
  <c r="AF131"/>
  <c r="AG131"/>
  <c r="AH131"/>
  <c r="AI131"/>
  <c r="AJ131"/>
  <c r="AK131"/>
  <c r="AL131"/>
  <c r="AM131"/>
  <c r="X132"/>
  <c r="Y132"/>
  <c r="Z132"/>
  <c r="AA132"/>
  <c r="AB132"/>
  <c r="AC132"/>
  <c r="AD132"/>
  <c r="AE132"/>
  <c r="AF132"/>
  <c r="AG132"/>
  <c r="AH132"/>
  <c r="AI132"/>
  <c r="AJ132"/>
  <c r="AK132"/>
  <c r="AL132"/>
  <c r="AM132"/>
  <c r="X133"/>
  <c r="Y133"/>
  <c r="Z133"/>
  <c r="AA133"/>
  <c r="AB133"/>
  <c r="AC133"/>
  <c r="AD133"/>
  <c r="AE133"/>
  <c r="AF133"/>
  <c r="AG133"/>
  <c r="AH133"/>
  <c r="AI133"/>
  <c r="AJ133"/>
  <c r="AK133"/>
  <c r="AL133"/>
  <c r="AM133"/>
  <c r="X134"/>
  <c r="Y134"/>
  <c r="Z134"/>
  <c r="AA134"/>
  <c r="AB134"/>
  <c r="AC134"/>
  <c r="AD134"/>
  <c r="AE134"/>
  <c r="AF134"/>
  <c r="AG134"/>
  <c r="AH134"/>
  <c r="AI134"/>
  <c r="AJ134"/>
  <c r="AK134"/>
  <c r="AL134"/>
  <c r="AM134"/>
  <c r="X135"/>
  <c r="Y135"/>
  <c r="Z135"/>
  <c r="AA135"/>
  <c r="AB135"/>
  <c r="AC135"/>
  <c r="AD135"/>
  <c r="AE135"/>
  <c r="AF135"/>
  <c r="AG135"/>
  <c r="AH135"/>
  <c r="AI135"/>
  <c r="AJ135"/>
  <c r="AK135"/>
  <c r="AL135"/>
  <c r="AM135"/>
  <c r="X136"/>
  <c r="Y136"/>
  <c r="Z136"/>
  <c r="AA136"/>
  <c r="AB136"/>
  <c r="AC136"/>
  <c r="AD136"/>
  <c r="AE136"/>
  <c r="AF136"/>
  <c r="AG136"/>
  <c r="AH136"/>
  <c r="AI136"/>
  <c r="AJ136"/>
  <c r="AK136"/>
  <c r="AL136"/>
  <c r="AM136"/>
  <c r="X137"/>
  <c r="Y137"/>
  <c r="Z137"/>
  <c r="AA137"/>
  <c r="AB137"/>
  <c r="AC137"/>
  <c r="AD137"/>
  <c r="AE137"/>
  <c r="AF137"/>
  <c r="AG137"/>
  <c r="AH137"/>
  <c r="AI137"/>
  <c r="AJ137"/>
  <c r="AK137"/>
  <c r="AL137"/>
  <c r="AM137"/>
  <c r="X138"/>
  <c r="Y138"/>
  <c r="Z138"/>
  <c r="AA138"/>
  <c r="AB138"/>
  <c r="AC138"/>
  <c r="AD138"/>
  <c r="AE138"/>
  <c r="AF138"/>
  <c r="AG138"/>
  <c r="AH138"/>
  <c r="AI138"/>
  <c r="AJ138"/>
  <c r="AK138"/>
  <c r="AL138"/>
  <c r="AM138"/>
  <c r="X139"/>
  <c r="Y139"/>
  <c r="Z139"/>
  <c r="AA139"/>
  <c r="AB139"/>
  <c r="AC139"/>
  <c r="AD139"/>
  <c r="AE139"/>
  <c r="AF139"/>
  <c r="AG139"/>
  <c r="AH139"/>
  <c r="AI139"/>
  <c r="AJ139"/>
  <c r="AK139"/>
  <c r="AL139"/>
  <c r="AM139"/>
  <c r="X140"/>
  <c r="Y140"/>
  <c r="Z140"/>
  <c r="AA140"/>
  <c r="AB140"/>
  <c r="AC140"/>
  <c r="AD140"/>
  <c r="AE140"/>
  <c r="AF140"/>
  <c r="AG140"/>
  <c r="AH140"/>
  <c r="AI140"/>
  <c r="AJ140"/>
  <c r="AK140"/>
  <c r="AL140"/>
  <c r="AM140"/>
  <c r="X141"/>
  <c r="Y141"/>
  <c r="Z141"/>
  <c r="AA141"/>
  <c r="AB141"/>
  <c r="AC141"/>
  <c r="AD141"/>
  <c r="AE141"/>
  <c r="AF141"/>
  <c r="AG141"/>
  <c r="AH141"/>
  <c r="AI141"/>
  <c r="AJ141"/>
  <c r="AK141"/>
  <c r="AL141"/>
  <c r="AM141"/>
  <c r="X142"/>
  <c r="Y142"/>
  <c r="Z142"/>
  <c r="AA142"/>
  <c r="AB142"/>
  <c r="AC142"/>
  <c r="AD142"/>
  <c r="AE142"/>
  <c r="AF142"/>
  <c r="AG142"/>
  <c r="AH142"/>
  <c r="AI142"/>
  <c r="AJ142"/>
  <c r="AK142"/>
  <c r="AL142"/>
  <c r="AM142"/>
  <c r="X143"/>
  <c r="Y143"/>
  <c r="Z143"/>
  <c r="AA143"/>
  <c r="AB143"/>
  <c r="AC143"/>
  <c r="AD143"/>
  <c r="AE143"/>
  <c r="AF143"/>
  <c r="AG143"/>
  <c r="AH143"/>
  <c r="AI143"/>
  <c r="AJ143"/>
  <c r="AK143"/>
  <c r="AL143"/>
  <c r="AM143"/>
  <c r="X144"/>
  <c r="Y144"/>
  <c r="Z144"/>
  <c r="AA144"/>
  <c r="AB144"/>
  <c r="AC144"/>
  <c r="AD144"/>
  <c r="AE144"/>
  <c r="AF144"/>
  <c r="AG144"/>
  <c r="AH144"/>
  <c r="AI144"/>
  <c r="AJ144"/>
  <c r="AK144"/>
  <c r="AL144"/>
  <c r="AM144"/>
  <c r="X145"/>
  <c r="Y145"/>
  <c r="Z145"/>
  <c r="AA145"/>
  <c r="AB145"/>
  <c r="AC145"/>
  <c r="AD145"/>
  <c r="AE145"/>
  <c r="AF145"/>
  <c r="AG145"/>
  <c r="AH145"/>
  <c r="AI145"/>
  <c r="AJ145"/>
  <c r="AK145"/>
  <c r="AL145"/>
  <c r="AM145"/>
  <c r="X146"/>
  <c r="Y146"/>
  <c r="Z146"/>
  <c r="AA146"/>
  <c r="AB146"/>
  <c r="AC146"/>
  <c r="AD146"/>
  <c r="AE146"/>
  <c r="AF146"/>
  <c r="AG146"/>
  <c r="AH146"/>
  <c r="AI146"/>
  <c r="AJ146"/>
  <c r="AK146"/>
  <c r="AL146"/>
  <c r="AM146"/>
  <c r="X147"/>
  <c r="Y147"/>
  <c r="Z147"/>
  <c r="AA147"/>
  <c r="AB147"/>
  <c r="AC147"/>
  <c r="AD147"/>
  <c r="AE147"/>
  <c r="AF147"/>
  <c r="AG147"/>
  <c r="AH147"/>
  <c r="AI147"/>
  <c r="AJ147"/>
  <c r="AK147"/>
  <c r="AL147"/>
  <c r="AM147"/>
  <c r="X148"/>
  <c r="Y148"/>
  <c r="Z148"/>
  <c r="AA148"/>
  <c r="AB148"/>
  <c r="AC148"/>
  <c r="AD148"/>
  <c r="AE148"/>
  <c r="AF148"/>
  <c r="AG148"/>
  <c r="AH148"/>
  <c r="AI148"/>
  <c r="AJ148"/>
  <c r="AK148"/>
  <c r="AL148"/>
  <c r="AM148"/>
  <c r="X149"/>
  <c r="Y149"/>
  <c r="Z149"/>
  <c r="AA149"/>
  <c r="AB149"/>
  <c r="AC149"/>
  <c r="AD149"/>
  <c r="AE149"/>
  <c r="AF149"/>
  <c r="AG149"/>
  <c r="AH149"/>
  <c r="AI149"/>
  <c r="AJ149"/>
  <c r="AK149"/>
  <c r="AL149"/>
  <c r="AM149"/>
  <c r="X150"/>
  <c r="Y150"/>
  <c r="Z150"/>
  <c r="AA150"/>
  <c r="AB150"/>
  <c r="AC150"/>
  <c r="AD150"/>
  <c r="AE150"/>
  <c r="AF150"/>
  <c r="AG150"/>
  <c r="AH150"/>
  <c r="AI150"/>
  <c r="AJ150"/>
  <c r="AK150"/>
  <c r="AL150"/>
  <c r="AM150"/>
  <c r="X151"/>
  <c r="Y151"/>
  <c r="Z151"/>
  <c r="AA151"/>
  <c r="AB151"/>
  <c r="AC151"/>
  <c r="AD151"/>
  <c r="AE151"/>
  <c r="AF151"/>
  <c r="AG151"/>
  <c r="AH151"/>
  <c r="AI151"/>
  <c r="AJ151"/>
  <c r="AK151"/>
  <c r="AL151"/>
  <c r="AM151"/>
  <c r="X152"/>
  <c r="Y152"/>
  <c r="Z152"/>
  <c r="AA152"/>
  <c r="AB152"/>
  <c r="AC152"/>
  <c r="AD152"/>
  <c r="AE152"/>
  <c r="AF152"/>
  <c r="AG152"/>
  <c r="AH152"/>
  <c r="AI152"/>
  <c r="AJ152"/>
  <c r="AK152"/>
  <c r="AL152"/>
  <c r="AM152"/>
  <c r="X153"/>
  <c r="Y153"/>
  <c r="Z153"/>
  <c r="AA153"/>
  <c r="AB153"/>
  <c r="AC153"/>
  <c r="AD153"/>
  <c r="AE153"/>
  <c r="AF153"/>
  <c r="AG153"/>
  <c r="AH153"/>
  <c r="AI153"/>
  <c r="AJ153"/>
  <c r="AK153"/>
  <c r="AL153"/>
  <c r="AM153"/>
  <c r="X154"/>
  <c r="Y154"/>
  <c r="Z154"/>
  <c r="AA154"/>
  <c r="AB154"/>
  <c r="AC154"/>
  <c r="AD154"/>
  <c r="AE154"/>
  <c r="AF154"/>
  <c r="AG154"/>
  <c r="AH154"/>
  <c r="AI154"/>
  <c r="AJ154"/>
  <c r="AK154"/>
  <c r="AL154"/>
  <c r="AM154"/>
  <c r="X155"/>
  <c r="Y155"/>
  <c r="Z155"/>
  <c r="AA155"/>
  <c r="AB155"/>
  <c r="AC155"/>
  <c r="AD155"/>
  <c r="AE155"/>
  <c r="AF155"/>
  <c r="AG155"/>
  <c r="AH155"/>
  <c r="AI155"/>
  <c r="AJ155"/>
  <c r="AK155"/>
  <c r="AL155"/>
  <c r="AM155"/>
  <c r="X156"/>
  <c r="Y156"/>
  <c r="Z156"/>
  <c r="AA156"/>
  <c r="AB156"/>
  <c r="AC156"/>
  <c r="AD156"/>
  <c r="AE156"/>
  <c r="AF156"/>
  <c r="AG156"/>
  <c r="AH156"/>
  <c r="AI156"/>
  <c r="AJ156"/>
  <c r="AK156"/>
  <c r="AL156"/>
  <c r="AM156"/>
  <c r="X157"/>
  <c r="Y157"/>
  <c r="Z157"/>
  <c r="AA157"/>
  <c r="AB157"/>
  <c r="AC157"/>
  <c r="AD157"/>
  <c r="AE157"/>
  <c r="AF157"/>
  <c r="AG157"/>
  <c r="AH157"/>
  <c r="AI157"/>
  <c r="AJ157"/>
  <c r="AK157"/>
  <c r="AL157"/>
  <c r="AM157"/>
  <c r="X158"/>
  <c r="Y158"/>
  <c r="Z158"/>
  <c r="AA158"/>
  <c r="AB158"/>
  <c r="AC158"/>
  <c r="AD158"/>
  <c r="AE158"/>
  <c r="AF158"/>
  <c r="AG158"/>
  <c r="AH158"/>
  <c r="AI158"/>
  <c r="AJ158"/>
  <c r="AK158"/>
  <c r="AL158"/>
  <c r="AM158"/>
  <c r="X159"/>
  <c r="Y159"/>
  <c r="Z159"/>
  <c r="AA159"/>
  <c r="AB159"/>
  <c r="AC159"/>
  <c r="AD159"/>
  <c r="AE159"/>
  <c r="AF159"/>
  <c r="AG159"/>
  <c r="AH159"/>
  <c r="AI159"/>
  <c r="AJ159"/>
  <c r="AK159"/>
  <c r="AL159"/>
  <c r="AM159"/>
  <c r="X160"/>
  <c r="Y160"/>
  <c r="Z160"/>
  <c r="AA160"/>
  <c r="AB160"/>
  <c r="AC160"/>
  <c r="AD160"/>
  <c r="AE160"/>
  <c r="AF160"/>
  <c r="AG160"/>
  <c r="AH160"/>
  <c r="AI160"/>
  <c r="AJ160"/>
  <c r="AK160"/>
  <c r="AL160"/>
  <c r="AM160"/>
  <c r="X161"/>
  <c r="Y161"/>
  <c r="Z161"/>
  <c r="AA161"/>
  <c r="AB161"/>
  <c r="AC161"/>
  <c r="AD161"/>
  <c r="AE161"/>
  <c r="AF161"/>
  <c r="AG161"/>
  <c r="AH161"/>
  <c r="AI161"/>
  <c r="AJ161"/>
  <c r="AK161"/>
  <c r="AL161"/>
  <c r="AM161"/>
  <c r="X162"/>
  <c r="Y162"/>
  <c r="Z162"/>
  <c r="AA162"/>
  <c r="AB162"/>
  <c r="AC162"/>
  <c r="AD162"/>
  <c r="AE162"/>
  <c r="AF162"/>
  <c r="AG162"/>
  <c r="AH162"/>
  <c r="AI162"/>
  <c r="AJ162"/>
  <c r="AK162"/>
  <c r="AL162"/>
  <c r="AM162"/>
  <c r="X163"/>
  <c r="Y163"/>
  <c r="Z163"/>
  <c r="AA163"/>
  <c r="AB163"/>
  <c r="AC163"/>
  <c r="AD163"/>
  <c r="AE163"/>
  <c r="AF163"/>
  <c r="AG163"/>
  <c r="AH163"/>
  <c r="AI163"/>
  <c r="AJ163"/>
  <c r="AK163"/>
  <c r="AL163"/>
  <c r="AM163"/>
  <c r="X164"/>
  <c r="Y164"/>
  <c r="Z164"/>
  <c r="AA164"/>
  <c r="AB164"/>
  <c r="AC164"/>
  <c r="AD164"/>
  <c r="AE164"/>
  <c r="AF164"/>
  <c r="AG164"/>
  <c r="AH164"/>
  <c r="AI164"/>
  <c r="AJ164"/>
  <c r="AK164"/>
  <c r="AL164"/>
  <c r="AM164"/>
  <c r="X165"/>
  <c r="Y165"/>
  <c r="Z165"/>
  <c r="AA165"/>
  <c r="AB165"/>
  <c r="AC165"/>
  <c r="AD165"/>
  <c r="AE165"/>
  <c r="AF165"/>
  <c r="AG165"/>
  <c r="AH165"/>
  <c r="AI165"/>
  <c r="AJ165"/>
  <c r="AK165"/>
  <c r="AL165"/>
  <c r="AM165"/>
  <c r="X166"/>
  <c r="Y166"/>
  <c r="Z166"/>
  <c r="AA166"/>
  <c r="AB166"/>
  <c r="AC166"/>
  <c r="AD166"/>
  <c r="AE166"/>
  <c r="AF166"/>
  <c r="AG166"/>
  <c r="AH166"/>
  <c r="AI166"/>
  <c r="AJ166"/>
  <c r="AK166"/>
  <c r="AL166"/>
  <c r="AM166"/>
  <c r="X167"/>
  <c r="Y167"/>
  <c r="Z167"/>
  <c r="AA167"/>
  <c r="AB167"/>
  <c r="AC167"/>
  <c r="AD167"/>
  <c r="AE167"/>
  <c r="AF167"/>
  <c r="AG167"/>
  <c r="AH167"/>
  <c r="AI167"/>
  <c r="AJ167"/>
  <c r="AK167"/>
  <c r="AL167"/>
  <c r="AM167"/>
  <c r="X168"/>
  <c r="Y168"/>
  <c r="Z168"/>
  <c r="AA168"/>
  <c r="AB168"/>
  <c r="AC168"/>
  <c r="AD168"/>
  <c r="AE168"/>
  <c r="AF168"/>
  <c r="AG168"/>
  <c r="AH168"/>
  <c r="AI168"/>
  <c r="AJ168"/>
  <c r="AK168"/>
  <c r="AL168"/>
  <c r="AM168"/>
  <c r="X169"/>
  <c r="Y169"/>
  <c r="Z169"/>
  <c r="AA169"/>
  <c r="AB169"/>
  <c r="AC169"/>
  <c r="AD169"/>
  <c r="AE169"/>
  <c r="AF169"/>
  <c r="AG169"/>
  <c r="AH169"/>
  <c r="AI169"/>
  <c r="AJ169"/>
  <c r="AK169"/>
  <c r="AL169"/>
  <c r="AM169"/>
  <c r="X170"/>
  <c r="Y170"/>
  <c r="Z170"/>
  <c r="AA170"/>
  <c r="AB170"/>
  <c r="AC170"/>
  <c r="AD170"/>
  <c r="AE170"/>
  <c r="AF170"/>
  <c r="AG170"/>
  <c r="AH170"/>
  <c r="AI170"/>
  <c r="AJ170"/>
  <c r="AK170"/>
  <c r="AL170"/>
  <c r="AM170"/>
  <c r="X171"/>
  <c r="Y171"/>
  <c r="Z171"/>
  <c r="AA171"/>
  <c r="AB171"/>
  <c r="AC171"/>
  <c r="AD171"/>
  <c r="AE171"/>
  <c r="AF171"/>
  <c r="AG171"/>
  <c r="AH171"/>
  <c r="AI171"/>
  <c r="AJ171"/>
  <c r="AK171"/>
  <c r="AL171"/>
  <c r="AM171"/>
  <c r="X172"/>
  <c r="Y172"/>
  <c r="Z172"/>
  <c r="AA172"/>
  <c r="AB172"/>
  <c r="AC172"/>
  <c r="AD172"/>
  <c r="AE172"/>
  <c r="AF172"/>
  <c r="AG172"/>
  <c r="AH172"/>
  <c r="AI172"/>
  <c r="AJ172"/>
  <c r="AK172"/>
  <c r="AL172"/>
  <c r="AM172"/>
  <c r="X173"/>
  <c r="Y173"/>
  <c r="Z173"/>
  <c r="AA173"/>
  <c r="AB173"/>
  <c r="AC173"/>
  <c r="AD173"/>
  <c r="AE173"/>
  <c r="AF173"/>
  <c r="AG173"/>
  <c r="AH173"/>
  <c r="AI173"/>
  <c r="AJ173"/>
  <c r="AK173"/>
  <c r="AL173"/>
  <c r="AM173"/>
  <c r="X174"/>
  <c r="Y174"/>
  <c r="Z174"/>
  <c r="AA174"/>
  <c r="AB174"/>
  <c r="AC174"/>
  <c r="AD174"/>
  <c r="AE174"/>
  <c r="AF174"/>
  <c r="AG174"/>
  <c r="AH174"/>
  <c r="AI174"/>
  <c r="AJ174"/>
  <c r="AK174"/>
  <c r="AL174"/>
  <c r="AM174"/>
  <c r="X175"/>
  <c r="Y175"/>
  <c r="Z175"/>
  <c r="AA175"/>
  <c r="AB175"/>
  <c r="AC175"/>
  <c r="AD175"/>
  <c r="AE175"/>
  <c r="AF175"/>
  <c r="AG175"/>
  <c r="AH175"/>
  <c r="AI175"/>
  <c r="AJ175"/>
  <c r="AK175"/>
  <c r="AL175"/>
  <c r="AM175"/>
  <c r="X176"/>
  <c r="Y176"/>
  <c r="Z176"/>
  <c r="AA176"/>
  <c r="AB176"/>
  <c r="AC176"/>
  <c r="AD176"/>
  <c r="AE176"/>
  <c r="AF176"/>
  <c r="AG176"/>
  <c r="AH176"/>
  <c r="AI176"/>
  <c r="AJ176"/>
  <c r="AK176"/>
  <c r="AL176"/>
  <c r="AM176"/>
  <c r="X177"/>
  <c r="Y177"/>
  <c r="Z177"/>
  <c r="AA177"/>
  <c r="AB177"/>
  <c r="AC177"/>
  <c r="AD177"/>
  <c r="AE177"/>
  <c r="AF177"/>
  <c r="AG177"/>
  <c r="AH177"/>
  <c r="AI177"/>
  <c r="AJ177"/>
  <c r="AK177"/>
  <c r="AL177"/>
  <c r="AM177"/>
  <c r="X178"/>
  <c r="Y178"/>
  <c r="Z178"/>
  <c r="AA178"/>
  <c r="AB178"/>
  <c r="AC178"/>
  <c r="AD178"/>
  <c r="AE178"/>
  <c r="AF178"/>
  <c r="AG178"/>
  <c r="AH178"/>
  <c r="AI178"/>
  <c r="AJ178"/>
  <c r="AK178"/>
  <c r="AL178"/>
  <c r="AM178"/>
  <c r="X179"/>
  <c r="Y179"/>
  <c r="Z179"/>
  <c r="AA179"/>
  <c r="AB179"/>
  <c r="AC179"/>
  <c r="AD179"/>
  <c r="AE179"/>
  <c r="AF179"/>
  <c r="AG179"/>
  <c r="AH179"/>
  <c r="AI179"/>
  <c r="AJ179"/>
  <c r="AK179"/>
  <c r="AL179"/>
  <c r="AM179"/>
  <c r="X180"/>
  <c r="Y180"/>
  <c r="Z180"/>
  <c r="AA180"/>
  <c r="AB180"/>
  <c r="AC180"/>
  <c r="AD180"/>
  <c r="AE180"/>
  <c r="AF180"/>
  <c r="AG180"/>
  <c r="AH180"/>
  <c r="AI180"/>
  <c r="AJ180"/>
  <c r="AK180"/>
  <c r="AL180"/>
  <c r="AM180"/>
  <c r="X181"/>
  <c r="Y181"/>
  <c r="Z181"/>
  <c r="AA181"/>
  <c r="AB181"/>
  <c r="AC181"/>
  <c r="AD181"/>
  <c r="AE181"/>
  <c r="AF181"/>
  <c r="AG181"/>
  <c r="AH181"/>
  <c r="AI181"/>
  <c r="AJ181"/>
  <c r="AK181"/>
  <c r="AL181"/>
  <c r="AM181"/>
  <c r="X182"/>
  <c r="Y182"/>
  <c r="Z182"/>
  <c r="AA182"/>
  <c r="AB182"/>
  <c r="AC182"/>
  <c r="AD182"/>
  <c r="AE182"/>
  <c r="AF182"/>
  <c r="AG182"/>
  <c r="AH182"/>
  <c r="AI182"/>
  <c r="AJ182"/>
  <c r="AK182"/>
  <c r="AL182"/>
  <c r="AM182"/>
  <c r="X183"/>
  <c r="Y183"/>
  <c r="Z183"/>
  <c r="AA183"/>
  <c r="AB183"/>
  <c r="AC183"/>
  <c r="AD183"/>
  <c r="AE183"/>
  <c r="AF183"/>
  <c r="AG183"/>
  <c r="AH183"/>
  <c r="AI183"/>
  <c r="AJ183"/>
  <c r="AK183"/>
  <c r="AL183"/>
  <c r="AM183"/>
  <c r="X184"/>
  <c r="Y184"/>
  <c r="Z184"/>
  <c r="AA184"/>
  <c r="AB184"/>
  <c r="AC184"/>
  <c r="AD184"/>
  <c r="AE184"/>
  <c r="AF184"/>
  <c r="AG184"/>
  <c r="AH184"/>
  <c r="AI184"/>
  <c r="AJ184"/>
  <c r="AK184"/>
  <c r="AL184"/>
  <c r="AM184"/>
  <c r="X185"/>
  <c r="Y185"/>
  <c r="Z185"/>
  <c r="AA185"/>
  <c r="AB185"/>
  <c r="AC185"/>
  <c r="AD185"/>
  <c r="AE185"/>
  <c r="AF185"/>
  <c r="AG185"/>
  <c r="AH185"/>
  <c r="AI185"/>
  <c r="AJ185"/>
  <c r="AK185"/>
  <c r="AL185"/>
  <c r="AM185"/>
  <c r="X186"/>
  <c r="Y186"/>
  <c r="Z186"/>
  <c r="AA186"/>
  <c r="AB186"/>
  <c r="AC186"/>
  <c r="AD186"/>
  <c r="AE186"/>
  <c r="AF186"/>
  <c r="AG186"/>
  <c r="AH186"/>
  <c r="AI186"/>
  <c r="AJ186"/>
  <c r="AK186"/>
  <c r="AL186"/>
  <c r="AM186"/>
  <c r="X187"/>
  <c r="Y187"/>
  <c r="Z187"/>
  <c r="AA187"/>
  <c r="AB187"/>
  <c r="AC187"/>
  <c r="AD187"/>
  <c r="AE187"/>
  <c r="AF187"/>
  <c r="AG187"/>
  <c r="AH187"/>
  <c r="AI187"/>
  <c r="AJ187"/>
  <c r="AK187"/>
  <c r="AL187"/>
  <c r="AM187"/>
  <c r="X188"/>
  <c r="Y188"/>
  <c r="Z188"/>
  <c r="AA188"/>
  <c r="AB188"/>
  <c r="AC188"/>
  <c r="AD188"/>
  <c r="AE188"/>
  <c r="AF188"/>
  <c r="AG188"/>
  <c r="AH188"/>
  <c r="AI188"/>
  <c r="AJ188"/>
  <c r="AK188"/>
  <c r="AL188"/>
  <c r="AM188"/>
  <c r="X189"/>
  <c r="Y189"/>
  <c r="Z189"/>
  <c r="AA189"/>
  <c r="AB189"/>
  <c r="AC189"/>
  <c r="AD189"/>
  <c r="AE189"/>
  <c r="AF189"/>
  <c r="AG189"/>
  <c r="AH189"/>
  <c r="AI189"/>
  <c r="AJ189"/>
  <c r="AK189"/>
  <c r="AL189"/>
  <c r="AM189"/>
  <c r="X190"/>
  <c r="Y190"/>
  <c r="Z190"/>
  <c r="AA190"/>
  <c r="AB190"/>
  <c r="AC190"/>
  <c r="AD190"/>
  <c r="AE190"/>
  <c r="AF190"/>
  <c r="AG190"/>
  <c r="AH190"/>
  <c r="AI190"/>
  <c r="AJ190"/>
  <c r="AK190"/>
  <c r="AL190"/>
  <c r="AM190"/>
  <c r="X191"/>
  <c r="Y191"/>
  <c r="Z191"/>
  <c r="AA191"/>
  <c r="AB191"/>
  <c r="AC191"/>
  <c r="AD191"/>
  <c r="AE191"/>
  <c r="AF191"/>
  <c r="AG191"/>
  <c r="AH191"/>
  <c r="AI191"/>
  <c r="AJ191"/>
  <c r="AK191"/>
  <c r="AL191"/>
  <c r="AM191"/>
  <c r="X192"/>
  <c r="Y192"/>
  <c r="Z192"/>
  <c r="AA192"/>
  <c r="AB192"/>
  <c r="AC192"/>
  <c r="AD192"/>
  <c r="AE192"/>
  <c r="AF192"/>
  <c r="AG192"/>
  <c r="AH192"/>
  <c r="AI192"/>
  <c r="AJ192"/>
  <c r="AK192"/>
  <c r="AL192"/>
  <c r="AM192"/>
  <c r="X193"/>
  <c r="Y193"/>
  <c r="Z193"/>
  <c r="AA193"/>
  <c r="AB193"/>
  <c r="AC193"/>
  <c r="AD193"/>
  <c r="AE193"/>
  <c r="AF193"/>
  <c r="AG193"/>
  <c r="AH193"/>
  <c r="AI193"/>
  <c r="AJ193"/>
  <c r="AK193"/>
  <c r="AL193"/>
  <c r="AM193"/>
  <c r="X194"/>
  <c r="Y194"/>
  <c r="Z194"/>
  <c r="AA194"/>
  <c r="AB194"/>
  <c r="AC194"/>
  <c r="AD194"/>
  <c r="AE194"/>
  <c r="AF194"/>
  <c r="AG194"/>
  <c r="AH194"/>
  <c r="AI194"/>
  <c r="AJ194"/>
  <c r="AK194"/>
  <c r="AL194"/>
  <c r="AM194"/>
  <c r="X195"/>
  <c r="Y195"/>
  <c r="Z195"/>
  <c r="AA195"/>
  <c r="AB195"/>
  <c r="AC195"/>
  <c r="AD195"/>
  <c r="AE195"/>
  <c r="AF195"/>
  <c r="AG195"/>
  <c r="AH195"/>
  <c r="AI195"/>
  <c r="AJ195"/>
  <c r="AK195"/>
  <c r="AL195"/>
  <c r="AM195"/>
  <c r="X196"/>
  <c r="Y196"/>
  <c r="Z196"/>
  <c r="AA196"/>
  <c r="AB196"/>
  <c r="AC196"/>
  <c r="AD196"/>
  <c r="AE196"/>
  <c r="AF196"/>
  <c r="AG196"/>
  <c r="AH196"/>
  <c r="AI196"/>
  <c r="AJ196"/>
  <c r="AK196"/>
  <c r="AL196"/>
  <c r="AM196"/>
  <c r="X197"/>
  <c r="Y197"/>
  <c r="Z197"/>
  <c r="AA197"/>
  <c r="AB197"/>
  <c r="AC197"/>
  <c r="AD197"/>
  <c r="AE197"/>
  <c r="AF197"/>
  <c r="AG197"/>
  <c r="AH197"/>
  <c r="AI197"/>
  <c r="AJ197"/>
  <c r="AK197"/>
  <c r="AL197"/>
  <c r="AM197"/>
  <c r="X198"/>
  <c r="Y198"/>
  <c r="Z198"/>
  <c r="AA198"/>
  <c r="AB198"/>
  <c r="AC198"/>
  <c r="AD198"/>
  <c r="AE198"/>
  <c r="AF198"/>
  <c r="AG198"/>
  <c r="AH198"/>
  <c r="AI198"/>
  <c r="AJ198"/>
  <c r="AK198"/>
  <c r="AL198"/>
  <c r="AM198"/>
  <c r="X199"/>
  <c r="Y199"/>
  <c r="Z199"/>
  <c r="AA199"/>
  <c r="AB199"/>
  <c r="AC199"/>
  <c r="AD199"/>
  <c r="AE199"/>
  <c r="AF199"/>
  <c r="AG199"/>
  <c r="AH199"/>
  <c r="AI199"/>
  <c r="AJ199"/>
  <c r="AK199"/>
  <c r="AL199"/>
  <c r="AM199"/>
  <c r="X200"/>
  <c r="Y200"/>
  <c r="Z200"/>
  <c r="AA200"/>
  <c r="AB200"/>
  <c r="AC200"/>
  <c r="AD200"/>
  <c r="AE200"/>
  <c r="AF200"/>
  <c r="AG200"/>
  <c r="AH200"/>
  <c r="AI200"/>
  <c r="AJ200"/>
  <c r="AK200"/>
  <c r="AL200"/>
  <c r="AM200"/>
  <c r="X201"/>
  <c r="Y201"/>
  <c r="Z201"/>
  <c r="AA201"/>
  <c r="AB201"/>
  <c r="AC201"/>
  <c r="AD201"/>
  <c r="AE201"/>
  <c r="AF201"/>
  <c r="AG201"/>
  <c r="AH201"/>
  <c r="AI201"/>
  <c r="AJ201"/>
  <c r="AK201"/>
  <c r="AL201"/>
  <c r="AM201"/>
  <c r="X202"/>
  <c r="Y202"/>
  <c r="Z202"/>
  <c r="AA202"/>
  <c r="AB202"/>
  <c r="AC202"/>
  <c r="AD202"/>
  <c r="AE202"/>
  <c r="AF202"/>
  <c r="AG202"/>
  <c r="AH202"/>
  <c r="AI202"/>
  <c r="AJ202"/>
  <c r="AK202"/>
  <c r="AL202"/>
  <c r="AM202"/>
  <c r="X203"/>
  <c r="Y203"/>
  <c r="Z203"/>
  <c r="AA203"/>
  <c r="AB203"/>
  <c r="AC203"/>
  <c r="AD203"/>
  <c r="AE203"/>
  <c r="AF203"/>
  <c r="AG203"/>
  <c r="AH203"/>
  <c r="AI203"/>
  <c r="AJ203"/>
  <c r="AK203"/>
  <c r="AL203"/>
  <c r="AM203"/>
  <c r="X204"/>
  <c r="Y204"/>
  <c r="Z204"/>
  <c r="AA204"/>
  <c r="AB204"/>
  <c r="AC204"/>
  <c r="AD204"/>
  <c r="AE204"/>
  <c r="AF204"/>
  <c r="AG204"/>
  <c r="AH204"/>
  <c r="AI204"/>
  <c r="AJ204"/>
  <c r="AK204"/>
  <c r="AL204"/>
  <c r="AM204"/>
  <c r="X205"/>
  <c r="Y205"/>
  <c r="Z205"/>
  <c r="AA205"/>
  <c r="AB205"/>
  <c r="AC205"/>
  <c r="AD205"/>
  <c r="AE205"/>
  <c r="AF205"/>
  <c r="AG205"/>
  <c r="AH205"/>
  <c r="AI205"/>
  <c r="AJ205"/>
  <c r="AK205"/>
  <c r="AL205"/>
  <c r="AM205"/>
  <c r="X206"/>
  <c r="Y206"/>
  <c r="Z206"/>
  <c r="AA206"/>
  <c r="AB206"/>
  <c r="AC206"/>
  <c r="AD206"/>
  <c r="AE206"/>
  <c r="AF206"/>
  <c r="AG206"/>
  <c r="AH206"/>
  <c r="AI206"/>
  <c r="AJ206"/>
  <c r="AK206"/>
  <c r="AL206"/>
  <c r="AM206"/>
  <c r="X207"/>
  <c r="Y207"/>
  <c r="Z207"/>
  <c r="AA207"/>
  <c r="AB207"/>
  <c r="AC207"/>
  <c r="AD207"/>
  <c r="AE207"/>
  <c r="AF207"/>
  <c r="AG207"/>
  <c r="AH207"/>
  <c r="AI207"/>
  <c r="AJ207"/>
  <c r="AK207"/>
  <c r="AL207"/>
  <c r="AM207"/>
  <c r="X208"/>
  <c r="Y208"/>
  <c r="Z208"/>
  <c r="AA208"/>
  <c r="AB208"/>
  <c r="AC208"/>
  <c r="AD208"/>
  <c r="AE208"/>
  <c r="AF208"/>
  <c r="AG208"/>
  <c r="AH208"/>
  <c r="AI208"/>
  <c r="AJ208"/>
  <c r="AK208"/>
  <c r="AL208"/>
  <c r="AM208"/>
  <c r="X209"/>
  <c r="Y209"/>
  <c r="Z209"/>
  <c r="AA209"/>
  <c r="AB209"/>
  <c r="AC209"/>
  <c r="AD209"/>
  <c r="AE209"/>
  <c r="AF209"/>
  <c r="AG209"/>
  <c r="AH209"/>
  <c r="AI209"/>
  <c r="AJ209"/>
  <c r="AK209"/>
  <c r="AL209"/>
  <c r="AM209"/>
  <c r="AM10"/>
  <c r="AL10"/>
  <c r="AK10"/>
  <c r="AJ10"/>
  <c r="AI10"/>
  <c r="AH10"/>
  <c r="AG10"/>
  <c r="AF10"/>
  <c r="AE10"/>
  <c r="AD10"/>
  <c r="AC10"/>
  <c r="AB10"/>
  <c r="AA10"/>
  <c r="Z10"/>
  <c r="Y10"/>
  <c r="X10"/>
  <c r="Q11"/>
  <c r="R11"/>
  <c r="S11"/>
  <c r="T11"/>
  <c r="U11"/>
  <c r="V11"/>
  <c r="Q12"/>
  <c r="R12"/>
  <c r="S12"/>
  <c r="T12"/>
  <c r="U12"/>
  <c r="V12"/>
  <c r="Q13"/>
  <c r="R13"/>
  <c r="S13"/>
  <c r="T13"/>
  <c r="U13"/>
  <c r="V13"/>
  <c r="Q14"/>
  <c r="R14"/>
  <c r="S14"/>
  <c r="T14"/>
  <c r="U14"/>
  <c r="V14"/>
  <c r="Q15"/>
  <c r="R15"/>
  <c r="S15"/>
  <c r="T15"/>
  <c r="U15"/>
  <c r="V15"/>
  <c r="Q16"/>
  <c r="R16"/>
  <c r="S16"/>
  <c r="T16"/>
  <c r="U16"/>
  <c r="V16"/>
  <c r="Q17"/>
  <c r="R17"/>
  <c r="S17"/>
  <c r="T17"/>
  <c r="U17"/>
  <c r="V17"/>
  <c r="Q18"/>
  <c r="R18"/>
  <c r="S18"/>
  <c r="T18"/>
  <c r="U18"/>
  <c r="V18"/>
  <c r="Q19"/>
  <c r="R19"/>
  <c r="S19"/>
  <c r="T19"/>
  <c r="U19"/>
  <c r="V19"/>
  <c r="Q20"/>
  <c r="R20"/>
  <c r="S20"/>
  <c r="T20"/>
  <c r="U20"/>
  <c r="V20"/>
  <c r="Q21"/>
  <c r="R21"/>
  <c r="S21"/>
  <c r="T21"/>
  <c r="U21"/>
  <c r="V21"/>
  <c r="Q22"/>
  <c r="R22"/>
  <c r="S22"/>
  <c r="T22"/>
  <c r="U22"/>
  <c r="V22"/>
  <c r="Q23"/>
  <c r="R23"/>
  <c r="S23"/>
  <c r="T23"/>
  <c r="U23"/>
  <c r="V23"/>
  <c r="Q24"/>
  <c r="R24"/>
  <c r="S24"/>
  <c r="T24"/>
  <c r="U24"/>
  <c r="V24"/>
  <c r="Q25"/>
  <c r="R25"/>
  <c r="S25"/>
  <c r="T25"/>
  <c r="U25"/>
  <c r="V25"/>
  <c r="Q26"/>
  <c r="R26"/>
  <c r="S26"/>
  <c r="T26"/>
  <c r="U26"/>
  <c r="V26"/>
  <c r="Q27"/>
  <c r="R27"/>
  <c r="S27"/>
  <c r="T27"/>
  <c r="U27"/>
  <c r="V27"/>
  <c r="Q28"/>
  <c r="R28"/>
  <c r="S28"/>
  <c r="T28"/>
  <c r="U28"/>
  <c r="V28"/>
  <c r="Q29"/>
  <c r="R29"/>
  <c r="S29"/>
  <c r="T29"/>
  <c r="U29"/>
  <c r="V29"/>
  <c r="Q30"/>
  <c r="R30"/>
  <c r="S30"/>
  <c r="T30"/>
  <c r="U30"/>
  <c r="V30"/>
  <c r="Q31"/>
  <c r="R31"/>
  <c r="S31"/>
  <c r="T31"/>
  <c r="U31"/>
  <c r="V31"/>
  <c r="Q32"/>
  <c r="R32"/>
  <c r="S32"/>
  <c r="T32"/>
  <c r="U32"/>
  <c r="V32"/>
  <c r="Q33"/>
  <c r="R33"/>
  <c r="S33"/>
  <c r="T33"/>
  <c r="U33"/>
  <c r="V33"/>
  <c r="Q34"/>
  <c r="R34"/>
  <c r="S34"/>
  <c r="T34"/>
  <c r="U34"/>
  <c r="V34"/>
  <c r="Q35"/>
  <c r="R35"/>
  <c r="S35"/>
  <c r="T35"/>
  <c r="U35"/>
  <c r="V35"/>
  <c r="Q36"/>
  <c r="R36"/>
  <c r="S36"/>
  <c r="T36"/>
  <c r="U36"/>
  <c r="V36"/>
  <c r="Q37"/>
  <c r="R37"/>
  <c r="S37"/>
  <c r="T37"/>
  <c r="U37"/>
  <c r="V37"/>
  <c r="Q38"/>
  <c r="R38"/>
  <c r="S38"/>
  <c r="T38"/>
  <c r="U38"/>
  <c r="V38"/>
  <c r="Q39"/>
  <c r="R39"/>
  <c r="S39"/>
  <c r="T39"/>
  <c r="U39"/>
  <c r="V39"/>
  <c r="Q40"/>
  <c r="R40"/>
  <c r="S40"/>
  <c r="T40"/>
  <c r="U40"/>
  <c r="V40"/>
  <c r="Q41"/>
  <c r="R41"/>
  <c r="S41"/>
  <c r="T41"/>
  <c r="U41"/>
  <c r="V41"/>
  <c r="Q42"/>
  <c r="R42"/>
  <c r="S42"/>
  <c r="T42"/>
  <c r="U42"/>
  <c r="V42"/>
  <c r="Q43"/>
  <c r="R43"/>
  <c r="S43"/>
  <c r="T43"/>
  <c r="U43"/>
  <c r="V43"/>
  <c r="Q44"/>
  <c r="R44"/>
  <c r="S44"/>
  <c r="T44"/>
  <c r="U44"/>
  <c r="V44"/>
  <c r="Q45"/>
  <c r="R45"/>
  <c r="S45"/>
  <c r="T45"/>
  <c r="U45"/>
  <c r="V45"/>
  <c r="Q46"/>
  <c r="R46"/>
  <c r="S46"/>
  <c r="T46"/>
  <c r="U46"/>
  <c r="V46"/>
  <c r="Q47"/>
  <c r="R47"/>
  <c r="S47"/>
  <c r="T47"/>
  <c r="U47"/>
  <c r="V47"/>
  <c r="Q48"/>
  <c r="R48"/>
  <c r="S48"/>
  <c r="T48"/>
  <c r="U48"/>
  <c r="V48"/>
  <c r="Q49"/>
  <c r="R49"/>
  <c r="S49"/>
  <c r="T49"/>
  <c r="U49"/>
  <c r="V49"/>
  <c r="Q50"/>
  <c r="R50"/>
  <c r="S50"/>
  <c r="T50"/>
  <c r="U50"/>
  <c r="V50"/>
  <c r="Q51"/>
  <c r="R51"/>
  <c r="S51"/>
  <c r="T51"/>
  <c r="U51"/>
  <c r="V51"/>
  <c r="Q52"/>
  <c r="R52"/>
  <c r="S52"/>
  <c r="T52"/>
  <c r="U52"/>
  <c r="V52"/>
  <c r="Q53"/>
  <c r="R53"/>
  <c r="S53"/>
  <c r="T53"/>
  <c r="U53"/>
  <c r="V53"/>
  <c r="Q54"/>
  <c r="R54"/>
  <c r="S54"/>
  <c r="T54"/>
  <c r="U54"/>
  <c r="V54"/>
  <c r="Q55"/>
  <c r="R55"/>
  <c r="S55"/>
  <c r="T55"/>
  <c r="U55"/>
  <c r="V55"/>
  <c r="Q56"/>
  <c r="R56"/>
  <c r="S56"/>
  <c r="T56"/>
  <c r="U56"/>
  <c r="V56"/>
  <c r="Q57"/>
  <c r="R57"/>
  <c r="S57"/>
  <c r="T57"/>
  <c r="U57"/>
  <c r="V57"/>
  <c r="Q58"/>
  <c r="R58"/>
  <c r="S58"/>
  <c r="T58"/>
  <c r="U58"/>
  <c r="V58"/>
  <c r="Q59"/>
  <c r="R59"/>
  <c r="S59"/>
  <c r="T59"/>
  <c r="U59"/>
  <c r="V59"/>
  <c r="Q60"/>
  <c r="R60"/>
  <c r="S60"/>
  <c r="T60"/>
  <c r="U60"/>
  <c r="V60"/>
  <c r="Q61"/>
  <c r="R61"/>
  <c r="S61"/>
  <c r="T61"/>
  <c r="U61"/>
  <c r="V61"/>
  <c r="Q62"/>
  <c r="R62"/>
  <c r="S62"/>
  <c r="T62"/>
  <c r="U62"/>
  <c r="V62"/>
  <c r="Q63"/>
  <c r="R63"/>
  <c r="S63"/>
  <c r="T63"/>
  <c r="U63"/>
  <c r="V63"/>
  <c r="Q64"/>
  <c r="R64"/>
  <c r="S64"/>
  <c r="T64"/>
  <c r="U64"/>
  <c r="V64"/>
  <c r="Q65"/>
  <c r="R65"/>
  <c r="S65"/>
  <c r="T65"/>
  <c r="U65"/>
  <c r="V65"/>
  <c r="Q66"/>
  <c r="R66"/>
  <c r="S66"/>
  <c r="T66"/>
  <c r="U66"/>
  <c r="V66"/>
  <c r="Q67"/>
  <c r="R67"/>
  <c r="S67"/>
  <c r="T67"/>
  <c r="U67"/>
  <c r="V67"/>
  <c r="Q68"/>
  <c r="R68"/>
  <c r="S68"/>
  <c r="T68"/>
  <c r="U68"/>
  <c r="V68"/>
  <c r="Q69"/>
  <c r="R69"/>
  <c r="S69"/>
  <c r="T69"/>
  <c r="U69"/>
  <c r="V69"/>
  <c r="Q70"/>
  <c r="R70"/>
  <c r="S70"/>
  <c r="T70"/>
  <c r="U70"/>
  <c r="V70"/>
  <c r="Q71"/>
  <c r="R71"/>
  <c r="S71"/>
  <c r="T71"/>
  <c r="U71"/>
  <c r="V71"/>
  <c r="Q72"/>
  <c r="R72"/>
  <c r="S72"/>
  <c r="T72"/>
  <c r="U72"/>
  <c r="V72"/>
  <c r="Q73"/>
  <c r="R73"/>
  <c r="S73"/>
  <c r="T73"/>
  <c r="U73"/>
  <c r="V73"/>
  <c r="Q74"/>
  <c r="R74"/>
  <c r="S74"/>
  <c r="T74"/>
  <c r="U74"/>
  <c r="V74"/>
  <c r="Q75"/>
  <c r="R75"/>
  <c r="S75"/>
  <c r="T75"/>
  <c r="U75"/>
  <c r="V75"/>
  <c r="Q76"/>
  <c r="R76"/>
  <c r="S76"/>
  <c r="T76"/>
  <c r="U76"/>
  <c r="V76"/>
  <c r="Q77"/>
  <c r="R77"/>
  <c r="S77"/>
  <c r="T77"/>
  <c r="U77"/>
  <c r="V77"/>
  <c r="Q78"/>
  <c r="R78"/>
  <c r="S78"/>
  <c r="T78"/>
  <c r="U78"/>
  <c r="V78"/>
  <c r="Q79"/>
  <c r="R79"/>
  <c r="S79"/>
  <c r="T79"/>
  <c r="U79"/>
  <c r="V79"/>
  <c r="Q80"/>
  <c r="R80"/>
  <c r="S80"/>
  <c r="T80"/>
  <c r="U80"/>
  <c r="V80"/>
  <c r="Q81"/>
  <c r="R81"/>
  <c r="S81"/>
  <c r="T81"/>
  <c r="U81"/>
  <c r="V81"/>
  <c r="Q82"/>
  <c r="R82"/>
  <c r="S82"/>
  <c r="T82"/>
  <c r="U82"/>
  <c r="V82"/>
  <c r="Q83"/>
  <c r="R83"/>
  <c r="S83"/>
  <c r="T83"/>
  <c r="U83"/>
  <c r="V83"/>
  <c r="Q84"/>
  <c r="R84"/>
  <c r="S84"/>
  <c r="T84"/>
  <c r="U84"/>
  <c r="V84"/>
  <c r="Q85"/>
  <c r="R85"/>
  <c r="S85"/>
  <c r="T85"/>
  <c r="U85"/>
  <c r="V85"/>
  <c r="Q86"/>
  <c r="R86"/>
  <c r="S86"/>
  <c r="T86"/>
  <c r="U86"/>
  <c r="V86"/>
  <c r="Q87"/>
  <c r="R87"/>
  <c r="S87"/>
  <c r="T87"/>
  <c r="U87"/>
  <c r="V87"/>
  <c r="Q88"/>
  <c r="R88"/>
  <c r="S88"/>
  <c r="T88"/>
  <c r="U88"/>
  <c r="V88"/>
  <c r="Q89"/>
  <c r="R89"/>
  <c r="S89"/>
  <c r="T89"/>
  <c r="U89"/>
  <c r="V89"/>
  <c r="Q90"/>
  <c r="R90"/>
  <c r="S90"/>
  <c r="T90"/>
  <c r="U90"/>
  <c r="V90"/>
  <c r="Q91"/>
  <c r="R91"/>
  <c r="S91"/>
  <c r="T91"/>
  <c r="U91"/>
  <c r="V91"/>
  <c r="Q92"/>
  <c r="R92"/>
  <c r="S92"/>
  <c r="T92"/>
  <c r="U92"/>
  <c r="V92"/>
  <c r="Q93"/>
  <c r="R93"/>
  <c r="S93"/>
  <c r="T93"/>
  <c r="U93"/>
  <c r="V93"/>
  <c r="Q94"/>
  <c r="R94"/>
  <c r="S94"/>
  <c r="T94"/>
  <c r="U94"/>
  <c r="V94"/>
  <c r="Q95"/>
  <c r="R95"/>
  <c r="S95"/>
  <c r="T95"/>
  <c r="U95"/>
  <c r="V95"/>
  <c r="Q96"/>
  <c r="R96"/>
  <c r="S96"/>
  <c r="T96"/>
  <c r="U96"/>
  <c r="V96"/>
  <c r="Q97"/>
  <c r="R97"/>
  <c r="S97"/>
  <c r="T97"/>
  <c r="U97"/>
  <c r="V97"/>
  <c r="Q98"/>
  <c r="R98"/>
  <c r="S98"/>
  <c r="T98"/>
  <c r="U98"/>
  <c r="V98"/>
  <c r="Q99"/>
  <c r="R99"/>
  <c r="S99"/>
  <c r="T99"/>
  <c r="U99"/>
  <c r="V99"/>
  <c r="Q100"/>
  <c r="R100"/>
  <c r="S100"/>
  <c r="T100"/>
  <c r="U100"/>
  <c r="V100"/>
  <c r="Q101"/>
  <c r="R101"/>
  <c r="S101"/>
  <c r="T101"/>
  <c r="U101"/>
  <c r="V101"/>
  <c r="Q102"/>
  <c r="R102"/>
  <c r="S102"/>
  <c r="T102"/>
  <c r="U102"/>
  <c r="V102"/>
  <c r="Q103"/>
  <c r="R103"/>
  <c r="S103"/>
  <c r="T103"/>
  <c r="U103"/>
  <c r="V103"/>
  <c r="Q104"/>
  <c r="R104"/>
  <c r="S104"/>
  <c r="T104"/>
  <c r="U104"/>
  <c r="V104"/>
  <c r="Q105"/>
  <c r="R105"/>
  <c r="S105"/>
  <c r="T105"/>
  <c r="U105"/>
  <c r="V105"/>
  <c r="Q106"/>
  <c r="R106"/>
  <c r="S106"/>
  <c r="T106"/>
  <c r="U106"/>
  <c r="V106"/>
  <c r="Q107"/>
  <c r="R107"/>
  <c r="S107"/>
  <c r="T107"/>
  <c r="U107"/>
  <c r="V107"/>
  <c r="Q108"/>
  <c r="R108"/>
  <c r="S108"/>
  <c r="T108"/>
  <c r="U108"/>
  <c r="V108"/>
  <c r="Q109"/>
  <c r="R109"/>
  <c r="S109"/>
  <c r="T109"/>
  <c r="U109"/>
  <c r="V109"/>
  <c r="Q110"/>
  <c r="R110"/>
  <c r="S110"/>
  <c r="T110"/>
  <c r="U110"/>
  <c r="V110"/>
  <c r="Q111"/>
  <c r="R111"/>
  <c r="S111"/>
  <c r="T111"/>
  <c r="U111"/>
  <c r="V111"/>
  <c r="Q112"/>
  <c r="R112"/>
  <c r="S112"/>
  <c r="T112"/>
  <c r="U112"/>
  <c r="V112"/>
  <c r="Q113"/>
  <c r="R113"/>
  <c r="S113"/>
  <c r="T113"/>
  <c r="U113"/>
  <c r="V113"/>
  <c r="Q114"/>
  <c r="R114"/>
  <c r="S114"/>
  <c r="T114"/>
  <c r="U114"/>
  <c r="V114"/>
  <c r="Q115"/>
  <c r="R115"/>
  <c r="S115"/>
  <c r="T115"/>
  <c r="U115"/>
  <c r="V115"/>
  <c r="Q116"/>
  <c r="R116"/>
  <c r="S116"/>
  <c r="T116"/>
  <c r="U116"/>
  <c r="V116"/>
  <c r="Q117"/>
  <c r="R117"/>
  <c r="S117"/>
  <c r="T117"/>
  <c r="U117"/>
  <c r="V117"/>
  <c r="Q118"/>
  <c r="R118"/>
  <c r="S118"/>
  <c r="T118"/>
  <c r="U118"/>
  <c r="V118"/>
  <c r="Q119"/>
  <c r="R119"/>
  <c r="S119"/>
  <c r="T119"/>
  <c r="U119"/>
  <c r="V119"/>
  <c r="Q120"/>
  <c r="R120"/>
  <c r="S120"/>
  <c r="T120"/>
  <c r="U120"/>
  <c r="V120"/>
  <c r="Q121"/>
  <c r="R121"/>
  <c r="S121"/>
  <c r="T121"/>
  <c r="U121"/>
  <c r="V121"/>
  <c r="Q122"/>
  <c r="R122"/>
  <c r="S122"/>
  <c r="T122"/>
  <c r="U122"/>
  <c r="V122"/>
  <c r="Q123"/>
  <c r="R123"/>
  <c r="S123"/>
  <c r="T123"/>
  <c r="U123"/>
  <c r="V123"/>
  <c r="Q124"/>
  <c r="R124"/>
  <c r="S124"/>
  <c r="T124"/>
  <c r="U124"/>
  <c r="V124"/>
  <c r="Q125"/>
  <c r="R125"/>
  <c r="S125"/>
  <c r="T125"/>
  <c r="U125"/>
  <c r="V125"/>
  <c r="Q126"/>
  <c r="R126"/>
  <c r="S126"/>
  <c r="T126"/>
  <c r="U126"/>
  <c r="V126"/>
  <c r="Q127"/>
  <c r="R127"/>
  <c r="S127"/>
  <c r="T127"/>
  <c r="U127"/>
  <c r="V127"/>
  <c r="Q128"/>
  <c r="R128"/>
  <c r="S128"/>
  <c r="T128"/>
  <c r="U128"/>
  <c r="V128"/>
  <c r="Q129"/>
  <c r="R129"/>
  <c r="S129"/>
  <c r="T129"/>
  <c r="U129"/>
  <c r="V129"/>
  <c r="Q130"/>
  <c r="R130"/>
  <c r="S130"/>
  <c r="T130"/>
  <c r="U130"/>
  <c r="V130"/>
  <c r="Q131"/>
  <c r="R131"/>
  <c r="S131"/>
  <c r="T131"/>
  <c r="U131"/>
  <c r="V131"/>
  <c r="Q132"/>
  <c r="R132"/>
  <c r="S132"/>
  <c r="T132"/>
  <c r="U132"/>
  <c r="V132"/>
  <c r="Q133"/>
  <c r="R133"/>
  <c r="S133"/>
  <c r="T133"/>
  <c r="U133"/>
  <c r="V133"/>
  <c r="Q134"/>
  <c r="R134"/>
  <c r="S134"/>
  <c r="T134"/>
  <c r="U134"/>
  <c r="V134"/>
  <c r="Q135"/>
  <c r="R135"/>
  <c r="S135"/>
  <c r="T135"/>
  <c r="U135"/>
  <c r="V135"/>
  <c r="Q136"/>
  <c r="R136"/>
  <c r="S136"/>
  <c r="T136"/>
  <c r="U136"/>
  <c r="V136"/>
  <c r="Q137"/>
  <c r="R137"/>
  <c r="S137"/>
  <c r="T137"/>
  <c r="U137"/>
  <c r="V137"/>
  <c r="Q138"/>
  <c r="R138"/>
  <c r="S138"/>
  <c r="T138"/>
  <c r="U138"/>
  <c r="V138"/>
  <c r="Q139"/>
  <c r="R139"/>
  <c r="S139"/>
  <c r="T139"/>
  <c r="U139"/>
  <c r="V139"/>
  <c r="Q140"/>
  <c r="R140"/>
  <c r="S140"/>
  <c r="T140"/>
  <c r="U140"/>
  <c r="V140"/>
  <c r="Q141"/>
  <c r="R141"/>
  <c r="S141"/>
  <c r="T141"/>
  <c r="U141"/>
  <c r="V141"/>
  <c r="Q142"/>
  <c r="R142"/>
  <c r="S142"/>
  <c r="T142"/>
  <c r="U142"/>
  <c r="V142"/>
  <c r="Q143"/>
  <c r="R143"/>
  <c r="S143"/>
  <c r="T143"/>
  <c r="U143"/>
  <c r="V143"/>
  <c r="Q144"/>
  <c r="R144"/>
  <c r="S144"/>
  <c r="T144"/>
  <c r="U144"/>
  <c r="V144"/>
  <c r="Q145"/>
  <c r="R145"/>
  <c r="S145"/>
  <c r="T145"/>
  <c r="U145"/>
  <c r="V145"/>
  <c r="Q146"/>
  <c r="R146"/>
  <c r="S146"/>
  <c r="T146"/>
  <c r="U146"/>
  <c r="V146"/>
  <c r="Q147"/>
  <c r="R147"/>
  <c r="S147"/>
  <c r="T147"/>
  <c r="U147"/>
  <c r="V147"/>
  <c r="Q148"/>
  <c r="R148"/>
  <c r="S148"/>
  <c r="T148"/>
  <c r="U148"/>
  <c r="V148"/>
  <c r="Q149"/>
  <c r="R149"/>
  <c r="S149"/>
  <c r="T149"/>
  <c r="U149"/>
  <c r="V149"/>
  <c r="Q150"/>
  <c r="R150"/>
  <c r="S150"/>
  <c r="T150"/>
  <c r="U150"/>
  <c r="V150"/>
  <c r="Q151"/>
  <c r="R151"/>
  <c r="S151"/>
  <c r="T151"/>
  <c r="U151"/>
  <c r="V151"/>
  <c r="Q152"/>
  <c r="R152"/>
  <c r="S152"/>
  <c r="T152"/>
  <c r="U152"/>
  <c r="V152"/>
  <c r="Q153"/>
  <c r="R153"/>
  <c r="S153"/>
  <c r="T153"/>
  <c r="U153"/>
  <c r="V153"/>
  <c r="Q154"/>
  <c r="R154"/>
  <c r="S154"/>
  <c r="T154"/>
  <c r="U154"/>
  <c r="V154"/>
  <c r="Q155"/>
  <c r="R155"/>
  <c r="S155"/>
  <c r="T155"/>
  <c r="U155"/>
  <c r="V155"/>
  <c r="Q156"/>
  <c r="R156"/>
  <c r="S156"/>
  <c r="T156"/>
  <c r="U156"/>
  <c r="V156"/>
  <c r="Q157"/>
  <c r="R157"/>
  <c r="S157"/>
  <c r="T157"/>
  <c r="U157"/>
  <c r="V157"/>
  <c r="Q158"/>
  <c r="R158"/>
  <c r="S158"/>
  <c r="T158"/>
  <c r="U158"/>
  <c r="V158"/>
  <c r="Q159"/>
  <c r="R159"/>
  <c r="S159"/>
  <c r="T159"/>
  <c r="U159"/>
  <c r="V159"/>
  <c r="Q160"/>
  <c r="R160"/>
  <c r="S160"/>
  <c r="T160"/>
  <c r="U160"/>
  <c r="V160"/>
  <c r="Q161"/>
  <c r="R161"/>
  <c r="S161"/>
  <c r="T161"/>
  <c r="U161"/>
  <c r="V161"/>
  <c r="Q162"/>
  <c r="R162"/>
  <c r="S162"/>
  <c r="T162"/>
  <c r="U162"/>
  <c r="V162"/>
  <c r="Q163"/>
  <c r="R163"/>
  <c r="S163"/>
  <c r="T163"/>
  <c r="U163"/>
  <c r="V163"/>
  <c r="Q164"/>
  <c r="R164"/>
  <c r="S164"/>
  <c r="T164"/>
  <c r="U164"/>
  <c r="V164"/>
  <c r="Q165"/>
  <c r="R165"/>
  <c r="S165"/>
  <c r="T165"/>
  <c r="U165"/>
  <c r="V165"/>
  <c r="Q166"/>
  <c r="R166"/>
  <c r="S166"/>
  <c r="T166"/>
  <c r="U166"/>
  <c r="V166"/>
  <c r="Q167"/>
  <c r="R167"/>
  <c r="S167"/>
  <c r="T167"/>
  <c r="U167"/>
  <c r="V167"/>
  <c r="Q168"/>
  <c r="R168"/>
  <c r="S168"/>
  <c r="T168"/>
  <c r="U168"/>
  <c r="V168"/>
  <c r="Q169"/>
  <c r="R169"/>
  <c r="S169"/>
  <c r="T169"/>
  <c r="U169"/>
  <c r="V169"/>
  <c r="Q170"/>
  <c r="R170"/>
  <c r="S170"/>
  <c r="T170"/>
  <c r="U170"/>
  <c r="V170"/>
  <c r="Q171"/>
  <c r="R171"/>
  <c r="S171"/>
  <c r="T171"/>
  <c r="U171"/>
  <c r="V171"/>
  <c r="Q172"/>
  <c r="R172"/>
  <c r="S172"/>
  <c r="T172"/>
  <c r="U172"/>
  <c r="V172"/>
  <c r="Q173"/>
  <c r="R173"/>
  <c r="S173"/>
  <c r="T173"/>
  <c r="U173"/>
  <c r="V173"/>
  <c r="Q174"/>
  <c r="R174"/>
  <c r="S174"/>
  <c r="T174"/>
  <c r="U174"/>
  <c r="V174"/>
  <c r="Q175"/>
  <c r="R175"/>
  <c r="S175"/>
  <c r="T175"/>
  <c r="U175"/>
  <c r="V175"/>
  <c r="Q176"/>
  <c r="R176"/>
  <c r="S176"/>
  <c r="T176"/>
  <c r="U176"/>
  <c r="V176"/>
  <c r="Q177"/>
  <c r="R177"/>
  <c r="S177"/>
  <c r="T177"/>
  <c r="U177"/>
  <c r="V177"/>
  <c r="Q178"/>
  <c r="R178"/>
  <c r="S178"/>
  <c r="T178"/>
  <c r="U178"/>
  <c r="V178"/>
  <c r="Q179"/>
  <c r="R179"/>
  <c r="S179"/>
  <c r="T179"/>
  <c r="U179"/>
  <c r="V179"/>
  <c r="Q180"/>
  <c r="R180"/>
  <c r="S180"/>
  <c r="T180"/>
  <c r="U180"/>
  <c r="V180"/>
  <c r="Q181"/>
  <c r="R181"/>
  <c r="S181"/>
  <c r="T181"/>
  <c r="U181"/>
  <c r="V181"/>
  <c r="Q182"/>
  <c r="R182"/>
  <c r="S182"/>
  <c r="T182"/>
  <c r="U182"/>
  <c r="V182"/>
  <c r="Q183"/>
  <c r="R183"/>
  <c r="S183"/>
  <c r="T183"/>
  <c r="U183"/>
  <c r="V183"/>
  <c r="Q184"/>
  <c r="R184"/>
  <c r="S184"/>
  <c r="T184"/>
  <c r="U184"/>
  <c r="V184"/>
  <c r="Q185"/>
  <c r="R185"/>
  <c r="S185"/>
  <c r="T185"/>
  <c r="U185"/>
  <c r="V185"/>
  <c r="Q186"/>
  <c r="R186"/>
  <c r="S186"/>
  <c r="T186"/>
  <c r="U186"/>
  <c r="V186"/>
  <c r="Q187"/>
  <c r="R187"/>
  <c r="S187"/>
  <c r="T187"/>
  <c r="U187"/>
  <c r="V187"/>
  <c r="Q188"/>
  <c r="R188"/>
  <c r="S188"/>
  <c r="T188"/>
  <c r="U188"/>
  <c r="V188"/>
  <c r="Q189"/>
  <c r="R189"/>
  <c r="S189"/>
  <c r="T189"/>
  <c r="U189"/>
  <c r="V189"/>
  <c r="Q190"/>
  <c r="R190"/>
  <c r="S190"/>
  <c r="T190"/>
  <c r="U190"/>
  <c r="V190"/>
  <c r="Q191"/>
  <c r="R191"/>
  <c r="S191"/>
  <c r="T191"/>
  <c r="U191"/>
  <c r="V191"/>
  <c r="Q192"/>
  <c r="R192"/>
  <c r="S192"/>
  <c r="T192"/>
  <c r="U192"/>
  <c r="V192"/>
  <c r="Q193"/>
  <c r="R193"/>
  <c r="S193"/>
  <c r="T193"/>
  <c r="U193"/>
  <c r="V193"/>
  <c r="Q194"/>
  <c r="R194"/>
  <c r="S194"/>
  <c r="T194"/>
  <c r="U194"/>
  <c r="V194"/>
  <c r="Q195"/>
  <c r="R195"/>
  <c r="S195"/>
  <c r="T195"/>
  <c r="U195"/>
  <c r="V195"/>
  <c r="Q196"/>
  <c r="R196"/>
  <c r="S196"/>
  <c r="T196"/>
  <c r="U196"/>
  <c r="V196"/>
  <c r="Q197"/>
  <c r="R197"/>
  <c r="S197"/>
  <c r="T197"/>
  <c r="U197"/>
  <c r="V197"/>
  <c r="Q198"/>
  <c r="R198"/>
  <c r="S198"/>
  <c r="T198"/>
  <c r="U198"/>
  <c r="V198"/>
  <c r="Q199"/>
  <c r="R199"/>
  <c r="S199"/>
  <c r="T199"/>
  <c r="U199"/>
  <c r="V199"/>
  <c r="Q200"/>
  <c r="R200"/>
  <c r="S200"/>
  <c r="T200"/>
  <c r="U200"/>
  <c r="V200"/>
  <c r="Q201"/>
  <c r="R201"/>
  <c r="S201"/>
  <c r="T201"/>
  <c r="U201"/>
  <c r="V201"/>
  <c r="Q202"/>
  <c r="R202"/>
  <c r="S202"/>
  <c r="T202"/>
  <c r="U202"/>
  <c r="V202"/>
  <c r="Q203"/>
  <c r="R203"/>
  <c r="S203"/>
  <c r="T203"/>
  <c r="U203"/>
  <c r="V203"/>
  <c r="Q204"/>
  <c r="R204"/>
  <c r="S204"/>
  <c r="T204"/>
  <c r="U204"/>
  <c r="V204"/>
  <c r="Q205"/>
  <c r="R205"/>
  <c r="S205"/>
  <c r="T205"/>
  <c r="U205"/>
  <c r="V205"/>
  <c r="Q206"/>
  <c r="R206"/>
  <c r="S206"/>
  <c r="T206"/>
  <c r="U206"/>
  <c r="V206"/>
  <c r="Q207"/>
  <c r="R207"/>
  <c r="S207"/>
  <c r="T207"/>
  <c r="U207"/>
  <c r="V207"/>
  <c r="Q208"/>
  <c r="R208"/>
  <c r="S208"/>
  <c r="T208"/>
  <c r="U208"/>
  <c r="V208"/>
  <c r="Q209"/>
  <c r="R209"/>
  <c r="S209"/>
  <c r="T209"/>
  <c r="U209"/>
  <c r="V209"/>
  <c r="V10"/>
  <c r="U10"/>
  <c r="T10"/>
  <c r="S10"/>
  <c r="R10"/>
  <c r="Q10"/>
  <c r="N11"/>
  <c r="O11"/>
  <c r="N12"/>
  <c r="O12"/>
  <c r="N13"/>
  <c r="O13"/>
  <c r="N14"/>
  <c r="O14"/>
  <c r="N15"/>
  <c r="O15"/>
  <c r="N16"/>
  <c r="O16"/>
  <c r="N17"/>
  <c r="O17"/>
  <c r="N18"/>
  <c r="O18"/>
  <c r="N19"/>
  <c r="O19"/>
  <c r="N20"/>
  <c r="O20"/>
  <c r="N21"/>
  <c r="O21"/>
  <c r="N22"/>
  <c r="O22"/>
  <c r="N23"/>
  <c r="O23"/>
  <c r="N24"/>
  <c r="O24"/>
  <c r="N25"/>
  <c r="O25"/>
  <c r="N26"/>
  <c r="O26"/>
  <c r="N27"/>
  <c r="O27"/>
  <c r="N28"/>
  <c r="O28"/>
  <c r="N29"/>
  <c r="O29"/>
  <c r="N30"/>
  <c r="O30"/>
  <c r="N31"/>
  <c r="O31"/>
  <c r="N32"/>
  <c r="O32"/>
  <c r="N33"/>
  <c r="O33"/>
  <c r="N34"/>
  <c r="O34"/>
  <c r="N35"/>
  <c r="O35"/>
  <c r="N36"/>
  <c r="O36"/>
  <c r="N37"/>
  <c r="O37"/>
  <c r="N38"/>
  <c r="O38"/>
  <c r="N39"/>
  <c r="O39"/>
  <c r="N40"/>
  <c r="O40"/>
  <c r="N41"/>
  <c r="O41"/>
  <c r="N42"/>
  <c r="O42"/>
  <c r="N43"/>
  <c r="O43"/>
  <c r="N44"/>
  <c r="O44"/>
  <c r="N45"/>
  <c r="O45"/>
  <c r="N46"/>
  <c r="O46"/>
  <c r="N47"/>
  <c r="O47"/>
  <c r="N48"/>
  <c r="O48"/>
  <c r="N49"/>
  <c r="O49"/>
  <c r="N50"/>
  <c r="O50"/>
  <c r="N51"/>
  <c r="O51"/>
  <c r="N52"/>
  <c r="O52"/>
  <c r="N53"/>
  <c r="O53"/>
  <c r="N54"/>
  <c r="O54"/>
  <c r="N55"/>
  <c r="O55"/>
  <c r="N56"/>
  <c r="O56"/>
  <c r="N57"/>
  <c r="O57"/>
  <c r="N58"/>
  <c r="O58"/>
  <c r="N59"/>
  <c r="O59"/>
  <c r="N60"/>
  <c r="O60"/>
  <c r="N61"/>
  <c r="O61"/>
  <c r="N62"/>
  <c r="O62"/>
  <c r="N63"/>
  <c r="O63"/>
  <c r="N64"/>
  <c r="O64"/>
  <c r="N65"/>
  <c r="O65"/>
  <c r="N66"/>
  <c r="O66"/>
  <c r="N67"/>
  <c r="O67"/>
  <c r="N68"/>
  <c r="O68"/>
  <c r="N69"/>
  <c r="O69"/>
  <c r="N70"/>
  <c r="O70"/>
  <c r="N71"/>
  <c r="O71"/>
  <c r="N72"/>
  <c r="O72"/>
  <c r="N73"/>
  <c r="O73"/>
  <c r="N74"/>
  <c r="O74"/>
  <c r="N75"/>
  <c r="O75"/>
  <c r="N76"/>
  <c r="O76"/>
  <c r="N77"/>
  <c r="O77"/>
  <c r="N78"/>
  <c r="O78"/>
  <c r="N79"/>
  <c r="O79"/>
  <c r="N80"/>
  <c r="O80"/>
  <c r="N81"/>
  <c r="O81"/>
  <c r="N82"/>
  <c r="O82"/>
  <c r="N83"/>
  <c r="O83"/>
  <c r="N84"/>
  <c r="O84"/>
  <c r="N85"/>
  <c r="O85"/>
  <c r="N86"/>
  <c r="O86"/>
  <c r="N87"/>
  <c r="O87"/>
  <c r="N88"/>
  <c r="O88"/>
  <c r="N89"/>
  <c r="O89"/>
  <c r="N90"/>
  <c r="O90"/>
  <c r="N91"/>
  <c r="O91"/>
  <c r="N92"/>
  <c r="O92"/>
  <c r="N93"/>
  <c r="O93"/>
  <c r="N94"/>
  <c r="O94"/>
  <c r="N95"/>
  <c r="O95"/>
  <c r="N96"/>
  <c r="O96"/>
  <c r="N97"/>
  <c r="O97"/>
  <c r="N98"/>
  <c r="O98"/>
  <c r="N99"/>
  <c r="O99"/>
  <c r="N100"/>
  <c r="O100"/>
  <c r="N101"/>
  <c r="O101"/>
  <c r="N102"/>
  <c r="O102"/>
  <c r="N103"/>
  <c r="O103"/>
  <c r="N104"/>
  <c r="O104"/>
  <c r="N105"/>
  <c r="O105"/>
  <c r="N106"/>
  <c r="O106"/>
  <c r="N107"/>
  <c r="O107"/>
  <c r="N108"/>
  <c r="O108"/>
  <c r="N109"/>
  <c r="O109"/>
  <c r="N110"/>
  <c r="O110"/>
  <c r="N111"/>
  <c r="O111"/>
  <c r="N112"/>
  <c r="O112"/>
  <c r="N113"/>
  <c r="O113"/>
  <c r="N114"/>
  <c r="O114"/>
  <c r="N115"/>
  <c r="O115"/>
  <c r="N116"/>
  <c r="O116"/>
  <c r="N117"/>
  <c r="O117"/>
  <c r="N118"/>
  <c r="O118"/>
  <c r="N119"/>
  <c r="O119"/>
  <c r="N120"/>
  <c r="O120"/>
  <c r="N121"/>
  <c r="O121"/>
  <c r="N122"/>
  <c r="O122"/>
  <c r="N123"/>
  <c r="O123"/>
  <c r="N124"/>
  <c r="O124"/>
  <c r="N125"/>
  <c r="O125"/>
  <c r="N126"/>
  <c r="O126"/>
  <c r="N127"/>
  <c r="O127"/>
  <c r="N128"/>
  <c r="O128"/>
  <c r="N129"/>
  <c r="O129"/>
  <c r="N130"/>
  <c r="O130"/>
  <c r="N131"/>
  <c r="O131"/>
  <c r="N132"/>
  <c r="O132"/>
  <c r="N133"/>
  <c r="O133"/>
  <c r="N134"/>
  <c r="O134"/>
  <c r="N135"/>
  <c r="O135"/>
  <c r="N136"/>
  <c r="O136"/>
  <c r="N137"/>
  <c r="O137"/>
  <c r="N138"/>
  <c r="O138"/>
  <c r="N139"/>
  <c r="O139"/>
  <c r="N140"/>
  <c r="O140"/>
  <c r="N141"/>
  <c r="O141"/>
  <c r="N142"/>
  <c r="O142"/>
  <c r="N143"/>
  <c r="O143"/>
  <c r="N144"/>
  <c r="O144"/>
  <c r="N145"/>
  <c r="O145"/>
  <c r="N146"/>
  <c r="O146"/>
  <c r="N147"/>
  <c r="O147"/>
  <c r="N148"/>
  <c r="O148"/>
  <c r="N149"/>
  <c r="O149"/>
  <c r="N150"/>
  <c r="O150"/>
  <c r="N151"/>
  <c r="O151"/>
  <c r="N152"/>
  <c r="O152"/>
  <c r="N153"/>
  <c r="O153"/>
  <c r="N154"/>
  <c r="O154"/>
  <c r="N155"/>
  <c r="O155"/>
  <c r="N156"/>
  <c r="O156"/>
  <c r="N157"/>
  <c r="O157"/>
  <c r="N158"/>
  <c r="O158"/>
  <c r="N159"/>
  <c r="O159"/>
  <c r="N160"/>
  <c r="O160"/>
  <c r="N161"/>
  <c r="O161"/>
  <c r="N162"/>
  <c r="O162"/>
  <c r="N163"/>
  <c r="O163"/>
  <c r="N164"/>
  <c r="O164"/>
  <c r="N165"/>
  <c r="O165"/>
  <c r="N166"/>
  <c r="O166"/>
  <c r="N167"/>
  <c r="O167"/>
  <c r="N168"/>
  <c r="O168"/>
  <c r="N169"/>
  <c r="O169"/>
  <c r="N170"/>
  <c r="O170"/>
  <c r="N171"/>
  <c r="O171"/>
  <c r="N172"/>
  <c r="O172"/>
  <c r="N173"/>
  <c r="O173"/>
  <c r="N174"/>
  <c r="O174"/>
  <c r="N175"/>
  <c r="O175"/>
  <c r="N176"/>
  <c r="O176"/>
  <c r="N177"/>
  <c r="O177"/>
  <c r="N178"/>
  <c r="O178"/>
  <c r="N179"/>
  <c r="O179"/>
  <c r="N180"/>
  <c r="O180"/>
  <c r="N181"/>
  <c r="O181"/>
  <c r="N182"/>
  <c r="O182"/>
  <c r="N183"/>
  <c r="O183"/>
  <c r="N184"/>
  <c r="O184"/>
  <c r="N185"/>
  <c r="O185"/>
  <c r="N186"/>
  <c r="O186"/>
  <c r="N187"/>
  <c r="O187"/>
  <c r="N188"/>
  <c r="O188"/>
  <c r="N189"/>
  <c r="O189"/>
  <c r="N190"/>
  <c r="O190"/>
  <c r="N191"/>
  <c r="O191"/>
  <c r="N192"/>
  <c r="O192"/>
  <c r="N193"/>
  <c r="O193"/>
  <c r="N194"/>
  <c r="O194"/>
  <c r="N195"/>
  <c r="O195"/>
  <c r="N196"/>
  <c r="O196"/>
  <c r="N197"/>
  <c r="O197"/>
  <c r="N198"/>
  <c r="O198"/>
  <c r="N199"/>
  <c r="O199"/>
  <c r="N200"/>
  <c r="O200"/>
  <c r="N201"/>
  <c r="O201"/>
  <c r="N202"/>
  <c r="O202"/>
  <c r="N203"/>
  <c r="O203"/>
  <c r="N204"/>
  <c r="O204"/>
  <c r="N205"/>
  <c r="O205"/>
  <c r="N206"/>
  <c r="O206"/>
  <c r="N207"/>
  <c r="O207"/>
  <c r="N208"/>
  <c r="O208"/>
  <c r="N209"/>
  <c r="O209"/>
  <c r="O10"/>
  <c r="N10"/>
  <c r="F207"/>
  <c r="F208"/>
  <c r="F209"/>
  <c r="C11"/>
  <c r="D11"/>
  <c r="E11"/>
  <c r="F11"/>
  <c r="G11"/>
  <c r="H11"/>
  <c r="I11"/>
  <c r="J11"/>
  <c r="K11"/>
  <c r="L11"/>
  <c r="C12"/>
  <c r="D12"/>
  <c r="E12"/>
  <c r="F12"/>
  <c r="G12"/>
  <c r="H12"/>
  <c r="I12"/>
  <c r="J12"/>
  <c r="K12"/>
  <c r="L12"/>
  <c r="M12" s="1"/>
  <c r="C13"/>
  <c r="D13"/>
  <c r="E13"/>
  <c r="F13"/>
  <c r="G13"/>
  <c r="H13"/>
  <c r="I13"/>
  <c r="J13"/>
  <c r="K13"/>
  <c r="L13"/>
  <c r="C14"/>
  <c r="D14"/>
  <c r="E14"/>
  <c r="F14"/>
  <c r="G14"/>
  <c r="H14"/>
  <c r="I14"/>
  <c r="J14"/>
  <c r="K14"/>
  <c r="L14"/>
  <c r="C15"/>
  <c r="D15"/>
  <c r="E15"/>
  <c r="F15"/>
  <c r="G15"/>
  <c r="H15"/>
  <c r="I15"/>
  <c r="J15"/>
  <c r="K15"/>
  <c r="L15"/>
  <c r="C16"/>
  <c r="D16"/>
  <c r="E16"/>
  <c r="F16"/>
  <c r="G16"/>
  <c r="H16"/>
  <c r="I16"/>
  <c r="J16"/>
  <c r="K16"/>
  <c r="L16"/>
  <c r="C17"/>
  <c r="D17"/>
  <c r="E17"/>
  <c r="F17"/>
  <c r="G17"/>
  <c r="H17"/>
  <c r="I17"/>
  <c r="J17"/>
  <c r="K17"/>
  <c r="L17"/>
  <c r="C18"/>
  <c r="D18"/>
  <c r="E18"/>
  <c r="F18"/>
  <c r="G18"/>
  <c r="H18"/>
  <c r="I18"/>
  <c r="J18"/>
  <c r="K18"/>
  <c r="L18"/>
  <c r="M18" s="1"/>
  <c r="C19"/>
  <c r="D19"/>
  <c r="E19"/>
  <c r="F19"/>
  <c r="G19"/>
  <c r="H19"/>
  <c r="I19"/>
  <c r="J19"/>
  <c r="K19"/>
  <c r="L19"/>
  <c r="C20"/>
  <c r="D20"/>
  <c r="E20"/>
  <c r="F20"/>
  <c r="G20"/>
  <c r="H20"/>
  <c r="I20"/>
  <c r="J20"/>
  <c r="K20"/>
  <c r="L20"/>
  <c r="C21"/>
  <c r="D21"/>
  <c r="E21"/>
  <c r="F21"/>
  <c r="G21"/>
  <c r="H21"/>
  <c r="I21"/>
  <c r="J21"/>
  <c r="K21"/>
  <c r="L21"/>
  <c r="C22"/>
  <c r="D22"/>
  <c r="E22"/>
  <c r="F22"/>
  <c r="G22"/>
  <c r="H22"/>
  <c r="I22"/>
  <c r="J22"/>
  <c r="K22"/>
  <c r="L22"/>
  <c r="C23"/>
  <c r="D23"/>
  <c r="E23"/>
  <c r="F23"/>
  <c r="G23"/>
  <c r="H23"/>
  <c r="I23"/>
  <c r="J23"/>
  <c r="K23"/>
  <c r="L23"/>
  <c r="C24"/>
  <c r="D24"/>
  <c r="E24"/>
  <c r="F24"/>
  <c r="G24"/>
  <c r="H24"/>
  <c r="I24"/>
  <c r="J24"/>
  <c r="K24"/>
  <c r="L24"/>
  <c r="M24" s="1"/>
  <c r="C25"/>
  <c r="D25"/>
  <c r="E25"/>
  <c r="F25"/>
  <c r="G25"/>
  <c r="H25"/>
  <c r="I25"/>
  <c r="J25"/>
  <c r="K25"/>
  <c r="L25"/>
  <c r="C26"/>
  <c r="D26"/>
  <c r="E26"/>
  <c r="F26"/>
  <c r="G26"/>
  <c r="H26"/>
  <c r="I26"/>
  <c r="J26"/>
  <c r="K26"/>
  <c r="L26"/>
  <c r="M26" s="1"/>
  <c r="C27"/>
  <c r="D27"/>
  <c r="E27"/>
  <c r="F27"/>
  <c r="G27"/>
  <c r="H27"/>
  <c r="I27"/>
  <c r="J27"/>
  <c r="K27"/>
  <c r="L27"/>
  <c r="C28"/>
  <c r="D28"/>
  <c r="E28"/>
  <c r="F28"/>
  <c r="G28"/>
  <c r="H28"/>
  <c r="I28"/>
  <c r="J28"/>
  <c r="K28"/>
  <c r="L28"/>
  <c r="C29"/>
  <c r="D29"/>
  <c r="E29"/>
  <c r="F29"/>
  <c r="G29"/>
  <c r="H29"/>
  <c r="I29"/>
  <c r="J29"/>
  <c r="K29"/>
  <c r="L29"/>
  <c r="C30"/>
  <c r="D30"/>
  <c r="E30"/>
  <c r="F30"/>
  <c r="G30"/>
  <c r="H30"/>
  <c r="I30"/>
  <c r="J30"/>
  <c r="K30"/>
  <c r="L30"/>
  <c r="C31"/>
  <c r="D31"/>
  <c r="E31"/>
  <c r="F31"/>
  <c r="G31"/>
  <c r="H31"/>
  <c r="I31"/>
  <c r="J31"/>
  <c r="K31"/>
  <c r="L31"/>
  <c r="C32"/>
  <c r="D32"/>
  <c r="E32"/>
  <c r="F32"/>
  <c r="G32"/>
  <c r="H32"/>
  <c r="I32"/>
  <c r="J32"/>
  <c r="K32"/>
  <c r="L32"/>
  <c r="M32" s="1"/>
  <c r="C33"/>
  <c r="D33"/>
  <c r="E33"/>
  <c r="F33"/>
  <c r="G33"/>
  <c r="H33"/>
  <c r="I33"/>
  <c r="J33"/>
  <c r="K33"/>
  <c r="L33"/>
  <c r="C34"/>
  <c r="D34"/>
  <c r="E34"/>
  <c r="F34"/>
  <c r="G34"/>
  <c r="H34"/>
  <c r="I34"/>
  <c r="J34"/>
  <c r="K34"/>
  <c r="L34"/>
  <c r="C35"/>
  <c r="D35"/>
  <c r="E35"/>
  <c r="F35"/>
  <c r="G35"/>
  <c r="H35"/>
  <c r="I35"/>
  <c r="J35"/>
  <c r="K35"/>
  <c r="L35"/>
  <c r="C36"/>
  <c r="D36"/>
  <c r="E36"/>
  <c r="F36"/>
  <c r="G36"/>
  <c r="H36"/>
  <c r="I36"/>
  <c r="J36"/>
  <c r="K36"/>
  <c r="L36"/>
  <c r="M36" s="1"/>
  <c r="C37"/>
  <c r="D37"/>
  <c r="E37"/>
  <c r="F37"/>
  <c r="G37"/>
  <c r="H37"/>
  <c r="I37"/>
  <c r="J37"/>
  <c r="K37"/>
  <c r="L37"/>
  <c r="C38"/>
  <c r="D38"/>
  <c r="E38"/>
  <c r="F38"/>
  <c r="G38"/>
  <c r="H38"/>
  <c r="I38"/>
  <c r="J38"/>
  <c r="K38"/>
  <c r="L38"/>
  <c r="C39"/>
  <c r="D39"/>
  <c r="E39"/>
  <c r="F39"/>
  <c r="G39"/>
  <c r="H39"/>
  <c r="I39"/>
  <c r="J39"/>
  <c r="K39"/>
  <c r="L39"/>
  <c r="C40"/>
  <c r="D40"/>
  <c r="E40"/>
  <c r="F40"/>
  <c r="G40"/>
  <c r="H40"/>
  <c r="I40"/>
  <c r="J40"/>
  <c r="K40"/>
  <c r="L40"/>
  <c r="M40" s="1"/>
  <c r="C41"/>
  <c r="D41"/>
  <c r="E41"/>
  <c r="F41"/>
  <c r="G41"/>
  <c r="H41"/>
  <c r="I41"/>
  <c r="J41"/>
  <c r="K41"/>
  <c r="L41"/>
  <c r="C42"/>
  <c r="D42"/>
  <c r="E42"/>
  <c r="F42"/>
  <c r="G42"/>
  <c r="H42"/>
  <c r="I42"/>
  <c r="J42"/>
  <c r="K42"/>
  <c r="L42"/>
  <c r="C43"/>
  <c r="D43"/>
  <c r="E43"/>
  <c r="F43"/>
  <c r="G43"/>
  <c r="H43"/>
  <c r="I43"/>
  <c r="J43"/>
  <c r="K43"/>
  <c r="L43"/>
  <c r="C44"/>
  <c r="D44"/>
  <c r="E44"/>
  <c r="F44"/>
  <c r="G44"/>
  <c r="H44"/>
  <c r="I44"/>
  <c r="J44"/>
  <c r="K44"/>
  <c r="L44"/>
  <c r="M44" s="1"/>
  <c r="C45"/>
  <c r="D45"/>
  <c r="E45"/>
  <c r="F45"/>
  <c r="G45"/>
  <c r="H45"/>
  <c r="I45"/>
  <c r="J45"/>
  <c r="K45"/>
  <c r="L45"/>
  <c r="C46"/>
  <c r="D46"/>
  <c r="E46"/>
  <c r="F46"/>
  <c r="G46"/>
  <c r="H46"/>
  <c r="I46"/>
  <c r="J46"/>
  <c r="K46"/>
  <c r="L46"/>
  <c r="M46" s="1"/>
  <c r="C47"/>
  <c r="D47"/>
  <c r="E47"/>
  <c r="F47"/>
  <c r="G47"/>
  <c r="H47"/>
  <c r="I47"/>
  <c r="J47"/>
  <c r="K47"/>
  <c r="L47"/>
  <c r="C48"/>
  <c r="D48"/>
  <c r="E48"/>
  <c r="F48"/>
  <c r="G48"/>
  <c r="H48"/>
  <c r="I48"/>
  <c r="J48"/>
  <c r="K48"/>
  <c r="L48"/>
  <c r="C49"/>
  <c r="D49"/>
  <c r="E49"/>
  <c r="F49"/>
  <c r="G49"/>
  <c r="H49"/>
  <c r="I49"/>
  <c r="J49"/>
  <c r="K49"/>
  <c r="L49"/>
  <c r="C50"/>
  <c r="D50"/>
  <c r="E50"/>
  <c r="F50"/>
  <c r="G50"/>
  <c r="H50"/>
  <c r="I50"/>
  <c r="J50"/>
  <c r="K50"/>
  <c r="L50"/>
  <c r="C51"/>
  <c r="D51"/>
  <c r="E51"/>
  <c r="F51"/>
  <c r="G51"/>
  <c r="H51"/>
  <c r="I51"/>
  <c r="J51"/>
  <c r="K51"/>
  <c r="L51"/>
  <c r="C52"/>
  <c r="D52"/>
  <c r="E52"/>
  <c r="F52"/>
  <c r="G52"/>
  <c r="H52"/>
  <c r="I52"/>
  <c r="J52"/>
  <c r="K52"/>
  <c r="L52"/>
  <c r="C53"/>
  <c r="D53"/>
  <c r="E53"/>
  <c r="F53"/>
  <c r="G53"/>
  <c r="H53"/>
  <c r="I53"/>
  <c r="J53"/>
  <c r="K53"/>
  <c r="L53"/>
  <c r="C54"/>
  <c r="D54"/>
  <c r="E54"/>
  <c r="F54"/>
  <c r="G54"/>
  <c r="H54"/>
  <c r="I54"/>
  <c r="J54"/>
  <c r="K54"/>
  <c r="L54"/>
  <c r="C55"/>
  <c r="D55"/>
  <c r="E55"/>
  <c r="F55"/>
  <c r="G55"/>
  <c r="H55"/>
  <c r="I55"/>
  <c r="J55"/>
  <c r="K55"/>
  <c r="L55"/>
  <c r="C56"/>
  <c r="D56"/>
  <c r="E56"/>
  <c r="F56"/>
  <c r="G56"/>
  <c r="H56"/>
  <c r="I56"/>
  <c r="J56"/>
  <c r="K56"/>
  <c r="L56"/>
  <c r="C57"/>
  <c r="D57"/>
  <c r="E57"/>
  <c r="F57"/>
  <c r="G57"/>
  <c r="H57"/>
  <c r="I57"/>
  <c r="J57"/>
  <c r="K57"/>
  <c r="L57"/>
  <c r="C58"/>
  <c r="D58"/>
  <c r="E58"/>
  <c r="F58"/>
  <c r="G58"/>
  <c r="H58"/>
  <c r="I58"/>
  <c r="J58"/>
  <c r="K58"/>
  <c r="L58"/>
  <c r="C59"/>
  <c r="D59"/>
  <c r="E59"/>
  <c r="F59"/>
  <c r="G59"/>
  <c r="H59"/>
  <c r="I59"/>
  <c r="J59"/>
  <c r="K59"/>
  <c r="L59"/>
  <c r="C60"/>
  <c r="D60"/>
  <c r="E60"/>
  <c r="F60"/>
  <c r="G60"/>
  <c r="H60"/>
  <c r="I60"/>
  <c r="J60"/>
  <c r="K60"/>
  <c r="L60"/>
  <c r="C61"/>
  <c r="D61"/>
  <c r="E61"/>
  <c r="F61"/>
  <c r="G61"/>
  <c r="H61"/>
  <c r="I61"/>
  <c r="J61"/>
  <c r="K61"/>
  <c r="L61"/>
  <c r="C62"/>
  <c r="D62"/>
  <c r="E62"/>
  <c r="F62"/>
  <c r="G62"/>
  <c r="H62"/>
  <c r="I62"/>
  <c r="J62"/>
  <c r="K62"/>
  <c r="L62"/>
  <c r="C63"/>
  <c r="D63"/>
  <c r="E63"/>
  <c r="F63"/>
  <c r="G63"/>
  <c r="H63"/>
  <c r="I63"/>
  <c r="J63"/>
  <c r="K63"/>
  <c r="L63"/>
  <c r="C64"/>
  <c r="D64"/>
  <c r="E64"/>
  <c r="F64"/>
  <c r="G64"/>
  <c r="H64"/>
  <c r="I64"/>
  <c r="J64"/>
  <c r="K64"/>
  <c r="L64"/>
  <c r="C65"/>
  <c r="D65"/>
  <c r="E65"/>
  <c r="F65"/>
  <c r="G65"/>
  <c r="H65"/>
  <c r="I65"/>
  <c r="J65"/>
  <c r="K65"/>
  <c r="L65"/>
  <c r="C66"/>
  <c r="D66"/>
  <c r="E66"/>
  <c r="F66"/>
  <c r="G66"/>
  <c r="H66"/>
  <c r="I66"/>
  <c r="J66"/>
  <c r="K66"/>
  <c r="L66"/>
  <c r="C67"/>
  <c r="D67"/>
  <c r="E67"/>
  <c r="F67"/>
  <c r="G67"/>
  <c r="H67"/>
  <c r="I67"/>
  <c r="J67"/>
  <c r="K67"/>
  <c r="L67"/>
  <c r="C68"/>
  <c r="D68"/>
  <c r="E68"/>
  <c r="F68"/>
  <c r="G68"/>
  <c r="H68"/>
  <c r="I68"/>
  <c r="J68"/>
  <c r="K68"/>
  <c r="L68"/>
  <c r="C69"/>
  <c r="D69"/>
  <c r="E69"/>
  <c r="F69"/>
  <c r="G69"/>
  <c r="H69"/>
  <c r="I69"/>
  <c r="J69"/>
  <c r="K69"/>
  <c r="L69"/>
  <c r="C70"/>
  <c r="D70"/>
  <c r="E70"/>
  <c r="F70"/>
  <c r="G70"/>
  <c r="H70"/>
  <c r="I70"/>
  <c r="J70"/>
  <c r="K70"/>
  <c r="L70"/>
  <c r="C71"/>
  <c r="D71"/>
  <c r="E71"/>
  <c r="F71"/>
  <c r="G71"/>
  <c r="H71"/>
  <c r="I71"/>
  <c r="J71"/>
  <c r="K71"/>
  <c r="L71"/>
  <c r="C72"/>
  <c r="D72"/>
  <c r="E72"/>
  <c r="F72"/>
  <c r="G72"/>
  <c r="H72"/>
  <c r="I72"/>
  <c r="J72"/>
  <c r="K72"/>
  <c r="L72"/>
  <c r="C73"/>
  <c r="D73"/>
  <c r="E73"/>
  <c r="F73"/>
  <c r="G73"/>
  <c r="H73"/>
  <c r="I73"/>
  <c r="J73"/>
  <c r="K73"/>
  <c r="L73"/>
  <c r="C74"/>
  <c r="D74"/>
  <c r="E74"/>
  <c r="F74"/>
  <c r="G74"/>
  <c r="H74"/>
  <c r="I74"/>
  <c r="J74"/>
  <c r="K74"/>
  <c r="L74"/>
  <c r="C75"/>
  <c r="D75"/>
  <c r="E75"/>
  <c r="F75"/>
  <c r="G75"/>
  <c r="H75"/>
  <c r="I75"/>
  <c r="J75"/>
  <c r="K75"/>
  <c r="L75"/>
  <c r="C76"/>
  <c r="D76"/>
  <c r="E76"/>
  <c r="F76"/>
  <c r="G76"/>
  <c r="H76"/>
  <c r="I76"/>
  <c r="J76"/>
  <c r="K76"/>
  <c r="L76"/>
  <c r="C77"/>
  <c r="D77"/>
  <c r="E77"/>
  <c r="F77"/>
  <c r="G77"/>
  <c r="H77"/>
  <c r="I77"/>
  <c r="J77"/>
  <c r="K77"/>
  <c r="L77"/>
  <c r="C78"/>
  <c r="D78"/>
  <c r="E78"/>
  <c r="F78"/>
  <c r="G78"/>
  <c r="H78"/>
  <c r="I78"/>
  <c r="J78"/>
  <c r="K78"/>
  <c r="L78"/>
  <c r="C79"/>
  <c r="D79"/>
  <c r="E79"/>
  <c r="F79"/>
  <c r="G79"/>
  <c r="H79"/>
  <c r="I79"/>
  <c r="J79"/>
  <c r="K79"/>
  <c r="L79"/>
  <c r="C80"/>
  <c r="D80"/>
  <c r="E80"/>
  <c r="F80"/>
  <c r="G80"/>
  <c r="H80"/>
  <c r="I80"/>
  <c r="J80"/>
  <c r="K80"/>
  <c r="L80"/>
  <c r="C81"/>
  <c r="D81"/>
  <c r="E81"/>
  <c r="F81"/>
  <c r="G81"/>
  <c r="H81"/>
  <c r="I81"/>
  <c r="J81"/>
  <c r="K81"/>
  <c r="L81"/>
  <c r="C82"/>
  <c r="D82"/>
  <c r="E82"/>
  <c r="F82"/>
  <c r="G82"/>
  <c r="H82"/>
  <c r="I82"/>
  <c r="J82"/>
  <c r="K82"/>
  <c r="L82"/>
  <c r="C83"/>
  <c r="D83"/>
  <c r="E83"/>
  <c r="F83"/>
  <c r="G83"/>
  <c r="H83"/>
  <c r="I83"/>
  <c r="J83"/>
  <c r="K83"/>
  <c r="L83"/>
  <c r="C84"/>
  <c r="D84"/>
  <c r="E84"/>
  <c r="F84"/>
  <c r="G84"/>
  <c r="H84"/>
  <c r="I84"/>
  <c r="J84"/>
  <c r="K84"/>
  <c r="L84"/>
  <c r="C85"/>
  <c r="D85"/>
  <c r="E85"/>
  <c r="F85"/>
  <c r="G85"/>
  <c r="H85"/>
  <c r="I85"/>
  <c r="J85"/>
  <c r="K85"/>
  <c r="L85"/>
  <c r="C86"/>
  <c r="D86"/>
  <c r="E86"/>
  <c r="F86"/>
  <c r="G86"/>
  <c r="H86"/>
  <c r="I86"/>
  <c r="J86"/>
  <c r="K86"/>
  <c r="L86"/>
  <c r="C87"/>
  <c r="D87"/>
  <c r="E87"/>
  <c r="F87"/>
  <c r="G87"/>
  <c r="H87"/>
  <c r="I87"/>
  <c r="J87"/>
  <c r="K87"/>
  <c r="L87"/>
  <c r="C88"/>
  <c r="D88"/>
  <c r="E88"/>
  <c r="F88"/>
  <c r="G88"/>
  <c r="H88"/>
  <c r="I88"/>
  <c r="J88"/>
  <c r="K88"/>
  <c r="L88"/>
  <c r="C89"/>
  <c r="D89"/>
  <c r="E89"/>
  <c r="F89"/>
  <c r="G89"/>
  <c r="H89"/>
  <c r="I89"/>
  <c r="J89"/>
  <c r="K89"/>
  <c r="L89"/>
  <c r="C90"/>
  <c r="D90"/>
  <c r="E90"/>
  <c r="F90"/>
  <c r="G90"/>
  <c r="H90"/>
  <c r="I90"/>
  <c r="J90"/>
  <c r="K90"/>
  <c r="L90"/>
  <c r="C91"/>
  <c r="D91"/>
  <c r="E91"/>
  <c r="F91"/>
  <c r="G91"/>
  <c r="H91"/>
  <c r="I91"/>
  <c r="J91"/>
  <c r="K91"/>
  <c r="L91"/>
  <c r="C92"/>
  <c r="D92"/>
  <c r="E92"/>
  <c r="F92"/>
  <c r="G92"/>
  <c r="H92"/>
  <c r="I92"/>
  <c r="J92"/>
  <c r="K92"/>
  <c r="L92"/>
  <c r="C93"/>
  <c r="D93"/>
  <c r="E93"/>
  <c r="F93"/>
  <c r="G93"/>
  <c r="H93"/>
  <c r="I93"/>
  <c r="J93"/>
  <c r="K93"/>
  <c r="L93"/>
  <c r="C94"/>
  <c r="D94"/>
  <c r="E94"/>
  <c r="F94"/>
  <c r="G94"/>
  <c r="H94"/>
  <c r="I94"/>
  <c r="J94"/>
  <c r="K94"/>
  <c r="L94"/>
  <c r="C95"/>
  <c r="D95"/>
  <c r="E95"/>
  <c r="F95"/>
  <c r="G95"/>
  <c r="H95"/>
  <c r="I95"/>
  <c r="J95"/>
  <c r="K95"/>
  <c r="L95"/>
  <c r="C96"/>
  <c r="D96"/>
  <c r="E96"/>
  <c r="F96"/>
  <c r="G96"/>
  <c r="H96"/>
  <c r="I96"/>
  <c r="J96"/>
  <c r="K96"/>
  <c r="L96"/>
  <c r="C97"/>
  <c r="D97"/>
  <c r="E97"/>
  <c r="F97"/>
  <c r="G97"/>
  <c r="H97"/>
  <c r="I97"/>
  <c r="J97"/>
  <c r="K97"/>
  <c r="L97"/>
  <c r="C98"/>
  <c r="D98"/>
  <c r="E98"/>
  <c r="F98"/>
  <c r="G98"/>
  <c r="H98"/>
  <c r="I98"/>
  <c r="J98"/>
  <c r="K98"/>
  <c r="L98"/>
  <c r="C99"/>
  <c r="D99"/>
  <c r="E99"/>
  <c r="F99"/>
  <c r="G99"/>
  <c r="H99"/>
  <c r="I99"/>
  <c r="J99"/>
  <c r="K99"/>
  <c r="L99"/>
  <c r="C100"/>
  <c r="D100"/>
  <c r="E100"/>
  <c r="F100"/>
  <c r="G100"/>
  <c r="H100"/>
  <c r="I100"/>
  <c r="J100"/>
  <c r="K100"/>
  <c r="L100"/>
  <c r="C101"/>
  <c r="D101"/>
  <c r="E101"/>
  <c r="F101"/>
  <c r="G101"/>
  <c r="H101"/>
  <c r="I101"/>
  <c r="J101"/>
  <c r="K101"/>
  <c r="L101"/>
  <c r="C102"/>
  <c r="D102"/>
  <c r="E102"/>
  <c r="F102"/>
  <c r="G102"/>
  <c r="H102"/>
  <c r="I102"/>
  <c r="J102"/>
  <c r="K102"/>
  <c r="L102"/>
  <c r="C103"/>
  <c r="D103"/>
  <c r="E103"/>
  <c r="F103"/>
  <c r="G103"/>
  <c r="H103"/>
  <c r="I103"/>
  <c r="J103"/>
  <c r="K103"/>
  <c r="L103"/>
  <c r="C104"/>
  <c r="D104"/>
  <c r="E104"/>
  <c r="F104"/>
  <c r="G104"/>
  <c r="H104"/>
  <c r="I104"/>
  <c r="J104"/>
  <c r="K104"/>
  <c r="L104"/>
  <c r="C105"/>
  <c r="D105"/>
  <c r="E105"/>
  <c r="F105"/>
  <c r="G105"/>
  <c r="H105"/>
  <c r="I105"/>
  <c r="J105"/>
  <c r="K105"/>
  <c r="L105"/>
  <c r="C106"/>
  <c r="D106"/>
  <c r="E106"/>
  <c r="F106"/>
  <c r="G106"/>
  <c r="H106"/>
  <c r="I106"/>
  <c r="J106"/>
  <c r="K106"/>
  <c r="L106"/>
  <c r="C107"/>
  <c r="D107"/>
  <c r="E107"/>
  <c r="F107"/>
  <c r="G107"/>
  <c r="H107"/>
  <c r="I107"/>
  <c r="J107"/>
  <c r="K107"/>
  <c r="L107"/>
  <c r="C108"/>
  <c r="D108"/>
  <c r="E108"/>
  <c r="F108"/>
  <c r="G108"/>
  <c r="H108"/>
  <c r="I108"/>
  <c r="J108"/>
  <c r="K108"/>
  <c r="L108"/>
  <c r="C109"/>
  <c r="D109"/>
  <c r="E109"/>
  <c r="F109"/>
  <c r="G109"/>
  <c r="H109"/>
  <c r="I109"/>
  <c r="J109"/>
  <c r="K109"/>
  <c r="L109"/>
  <c r="C110"/>
  <c r="D110"/>
  <c r="E110"/>
  <c r="F110"/>
  <c r="G110"/>
  <c r="H110"/>
  <c r="I110"/>
  <c r="J110"/>
  <c r="K110"/>
  <c r="L110"/>
  <c r="C111"/>
  <c r="D111"/>
  <c r="E111"/>
  <c r="F111"/>
  <c r="G111"/>
  <c r="H111"/>
  <c r="I111"/>
  <c r="J111"/>
  <c r="K111"/>
  <c r="L111"/>
  <c r="C112"/>
  <c r="D112"/>
  <c r="E112"/>
  <c r="F112"/>
  <c r="G112"/>
  <c r="H112"/>
  <c r="I112"/>
  <c r="J112"/>
  <c r="K112"/>
  <c r="L112"/>
  <c r="C113"/>
  <c r="D113"/>
  <c r="E113"/>
  <c r="F113"/>
  <c r="G113"/>
  <c r="H113"/>
  <c r="I113"/>
  <c r="J113"/>
  <c r="K113"/>
  <c r="L113"/>
  <c r="C114"/>
  <c r="D114"/>
  <c r="E114"/>
  <c r="F114"/>
  <c r="G114"/>
  <c r="H114"/>
  <c r="I114"/>
  <c r="J114"/>
  <c r="K114"/>
  <c r="L114"/>
  <c r="C115"/>
  <c r="D115"/>
  <c r="E115"/>
  <c r="F115"/>
  <c r="G115"/>
  <c r="H115"/>
  <c r="I115"/>
  <c r="J115"/>
  <c r="K115"/>
  <c r="L115"/>
  <c r="C116"/>
  <c r="D116"/>
  <c r="E116"/>
  <c r="F116"/>
  <c r="G116"/>
  <c r="H116"/>
  <c r="I116"/>
  <c r="J116"/>
  <c r="K116"/>
  <c r="L116"/>
  <c r="C117"/>
  <c r="D117"/>
  <c r="E117"/>
  <c r="F117"/>
  <c r="G117"/>
  <c r="H117"/>
  <c r="I117"/>
  <c r="J117"/>
  <c r="K117"/>
  <c r="L117"/>
  <c r="C118"/>
  <c r="D118"/>
  <c r="E118"/>
  <c r="F118"/>
  <c r="G118"/>
  <c r="H118"/>
  <c r="I118"/>
  <c r="J118"/>
  <c r="K118"/>
  <c r="L118"/>
  <c r="C119"/>
  <c r="D119"/>
  <c r="E119"/>
  <c r="F119"/>
  <c r="G119"/>
  <c r="H119"/>
  <c r="I119"/>
  <c r="J119"/>
  <c r="K119"/>
  <c r="L119"/>
  <c r="C120"/>
  <c r="D120"/>
  <c r="E120"/>
  <c r="F120"/>
  <c r="G120"/>
  <c r="H120"/>
  <c r="I120"/>
  <c r="J120"/>
  <c r="K120"/>
  <c r="L120"/>
  <c r="C121"/>
  <c r="D121"/>
  <c r="E121"/>
  <c r="F121"/>
  <c r="G121"/>
  <c r="H121"/>
  <c r="I121"/>
  <c r="J121"/>
  <c r="K121"/>
  <c r="L121"/>
  <c r="C122"/>
  <c r="D122"/>
  <c r="E122"/>
  <c r="F122"/>
  <c r="G122"/>
  <c r="H122"/>
  <c r="I122"/>
  <c r="J122"/>
  <c r="K122"/>
  <c r="L122"/>
  <c r="C123"/>
  <c r="D123"/>
  <c r="E123"/>
  <c r="F123"/>
  <c r="G123"/>
  <c r="H123"/>
  <c r="I123"/>
  <c r="J123"/>
  <c r="K123"/>
  <c r="L123"/>
  <c r="C124"/>
  <c r="D124"/>
  <c r="E124"/>
  <c r="F124"/>
  <c r="G124"/>
  <c r="H124"/>
  <c r="I124"/>
  <c r="J124"/>
  <c r="K124"/>
  <c r="L124"/>
  <c r="C125"/>
  <c r="D125"/>
  <c r="E125"/>
  <c r="F125"/>
  <c r="G125"/>
  <c r="H125"/>
  <c r="I125"/>
  <c r="J125"/>
  <c r="K125"/>
  <c r="L125"/>
  <c r="C126"/>
  <c r="D126"/>
  <c r="E126"/>
  <c r="F126"/>
  <c r="G126"/>
  <c r="H126"/>
  <c r="I126"/>
  <c r="J126"/>
  <c r="K126"/>
  <c r="L126"/>
  <c r="C127"/>
  <c r="D127"/>
  <c r="E127"/>
  <c r="F127"/>
  <c r="G127"/>
  <c r="H127"/>
  <c r="I127"/>
  <c r="J127"/>
  <c r="K127"/>
  <c r="L127"/>
  <c r="C128"/>
  <c r="D128"/>
  <c r="E128"/>
  <c r="F128"/>
  <c r="G128"/>
  <c r="H128"/>
  <c r="I128"/>
  <c r="J128"/>
  <c r="K128"/>
  <c r="L128"/>
  <c r="C129"/>
  <c r="D129"/>
  <c r="E129"/>
  <c r="F129"/>
  <c r="G129"/>
  <c r="H129"/>
  <c r="I129"/>
  <c r="J129"/>
  <c r="K129"/>
  <c r="L129"/>
  <c r="C130"/>
  <c r="D130"/>
  <c r="E130"/>
  <c r="F130"/>
  <c r="G130"/>
  <c r="H130"/>
  <c r="I130"/>
  <c r="J130"/>
  <c r="K130"/>
  <c r="L130"/>
  <c r="C131"/>
  <c r="D131"/>
  <c r="E131"/>
  <c r="F131"/>
  <c r="G131"/>
  <c r="H131"/>
  <c r="I131"/>
  <c r="J131"/>
  <c r="K131"/>
  <c r="L131"/>
  <c r="C132"/>
  <c r="D132"/>
  <c r="E132"/>
  <c r="F132"/>
  <c r="G132"/>
  <c r="H132"/>
  <c r="I132"/>
  <c r="J132"/>
  <c r="K132"/>
  <c r="L132"/>
  <c r="C133"/>
  <c r="D133"/>
  <c r="E133"/>
  <c r="F133"/>
  <c r="G133"/>
  <c r="H133"/>
  <c r="I133"/>
  <c r="J133"/>
  <c r="K133"/>
  <c r="L133"/>
  <c r="C134"/>
  <c r="D134"/>
  <c r="E134"/>
  <c r="F134"/>
  <c r="G134"/>
  <c r="H134"/>
  <c r="I134"/>
  <c r="J134"/>
  <c r="K134"/>
  <c r="L134"/>
  <c r="C135"/>
  <c r="D135"/>
  <c r="E135"/>
  <c r="F135"/>
  <c r="G135"/>
  <c r="H135"/>
  <c r="I135"/>
  <c r="J135"/>
  <c r="K135"/>
  <c r="L135"/>
  <c r="C136"/>
  <c r="D136"/>
  <c r="M136" s="1"/>
  <c r="E136"/>
  <c r="F136"/>
  <c r="G136"/>
  <c r="H136"/>
  <c r="I136"/>
  <c r="J136"/>
  <c r="K136"/>
  <c r="L136"/>
  <c r="C137"/>
  <c r="D137"/>
  <c r="E137"/>
  <c r="F137"/>
  <c r="G137"/>
  <c r="H137"/>
  <c r="I137"/>
  <c r="J137"/>
  <c r="K137"/>
  <c r="L137"/>
  <c r="C138"/>
  <c r="D138"/>
  <c r="E138"/>
  <c r="F138"/>
  <c r="G138"/>
  <c r="H138"/>
  <c r="I138"/>
  <c r="J138"/>
  <c r="K138"/>
  <c r="L138"/>
  <c r="C139"/>
  <c r="D139"/>
  <c r="E139"/>
  <c r="F139"/>
  <c r="G139"/>
  <c r="H139"/>
  <c r="I139"/>
  <c r="J139"/>
  <c r="K139"/>
  <c r="L139"/>
  <c r="C140"/>
  <c r="D140"/>
  <c r="E140"/>
  <c r="F140"/>
  <c r="G140"/>
  <c r="H140"/>
  <c r="I140"/>
  <c r="J140"/>
  <c r="K140"/>
  <c r="L140"/>
  <c r="C141"/>
  <c r="D141"/>
  <c r="M141" s="1"/>
  <c r="E141"/>
  <c r="F141"/>
  <c r="G141"/>
  <c r="H141"/>
  <c r="I141"/>
  <c r="J141"/>
  <c r="K141"/>
  <c r="L141"/>
  <c r="C142"/>
  <c r="D142"/>
  <c r="E142"/>
  <c r="F142"/>
  <c r="G142"/>
  <c r="H142"/>
  <c r="I142"/>
  <c r="J142"/>
  <c r="K142"/>
  <c r="L142"/>
  <c r="C143"/>
  <c r="D143"/>
  <c r="E143"/>
  <c r="F143"/>
  <c r="G143"/>
  <c r="H143"/>
  <c r="I143"/>
  <c r="J143"/>
  <c r="K143"/>
  <c r="L143"/>
  <c r="C144"/>
  <c r="D144"/>
  <c r="E144"/>
  <c r="F144"/>
  <c r="G144"/>
  <c r="H144"/>
  <c r="I144"/>
  <c r="J144"/>
  <c r="K144"/>
  <c r="L144"/>
  <c r="C145"/>
  <c r="D145"/>
  <c r="E145"/>
  <c r="F145"/>
  <c r="G145"/>
  <c r="H145"/>
  <c r="I145"/>
  <c r="J145"/>
  <c r="K145"/>
  <c r="L145"/>
  <c r="C146"/>
  <c r="D146"/>
  <c r="E146"/>
  <c r="F146"/>
  <c r="G146"/>
  <c r="H146"/>
  <c r="I146"/>
  <c r="J146"/>
  <c r="K146"/>
  <c r="L146"/>
  <c r="C147"/>
  <c r="D147"/>
  <c r="E147"/>
  <c r="F147"/>
  <c r="G147"/>
  <c r="H147"/>
  <c r="I147"/>
  <c r="J147"/>
  <c r="K147"/>
  <c r="L147"/>
  <c r="C148"/>
  <c r="D148"/>
  <c r="M148" s="1"/>
  <c r="E148"/>
  <c r="F148"/>
  <c r="G148"/>
  <c r="H148"/>
  <c r="I148"/>
  <c r="J148"/>
  <c r="K148"/>
  <c r="L148"/>
  <c r="C149"/>
  <c r="D149"/>
  <c r="E149"/>
  <c r="F149"/>
  <c r="G149"/>
  <c r="H149"/>
  <c r="I149"/>
  <c r="J149"/>
  <c r="K149"/>
  <c r="L149"/>
  <c r="C150"/>
  <c r="D150"/>
  <c r="E150"/>
  <c r="F150"/>
  <c r="G150"/>
  <c r="H150"/>
  <c r="I150"/>
  <c r="J150"/>
  <c r="K150"/>
  <c r="L150"/>
  <c r="C151"/>
  <c r="D151"/>
  <c r="E151"/>
  <c r="F151"/>
  <c r="G151"/>
  <c r="H151"/>
  <c r="I151"/>
  <c r="J151"/>
  <c r="K151"/>
  <c r="L151"/>
  <c r="C152"/>
  <c r="D152"/>
  <c r="E152"/>
  <c r="F152"/>
  <c r="G152"/>
  <c r="H152"/>
  <c r="I152"/>
  <c r="J152"/>
  <c r="K152"/>
  <c r="L152"/>
  <c r="C153"/>
  <c r="D153"/>
  <c r="E153"/>
  <c r="F153"/>
  <c r="G153"/>
  <c r="H153"/>
  <c r="I153"/>
  <c r="J153"/>
  <c r="K153"/>
  <c r="L153"/>
  <c r="C154"/>
  <c r="D154"/>
  <c r="E154"/>
  <c r="F154"/>
  <c r="G154"/>
  <c r="H154"/>
  <c r="I154"/>
  <c r="J154"/>
  <c r="K154"/>
  <c r="L154"/>
  <c r="C155"/>
  <c r="D155"/>
  <c r="E155"/>
  <c r="F155"/>
  <c r="G155"/>
  <c r="H155"/>
  <c r="I155"/>
  <c r="J155"/>
  <c r="K155"/>
  <c r="L155"/>
  <c r="C156"/>
  <c r="D156"/>
  <c r="E156"/>
  <c r="F156"/>
  <c r="G156"/>
  <c r="H156"/>
  <c r="I156"/>
  <c r="J156"/>
  <c r="K156"/>
  <c r="L156"/>
  <c r="C157"/>
  <c r="D157"/>
  <c r="E157"/>
  <c r="F157"/>
  <c r="G157"/>
  <c r="H157"/>
  <c r="I157"/>
  <c r="J157"/>
  <c r="K157"/>
  <c r="L157"/>
  <c r="C158"/>
  <c r="D158"/>
  <c r="E158"/>
  <c r="F158"/>
  <c r="G158"/>
  <c r="H158"/>
  <c r="I158"/>
  <c r="J158"/>
  <c r="K158"/>
  <c r="L158"/>
  <c r="C159"/>
  <c r="D159"/>
  <c r="E159"/>
  <c r="F159"/>
  <c r="G159"/>
  <c r="H159"/>
  <c r="I159"/>
  <c r="J159"/>
  <c r="K159"/>
  <c r="L159"/>
  <c r="C160"/>
  <c r="D160"/>
  <c r="E160"/>
  <c r="F160"/>
  <c r="G160"/>
  <c r="H160"/>
  <c r="I160"/>
  <c r="J160"/>
  <c r="K160"/>
  <c r="L160"/>
  <c r="C161"/>
  <c r="D161"/>
  <c r="E161"/>
  <c r="F161"/>
  <c r="G161"/>
  <c r="H161"/>
  <c r="I161"/>
  <c r="J161"/>
  <c r="K161"/>
  <c r="L161"/>
  <c r="C162"/>
  <c r="D162"/>
  <c r="E162"/>
  <c r="F162"/>
  <c r="G162"/>
  <c r="H162"/>
  <c r="I162"/>
  <c r="J162"/>
  <c r="K162"/>
  <c r="L162"/>
  <c r="C163"/>
  <c r="D163"/>
  <c r="E163"/>
  <c r="F163"/>
  <c r="G163"/>
  <c r="H163"/>
  <c r="I163"/>
  <c r="J163"/>
  <c r="K163"/>
  <c r="L163"/>
  <c r="C164"/>
  <c r="D164"/>
  <c r="E164"/>
  <c r="F164"/>
  <c r="G164"/>
  <c r="H164"/>
  <c r="I164"/>
  <c r="J164"/>
  <c r="K164"/>
  <c r="L164"/>
  <c r="C165"/>
  <c r="D165"/>
  <c r="E165"/>
  <c r="F165"/>
  <c r="G165"/>
  <c r="H165"/>
  <c r="I165"/>
  <c r="J165"/>
  <c r="K165"/>
  <c r="L165"/>
  <c r="C166"/>
  <c r="D166"/>
  <c r="E166"/>
  <c r="F166"/>
  <c r="G166"/>
  <c r="H166"/>
  <c r="I166"/>
  <c r="J166"/>
  <c r="K166"/>
  <c r="L166"/>
  <c r="C167"/>
  <c r="D167"/>
  <c r="E167"/>
  <c r="F167"/>
  <c r="G167"/>
  <c r="H167"/>
  <c r="I167"/>
  <c r="J167"/>
  <c r="K167"/>
  <c r="L167"/>
  <c r="C168"/>
  <c r="D168"/>
  <c r="E168"/>
  <c r="F168"/>
  <c r="G168"/>
  <c r="H168"/>
  <c r="I168"/>
  <c r="J168"/>
  <c r="K168"/>
  <c r="L168"/>
  <c r="C169"/>
  <c r="D169"/>
  <c r="E169"/>
  <c r="F169"/>
  <c r="G169"/>
  <c r="H169"/>
  <c r="I169"/>
  <c r="J169"/>
  <c r="K169"/>
  <c r="L169"/>
  <c r="C170"/>
  <c r="D170"/>
  <c r="E170"/>
  <c r="F170"/>
  <c r="G170"/>
  <c r="H170"/>
  <c r="I170"/>
  <c r="J170"/>
  <c r="K170"/>
  <c r="L170"/>
  <c r="C171"/>
  <c r="D171"/>
  <c r="E171"/>
  <c r="F171"/>
  <c r="G171"/>
  <c r="H171"/>
  <c r="I171"/>
  <c r="J171"/>
  <c r="K171"/>
  <c r="L171"/>
  <c r="C172"/>
  <c r="D172"/>
  <c r="E172"/>
  <c r="F172"/>
  <c r="G172"/>
  <c r="H172"/>
  <c r="I172"/>
  <c r="J172"/>
  <c r="K172"/>
  <c r="L172"/>
  <c r="C173"/>
  <c r="D173"/>
  <c r="E173"/>
  <c r="F173"/>
  <c r="G173"/>
  <c r="H173"/>
  <c r="I173"/>
  <c r="J173"/>
  <c r="K173"/>
  <c r="L173"/>
  <c r="C174"/>
  <c r="D174"/>
  <c r="E174"/>
  <c r="F174"/>
  <c r="G174"/>
  <c r="H174"/>
  <c r="I174"/>
  <c r="J174"/>
  <c r="K174"/>
  <c r="L174"/>
  <c r="C175"/>
  <c r="D175"/>
  <c r="E175"/>
  <c r="F175"/>
  <c r="G175"/>
  <c r="H175"/>
  <c r="I175"/>
  <c r="J175"/>
  <c r="K175"/>
  <c r="L175"/>
  <c r="C176"/>
  <c r="D176"/>
  <c r="E176"/>
  <c r="F176"/>
  <c r="G176"/>
  <c r="H176"/>
  <c r="I176"/>
  <c r="J176"/>
  <c r="K176"/>
  <c r="L176"/>
  <c r="C177"/>
  <c r="D177"/>
  <c r="M177" s="1"/>
  <c r="E177"/>
  <c r="F177"/>
  <c r="G177"/>
  <c r="H177"/>
  <c r="I177"/>
  <c r="J177"/>
  <c r="K177"/>
  <c r="L177"/>
  <c r="C178"/>
  <c r="D178"/>
  <c r="E178"/>
  <c r="F178"/>
  <c r="G178"/>
  <c r="H178"/>
  <c r="I178"/>
  <c r="J178"/>
  <c r="K178"/>
  <c r="L178"/>
  <c r="C179"/>
  <c r="D179"/>
  <c r="E179"/>
  <c r="F179"/>
  <c r="G179"/>
  <c r="H179"/>
  <c r="I179"/>
  <c r="J179"/>
  <c r="K179"/>
  <c r="L179"/>
  <c r="C180"/>
  <c r="D180"/>
  <c r="E180"/>
  <c r="F180"/>
  <c r="G180"/>
  <c r="H180"/>
  <c r="I180"/>
  <c r="J180"/>
  <c r="K180"/>
  <c r="L180"/>
  <c r="C181"/>
  <c r="D181"/>
  <c r="E181"/>
  <c r="F181"/>
  <c r="G181"/>
  <c r="H181"/>
  <c r="I181"/>
  <c r="J181"/>
  <c r="K181"/>
  <c r="L181"/>
  <c r="C182"/>
  <c r="D182"/>
  <c r="E182"/>
  <c r="F182"/>
  <c r="G182"/>
  <c r="H182"/>
  <c r="I182"/>
  <c r="J182"/>
  <c r="K182"/>
  <c r="L182"/>
  <c r="C183"/>
  <c r="D183"/>
  <c r="E183"/>
  <c r="F183"/>
  <c r="G183"/>
  <c r="H183"/>
  <c r="I183"/>
  <c r="J183"/>
  <c r="K183"/>
  <c r="L183"/>
  <c r="C184"/>
  <c r="D184"/>
  <c r="E184"/>
  <c r="F184"/>
  <c r="G184"/>
  <c r="H184"/>
  <c r="I184"/>
  <c r="J184"/>
  <c r="K184"/>
  <c r="L184"/>
  <c r="C185"/>
  <c r="D185"/>
  <c r="E185"/>
  <c r="F185"/>
  <c r="G185"/>
  <c r="H185"/>
  <c r="I185"/>
  <c r="J185"/>
  <c r="K185"/>
  <c r="L185"/>
  <c r="C186"/>
  <c r="D186"/>
  <c r="E186"/>
  <c r="F186"/>
  <c r="G186"/>
  <c r="H186"/>
  <c r="I186"/>
  <c r="J186"/>
  <c r="K186"/>
  <c r="L186"/>
  <c r="C187"/>
  <c r="D187"/>
  <c r="E187"/>
  <c r="F187"/>
  <c r="G187"/>
  <c r="H187"/>
  <c r="I187"/>
  <c r="J187"/>
  <c r="K187"/>
  <c r="L187"/>
  <c r="C188"/>
  <c r="D188"/>
  <c r="E188"/>
  <c r="F188"/>
  <c r="G188"/>
  <c r="H188"/>
  <c r="I188"/>
  <c r="J188"/>
  <c r="K188"/>
  <c r="L188"/>
  <c r="C189"/>
  <c r="D189"/>
  <c r="E189"/>
  <c r="F189"/>
  <c r="G189"/>
  <c r="H189"/>
  <c r="I189"/>
  <c r="J189"/>
  <c r="K189"/>
  <c r="L189"/>
  <c r="C190"/>
  <c r="D190"/>
  <c r="E190"/>
  <c r="F190"/>
  <c r="G190"/>
  <c r="H190"/>
  <c r="I190"/>
  <c r="J190"/>
  <c r="K190"/>
  <c r="L190"/>
  <c r="C191"/>
  <c r="D191"/>
  <c r="E191"/>
  <c r="F191"/>
  <c r="G191"/>
  <c r="H191"/>
  <c r="I191"/>
  <c r="J191"/>
  <c r="K191"/>
  <c r="L191"/>
  <c r="C192"/>
  <c r="D192"/>
  <c r="E192"/>
  <c r="F192"/>
  <c r="G192"/>
  <c r="H192"/>
  <c r="I192"/>
  <c r="J192"/>
  <c r="K192"/>
  <c r="L192"/>
  <c r="C193"/>
  <c r="D193"/>
  <c r="E193"/>
  <c r="F193"/>
  <c r="G193"/>
  <c r="H193"/>
  <c r="I193"/>
  <c r="J193"/>
  <c r="K193"/>
  <c r="L193"/>
  <c r="C194"/>
  <c r="D194"/>
  <c r="E194"/>
  <c r="F194"/>
  <c r="G194"/>
  <c r="H194"/>
  <c r="I194"/>
  <c r="J194"/>
  <c r="K194"/>
  <c r="L194"/>
  <c r="C195"/>
  <c r="D195"/>
  <c r="E195"/>
  <c r="F195"/>
  <c r="G195"/>
  <c r="H195"/>
  <c r="I195"/>
  <c r="J195"/>
  <c r="K195"/>
  <c r="L195"/>
  <c r="C196"/>
  <c r="D196"/>
  <c r="E196"/>
  <c r="F196"/>
  <c r="G196"/>
  <c r="H196"/>
  <c r="I196"/>
  <c r="J196"/>
  <c r="K196"/>
  <c r="L196"/>
  <c r="C197"/>
  <c r="D197"/>
  <c r="E197"/>
  <c r="F197"/>
  <c r="G197"/>
  <c r="H197"/>
  <c r="I197"/>
  <c r="J197"/>
  <c r="K197"/>
  <c r="L197"/>
  <c r="C198"/>
  <c r="D198"/>
  <c r="E198"/>
  <c r="F198"/>
  <c r="G198"/>
  <c r="H198"/>
  <c r="I198"/>
  <c r="J198"/>
  <c r="K198"/>
  <c r="L198"/>
  <c r="C199"/>
  <c r="D199"/>
  <c r="E199"/>
  <c r="F199"/>
  <c r="G199"/>
  <c r="H199"/>
  <c r="I199"/>
  <c r="J199"/>
  <c r="K199"/>
  <c r="L199"/>
  <c r="C200"/>
  <c r="D200"/>
  <c r="E200"/>
  <c r="F200"/>
  <c r="G200"/>
  <c r="H200"/>
  <c r="I200"/>
  <c r="J200"/>
  <c r="K200"/>
  <c r="C201"/>
  <c r="D201"/>
  <c r="E201"/>
  <c r="F201"/>
  <c r="G201"/>
  <c r="H201"/>
  <c r="I201"/>
  <c r="J201"/>
  <c r="K201"/>
  <c r="L201"/>
  <c r="C202"/>
  <c r="D202"/>
  <c r="E202"/>
  <c r="F202"/>
  <c r="G202"/>
  <c r="H202"/>
  <c r="I202"/>
  <c r="J202"/>
  <c r="K202"/>
  <c r="L202"/>
  <c r="C203"/>
  <c r="D203"/>
  <c r="E203"/>
  <c r="F203"/>
  <c r="G203"/>
  <c r="H203"/>
  <c r="I203"/>
  <c r="J203"/>
  <c r="K203"/>
  <c r="L203"/>
  <c r="C204"/>
  <c r="D204"/>
  <c r="E204"/>
  <c r="F204"/>
  <c r="G204"/>
  <c r="H204"/>
  <c r="I204"/>
  <c r="J204"/>
  <c r="K204"/>
  <c r="L204"/>
  <c r="C205"/>
  <c r="D205"/>
  <c r="E205"/>
  <c r="F205"/>
  <c r="G205"/>
  <c r="H205"/>
  <c r="I205"/>
  <c r="J205"/>
  <c r="K205"/>
  <c r="L205"/>
  <c r="C206"/>
  <c r="D206"/>
  <c r="E206"/>
  <c r="F206"/>
  <c r="G206"/>
  <c r="H206"/>
  <c r="I206"/>
  <c r="J206"/>
  <c r="K206"/>
  <c r="L206"/>
  <c r="C207"/>
  <c r="D207"/>
  <c r="E207"/>
  <c r="G207"/>
  <c r="H207"/>
  <c r="I207"/>
  <c r="J207"/>
  <c r="K207"/>
  <c r="L207"/>
  <c r="C208"/>
  <c r="D208"/>
  <c r="E208"/>
  <c r="G208"/>
  <c r="H208"/>
  <c r="I208"/>
  <c r="J208"/>
  <c r="K208"/>
  <c r="L208"/>
  <c r="C209"/>
  <c r="D209"/>
  <c r="E209"/>
  <c r="G209"/>
  <c r="H209"/>
  <c r="I209"/>
  <c r="J209"/>
  <c r="K209"/>
  <c r="L209"/>
  <c r="F10"/>
  <c r="A207"/>
  <c r="P143"/>
  <c r="A142"/>
  <c r="A141"/>
  <c r="A140"/>
  <c r="A139"/>
  <c r="A138"/>
  <c r="A137"/>
  <c r="A136"/>
  <c r="A135"/>
  <c r="A134"/>
  <c r="A133"/>
  <c r="A107"/>
  <c r="L10"/>
  <c r="K10"/>
  <c r="J10"/>
  <c r="I10"/>
  <c r="H10"/>
  <c r="G10"/>
  <c r="E10"/>
  <c r="D10"/>
  <c r="C10"/>
  <c r="B10"/>
  <c r="C31" i="45027"/>
  <c r="D31"/>
  <c r="E31"/>
  <c r="F31"/>
  <c r="G31"/>
  <c r="H31"/>
  <c r="I31"/>
  <c r="J31"/>
  <c r="K31"/>
  <c r="L31"/>
  <c r="M31"/>
  <c r="N31"/>
  <c r="O31"/>
  <c r="P31"/>
  <c r="Q31"/>
  <c r="R31"/>
  <c r="S31"/>
  <c r="T31"/>
  <c r="U31"/>
  <c r="V31"/>
  <c r="B31"/>
  <c r="B6"/>
  <c r="C6"/>
  <c r="D6"/>
  <c r="E6"/>
  <c r="F6"/>
  <c r="G6"/>
  <c r="H6"/>
  <c r="I6"/>
  <c r="J6"/>
  <c r="K6"/>
  <c r="L6"/>
  <c r="M6"/>
  <c r="N6"/>
  <c r="O6"/>
  <c r="P6"/>
  <c r="Q6"/>
  <c r="R6"/>
  <c r="S6"/>
  <c r="T6"/>
  <c r="U6"/>
  <c r="V6"/>
  <c r="B7"/>
  <c r="C7"/>
  <c r="D7"/>
  <c r="E7"/>
  <c r="F7"/>
  <c r="G7"/>
  <c r="H7"/>
  <c r="I7"/>
  <c r="J7"/>
  <c r="K7"/>
  <c r="L7"/>
  <c r="M7"/>
  <c r="N7"/>
  <c r="O7"/>
  <c r="P7"/>
  <c r="Q7"/>
  <c r="R7"/>
  <c r="S7"/>
  <c r="T7"/>
  <c r="U7"/>
  <c r="V7"/>
  <c r="B8"/>
  <c r="C8"/>
  <c r="D8"/>
  <c r="E8"/>
  <c r="F8"/>
  <c r="G8"/>
  <c r="H8"/>
  <c r="I8"/>
  <c r="J8"/>
  <c r="K8"/>
  <c r="L8"/>
  <c r="M8"/>
  <c r="N8"/>
  <c r="O8"/>
  <c r="P8"/>
  <c r="Q8"/>
  <c r="R8"/>
  <c r="S8"/>
  <c r="T8"/>
  <c r="U8"/>
  <c r="V8"/>
  <c r="B9"/>
  <c r="C9"/>
  <c r="D9"/>
  <c r="E9"/>
  <c r="F9"/>
  <c r="G9"/>
  <c r="H9"/>
  <c r="I9"/>
  <c r="J9"/>
  <c r="K9"/>
  <c r="L9"/>
  <c r="M9"/>
  <c r="N9"/>
  <c r="O9"/>
  <c r="P9"/>
  <c r="Q9"/>
  <c r="R9"/>
  <c r="S9"/>
  <c r="T9"/>
  <c r="U9"/>
  <c r="V9"/>
  <c r="B10"/>
  <c r="C10"/>
  <c r="D10"/>
  <c r="E10"/>
  <c r="F10"/>
  <c r="G10"/>
  <c r="H10"/>
  <c r="I10"/>
  <c r="J10"/>
  <c r="K10"/>
  <c r="L10"/>
  <c r="M10"/>
  <c r="N10"/>
  <c r="O10"/>
  <c r="P10"/>
  <c r="Q10"/>
  <c r="R10"/>
  <c r="S10"/>
  <c r="T10"/>
  <c r="U10"/>
  <c r="V10"/>
  <c r="B11"/>
  <c r="C11"/>
  <c r="D11"/>
  <c r="E11"/>
  <c r="F11"/>
  <c r="G11"/>
  <c r="H11"/>
  <c r="I11"/>
  <c r="J11"/>
  <c r="K11"/>
  <c r="L11"/>
  <c r="M11"/>
  <c r="N11"/>
  <c r="O11"/>
  <c r="P11"/>
  <c r="Q11"/>
  <c r="R11"/>
  <c r="S11"/>
  <c r="T11"/>
  <c r="U11"/>
  <c r="V11"/>
  <c r="B12"/>
  <c r="C12"/>
  <c r="D12"/>
  <c r="E12"/>
  <c r="F12"/>
  <c r="G12"/>
  <c r="H12"/>
  <c r="I12"/>
  <c r="J12"/>
  <c r="K12"/>
  <c r="L12"/>
  <c r="M12"/>
  <c r="N12"/>
  <c r="O12"/>
  <c r="P12"/>
  <c r="Q12"/>
  <c r="R12"/>
  <c r="S12"/>
  <c r="T12"/>
  <c r="U12"/>
  <c r="V12"/>
  <c r="B13"/>
  <c r="C13"/>
  <c r="D13"/>
  <c r="E13"/>
  <c r="F13"/>
  <c r="G13"/>
  <c r="H13"/>
  <c r="I13"/>
  <c r="J13"/>
  <c r="K13"/>
  <c r="L13"/>
  <c r="M13"/>
  <c r="N13"/>
  <c r="O13"/>
  <c r="P13"/>
  <c r="Q13"/>
  <c r="R13"/>
  <c r="S13"/>
  <c r="T13"/>
  <c r="U13"/>
  <c r="V13"/>
  <c r="B14"/>
  <c r="C14"/>
  <c r="D14"/>
  <c r="E14"/>
  <c r="F14"/>
  <c r="G14"/>
  <c r="H14"/>
  <c r="I14"/>
  <c r="J14"/>
  <c r="K14"/>
  <c r="L14"/>
  <c r="M14"/>
  <c r="N14"/>
  <c r="O14"/>
  <c r="P14"/>
  <c r="Q14"/>
  <c r="R14"/>
  <c r="S14"/>
  <c r="T14"/>
  <c r="U14"/>
  <c r="V14"/>
  <c r="B15"/>
  <c r="C15"/>
  <c r="D15"/>
  <c r="E15"/>
  <c r="F15"/>
  <c r="G15"/>
  <c r="H15"/>
  <c r="I15"/>
  <c r="J15"/>
  <c r="K15"/>
  <c r="L15"/>
  <c r="M15"/>
  <c r="N15"/>
  <c r="O15"/>
  <c r="P15"/>
  <c r="Q15"/>
  <c r="R15"/>
  <c r="S15"/>
  <c r="T15"/>
  <c r="U15"/>
  <c r="V15"/>
  <c r="B16"/>
  <c r="C16"/>
  <c r="D16"/>
  <c r="E16"/>
  <c r="F16"/>
  <c r="G16"/>
  <c r="H16"/>
  <c r="I16"/>
  <c r="J16"/>
  <c r="K16"/>
  <c r="L16"/>
  <c r="M16"/>
  <c r="N16"/>
  <c r="O16"/>
  <c r="P16"/>
  <c r="Q16"/>
  <c r="R16"/>
  <c r="S16"/>
  <c r="T16"/>
  <c r="U16"/>
  <c r="V16"/>
  <c r="B17"/>
  <c r="C17"/>
  <c r="D17"/>
  <c r="E17"/>
  <c r="F17"/>
  <c r="G17"/>
  <c r="H17"/>
  <c r="I17"/>
  <c r="J17"/>
  <c r="K17"/>
  <c r="L17"/>
  <c r="M17"/>
  <c r="N17"/>
  <c r="O17"/>
  <c r="P17"/>
  <c r="Q17"/>
  <c r="R17"/>
  <c r="S17"/>
  <c r="T17"/>
  <c r="U17"/>
  <c r="V17"/>
  <c r="B18"/>
  <c r="C18"/>
  <c r="D18"/>
  <c r="E18"/>
  <c r="F18"/>
  <c r="G18"/>
  <c r="H18"/>
  <c r="I18"/>
  <c r="J18"/>
  <c r="K18"/>
  <c r="L18"/>
  <c r="M18"/>
  <c r="N18"/>
  <c r="O18"/>
  <c r="P18"/>
  <c r="Q18"/>
  <c r="R18"/>
  <c r="S18"/>
  <c r="T18"/>
  <c r="U18"/>
  <c r="V18"/>
  <c r="B19"/>
  <c r="C19"/>
  <c r="D19"/>
  <c r="E19"/>
  <c r="F19"/>
  <c r="G19"/>
  <c r="H19"/>
  <c r="I19"/>
  <c r="J19"/>
  <c r="K19"/>
  <c r="L19"/>
  <c r="M19"/>
  <c r="N19"/>
  <c r="O19"/>
  <c r="P19"/>
  <c r="Q19"/>
  <c r="R19"/>
  <c r="S19"/>
  <c r="T19"/>
  <c r="U19"/>
  <c r="V19"/>
  <c r="B20"/>
  <c r="C20"/>
  <c r="D20"/>
  <c r="E20"/>
  <c r="F20"/>
  <c r="G20"/>
  <c r="H20"/>
  <c r="I20"/>
  <c r="J20"/>
  <c r="K20"/>
  <c r="L20"/>
  <c r="M20"/>
  <c r="N20"/>
  <c r="O20"/>
  <c r="P20"/>
  <c r="Q20"/>
  <c r="R20"/>
  <c r="S20"/>
  <c r="T20"/>
  <c r="U20"/>
  <c r="V20"/>
  <c r="B21"/>
  <c r="C21"/>
  <c r="D21"/>
  <c r="E21"/>
  <c r="F21"/>
  <c r="G21"/>
  <c r="H21"/>
  <c r="I21"/>
  <c r="J21"/>
  <c r="K21"/>
  <c r="L21"/>
  <c r="M21"/>
  <c r="N21"/>
  <c r="O21"/>
  <c r="P21"/>
  <c r="Q21"/>
  <c r="R21"/>
  <c r="S21"/>
  <c r="T21"/>
  <c r="U21"/>
  <c r="V21"/>
  <c r="B22"/>
  <c r="C22"/>
  <c r="D22"/>
  <c r="E22"/>
  <c r="F22"/>
  <c r="G22"/>
  <c r="H22"/>
  <c r="I22"/>
  <c r="J22"/>
  <c r="K22"/>
  <c r="L22"/>
  <c r="M22"/>
  <c r="N22"/>
  <c r="O22"/>
  <c r="P22"/>
  <c r="Q22"/>
  <c r="R22"/>
  <c r="S22"/>
  <c r="T22"/>
  <c r="U22"/>
  <c r="V22"/>
  <c r="B23"/>
  <c r="C23"/>
  <c r="D23"/>
  <c r="E23"/>
  <c r="F23"/>
  <c r="G23"/>
  <c r="H23"/>
  <c r="I23"/>
  <c r="J23"/>
  <c r="K23"/>
  <c r="L23"/>
  <c r="M23"/>
  <c r="N23"/>
  <c r="O23"/>
  <c r="P23"/>
  <c r="Q23"/>
  <c r="R23"/>
  <c r="S23"/>
  <c r="T23"/>
  <c r="U23"/>
  <c r="V23"/>
  <c r="B24"/>
  <c r="C24"/>
  <c r="D24"/>
  <c r="E24"/>
  <c r="F24"/>
  <c r="G24"/>
  <c r="H24"/>
  <c r="I24"/>
  <c r="J24"/>
  <c r="K24"/>
  <c r="L24"/>
  <c r="M24"/>
  <c r="N24"/>
  <c r="O24"/>
  <c r="P24"/>
  <c r="Q24"/>
  <c r="R24"/>
  <c r="S24"/>
  <c r="T24"/>
  <c r="U24"/>
  <c r="V24"/>
  <c r="B25"/>
  <c r="C25"/>
  <c r="D25"/>
  <c r="E25"/>
  <c r="F25"/>
  <c r="G25"/>
  <c r="H25"/>
  <c r="I25"/>
  <c r="J25"/>
  <c r="K25"/>
  <c r="L25"/>
  <c r="M25"/>
  <c r="N25"/>
  <c r="O25"/>
  <c r="P25"/>
  <c r="Q25"/>
  <c r="R25"/>
  <c r="S25"/>
  <c r="T25"/>
  <c r="U25"/>
  <c r="V25"/>
  <c r="B26"/>
  <c r="C26"/>
  <c r="D26"/>
  <c r="E26"/>
  <c r="F26"/>
  <c r="G26"/>
  <c r="H26"/>
  <c r="I26"/>
  <c r="J26"/>
  <c r="K26"/>
  <c r="L26"/>
  <c r="M26"/>
  <c r="N26"/>
  <c r="O26"/>
  <c r="P26"/>
  <c r="Q26"/>
  <c r="R26"/>
  <c r="S26"/>
  <c r="T26"/>
  <c r="U26"/>
  <c r="V26"/>
  <c r="B27"/>
  <c r="C27"/>
  <c r="D27"/>
  <c r="E27"/>
  <c r="F27"/>
  <c r="G27"/>
  <c r="H27"/>
  <c r="I27"/>
  <c r="J27"/>
  <c r="K27"/>
  <c r="L27"/>
  <c r="M27"/>
  <c r="N27"/>
  <c r="O27"/>
  <c r="P27"/>
  <c r="Q27"/>
  <c r="R27"/>
  <c r="S27"/>
  <c r="T27"/>
  <c r="U27"/>
  <c r="V27"/>
  <c r="B28"/>
  <c r="C28"/>
  <c r="D28"/>
  <c r="E28"/>
  <c r="F28"/>
  <c r="G28"/>
  <c r="H28"/>
  <c r="I28"/>
  <c r="J28"/>
  <c r="K28"/>
  <c r="L28"/>
  <c r="M28"/>
  <c r="N28"/>
  <c r="O28"/>
  <c r="P28"/>
  <c r="Q28"/>
  <c r="R28"/>
  <c r="S28"/>
  <c r="T28"/>
  <c r="U28"/>
  <c r="V28"/>
  <c r="B29"/>
  <c r="C29"/>
  <c r="D29"/>
  <c r="E29"/>
  <c r="F29"/>
  <c r="G29"/>
  <c r="H29"/>
  <c r="I29"/>
  <c r="J29"/>
  <c r="K29"/>
  <c r="L29"/>
  <c r="M29"/>
  <c r="N29"/>
  <c r="O29"/>
  <c r="P29"/>
  <c r="Q29"/>
  <c r="R29"/>
  <c r="S29"/>
  <c r="T29"/>
  <c r="U29"/>
  <c r="V29"/>
  <c r="B30"/>
  <c r="C30"/>
  <c r="D30"/>
  <c r="E30"/>
  <c r="F30"/>
  <c r="G30"/>
  <c r="H30"/>
  <c r="I30"/>
  <c r="J30"/>
  <c r="K30"/>
  <c r="L30"/>
  <c r="M30"/>
  <c r="N30"/>
  <c r="O30"/>
  <c r="P30"/>
  <c r="Q30"/>
  <c r="R30"/>
  <c r="S30"/>
  <c r="T30"/>
  <c r="U30"/>
  <c r="V30"/>
  <c r="V5"/>
  <c r="U5"/>
  <c r="T5"/>
  <c r="S5"/>
  <c r="R5"/>
  <c r="Q5"/>
  <c r="P5"/>
  <c r="O5"/>
  <c r="N5"/>
  <c r="M5"/>
  <c r="L5"/>
  <c r="K5"/>
  <c r="J5"/>
  <c r="I5"/>
  <c r="H5"/>
  <c r="G5"/>
  <c r="F5"/>
  <c r="E5"/>
  <c r="D5"/>
  <c r="C5"/>
  <c r="B5"/>
  <c r="P10" i="45033"/>
  <c r="P114"/>
  <c r="AN146"/>
  <c r="AN142"/>
  <c r="W144"/>
  <c r="AN140"/>
  <c r="W147"/>
  <c r="AN145"/>
  <c r="AN143"/>
  <c r="W143"/>
  <c r="AN149"/>
  <c r="AN147"/>
  <c r="AN141"/>
  <c r="P149"/>
  <c r="P148"/>
  <c r="P145"/>
  <c r="P141"/>
  <c r="P140"/>
  <c r="W145"/>
  <c r="AN10"/>
  <c r="AN148"/>
  <c r="AN144"/>
  <c r="AN114"/>
  <c r="AN14"/>
  <c r="P146"/>
  <c r="P144"/>
  <c r="P142"/>
  <c r="P14"/>
  <c r="M142"/>
  <c r="P147"/>
  <c r="W146"/>
  <c r="W140"/>
  <c r="W114"/>
  <c r="W149"/>
  <c r="W148"/>
  <c r="W142"/>
  <c r="W141"/>
  <c r="W14"/>
  <c r="Q40" i="1"/>
  <c r="P40"/>
  <c r="O40"/>
  <c r="N40"/>
  <c r="D17" i="13"/>
  <c r="D18"/>
  <c r="V10" i="45025"/>
  <c r="U10"/>
  <c r="B10"/>
  <c r="C10"/>
  <c r="D10"/>
  <c r="E10"/>
  <c r="F10"/>
  <c r="G10"/>
  <c r="H10"/>
  <c r="I10"/>
  <c r="J10"/>
  <c r="K10"/>
  <c r="L10"/>
  <c r="M10"/>
  <c r="N10"/>
  <c r="O10"/>
  <c r="P10"/>
  <c r="Q10"/>
  <c r="R10"/>
  <c r="S10"/>
  <c r="T10"/>
  <c r="BR23" i="2819"/>
  <c r="Q34" i="1"/>
  <c r="P34"/>
  <c r="O34"/>
  <c r="N34"/>
  <c r="L34"/>
  <c r="L33" s="1"/>
  <c r="K34"/>
  <c r="J34"/>
  <c r="I34"/>
  <c r="H34"/>
  <c r="Q31"/>
  <c r="P31"/>
  <c r="O31"/>
  <c r="N31"/>
  <c r="N30" s="1"/>
  <c r="M31"/>
  <c r="M30" s="1"/>
  <c r="L31"/>
  <c r="L30" s="1"/>
  <c r="K31"/>
  <c r="J31"/>
  <c r="I31"/>
  <c r="I30" s="1"/>
  <c r="H31"/>
  <c r="Q28"/>
  <c r="P28"/>
  <c r="O28"/>
  <c r="N28"/>
  <c r="M28"/>
  <c r="L28"/>
  <c r="K28"/>
  <c r="K27" s="1"/>
  <c r="J28"/>
  <c r="I28"/>
  <c r="H28"/>
  <c r="M27"/>
  <c r="Q21"/>
  <c r="N21"/>
  <c r="M21"/>
  <c r="L21"/>
  <c r="J21"/>
  <c r="I21"/>
  <c r="O18"/>
  <c r="N18"/>
  <c r="M18"/>
  <c r="K18"/>
  <c r="I18"/>
  <c r="H18"/>
  <c r="M54"/>
  <c r="M51"/>
  <c r="M48"/>
  <c r="H54"/>
  <c r="H51"/>
  <c r="H48"/>
  <c r="H21"/>
  <c r="M39"/>
  <c r="D21" i="13"/>
  <c r="D24"/>
  <c r="D22"/>
  <c r="D25"/>
  <c r="D23"/>
  <c r="AN101" i="45033"/>
  <c r="AN38"/>
  <c r="AN46"/>
  <c r="AN54"/>
  <c r="AN70"/>
  <c r="AN74"/>
  <c r="AN110"/>
  <c r="AN126"/>
  <c r="AN134"/>
  <c r="AN162"/>
  <c r="AN11"/>
  <c r="AN15"/>
  <c r="AN18"/>
  <c r="AN19"/>
  <c r="AN22"/>
  <c r="AN31"/>
  <c r="AN55"/>
  <c r="AN59"/>
  <c r="AN63"/>
  <c r="AN67"/>
  <c r="AN71"/>
  <c r="AN75"/>
  <c r="AN79"/>
  <c r="AN87"/>
  <c r="AN91"/>
  <c r="AN95"/>
  <c r="AN99"/>
  <c r="AN103"/>
  <c r="AN107"/>
  <c r="AN111"/>
  <c r="AN115"/>
  <c r="AN119"/>
  <c r="AN123"/>
  <c r="AN127"/>
  <c r="AN131"/>
  <c r="AN135"/>
  <c r="AN139"/>
  <c r="AN151"/>
  <c r="AN167"/>
  <c r="AN171"/>
  <c r="AN175"/>
  <c r="AN179"/>
  <c r="AN183"/>
  <c r="AN187"/>
  <c r="AN191"/>
  <c r="AN195"/>
  <c r="AN199"/>
  <c r="AN203"/>
  <c r="AN207"/>
  <c r="AN16"/>
  <c r="AN20"/>
  <c r="AN24"/>
  <c r="AN28"/>
  <c r="AN32"/>
  <c r="AN36"/>
  <c r="AN13"/>
  <c r="AN17"/>
  <c r="AN21"/>
  <c r="AN29"/>
  <c r="AN33"/>
  <c r="AN37"/>
  <c r="AN41"/>
  <c r="AN45"/>
  <c r="AN49"/>
  <c r="AN53"/>
  <c r="AN56"/>
  <c r="AN60"/>
  <c r="AN64"/>
  <c r="AN68"/>
  <c r="AN72"/>
  <c r="AN76"/>
  <c r="AN80"/>
  <c r="AN84"/>
  <c r="AN88"/>
  <c r="AN92"/>
  <c r="AN96"/>
  <c r="AN100"/>
  <c r="AN104"/>
  <c r="AN108"/>
  <c r="AN112"/>
  <c r="AN116"/>
  <c r="AN120"/>
  <c r="AN124"/>
  <c r="AN128"/>
  <c r="AN132"/>
  <c r="AN152"/>
  <c r="AN155"/>
  <c r="AN159"/>
  <c r="AN194"/>
  <c r="AN202"/>
  <c r="AN206"/>
  <c r="W42"/>
  <c r="W58"/>
  <c r="W78"/>
  <c r="W94"/>
  <c r="W118"/>
  <c r="W162"/>
  <c r="W166"/>
  <c r="W178"/>
  <c r="W184"/>
  <c r="W196"/>
  <c r="W13"/>
  <c r="W17"/>
  <c r="W29"/>
  <c r="W33"/>
  <c r="W40"/>
  <c r="W56"/>
  <c r="W60"/>
  <c r="W92"/>
  <c r="W96"/>
  <c r="W104"/>
  <c r="W108"/>
  <c r="W116"/>
  <c r="W120"/>
  <c r="W124"/>
  <c r="W136"/>
  <c r="W152"/>
  <c r="W20"/>
  <c r="W28"/>
  <c r="W77"/>
  <c r="W117"/>
  <c r="W182"/>
  <c r="W197"/>
  <c r="P34"/>
  <c r="P37"/>
  <c r="P52"/>
  <c r="P74"/>
  <c r="P75"/>
  <c r="P77"/>
  <c r="P79"/>
  <c r="P80"/>
  <c r="P81"/>
  <c r="P83"/>
  <c r="P84"/>
  <c r="P85"/>
  <c r="P87"/>
  <c r="P88"/>
  <c r="P89"/>
  <c r="P91"/>
  <c r="P92"/>
  <c r="P93"/>
  <c r="P95"/>
  <c r="P96"/>
  <c r="P99"/>
  <c r="P100"/>
  <c r="P101"/>
  <c r="P103"/>
  <c r="P104"/>
  <c r="P105"/>
  <c r="P108"/>
  <c r="P109"/>
  <c r="P113"/>
  <c r="P117"/>
  <c r="P118"/>
  <c r="P125"/>
  <c r="P132"/>
  <c r="P156"/>
  <c r="P164"/>
  <c r="P165"/>
  <c r="P166"/>
  <c r="P168"/>
  <c r="P169"/>
  <c r="P170"/>
  <c r="P172"/>
  <c r="P173"/>
  <c r="P174"/>
  <c r="P176"/>
  <c r="P177"/>
  <c r="P180"/>
  <c r="P181"/>
  <c r="P182"/>
  <c r="P184"/>
  <c r="P186"/>
  <c r="P188"/>
  <c r="P189"/>
  <c r="P190"/>
  <c r="P192"/>
  <c r="P193"/>
  <c r="P194"/>
  <c r="P196"/>
  <c r="P197"/>
  <c r="P198"/>
  <c r="P200"/>
  <c r="P201"/>
  <c r="P205"/>
  <c r="P207"/>
  <c r="P11"/>
  <c r="P16"/>
  <c r="P18"/>
  <c r="P19"/>
  <c r="P20"/>
  <c r="P23"/>
  <c r="P24"/>
  <c r="P26"/>
  <c r="M23"/>
  <c r="M35"/>
  <c r="M47"/>
  <c r="M86"/>
  <c r="M106"/>
  <c r="M139"/>
  <c r="M43"/>
  <c r="M49"/>
  <c r="M54"/>
  <c r="M57"/>
  <c r="M65"/>
  <c r="M68"/>
  <c r="M69"/>
  <c r="M77"/>
  <c r="M81"/>
  <c r="M85"/>
  <c r="M92"/>
  <c r="M93"/>
  <c r="M97"/>
  <c r="M105"/>
  <c r="M116"/>
  <c r="M129"/>
  <c r="M153"/>
  <c r="M201"/>
  <c r="M13"/>
  <c r="M17"/>
  <c r="M21"/>
  <c r="M25"/>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8"/>
  <c r="A109"/>
  <c r="A110"/>
  <c r="A111"/>
  <c r="A112"/>
  <c r="A113"/>
  <c r="A114"/>
  <c r="A115"/>
  <c r="A116"/>
  <c r="A117"/>
  <c r="A118"/>
  <c r="A119"/>
  <c r="A120"/>
  <c r="A121"/>
  <c r="A122"/>
  <c r="A123"/>
  <c r="A124"/>
  <c r="A125"/>
  <c r="A126"/>
  <c r="A127"/>
  <c r="A128"/>
  <c r="A129"/>
  <c r="A130"/>
  <c r="A131"/>
  <c r="A13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8"/>
  <c r="A209"/>
  <c r="A34"/>
  <c r="A35"/>
  <c r="A36"/>
  <c r="A11"/>
  <c r="A12"/>
  <c r="A13"/>
  <c r="A14"/>
  <c r="A15"/>
  <c r="A16"/>
  <c r="A17"/>
  <c r="A18"/>
  <c r="A19"/>
  <c r="A20"/>
  <c r="A21"/>
  <c r="A22"/>
  <c r="A23"/>
  <c r="A24"/>
  <c r="A25"/>
  <c r="A26"/>
  <c r="A27"/>
  <c r="A28"/>
  <c r="A29"/>
  <c r="A30"/>
  <c r="A31"/>
  <c r="A32"/>
  <c r="A33"/>
  <c r="A10"/>
  <c r="CK34" i="2819"/>
  <c r="D351"/>
  <c r="C46" i="45032"/>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V46"/>
  <c r="CW46"/>
  <c r="CX46"/>
  <c r="CY46"/>
  <c r="CZ46"/>
  <c r="DA46"/>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V47"/>
  <c r="CW47"/>
  <c r="CX47"/>
  <c r="CY47"/>
  <c r="CZ47"/>
  <c r="DA47"/>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V66"/>
  <c r="CW66"/>
  <c r="CX66"/>
  <c r="CY66"/>
  <c r="CZ66"/>
  <c r="DA66"/>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V67"/>
  <c r="CW67"/>
  <c r="CX67"/>
  <c r="CY67"/>
  <c r="CZ67"/>
  <c r="DA67"/>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V26"/>
  <c r="CW26"/>
  <c r="CX26"/>
  <c r="CY26"/>
  <c r="CZ26"/>
  <c r="DA26"/>
  <c r="AG9" i="45025"/>
  <c r="AH9"/>
  <c r="AI9" s="1"/>
  <c r="AJ9" s="1"/>
  <c r="AK9" s="1"/>
  <c r="AL9" s="1"/>
  <c r="AM9" s="1"/>
  <c r="AN9" s="1"/>
  <c r="AO9" s="1"/>
  <c r="AP9" s="1"/>
  <c r="N54" i="2819"/>
  <c r="V54"/>
  <c r="AD54"/>
  <c r="AL54"/>
  <c r="BB54"/>
  <c r="BJ54"/>
  <c r="BR54"/>
  <c r="CL56"/>
  <c r="CH54"/>
  <c r="D164"/>
  <c r="D339" s="1"/>
  <c r="CK177"/>
  <c r="CJ26" i="45032" s="1"/>
  <c r="CL177" i="2819"/>
  <c r="CK26" i="45032" s="1"/>
  <c r="CM177" i="2819"/>
  <c r="CL26" i="45032" s="1"/>
  <c r="CN177" i="2819"/>
  <c r="CM26" i="45032" s="1"/>
  <c r="CO177" i="2819"/>
  <c r="CN26" i="45032" s="1"/>
  <c r="CP177" i="2819"/>
  <c r="CO26" i="45032" s="1"/>
  <c r="CQ177" i="2819"/>
  <c r="CR177"/>
  <c r="CQ26" i="45032"/>
  <c r="CS177" i="2819"/>
  <c r="CR26" i="45032" s="1"/>
  <c r="CK178" i="2819"/>
  <c r="CL178"/>
  <c r="CM178"/>
  <c r="CR27" i="45032" s="1"/>
  <c r="CN178" i="2819"/>
  <c r="CO178"/>
  <c r="CP178"/>
  <c r="CQ178"/>
  <c r="CV27" i="45032" s="1"/>
  <c r="CR178" i="2819"/>
  <c r="CS178"/>
  <c r="BS391"/>
  <c r="CA492"/>
  <c r="AA484"/>
  <c r="W473"/>
  <c r="AM473"/>
  <c r="BC473"/>
  <c r="BS473"/>
  <c r="E478"/>
  <c r="F478"/>
  <c r="G478"/>
  <c r="H478"/>
  <c r="J478"/>
  <c r="K478"/>
  <c r="L478"/>
  <c r="M478"/>
  <c r="S478"/>
  <c r="T478"/>
  <c r="U478"/>
  <c r="V478"/>
  <c r="BJ478"/>
  <c r="AH458"/>
  <c r="P416"/>
  <c r="AH416"/>
  <c r="AX416"/>
  <c r="I391"/>
  <c r="AP379"/>
  <c r="BI373"/>
  <c r="BH59" i="45032" s="1"/>
  <c r="CR376" i="2819"/>
  <c r="X496"/>
  <c r="BH496"/>
  <c r="BT496"/>
  <c r="CF496"/>
  <c r="AC496"/>
  <c r="AS496"/>
  <c r="AW496"/>
  <c r="BI496"/>
  <c r="BM496"/>
  <c r="BU496"/>
  <c r="CG496"/>
  <c r="AS520"/>
  <c r="CF520"/>
  <c r="BY520"/>
  <c r="BH520"/>
  <c r="BA520"/>
  <c r="AW520"/>
  <c r="AR520"/>
  <c r="AJ520"/>
  <c r="AI520"/>
  <c r="AF520"/>
  <c r="AB520"/>
  <c r="Q520"/>
  <c r="P520"/>
  <c r="CG517"/>
  <c r="CE517"/>
  <c r="BY517"/>
  <c r="BO517"/>
  <c r="AY517"/>
  <c r="I517"/>
  <c r="CF517"/>
  <c r="BT517"/>
  <c r="BP517"/>
  <c r="BL517"/>
  <c r="BH517"/>
  <c r="AZ517"/>
  <c r="AW517"/>
  <c r="AR517"/>
  <c r="AN517"/>
  <c r="AJ517"/>
  <c r="AF517"/>
  <c r="AB517"/>
  <c r="D514"/>
  <c r="CH514"/>
  <c r="CF514"/>
  <c r="CD514"/>
  <c r="CC514"/>
  <c r="CA514"/>
  <c r="BV514"/>
  <c r="BR514"/>
  <c r="BP514"/>
  <c r="BM514"/>
  <c r="BK514"/>
  <c r="BJ514"/>
  <c r="BF514"/>
  <c r="BE514"/>
  <c r="AY514"/>
  <c r="AX514"/>
  <c r="AW514"/>
  <c r="AT514"/>
  <c r="AP514"/>
  <c r="AO514"/>
  <c r="AL514"/>
  <c r="AK514"/>
  <c r="AI514"/>
  <c r="AD514"/>
  <c r="AB514"/>
  <c r="Y514"/>
  <c r="BR511"/>
  <c r="BN511"/>
  <c r="BF511"/>
  <c r="AT511"/>
  <c r="AR511"/>
  <c r="AK511"/>
  <c r="AI511"/>
  <c r="AG511"/>
  <c r="Y511"/>
  <c r="I511"/>
  <c r="CH511"/>
  <c r="CF511"/>
  <c r="CD511"/>
  <c r="CB511"/>
  <c r="CA511"/>
  <c r="BX511"/>
  <c r="BW511"/>
  <c r="BV511"/>
  <c r="BT511"/>
  <c r="BS511"/>
  <c r="BK511"/>
  <c r="BE511"/>
  <c r="BC511"/>
  <c r="BA511"/>
  <c r="AW511"/>
  <c r="AU511"/>
  <c r="AL511"/>
  <c r="AD511"/>
  <c r="AB511"/>
  <c r="P511"/>
  <c r="CB508"/>
  <c r="BX508"/>
  <c r="BT508"/>
  <c r="BC508"/>
  <c r="AZ508"/>
  <c r="AE508"/>
  <c r="W508"/>
  <c r="CH508"/>
  <c r="CC508"/>
  <c r="BZ508"/>
  <c r="BY508"/>
  <c r="BV508"/>
  <c r="BU508"/>
  <c r="BM508"/>
  <c r="BI508"/>
  <c r="BF508"/>
  <c r="BB508"/>
  <c r="AT508"/>
  <c r="AP508"/>
  <c r="AL508"/>
  <c r="AC508"/>
  <c r="Z508"/>
  <c r="R508"/>
  <c r="D508"/>
  <c r="Z505"/>
  <c r="CC505"/>
  <c r="BY505"/>
  <c r="BX505"/>
  <c r="BV505"/>
  <c r="BT505"/>
  <c r="BR505"/>
  <c r="BN505"/>
  <c r="BL505"/>
  <c r="BJ505"/>
  <c r="BB505"/>
  <c r="AZ505"/>
  <c r="AY505"/>
  <c r="AU505"/>
  <c r="AR505"/>
  <c r="AQ505"/>
  <c r="AN505"/>
  <c r="AF505"/>
  <c r="AE505"/>
  <c r="AB505"/>
  <c r="AA505"/>
  <c r="CH496"/>
  <c r="AD496"/>
  <c r="CH492"/>
  <c r="CG492"/>
  <c r="CC492"/>
  <c r="CB492"/>
  <c r="BZ492"/>
  <c r="BV492"/>
  <c r="BS492"/>
  <c r="BP492"/>
  <c r="BO492"/>
  <c r="BL492"/>
  <c r="AX492"/>
  <c r="AV492"/>
  <c r="AU492"/>
  <c r="AQ492"/>
  <c r="AM492"/>
  <c r="AE492"/>
  <c r="CQ493"/>
  <c r="W492"/>
  <c r="I492"/>
  <c r="D492"/>
  <c r="CF484"/>
  <c r="CD484"/>
  <c r="CB484"/>
  <c r="BV484"/>
  <c r="BK484"/>
  <c r="BJ484"/>
  <c r="BI484"/>
  <c r="BG484"/>
  <c r="BF484"/>
  <c r="BE484"/>
  <c r="BC484"/>
  <c r="BA484"/>
  <c r="AX484"/>
  <c r="AW484"/>
  <c r="AT484"/>
  <c r="AQ484"/>
  <c r="AP484"/>
  <c r="AM484"/>
  <c r="AH484"/>
  <c r="Z484"/>
  <c r="N484"/>
  <c r="CH478"/>
  <c r="CF478"/>
  <c r="CD478"/>
  <c r="CB478"/>
  <c r="BZ478"/>
  <c r="BX478"/>
  <c r="BV478"/>
  <c r="BT478"/>
  <c r="BR478"/>
  <c r="BP478"/>
  <c r="BN478"/>
  <c r="BL478"/>
  <c r="BH478"/>
  <c r="BF478"/>
  <c r="BD478"/>
  <c r="BB478"/>
  <c r="AZ478"/>
  <c r="AX478"/>
  <c r="AV478"/>
  <c r="AT478"/>
  <c r="AR478"/>
  <c r="AP478"/>
  <c r="AN478"/>
  <c r="AL478"/>
  <c r="AJ478"/>
  <c r="AH478"/>
  <c r="AF478"/>
  <c r="AD478"/>
  <c r="AB478"/>
  <c r="Z478"/>
  <c r="X478"/>
  <c r="R478"/>
  <c r="P478"/>
  <c r="N478"/>
  <c r="D478"/>
  <c r="R473"/>
  <c r="P473"/>
  <c r="N473"/>
  <c r="D473"/>
  <c r="CG458"/>
  <c r="CA458"/>
  <c r="BY458"/>
  <c r="BW458"/>
  <c r="BU458"/>
  <c r="BQ458"/>
  <c r="BO458"/>
  <c r="BM458"/>
  <c r="BL458"/>
  <c r="BH458"/>
  <c r="BD458"/>
  <c r="AZ458"/>
  <c r="AV458"/>
  <c r="AU458"/>
  <c r="AR458"/>
  <c r="AO458"/>
  <c r="AK458"/>
  <c r="AI458"/>
  <c r="AG458"/>
  <c r="Z458"/>
  <c r="Y458"/>
  <c r="R458"/>
  <c r="Q458"/>
  <c r="O458"/>
  <c r="N458"/>
  <c r="CG447"/>
  <c r="CE447"/>
  <c r="CC447"/>
  <c r="CA447"/>
  <c r="BY447"/>
  <c r="BW447"/>
  <c r="BS447"/>
  <c r="BR447"/>
  <c r="BQ447"/>
  <c r="BO447"/>
  <c r="BN447"/>
  <c r="BK447"/>
  <c r="BJ447"/>
  <c r="BG447"/>
  <c r="BF447"/>
  <c r="BC447"/>
  <c r="BA447"/>
  <c r="AY447"/>
  <c r="AU447"/>
  <c r="AR447"/>
  <c r="AQ447"/>
  <c r="AM447"/>
  <c r="AK447"/>
  <c r="AI447"/>
  <c r="AG447"/>
  <c r="AF447"/>
  <c r="AE447"/>
  <c r="AC447"/>
  <c r="AA447"/>
  <c r="Y447"/>
  <c r="W447"/>
  <c r="Q447"/>
  <c r="O447"/>
  <c r="I447"/>
  <c r="CE440"/>
  <c r="CA440"/>
  <c r="CA436" s="1"/>
  <c r="BZ63" i="45032" s="1"/>
  <c r="BW440" i="2819"/>
  <c r="BW436"/>
  <c r="BV63" i="45032" s="1"/>
  <c r="BS440" i="2819"/>
  <c r="BS436" s="1"/>
  <c r="BR63" i="45032" s="1"/>
  <c r="BO440" i="2819"/>
  <c r="BO436"/>
  <c r="BN63" i="45032" s="1"/>
  <c r="BK440" i="2819"/>
  <c r="BK436" s="1"/>
  <c r="BJ63" i="45032" s="1"/>
  <c r="BG440" i="2819"/>
  <c r="BG436"/>
  <c r="BF63" i="45032" s="1"/>
  <c r="BE440" i="2819"/>
  <c r="BC440"/>
  <c r="AY440"/>
  <c r="AQ440"/>
  <c r="AQ436"/>
  <c r="AP63" i="45032" s="1"/>
  <c r="Y440" i="2819"/>
  <c r="Y436" s="1"/>
  <c r="X63" i="45032" s="1"/>
  <c r="O440" i="2819"/>
  <c r="CN437"/>
  <c r="CL437"/>
  <c r="CV437"/>
  <c r="CR437"/>
  <c r="CT437"/>
  <c r="CH425"/>
  <c r="CG425"/>
  <c r="CE425"/>
  <c r="CD425"/>
  <c r="CC425"/>
  <c r="CA425"/>
  <c r="BW425"/>
  <c r="BS425"/>
  <c r="BR425"/>
  <c r="BO425"/>
  <c r="BN425"/>
  <c r="BK425"/>
  <c r="BI425"/>
  <c r="BH425"/>
  <c r="BG425"/>
  <c r="BC425"/>
  <c r="BA425"/>
  <c r="AZ425"/>
  <c r="AY425"/>
  <c r="AW425"/>
  <c r="CL426"/>
  <c r="AU425"/>
  <c r="AS425"/>
  <c r="AR425"/>
  <c r="AQ425"/>
  <c r="AO425"/>
  <c r="AM425"/>
  <c r="AK425"/>
  <c r="AJ425"/>
  <c r="AI425"/>
  <c r="AF425"/>
  <c r="AE425"/>
  <c r="AA425"/>
  <c r="Y425"/>
  <c r="W425"/>
  <c r="Q425"/>
  <c r="P425"/>
  <c r="O425"/>
  <c r="CF420"/>
  <c r="CF419"/>
  <c r="CE420"/>
  <c r="CE419"/>
  <c r="CB420"/>
  <c r="CB419"/>
  <c r="CA420"/>
  <c r="CA419"/>
  <c r="BX420"/>
  <c r="BX419"/>
  <c r="BW420"/>
  <c r="BW419"/>
  <c r="BT420"/>
  <c r="BT419"/>
  <c r="BP420"/>
  <c r="BP419"/>
  <c r="BO420"/>
  <c r="BO419"/>
  <c r="BL420"/>
  <c r="BL419"/>
  <c r="BH420"/>
  <c r="BH419"/>
  <c r="BG420"/>
  <c r="BG419"/>
  <c r="BD420"/>
  <c r="BD419"/>
  <c r="AZ420"/>
  <c r="AZ419"/>
  <c r="AY420"/>
  <c r="AY419"/>
  <c r="AU420"/>
  <c r="AU419"/>
  <c r="AR420"/>
  <c r="AR419"/>
  <c r="AQ420"/>
  <c r="AQ419"/>
  <c r="AI420"/>
  <c r="AI419"/>
  <c r="AF420"/>
  <c r="AF419"/>
  <c r="AA420"/>
  <c r="AA419"/>
  <c r="O420"/>
  <c r="O419"/>
  <c r="D420"/>
  <c r="D419"/>
  <c r="CH416"/>
  <c r="CG416"/>
  <c r="CD416"/>
  <c r="BZ416"/>
  <c r="BY416"/>
  <c r="BW416"/>
  <c r="BV416"/>
  <c r="BU416"/>
  <c r="BT416"/>
  <c r="BQ416"/>
  <c r="BP416"/>
  <c r="BO416"/>
  <c r="BK416"/>
  <c r="BI416"/>
  <c r="BG416"/>
  <c r="BE416"/>
  <c r="BA416"/>
  <c r="AZ416"/>
  <c r="AY416"/>
  <c r="AW416"/>
  <c r="AV416"/>
  <c r="AU416"/>
  <c r="AS416"/>
  <c r="AQ416"/>
  <c r="AO416"/>
  <c r="AK416"/>
  <c r="AG416"/>
  <c r="Y416"/>
  <c r="W416"/>
  <c r="Q416"/>
  <c r="N416"/>
  <c r="CG410"/>
  <c r="CA410"/>
  <c r="BY410"/>
  <c r="BU410"/>
  <c r="BQ410"/>
  <c r="BO410"/>
  <c r="BM410"/>
  <c r="BI410"/>
  <c r="BG410"/>
  <c r="BE410"/>
  <c r="BA410"/>
  <c r="AU410"/>
  <c r="AS410"/>
  <c r="CS411"/>
  <c r="AK410"/>
  <c r="AI410"/>
  <c r="AA410"/>
  <c r="Y410"/>
  <c r="Q410"/>
  <c r="CF404"/>
  <c r="BY404"/>
  <c r="BW404"/>
  <c r="BU404"/>
  <c r="BQ404"/>
  <c r="BO404"/>
  <c r="BL404"/>
  <c r="BK404"/>
  <c r="BG404"/>
  <c r="BE404"/>
  <c r="BC404"/>
  <c r="AW404"/>
  <c r="AU404"/>
  <c r="AS404"/>
  <c r="AQ404"/>
  <c r="AO404"/>
  <c r="AM404"/>
  <c r="AI404"/>
  <c r="AE404"/>
  <c r="AC404"/>
  <c r="AA404"/>
  <c r="Y404"/>
  <c r="X404"/>
  <c r="W404"/>
  <c r="Q404"/>
  <c r="P404"/>
  <c r="O404"/>
  <c r="I404"/>
  <c r="CJ405"/>
  <c r="CE396"/>
  <c r="CA396"/>
  <c r="BY396"/>
  <c r="BW396"/>
  <c r="BQ396"/>
  <c r="BO396"/>
  <c r="BK396"/>
  <c r="BE396"/>
  <c r="BC396"/>
  <c r="AY396"/>
  <c r="AU396"/>
  <c r="AS396"/>
  <c r="AK396"/>
  <c r="AA396"/>
  <c r="Y396"/>
  <c r="W396"/>
  <c r="CH391"/>
  <c r="CG391"/>
  <c r="CE391"/>
  <c r="CD391"/>
  <c r="CC391"/>
  <c r="CA391"/>
  <c r="BY391"/>
  <c r="BW391"/>
  <c r="BR391"/>
  <c r="BQ391"/>
  <c r="BN391"/>
  <c r="BM391"/>
  <c r="BJ391"/>
  <c r="BI391"/>
  <c r="BG391"/>
  <c r="BC391"/>
  <c r="AY391"/>
  <c r="AW391"/>
  <c r="AS391"/>
  <c r="AR391"/>
  <c r="AQ391"/>
  <c r="AO391"/>
  <c r="AN391"/>
  <c r="AM391"/>
  <c r="AK391"/>
  <c r="AJ391"/>
  <c r="AI391"/>
  <c r="AG391"/>
  <c r="AE391"/>
  <c r="AC391"/>
  <c r="AB391"/>
  <c r="CS392"/>
  <c r="Y391"/>
  <c r="O391"/>
  <c r="N391"/>
  <c r="CG387"/>
  <c r="CF387"/>
  <c r="CE387"/>
  <c r="CC387"/>
  <c r="BY387"/>
  <c r="BU387"/>
  <c r="BS387"/>
  <c r="BQ387"/>
  <c r="BO387"/>
  <c r="BM387"/>
  <c r="BL387"/>
  <c r="BK387"/>
  <c r="CL388"/>
  <c r="BI387"/>
  <c r="BG387"/>
  <c r="BE387"/>
  <c r="BA387"/>
  <c r="AY387"/>
  <c r="AY386"/>
  <c r="AW387"/>
  <c r="AU387"/>
  <c r="AS387"/>
  <c r="AQ387"/>
  <c r="AO387"/>
  <c r="AM387"/>
  <c r="AK387"/>
  <c r="CN388"/>
  <c r="AI387"/>
  <c r="AG387"/>
  <c r="AF387"/>
  <c r="AE387"/>
  <c r="AC387"/>
  <c r="AB387"/>
  <c r="AB386" s="1"/>
  <c r="AA387"/>
  <c r="X387"/>
  <c r="W387"/>
  <c r="O387"/>
  <c r="CG383"/>
  <c r="CF383"/>
  <c r="CE58" i="45032"/>
  <c r="CC383" i="2819"/>
  <c r="CA383"/>
  <c r="BZ383"/>
  <c r="BY58" i="45032"/>
  <c r="BY383" i="2819"/>
  <c r="BX58" i="45032"/>
  <c r="BV383" i="2819"/>
  <c r="BU58" i="45032"/>
  <c r="BU383" i="2819"/>
  <c r="BT58" i="45032"/>
  <c r="BR383" i="2819"/>
  <c r="BQ383"/>
  <c r="BP58" i="45032" s="1"/>
  <c r="BM383" i="2819"/>
  <c r="BL58" i="45032" s="1"/>
  <c r="BK383" i="2819"/>
  <c r="BI383"/>
  <c r="BH383"/>
  <c r="BG58" i="45032" s="1"/>
  <c r="BE383" i="2819"/>
  <c r="BD58" i="45032" s="1"/>
  <c r="CS384" i="2819"/>
  <c r="AW383"/>
  <c r="AV383"/>
  <c r="AU58" i="45032" s="1"/>
  <c r="AU383" i="2819"/>
  <c r="AT58" i="45032" s="1"/>
  <c r="AT383" i="2819"/>
  <c r="AS383"/>
  <c r="AR383"/>
  <c r="AQ58" i="45032" s="1"/>
  <c r="AO383" i="2819"/>
  <c r="AN58" i="45032" s="1"/>
  <c r="AI383" i="2819"/>
  <c r="AH58" i="45032" s="1"/>
  <c r="AE383" i="2819"/>
  <c r="AC383"/>
  <c r="AB58" i="45032"/>
  <c r="AA383" i="2819"/>
  <c r="Z58" i="45032"/>
  <c r="Y383" i="2819"/>
  <c r="X58" i="45032"/>
  <c r="X383" i="2819"/>
  <c r="W383"/>
  <c r="V58" i="45032" s="1"/>
  <c r="Q383" i="2819"/>
  <c r="P58" i="45032" s="1"/>
  <c r="P383" i="2819"/>
  <c r="O383"/>
  <c r="I383"/>
  <c r="H58" i="45032"/>
  <c r="CG379" i="2819"/>
  <c r="CF379"/>
  <c r="CE379"/>
  <c r="CB379"/>
  <c r="CA379"/>
  <c r="BY379"/>
  <c r="BX379"/>
  <c r="BW379"/>
  <c r="BV379"/>
  <c r="BU379"/>
  <c r="BT379"/>
  <c r="BP379"/>
  <c r="BM379"/>
  <c r="BL379"/>
  <c r="BI379"/>
  <c r="BH379"/>
  <c r="BG379"/>
  <c r="BF379"/>
  <c r="BE379"/>
  <c r="BD379"/>
  <c r="BB379"/>
  <c r="AY379"/>
  <c r="AU379"/>
  <c r="AS379"/>
  <c r="AQ379"/>
  <c r="AO379"/>
  <c r="AK379"/>
  <c r="AC379"/>
  <c r="AA379"/>
  <c r="Y379"/>
  <c r="CT380"/>
  <c r="I379"/>
  <c r="BT373"/>
  <c r="BS59" i="45032"/>
  <c r="BP373" i="2819"/>
  <c r="BL373"/>
  <c r="BF373"/>
  <c r="BE59" i="45032"/>
  <c r="BB373" i="2819"/>
  <c r="BA59" i="45032"/>
  <c r="CP374" i="2819"/>
  <c r="AY373"/>
  <c r="AX59" i="45032" s="1"/>
  <c r="AW373" i="2819"/>
  <c r="AV59" i="45032" s="1"/>
  <c r="AU373" i="2819"/>
  <c r="AT59" i="45032" s="1"/>
  <c r="AQ373" i="2819"/>
  <c r="AP59" i="45032" s="1"/>
  <c r="AO373" i="2819"/>
  <c r="AN373"/>
  <c r="AM59" i="45032"/>
  <c r="AJ373" i="2819"/>
  <c r="AD373"/>
  <c r="AC59" i="45032" s="1"/>
  <c r="AA373" i="2819"/>
  <c r="Z59" i="45032" s="1"/>
  <c r="Y373" i="2819"/>
  <c r="X59" i="45032" s="1"/>
  <c r="I373" i="2819"/>
  <c r="H59" i="45032" s="1"/>
  <c r="CA366" i="2819"/>
  <c r="BO366"/>
  <c r="AQ366"/>
  <c r="AP56" i="45032" s="1"/>
  <c r="W366" i="2819"/>
  <c r="N362"/>
  <c r="BZ362"/>
  <c r="AC362"/>
  <c r="F366"/>
  <c r="E56" i="45032" s="1"/>
  <c r="J366" i="2819"/>
  <c r="V366"/>
  <c r="U56" i="45032"/>
  <c r="E362" i="2819"/>
  <c r="F362"/>
  <c r="G362"/>
  <c r="H362"/>
  <c r="J362"/>
  <c r="K362"/>
  <c r="L362"/>
  <c r="M362"/>
  <c r="S362"/>
  <c r="T362"/>
  <c r="U362"/>
  <c r="V362"/>
  <c r="BI362"/>
  <c r="BO362"/>
  <c r="BW362"/>
  <c r="CA362"/>
  <c r="CE362"/>
  <c r="E366"/>
  <c r="D56" i="45032" s="1"/>
  <c r="G366" i="2819"/>
  <c r="H366"/>
  <c r="G56" i="45032"/>
  <c r="K366" i="2819"/>
  <c r="L366"/>
  <c r="M366"/>
  <c r="L56" i="45032"/>
  <c r="S366" i="2819"/>
  <c r="T366"/>
  <c r="U366"/>
  <c r="T56" i="45032"/>
  <c r="E373" i="2819"/>
  <c r="F373"/>
  <c r="E59" i="45032" s="1"/>
  <c r="G373" i="2819"/>
  <c r="F59" i="45032" s="1"/>
  <c r="H373" i="2819"/>
  <c r="J373"/>
  <c r="K373"/>
  <c r="L373"/>
  <c r="K59" i="45032"/>
  <c r="M373" i="2819"/>
  <c r="L59" i="45032"/>
  <c r="S373" i="2819"/>
  <c r="T373"/>
  <c r="U373"/>
  <c r="V373"/>
  <c r="AF373"/>
  <c r="AE59" i="45032"/>
  <c r="E379" i="2819"/>
  <c r="F379"/>
  <c r="G379"/>
  <c r="H379"/>
  <c r="J379"/>
  <c r="K379"/>
  <c r="L379"/>
  <c r="M379"/>
  <c r="Q379"/>
  <c r="S379"/>
  <c r="T379"/>
  <c r="U379"/>
  <c r="V379"/>
  <c r="BA379"/>
  <c r="BQ379"/>
  <c r="E383"/>
  <c r="D58" i="45032" s="1"/>
  <c r="F383" i="2819"/>
  <c r="G383"/>
  <c r="F58" i="45032"/>
  <c r="H383" i="2819"/>
  <c r="G58" i="45032"/>
  <c r="J383" i="2819"/>
  <c r="K383"/>
  <c r="J58" i="45032" s="1"/>
  <c r="L383" i="2819"/>
  <c r="K58" i="45032" s="1"/>
  <c r="M383" i="2819"/>
  <c r="L58" i="45032" s="1"/>
  <c r="S383" i="2819"/>
  <c r="R58" i="45032" s="1"/>
  <c r="T383" i="2819"/>
  <c r="S58" i="45032" s="1"/>
  <c r="U383" i="2819"/>
  <c r="T58" i="45032" s="1"/>
  <c r="V383" i="2819"/>
  <c r="U58" i="45032" s="1"/>
  <c r="AX383" i="2819"/>
  <c r="AW58" i="45032" s="1"/>
  <c r="D387" i="2819"/>
  <c r="E387"/>
  <c r="F387"/>
  <c r="G387"/>
  <c r="H387"/>
  <c r="J387"/>
  <c r="K387"/>
  <c r="L387"/>
  <c r="M387"/>
  <c r="S387"/>
  <c r="T387"/>
  <c r="U387"/>
  <c r="V387"/>
  <c r="AR387"/>
  <c r="BT387"/>
  <c r="BX387"/>
  <c r="CB387"/>
  <c r="E391"/>
  <c r="F391"/>
  <c r="G391"/>
  <c r="H391"/>
  <c r="J391"/>
  <c r="K391"/>
  <c r="L391"/>
  <c r="M391"/>
  <c r="Q391"/>
  <c r="S391"/>
  <c r="T391"/>
  <c r="U391"/>
  <c r="V391"/>
  <c r="X391"/>
  <c r="AA391"/>
  <c r="AF391"/>
  <c r="BA391"/>
  <c r="BD391"/>
  <c r="BE391"/>
  <c r="BK391"/>
  <c r="BO391"/>
  <c r="BP391"/>
  <c r="BU391"/>
  <c r="E396"/>
  <c r="F396"/>
  <c r="G396"/>
  <c r="H396"/>
  <c r="I396"/>
  <c r="J396"/>
  <c r="K396"/>
  <c r="L396"/>
  <c r="M396"/>
  <c r="Q396"/>
  <c r="S396"/>
  <c r="T396"/>
  <c r="U396"/>
  <c r="V396"/>
  <c r="AC396"/>
  <c r="AE396"/>
  <c r="AG396"/>
  <c r="AO396"/>
  <c r="AQ396"/>
  <c r="AW396"/>
  <c r="BA396"/>
  <c r="BG396"/>
  <c r="BI396"/>
  <c r="BM396"/>
  <c r="BS396"/>
  <c r="BU396"/>
  <c r="BZ396"/>
  <c r="CC396"/>
  <c r="CG396"/>
  <c r="E404"/>
  <c r="F404"/>
  <c r="G404"/>
  <c r="H404"/>
  <c r="J404"/>
  <c r="K404"/>
  <c r="L404"/>
  <c r="M404"/>
  <c r="S404"/>
  <c r="T404"/>
  <c r="U404"/>
  <c r="V404"/>
  <c r="AG404"/>
  <c r="AK404"/>
  <c r="BA404"/>
  <c r="BB404"/>
  <c r="BM404"/>
  <c r="BS404"/>
  <c r="CA404"/>
  <c r="CC404"/>
  <c r="CE404"/>
  <c r="CG404"/>
  <c r="E410"/>
  <c r="F410"/>
  <c r="G410"/>
  <c r="H410"/>
  <c r="J410"/>
  <c r="K410"/>
  <c r="L410"/>
  <c r="M410"/>
  <c r="O410"/>
  <c r="S410"/>
  <c r="T410"/>
  <c r="U410"/>
  <c r="V410"/>
  <c r="W410"/>
  <c r="AC410"/>
  <c r="AE410"/>
  <c r="AH410"/>
  <c r="AM410"/>
  <c r="AO410"/>
  <c r="AQ410"/>
  <c r="AW410"/>
  <c r="AY410"/>
  <c r="BC410"/>
  <c r="BK410"/>
  <c r="BN410"/>
  <c r="BS410"/>
  <c r="BW410"/>
  <c r="CC410"/>
  <c r="CE410"/>
  <c r="E416"/>
  <c r="F416"/>
  <c r="G416"/>
  <c r="H416"/>
  <c r="I416"/>
  <c r="J416"/>
  <c r="K416"/>
  <c r="L416"/>
  <c r="M416"/>
  <c r="O416"/>
  <c r="S416"/>
  <c r="T416"/>
  <c r="U416"/>
  <c r="V416"/>
  <c r="AA416"/>
  <c r="AC416"/>
  <c r="AE416"/>
  <c r="AI416"/>
  <c r="BC416"/>
  <c r="BM416"/>
  <c r="BN416"/>
  <c r="BS416"/>
  <c r="CC416"/>
  <c r="E420"/>
  <c r="E419"/>
  <c r="F420"/>
  <c r="F419"/>
  <c r="G420"/>
  <c r="G419"/>
  <c r="H420"/>
  <c r="H419"/>
  <c r="I420"/>
  <c r="I419"/>
  <c r="J420"/>
  <c r="J419"/>
  <c r="K420"/>
  <c r="K419"/>
  <c r="L420"/>
  <c r="L419"/>
  <c r="M420"/>
  <c r="M419"/>
  <c r="Q420"/>
  <c r="Q419"/>
  <c r="S420"/>
  <c r="S419"/>
  <c r="T420"/>
  <c r="T419"/>
  <c r="U420"/>
  <c r="U419"/>
  <c r="V420"/>
  <c r="V419"/>
  <c r="W420"/>
  <c r="W419"/>
  <c r="Y420"/>
  <c r="Y419"/>
  <c r="AC420"/>
  <c r="AC419"/>
  <c r="AE420"/>
  <c r="AE419"/>
  <c r="AG420"/>
  <c r="AG419"/>
  <c r="AK420"/>
  <c r="AK419"/>
  <c r="AM420"/>
  <c r="AM419"/>
  <c r="AO420"/>
  <c r="AO419"/>
  <c r="AS420"/>
  <c r="AS419"/>
  <c r="AW420"/>
  <c r="AW419"/>
  <c r="BA420"/>
  <c r="BA419"/>
  <c r="BC420"/>
  <c r="BC419"/>
  <c r="BE420"/>
  <c r="BE419"/>
  <c r="BI420"/>
  <c r="BI419"/>
  <c r="BK420"/>
  <c r="BK419"/>
  <c r="BM420"/>
  <c r="BM419"/>
  <c r="BQ420"/>
  <c r="BQ419"/>
  <c r="BS420"/>
  <c r="BS419"/>
  <c r="BU420"/>
  <c r="BU419"/>
  <c r="BY420"/>
  <c r="BY419"/>
  <c r="CC420"/>
  <c r="CC419"/>
  <c r="CG420"/>
  <c r="CG419"/>
  <c r="D425"/>
  <c r="E425"/>
  <c r="F425"/>
  <c r="G425"/>
  <c r="H425"/>
  <c r="J425"/>
  <c r="K425"/>
  <c r="L425"/>
  <c r="M425"/>
  <c r="S425"/>
  <c r="T425"/>
  <c r="U425"/>
  <c r="V425"/>
  <c r="AB425"/>
  <c r="AD425"/>
  <c r="AN425"/>
  <c r="AV425"/>
  <c r="BD425"/>
  <c r="BE425"/>
  <c r="BJ425"/>
  <c r="BT425"/>
  <c r="BU425"/>
  <c r="CF425"/>
  <c r="E440"/>
  <c r="E436" s="1"/>
  <c r="D63" i="45032" s="1"/>
  <c r="F440" i="2819"/>
  <c r="F436"/>
  <c r="E63" i="45032" s="1"/>
  <c r="G440" i="2819"/>
  <c r="G436" s="1"/>
  <c r="H440"/>
  <c r="H436" s="1"/>
  <c r="G63" i="45032" s="1"/>
  <c r="I440" i="2819"/>
  <c r="J440"/>
  <c r="J436" s="1"/>
  <c r="I63" i="45032" s="1"/>
  <c r="K440" i="2819"/>
  <c r="K436"/>
  <c r="J63" i="45032" s="1"/>
  <c r="L440" i="2819"/>
  <c r="L436" s="1"/>
  <c r="K63" i="45032" s="1"/>
  <c r="M440" i="2819"/>
  <c r="M436"/>
  <c r="L63" i="45032" s="1"/>
  <c r="Q440" i="2819"/>
  <c r="S440"/>
  <c r="S436"/>
  <c r="R63" i="45032" s="1"/>
  <c r="T440" i="2819"/>
  <c r="T436" s="1"/>
  <c r="S63" i="45032" s="1"/>
  <c r="U440" i="2819"/>
  <c r="U436"/>
  <c r="T63" i="45032" s="1"/>
  <c r="V440" i="2819"/>
  <c r="V436" s="1"/>
  <c r="U63" i="45032" s="1"/>
  <c r="AC440" i="2819"/>
  <c r="AC436"/>
  <c r="AB63" i="45032" s="1"/>
  <c r="AG440" i="2819"/>
  <c r="AG436" s="1"/>
  <c r="AF63" i="45032" s="1"/>
  <c r="AK440" i="2819"/>
  <c r="AK436"/>
  <c r="AJ63" i="45032" s="1"/>
  <c r="AO440" i="2819"/>
  <c r="AS440"/>
  <c r="AS436"/>
  <c r="AR63" i="45032" s="1"/>
  <c r="AW440" i="2819"/>
  <c r="BA440"/>
  <c r="BI440"/>
  <c r="BI436" s="1"/>
  <c r="BH63" i="45032" s="1"/>
  <c r="BM440" i="2819"/>
  <c r="BQ440"/>
  <c r="BQ436" s="1"/>
  <c r="BP63" i="45032" s="1"/>
  <c r="BU440" i="2819"/>
  <c r="BY440"/>
  <c r="CC440"/>
  <c r="CC436"/>
  <c r="CG440"/>
  <c r="E447"/>
  <c r="F447"/>
  <c r="G447"/>
  <c r="H447"/>
  <c r="J447"/>
  <c r="K447"/>
  <c r="L447"/>
  <c r="M447"/>
  <c r="S447"/>
  <c r="T447"/>
  <c r="U447"/>
  <c r="V447"/>
  <c r="AO447"/>
  <c r="AV447"/>
  <c r="BD447"/>
  <c r="BE447"/>
  <c r="BL447"/>
  <c r="BP447"/>
  <c r="BU447"/>
  <c r="BZ447"/>
  <c r="CF447"/>
  <c r="E458"/>
  <c r="F458"/>
  <c r="G458"/>
  <c r="H458"/>
  <c r="I458"/>
  <c r="J458"/>
  <c r="K458"/>
  <c r="L458"/>
  <c r="M458"/>
  <c r="S458"/>
  <c r="T458"/>
  <c r="U458"/>
  <c r="V458"/>
  <c r="W458"/>
  <c r="AA458"/>
  <c r="AC458"/>
  <c r="AE458"/>
  <c r="AM458"/>
  <c r="AQ458"/>
  <c r="AS458"/>
  <c r="AW458"/>
  <c r="AY458"/>
  <c r="BC458"/>
  <c r="BG458"/>
  <c r="BI458"/>
  <c r="BK458"/>
  <c r="BN458"/>
  <c r="BS458"/>
  <c r="CC458"/>
  <c r="CD458"/>
  <c r="CE458"/>
  <c r="E473"/>
  <c r="F473"/>
  <c r="G473"/>
  <c r="H473"/>
  <c r="J473"/>
  <c r="K473"/>
  <c r="L473"/>
  <c r="M473"/>
  <c r="Q473"/>
  <c r="S473"/>
  <c r="T473"/>
  <c r="U473"/>
  <c r="V473"/>
  <c r="X473"/>
  <c r="Z473"/>
  <c r="AA473"/>
  <c r="AB473"/>
  <c r="AD473"/>
  <c r="AE473"/>
  <c r="AF473"/>
  <c r="AH473"/>
  <c r="AI473"/>
  <c r="AJ473"/>
  <c r="AL473"/>
  <c r="AN473"/>
  <c r="AP473"/>
  <c r="AQ473"/>
  <c r="AR473"/>
  <c r="AT473"/>
  <c r="AU473"/>
  <c r="AV473"/>
  <c r="AX473"/>
  <c r="AY473"/>
  <c r="AZ473"/>
  <c r="BB473"/>
  <c r="BD473"/>
  <c r="BF473"/>
  <c r="BG473"/>
  <c r="BH473"/>
  <c r="BJ473"/>
  <c r="BK473"/>
  <c r="BL473"/>
  <c r="BN473"/>
  <c r="BO473"/>
  <c r="BP473"/>
  <c r="BR473"/>
  <c r="BT473"/>
  <c r="BV473"/>
  <c r="BW473"/>
  <c r="BX473"/>
  <c r="BZ473"/>
  <c r="CA473"/>
  <c r="CB473"/>
  <c r="CD473"/>
  <c r="CE473"/>
  <c r="CF473"/>
  <c r="CH473"/>
  <c r="D484"/>
  <c r="E484"/>
  <c r="F484"/>
  <c r="G484"/>
  <c r="H484"/>
  <c r="J484"/>
  <c r="K484"/>
  <c r="L484"/>
  <c r="M484"/>
  <c r="P484"/>
  <c r="R484"/>
  <c r="S484"/>
  <c r="T484"/>
  <c r="U484"/>
  <c r="V484"/>
  <c r="X484"/>
  <c r="AB484"/>
  <c r="AD484"/>
  <c r="AF484"/>
  <c r="AJ484"/>
  <c r="AL484"/>
  <c r="AN484"/>
  <c r="AR484"/>
  <c r="AV484"/>
  <c r="AZ484"/>
  <c r="BB484"/>
  <c r="BD484"/>
  <c r="BH484"/>
  <c r="BZ484"/>
  <c r="CH484"/>
  <c r="E492"/>
  <c r="F492"/>
  <c r="G492"/>
  <c r="H492"/>
  <c r="J492"/>
  <c r="K492"/>
  <c r="L492"/>
  <c r="M492"/>
  <c r="N492"/>
  <c r="P492"/>
  <c r="R492"/>
  <c r="S492"/>
  <c r="T492"/>
  <c r="U492"/>
  <c r="V492"/>
  <c r="X492"/>
  <c r="Z492"/>
  <c r="AB492"/>
  <c r="AD492"/>
  <c r="AN492"/>
  <c r="AP492"/>
  <c r="AR492"/>
  <c r="AT492"/>
  <c r="AZ492"/>
  <c r="BB492"/>
  <c r="BD492"/>
  <c r="BF492"/>
  <c r="BH492"/>
  <c r="BJ492"/>
  <c r="BN492"/>
  <c r="BR492"/>
  <c r="BT492"/>
  <c r="BX492"/>
  <c r="CD492"/>
  <c r="CF492"/>
  <c r="E496"/>
  <c r="F496"/>
  <c r="G496"/>
  <c r="H496"/>
  <c r="J496"/>
  <c r="K496"/>
  <c r="L496"/>
  <c r="M496"/>
  <c r="Q496"/>
  <c r="R496"/>
  <c r="S496"/>
  <c r="T496"/>
  <c r="U496"/>
  <c r="V496"/>
  <c r="AG496"/>
  <c r="AL496"/>
  <c r="AO496"/>
  <c r="BA496"/>
  <c r="BB496"/>
  <c r="BJ496"/>
  <c r="BR496"/>
  <c r="BY496"/>
  <c r="CC496"/>
  <c r="E505"/>
  <c r="F505"/>
  <c r="G505"/>
  <c r="H505"/>
  <c r="J505"/>
  <c r="K505"/>
  <c r="L505"/>
  <c r="M505"/>
  <c r="N505"/>
  <c r="R505"/>
  <c r="S505"/>
  <c r="T505"/>
  <c r="U505"/>
  <c r="V505"/>
  <c r="Y505"/>
  <c r="AD505"/>
  <c r="AG505"/>
  <c r="AH505"/>
  <c r="AL505"/>
  <c r="AO505"/>
  <c r="AP505"/>
  <c r="AT505"/>
  <c r="AW505"/>
  <c r="AX505"/>
  <c r="BE505"/>
  <c r="BF505"/>
  <c r="BG505"/>
  <c r="BM505"/>
  <c r="BU505"/>
  <c r="BW505"/>
  <c r="BZ505"/>
  <c r="CD505"/>
  <c r="CH505"/>
  <c r="E508"/>
  <c r="F508"/>
  <c r="G508"/>
  <c r="H508"/>
  <c r="J508"/>
  <c r="K508"/>
  <c r="L508"/>
  <c r="M508"/>
  <c r="P508"/>
  <c r="S508"/>
  <c r="T508"/>
  <c r="U508"/>
  <c r="V508"/>
  <c r="AM508"/>
  <c r="AR508"/>
  <c r="AU508"/>
  <c r="BS508"/>
  <c r="CA508"/>
  <c r="CF508"/>
  <c r="E511"/>
  <c r="F511"/>
  <c r="G511"/>
  <c r="H511"/>
  <c r="J511"/>
  <c r="K511"/>
  <c r="L511"/>
  <c r="M511"/>
  <c r="O511"/>
  <c r="R511"/>
  <c r="S511"/>
  <c r="T511"/>
  <c r="U511"/>
  <c r="V511"/>
  <c r="Z511"/>
  <c r="AH511"/>
  <c r="AO511"/>
  <c r="AP511"/>
  <c r="AQ511"/>
  <c r="AX511"/>
  <c r="AY511"/>
  <c r="BB511"/>
  <c r="BG511"/>
  <c r="BJ511"/>
  <c r="BM511"/>
  <c r="BO511"/>
  <c r="BU511"/>
  <c r="BZ511"/>
  <c r="CC511"/>
  <c r="E514"/>
  <c r="F514"/>
  <c r="G514"/>
  <c r="H514"/>
  <c r="I514"/>
  <c r="J514"/>
  <c r="K514"/>
  <c r="L514"/>
  <c r="M514"/>
  <c r="Q514"/>
  <c r="S514"/>
  <c r="T514"/>
  <c r="U514"/>
  <c r="V514"/>
  <c r="X514"/>
  <c r="Z514"/>
  <c r="AC514"/>
  <c r="AF514"/>
  <c r="AG514"/>
  <c r="AN514"/>
  <c r="AR514"/>
  <c r="AS514"/>
  <c r="AV514"/>
  <c r="AZ514"/>
  <c r="BA514"/>
  <c r="BB514"/>
  <c r="BD514"/>
  <c r="BH514"/>
  <c r="BI514"/>
  <c r="BL514"/>
  <c r="BN514"/>
  <c r="BQ514"/>
  <c r="BT514"/>
  <c r="BX514"/>
  <c r="BY514"/>
  <c r="BZ514"/>
  <c r="CB514"/>
  <c r="CG514"/>
  <c r="D517"/>
  <c r="E517"/>
  <c r="F517"/>
  <c r="G517"/>
  <c r="H517"/>
  <c r="J517"/>
  <c r="K517"/>
  <c r="L517"/>
  <c r="M517"/>
  <c r="N517"/>
  <c r="Q517"/>
  <c r="R517"/>
  <c r="S517"/>
  <c r="T517"/>
  <c r="U517"/>
  <c r="V517"/>
  <c r="X517"/>
  <c r="Z517"/>
  <c r="AC517"/>
  <c r="AD517"/>
  <c r="AH517"/>
  <c r="AK517"/>
  <c r="AL517"/>
  <c r="AP517"/>
  <c r="AS517"/>
  <c r="AT517"/>
  <c r="AV517"/>
  <c r="AX517"/>
  <c r="BA517"/>
  <c r="BB517"/>
  <c r="BD517"/>
  <c r="BI517"/>
  <c r="BJ517"/>
  <c r="BN517"/>
  <c r="BQ517"/>
  <c r="BV517"/>
  <c r="BX517"/>
  <c r="BZ517"/>
  <c r="CB517"/>
  <c r="CD517"/>
  <c r="CH517"/>
  <c r="E520"/>
  <c r="F520"/>
  <c r="G520"/>
  <c r="H520"/>
  <c r="J520"/>
  <c r="K520"/>
  <c r="L520"/>
  <c r="M520"/>
  <c r="R520"/>
  <c r="S520"/>
  <c r="T520"/>
  <c r="U520"/>
  <c r="V520"/>
  <c r="Z520"/>
  <c r="AD520"/>
  <c r="AH520"/>
  <c r="AL520"/>
  <c r="AP520"/>
  <c r="AT520"/>
  <c r="AX520"/>
  <c r="BB520"/>
  <c r="BF520"/>
  <c r="BN520"/>
  <c r="BR520"/>
  <c r="BV520"/>
  <c r="BZ520"/>
  <c r="CD520"/>
  <c r="CH520"/>
  <c r="C478"/>
  <c r="CP13"/>
  <c r="CQ13"/>
  <c r="CR13"/>
  <c r="CS13"/>
  <c r="CP14"/>
  <c r="CQ14"/>
  <c r="CR14"/>
  <c r="CS14"/>
  <c r="CP17"/>
  <c r="CQ17"/>
  <c r="CR17"/>
  <c r="CS17"/>
  <c r="CP18"/>
  <c r="CQ18"/>
  <c r="CR18"/>
  <c r="CS18"/>
  <c r="CP19"/>
  <c r="CQ19"/>
  <c r="CR19"/>
  <c r="CS19"/>
  <c r="CP20"/>
  <c r="CQ20"/>
  <c r="CR20"/>
  <c r="CS20"/>
  <c r="CP21"/>
  <c r="CQ21"/>
  <c r="CR21"/>
  <c r="CS21"/>
  <c r="CP22"/>
  <c r="CQ22"/>
  <c r="CR22"/>
  <c r="CS22"/>
  <c r="CP24"/>
  <c r="CQ24"/>
  <c r="CR24"/>
  <c r="CS24"/>
  <c r="CP25"/>
  <c r="CQ25"/>
  <c r="CR25"/>
  <c r="CS25"/>
  <c r="CP26"/>
  <c r="CQ26"/>
  <c r="CR26"/>
  <c r="CS26"/>
  <c r="CP27"/>
  <c r="CQ27"/>
  <c r="CR27"/>
  <c r="CS27"/>
  <c r="CP28"/>
  <c r="CQ28"/>
  <c r="CR28"/>
  <c r="CS28"/>
  <c r="CP30"/>
  <c r="CQ30"/>
  <c r="CR30"/>
  <c r="CS30"/>
  <c r="CP31"/>
  <c r="CU17" i="45032" s="1"/>
  <c r="CQ31" i="2819"/>
  <c r="CV17" i="45032" s="1"/>
  <c r="CR31" i="2819"/>
  <c r="CW17" i="45032" s="1"/>
  <c r="CS31" i="2819"/>
  <c r="CX17" i="45032" s="1"/>
  <c r="CP32" i="2819"/>
  <c r="CQ32"/>
  <c r="CR32"/>
  <c r="CS32"/>
  <c r="CP34"/>
  <c r="CQ34"/>
  <c r="CR34"/>
  <c r="CS34"/>
  <c r="CP35"/>
  <c r="CQ35"/>
  <c r="CR35"/>
  <c r="CS35"/>
  <c r="CP38"/>
  <c r="CQ38"/>
  <c r="CR38"/>
  <c r="CS38"/>
  <c r="CP39"/>
  <c r="CQ39"/>
  <c r="CR39"/>
  <c r="CS39"/>
  <c r="CP40"/>
  <c r="CQ40"/>
  <c r="CR40"/>
  <c r="CS40"/>
  <c r="CP42"/>
  <c r="CQ42"/>
  <c r="CR42"/>
  <c r="CS42"/>
  <c r="CP43"/>
  <c r="CQ43"/>
  <c r="CR43"/>
  <c r="CS43"/>
  <c r="CP44"/>
  <c r="CQ44"/>
  <c r="CR44"/>
  <c r="CS44"/>
  <c r="CP55"/>
  <c r="CQ55"/>
  <c r="CR55"/>
  <c r="CS55"/>
  <c r="CP67"/>
  <c r="CQ67"/>
  <c r="CR67"/>
  <c r="CS67"/>
  <c r="CP68"/>
  <c r="CQ68"/>
  <c r="CR68"/>
  <c r="CS68"/>
  <c r="CP71"/>
  <c r="CQ71"/>
  <c r="CR71"/>
  <c r="CS71"/>
  <c r="CP72"/>
  <c r="CQ72"/>
  <c r="CR72"/>
  <c r="CS72"/>
  <c r="CP73"/>
  <c r="CQ73"/>
  <c r="CR73"/>
  <c r="CS73"/>
  <c r="CP74"/>
  <c r="CQ74"/>
  <c r="CR74"/>
  <c r="CS74"/>
  <c r="CP76"/>
  <c r="CQ76"/>
  <c r="CR76"/>
  <c r="CS76"/>
  <c r="CP77"/>
  <c r="CQ77"/>
  <c r="CR77"/>
  <c r="CS77"/>
  <c r="CP78"/>
  <c r="CQ78"/>
  <c r="CR78"/>
  <c r="CS78"/>
  <c r="CP79"/>
  <c r="CQ79"/>
  <c r="CR79"/>
  <c r="CS79"/>
  <c r="CP80"/>
  <c r="CQ80"/>
  <c r="CR80"/>
  <c r="CS80"/>
  <c r="CP81"/>
  <c r="CQ81"/>
  <c r="CR81"/>
  <c r="CS81"/>
  <c r="CP82"/>
  <c r="CQ82"/>
  <c r="CR82"/>
  <c r="CS82"/>
  <c r="CP83"/>
  <c r="CQ83"/>
  <c r="CR83"/>
  <c r="CS83"/>
  <c r="CP84"/>
  <c r="CQ84"/>
  <c r="CR84"/>
  <c r="CS84"/>
  <c r="CP85"/>
  <c r="CQ85"/>
  <c r="CR85"/>
  <c r="CS85"/>
  <c r="CP87"/>
  <c r="CQ87"/>
  <c r="CR87"/>
  <c r="CP88"/>
  <c r="CQ88"/>
  <c r="CR88"/>
  <c r="CS88"/>
  <c r="CP89"/>
  <c r="CQ89"/>
  <c r="CR89"/>
  <c r="CS89"/>
  <c r="CP91"/>
  <c r="CQ91"/>
  <c r="CR91"/>
  <c r="CS91"/>
  <c r="CP92"/>
  <c r="CQ92"/>
  <c r="CR92"/>
  <c r="CS92"/>
  <c r="CP93"/>
  <c r="CQ93"/>
  <c r="CR93"/>
  <c r="CS93"/>
  <c r="CP94"/>
  <c r="CQ94"/>
  <c r="CR94"/>
  <c r="CS94"/>
  <c r="CP95"/>
  <c r="CQ95"/>
  <c r="CR95"/>
  <c r="CS95"/>
  <c r="CP98"/>
  <c r="CQ98"/>
  <c r="CR98"/>
  <c r="CS98"/>
  <c r="CP99"/>
  <c r="CQ99"/>
  <c r="CR99"/>
  <c r="CS99"/>
  <c r="CP100"/>
  <c r="CQ100"/>
  <c r="CR100"/>
  <c r="CS100"/>
  <c r="CP101"/>
  <c r="CQ101"/>
  <c r="CR101"/>
  <c r="CS101"/>
  <c r="CP102"/>
  <c r="CQ102"/>
  <c r="CR102"/>
  <c r="CS102"/>
  <c r="CP103"/>
  <c r="CQ103"/>
  <c r="CR103"/>
  <c r="CS103"/>
  <c r="CP104"/>
  <c r="CQ104"/>
  <c r="CR104"/>
  <c r="CS104"/>
  <c r="CP105"/>
  <c r="CQ105"/>
  <c r="CR105"/>
  <c r="CS105"/>
  <c r="CP106"/>
  <c r="CQ106"/>
  <c r="CR106"/>
  <c r="CS106"/>
  <c r="CP107"/>
  <c r="CQ107"/>
  <c r="CR107"/>
  <c r="CS107"/>
  <c r="CP109"/>
  <c r="CQ109"/>
  <c r="CR109"/>
  <c r="CS109"/>
  <c r="CP110"/>
  <c r="CQ110"/>
  <c r="CR110"/>
  <c r="CS110"/>
  <c r="CP111"/>
  <c r="CQ111"/>
  <c r="CR111"/>
  <c r="CS111"/>
  <c r="CP112"/>
  <c r="CQ112"/>
  <c r="CR112"/>
  <c r="CS112"/>
  <c r="CP113"/>
  <c r="CQ113"/>
  <c r="CR113"/>
  <c r="CS113"/>
  <c r="CP114"/>
  <c r="CQ114"/>
  <c r="CR114"/>
  <c r="CS114"/>
  <c r="CP115"/>
  <c r="CQ115"/>
  <c r="CR115"/>
  <c r="CS115"/>
  <c r="CP116"/>
  <c r="CQ116"/>
  <c r="CR116"/>
  <c r="CS116"/>
  <c r="CP117"/>
  <c r="CQ117"/>
  <c r="CR117"/>
  <c r="CS117"/>
  <c r="CP118"/>
  <c r="CQ118"/>
  <c r="CR118"/>
  <c r="CS118"/>
  <c r="CP119"/>
  <c r="CQ119"/>
  <c r="CR119"/>
  <c r="CS119"/>
  <c r="CP120"/>
  <c r="CQ120"/>
  <c r="CR120"/>
  <c r="CS120"/>
  <c r="CP121"/>
  <c r="CQ121"/>
  <c r="CR121"/>
  <c r="CS121"/>
  <c r="CP122"/>
  <c r="CQ122"/>
  <c r="CR122"/>
  <c r="CS122"/>
  <c r="CP124"/>
  <c r="CQ124"/>
  <c r="CR124"/>
  <c r="CS124"/>
  <c r="CP125"/>
  <c r="CQ125"/>
  <c r="CR125"/>
  <c r="CS125"/>
  <c r="CP126"/>
  <c r="CQ126"/>
  <c r="CR126"/>
  <c r="CS126"/>
  <c r="CP127"/>
  <c r="CQ127"/>
  <c r="CR127"/>
  <c r="CS127"/>
  <c r="CP129"/>
  <c r="CQ129"/>
  <c r="CR129"/>
  <c r="CS129"/>
  <c r="CP130"/>
  <c r="CQ130"/>
  <c r="CR130"/>
  <c r="CS130"/>
  <c r="CP131"/>
  <c r="CQ131"/>
  <c r="CR131"/>
  <c r="CS131"/>
  <c r="CP132"/>
  <c r="CQ132"/>
  <c r="CR132"/>
  <c r="CS132"/>
  <c r="CP133"/>
  <c r="CQ133"/>
  <c r="CR133"/>
  <c r="CS133"/>
  <c r="CP135"/>
  <c r="CQ135"/>
  <c r="CR135"/>
  <c r="CS135"/>
  <c r="CP136"/>
  <c r="CQ136"/>
  <c r="CR136"/>
  <c r="CS136"/>
  <c r="CP137"/>
  <c r="CQ137"/>
  <c r="CR137"/>
  <c r="CS137"/>
  <c r="CP138"/>
  <c r="CQ138"/>
  <c r="CR138"/>
  <c r="CS138"/>
  <c r="CP139"/>
  <c r="CQ139"/>
  <c r="CR139"/>
  <c r="CS139"/>
  <c r="CP140"/>
  <c r="CQ140"/>
  <c r="CR140"/>
  <c r="CS140"/>
  <c r="CP143"/>
  <c r="CQ143"/>
  <c r="CR143"/>
  <c r="CS143"/>
  <c r="CP144"/>
  <c r="CQ144"/>
  <c r="CR144"/>
  <c r="CS144"/>
  <c r="CP145"/>
  <c r="CQ145"/>
  <c r="CR145"/>
  <c r="CS145"/>
  <c r="CP147"/>
  <c r="CQ147"/>
  <c r="CR147"/>
  <c r="CS147"/>
  <c r="CP148"/>
  <c r="CQ148"/>
  <c r="CR148"/>
  <c r="CS148"/>
  <c r="CP149"/>
  <c r="CQ149"/>
  <c r="CR149"/>
  <c r="CS149"/>
  <c r="CP150"/>
  <c r="CQ150"/>
  <c r="CR150"/>
  <c r="CS150"/>
  <c r="CP151"/>
  <c r="CQ151"/>
  <c r="CR151"/>
  <c r="CS151"/>
  <c r="CP152"/>
  <c r="CQ152"/>
  <c r="CR152"/>
  <c r="CS152"/>
  <c r="D37" i="45032"/>
  <c r="E37"/>
  <c r="F37"/>
  <c r="G37"/>
  <c r="H37"/>
  <c r="I37"/>
  <c r="J37"/>
  <c r="K37"/>
  <c r="L37"/>
  <c r="M37"/>
  <c r="N37"/>
  <c r="O37"/>
  <c r="P37"/>
  <c r="Q37"/>
  <c r="R37"/>
  <c r="S37"/>
  <c r="T37"/>
  <c r="U37"/>
  <c r="V37"/>
  <c r="X37"/>
  <c r="Y37"/>
  <c r="AA37"/>
  <c r="AB37"/>
  <c r="AF37"/>
  <c r="AJ37"/>
  <c r="AL37"/>
  <c r="CT37"/>
  <c r="CY37"/>
  <c r="AS37"/>
  <c r="AT37"/>
  <c r="AU37"/>
  <c r="AV37"/>
  <c r="AW37"/>
  <c r="AX37"/>
  <c r="AZ37"/>
  <c r="BA37"/>
  <c r="BC37"/>
  <c r="BE37"/>
  <c r="BG37"/>
  <c r="BH37"/>
  <c r="BI37"/>
  <c r="BK37"/>
  <c r="BL37"/>
  <c r="BM37"/>
  <c r="BO37"/>
  <c r="BP37"/>
  <c r="BQ37"/>
  <c r="BS37"/>
  <c r="BT37"/>
  <c r="BU37"/>
  <c r="BV37"/>
  <c r="BX37"/>
  <c r="BY37"/>
  <c r="CA37"/>
  <c r="CB37"/>
  <c r="CC37"/>
  <c r="CF37"/>
  <c r="CG37"/>
  <c r="E330" i="2819"/>
  <c r="F330"/>
  <c r="G330"/>
  <c r="H330"/>
  <c r="I330"/>
  <c r="N330"/>
  <c r="O330"/>
  <c r="P330"/>
  <c r="S330"/>
  <c r="T330"/>
  <c r="U330"/>
  <c r="V330"/>
  <c r="X330"/>
  <c r="Y330"/>
  <c r="Z330"/>
  <c r="AA330"/>
  <c r="AG330"/>
  <c r="AH330"/>
  <c r="AI330"/>
  <c r="AJ330"/>
  <c r="AL330"/>
  <c r="AM330"/>
  <c r="AN330"/>
  <c r="AO330"/>
  <c r="AU330"/>
  <c r="AV330"/>
  <c r="AW330"/>
  <c r="AX330"/>
  <c r="AY330"/>
  <c r="AZ330"/>
  <c r="BA330"/>
  <c r="BB330"/>
  <c r="BC330"/>
  <c r="BD330"/>
  <c r="BE330"/>
  <c r="BF330"/>
  <c r="BI330"/>
  <c r="BJ330"/>
  <c r="BK330"/>
  <c r="BL330"/>
  <c r="BM330"/>
  <c r="BN330"/>
  <c r="BO330"/>
  <c r="BP330"/>
  <c r="BQ330"/>
  <c r="BR330"/>
  <c r="BS330"/>
  <c r="BT330"/>
  <c r="BW330"/>
  <c r="BX330"/>
  <c r="BY330"/>
  <c r="BZ330"/>
  <c r="CA330"/>
  <c r="CB330"/>
  <c r="CC330"/>
  <c r="CD330"/>
  <c r="CE330"/>
  <c r="CF330"/>
  <c r="CG330"/>
  <c r="CH330"/>
  <c r="E333"/>
  <c r="F333"/>
  <c r="G333"/>
  <c r="H333"/>
  <c r="S333"/>
  <c r="T333"/>
  <c r="U333"/>
  <c r="V333"/>
  <c r="X333"/>
  <c r="Y333"/>
  <c r="Z333"/>
  <c r="AA333"/>
  <c r="AG333"/>
  <c r="AH333"/>
  <c r="AI333"/>
  <c r="AJ333"/>
  <c r="AL333"/>
  <c r="AM333"/>
  <c r="AN333"/>
  <c r="AO333"/>
  <c r="AU333"/>
  <c r="AV333"/>
  <c r="AW333"/>
  <c r="AX333"/>
  <c r="AY333"/>
  <c r="AZ333"/>
  <c r="BA333"/>
  <c r="BB333"/>
  <c r="BC333"/>
  <c r="BD333"/>
  <c r="BE333"/>
  <c r="BF333"/>
  <c r="BI333"/>
  <c r="BJ333"/>
  <c r="BK333"/>
  <c r="BL333"/>
  <c r="BM333"/>
  <c r="BN333"/>
  <c r="BO333"/>
  <c r="BP333"/>
  <c r="BQ333"/>
  <c r="BR333"/>
  <c r="BS333"/>
  <c r="BT333"/>
  <c r="BW333"/>
  <c r="BX333"/>
  <c r="BY333"/>
  <c r="BZ333"/>
  <c r="CA333"/>
  <c r="CB333"/>
  <c r="CC333"/>
  <c r="CD333"/>
  <c r="CE333"/>
  <c r="CF333"/>
  <c r="CG333"/>
  <c r="CH333"/>
  <c r="E336"/>
  <c r="F336"/>
  <c r="G336"/>
  <c r="H336"/>
  <c r="S336"/>
  <c r="T336"/>
  <c r="U336"/>
  <c r="V336"/>
  <c r="X336"/>
  <c r="Y336"/>
  <c r="Z336"/>
  <c r="AA336"/>
  <c r="AG336"/>
  <c r="AH336"/>
  <c r="AI336"/>
  <c r="AJ336"/>
  <c r="AL336"/>
  <c r="AM336"/>
  <c r="AN336"/>
  <c r="AO336"/>
  <c r="AU336"/>
  <c r="AV336"/>
  <c r="AW336"/>
  <c r="AX336"/>
  <c r="AY336"/>
  <c r="AZ336"/>
  <c r="BA336"/>
  <c r="BB336"/>
  <c r="BC336"/>
  <c r="BD336"/>
  <c r="BE336"/>
  <c r="BF336"/>
  <c r="BI336"/>
  <c r="BJ336"/>
  <c r="BK336"/>
  <c r="BL336"/>
  <c r="BM336"/>
  <c r="BN336"/>
  <c r="BO336"/>
  <c r="BP336"/>
  <c r="BQ336"/>
  <c r="BR336"/>
  <c r="BS336"/>
  <c r="BT336"/>
  <c r="BW336"/>
  <c r="BX336"/>
  <c r="BY336"/>
  <c r="BZ336"/>
  <c r="CA336"/>
  <c r="CB336"/>
  <c r="CC336"/>
  <c r="CD336"/>
  <c r="CE336"/>
  <c r="CF336"/>
  <c r="CG336"/>
  <c r="CH336"/>
  <c r="E339"/>
  <c r="F339"/>
  <c r="G339"/>
  <c r="H339"/>
  <c r="S339"/>
  <c r="T339"/>
  <c r="U339"/>
  <c r="V339"/>
  <c r="X339"/>
  <c r="Y339"/>
  <c r="Z339"/>
  <c r="AA339"/>
  <c r="AG339"/>
  <c r="AH339"/>
  <c r="AI339"/>
  <c r="AJ339"/>
  <c r="AL339"/>
  <c r="AM339"/>
  <c r="AN339"/>
  <c r="AO339"/>
  <c r="AU339"/>
  <c r="AV339"/>
  <c r="AW339"/>
  <c r="AX339"/>
  <c r="AY339"/>
  <c r="AZ339"/>
  <c r="BA339"/>
  <c r="BB339"/>
  <c r="BC339"/>
  <c r="BD339"/>
  <c r="BE339"/>
  <c r="BF339"/>
  <c r="BI339"/>
  <c r="BJ339"/>
  <c r="BK339"/>
  <c r="BL339"/>
  <c r="BM339"/>
  <c r="BN339"/>
  <c r="BO339"/>
  <c r="BP339"/>
  <c r="BQ339"/>
  <c r="BR339"/>
  <c r="BS339"/>
  <c r="BT339"/>
  <c r="BW339"/>
  <c r="BX339"/>
  <c r="BY339"/>
  <c r="BZ339"/>
  <c r="CA339"/>
  <c r="CB339"/>
  <c r="CC339"/>
  <c r="CD339"/>
  <c r="CE339"/>
  <c r="CF339"/>
  <c r="CG339"/>
  <c r="CH339"/>
  <c r="E342"/>
  <c r="F342"/>
  <c r="G342"/>
  <c r="H342"/>
  <c r="S342"/>
  <c r="T342"/>
  <c r="U342"/>
  <c r="V342"/>
  <c r="X342"/>
  <c r="Y342"/>
  <c r="Z342"/>
  <c r="AA342"/>
  <c r="AG342"/>
  <c r="AH342"/>
  <c r="AI342"/>
  <c r="AJ342"/>
  <c r="AL342"/>
  <c r="AM342"/>
  <c r="AN342"/>
  <c r="AO342"/>
  <c r="AU342"/>
  <c r="AV342"/>
  <c r="AW342"/>
  <c r="AX342"/>
  <c r="AY342"/>
  <c r="AZ342"/>
  <c r="BA342"/>
  <c r="BB342"/>
  <c r="BC342"/>
  <c r="BD342"/>
  <c r="BE342"/>
  <c r="BF342"/>
  <c r="BI342"/>
  <c r="BJ342"/>
  <c r="BK342"/>
  <c r="BL342"/>
  <c r="BM342"/>
  <c r="BN342"/>
  <c r="BO342"/>
  <c r="BP342"/>
  <c r="BQ342"/>
  <c r="BR342"/>
  <c r="BS342"/>
  <c r="BT342"/>
  <c r="BW342"/>
  <c r="BX342"/>
  <c r="BY342"/>
  <c r="BZ342"/>
  <c r="CA342"/>
  <c r="CB342"/>
  <c r="CC342"/>
  <c r="CD342"/>
  <c r="CE342"/>
  <c r="CF342"/>
  <c r="CG342"/>
  <c r="CH342"/>
  <c r="E345"/>
  <c r="F345"/>
  <c r="G345"/>
  <c r="H345"/>
  <c r="S345"/>
  <c r="T345"/>
  <c r="U345"/>
  <c r="V345"/>
  <c r="X345"/>
  <c r="Y345"/>
  <c r="Z345"/>
  <c r="AA345"/>
  <c r="AG345"/>
  <c r="AH345"/>
  <c r="AI345"/>
  <c r="AJ345"/>
  <c r="AL345"/>
  <c r="AM345"/>
  <c r="AN345"/>
  <c r="AO345"/>
  <c r="AU345"/>
  <c r="AV345"/>
  <c r="AW345"/>
  <c r="AX345"/>
  <c r="AY345"/>
  <c r="AZ345"/>
  <c r="BA345"/>
  <c r="BB345"/>
  <c r="BC345"/>
  <c r="BD345"/>
  <c r="BE345"/>
  <c r="BF345"/>
  <c r="BI345"/>
  <c r="BJ345"/>
  <c r="BK345"/>
  <c r="BL345"/>
  <c r="BM345"/>
  <c r="BN345"/>
  <c r="BO345"/>
  <c r="BP345"/>
  <c r="BQ345"/>
  <c r="BR345"/>
  <c r="BS345"/>
  <c r="BT345"/>
  <c r="BW345"/>
  <c r="BX345"/>
  <c r="BY345"/>
  <c r="BZ345"/>
  <c r="CA345"/>
  <c r="CB345"/>
  <c r="CC345"/>
  <c r="CD345"/>
  <c r="CE345"/>
  <c r="CF345"/>
  <c r="CG345"/>
  <c r="CH345"/>
  <c r="C37" i="45032"/>
  <c r="B37"/>
  <c r="I484" i="2819"/>
  <c r="Q484"/>
  <c r="AC484"/>
  <c r="AG484"/>
  <c r="AK484"/>
  <c r="BM484"/>
  <c r="BU484"/>
  <c r="CC484"/>
  <c r="CG484"/>
  <c r="BA436"/>
  <c r="AZ63" i="45032"/>
  <c r="Q436" i="2819"/>
  <c r="P63" i="45032"/>
  <c r="D410" i="2819"/>
  <c r="P410"/>
  <c r="AB410"/>
  <c r="AF410"/>
  <c r="AJ410"/>
  <c r="AR410"/>
  <c r="AV410"/>
  <c r="AZ410"/>
  <c r="BH410"/>
  <c r="BL410"/>
  <c r="BP410"/>
  <c r="BX410"/>
  <c r="CB410"/>
  <c r="CF410"/>
  <c r="P396"/>
  <c r="X396"/>
  <c r="AB396"/>
  <c r="AJ396"/>
  <c r="AN396"/>
  <c r="AR396"/>
  <c r="AZ396"/>
  <c r="BD396"/>
  <c r="BH396"/>
  <c r="BP396"/>
  <c r="BT396"/>
  <c r="BX396"/>
  <c r="CF396"/>
  <c r="Q373"/>
  <c r="P59" i="45032" s="1"/>
  <c r="AC373" i="2819"/>
  <c r="AG373"/>
  <c r="AF59" i="45032"/>
  <c r="AK373" i="2819"/>
  <c r="AJ59" i="45032"/>
  <c r="AS373" i="2819"/>
  <c r="AR59" i="45032"/>
  <c r="BA373" i="2819"/>
  <c r="AZ59" i="45032"/>
  <c r="BE373" i="2819"/>
  <c r="BD59" i="45032"/>
  <c r="BM373" i="2819"/>
  <c r="BQ373"/>
  <c r="BU373"/>
  <c r="O496"/>
  <c r="W496"/>
  <c r="AA496"/>
  <c r="AE496"/>
  <c r="AI496"/>
  <c r="AM496"/>
  <c r="AQ496"/>
  <c r="AU496"/>
  <c r="AY496"/>
  <c r="BC496"/>
  <c r="BG496"/>
  <c r="BK496"/>
  <c r="BO496"/>
  <c r="BS496"/>
  <c r="BW496"/>
  <c r="CA496"/>
  <c r="CE496"/>
  <c r="D496"/>
  <c r="P496"/>
  <c r="P491" s="1"/>
  <c r="AB496"/>
  <c r="AF496"/>
  <c r="AR496"/>
  <c r="AV496"/>
  <c r="AZ496"/>
  <c r="BD496"/>
  <c r="BD491"/>
  <c r="BC61" i="45032" s="1"/>
  <c r="BL496" i="2819"/>
  <c r="BP496"/>
  <c r="BX496"/>
  <c r="CB496"/>
  <c r="CB491"/>
  <c r="CA61" i="45032" s="1"/>
  <c r="O520" i="2819"/>
  <c r="W520"/>
  <c r="AE520"/>
  <c r="AQ520"/>
  <c r="AU520"/>
  <c r="AY520"/>
  <c r="BC520"/>
  <c r="BG520"/>
  <c r="BK520"/>
  <c r="CM520" s="1"/>
  <c r="BO520"/>
  <c r="BS520"/>
  <c r="BW520"/>
  <c r="CA520"/>
  <c r="CE520"/>
  <c r="O517"/>
  <c r="W517"/>
  <c r="AA517"/>
  <c r="AE517"/>
  <c r="AI517"/>
  <c r="AM517"/>
  <c r="AQ517"/>
  <c r="AU517"/>
  <c r="BC517"/>
  <c r="BG517"/>
  <c r="BK517"/>
  <c r="BS517"/>
  <c r="BW517"/>
  <c r="CA517"/>
  <c r="O514"/>
  <c r="AA514"/>
  <c r="AE514"/>
  <c r="AM514"/>
  <c r="AQ514"/>
  <c r="AU514"/>
  <c r="BC514"/>
  <c r="BG514"/>
  <c r="BO514"/>
  <c r="BS514"/>
  <c r="BW514"/>
  <c r="CE514"/>
  <c r="CG436"/>
  <c r="CF63" i="45032"/>
  <c r="AA366" i="2819"/>
  <c r="AI366"/>
  <c r="AM366"/>
  <c r="AY366"/>
  <c r="AX56" i="45032" s="1"/>
  <c r="BC366" i="2819"/>
  <c r="BG366"/>
  <c r="BF56" i="45032"/>
  <c r="BS366" i="2819"/>
  <c r="BR56" i="45032"/>
  <c r="BW366" i="2819"/>
  <c r="BV56" i="45032"/>
  <c r="CE366" i="2819"/>
  <c r="AB366"/>
  <c r="AA56" i="45032" s="1"/>
  <c r="AF366" i="2819"/>
  <c r="AV366"/>
  <c r="AU56" i="45032"/>
  <c r="BL366" i="2819"/>
  <c r="AK366"/>
  <c r="AJ56" i="45032" s="1"/>
  <c r="BA366" i="2819"/>
  <c r="CG366"/>
  <c r="BH362"/>
  <c r="BD362"/>
  <c r="AV362"/>
  <c r="AR362"/>
  <c r="AN362"/>
  <c r="AF362"/>
  <c r="AB362"/>
  <c r="P362"/>
  <c r="D362"/>
  <c r="I362"/>
  <c r="CB362"/>
  <c r="BX362"/>
  <c r="BT362"/>
  <c r="BL362"/>
  <c r="CH362"/>
  <c r="CD362"/>
  <c r="BV362"/>
  <c r="BR362"/>
  <c r="BN362"/>
  <c r="CP37"/>
  <c r="CN14"/>
  <c r="CL14"/>
  <c r="E12"/>
  <c r="C12"/>
  <c r="C187" s="1"/>
  <c r="C16"/>
  <c r="C191" s="1"/>
  <c r="D16"/>
  <c r="E16"/>
  <c r="D16" i="45032" s="1"/>
  <c r="C70" i="2819"/>
  <c r="C245" s="1"/>
  <c r="CL363"/>
  <c r="CP363"/>
  <c r="CT363"/>
  <c r="CK364"/>
  <c r="CL364"/>
  <c r="CM364"/>
  <c r="CO364"/>
  <c r="CP364"/>
  <c r="CQ364"/>
  <c r="CS364"/>
  <c r="CT364"/>
  <c r="CU364"/>
  <c r="CJ365"/>
  <c r="CL365"/>
  <c r="CM365"/>
  <c r="CN365"/>
  <c r="CP365"/>
  <c r="CQ365"/>
  <c r="CR365"/>
  <c r="CT365"/>
  <c r="CU365"/>
  <c r="CV365"/>
  <c r="CJ367"/>
  <c r="CK367"/>
  <c r="CL367"/>
  <c r="CM367"/>
  <c r="CN367"/>
  <c r="CO367"/>
  <c r="CP367"/>
  <c r="CQ367"/>
  <c r="CR367"/>
  <c r="CS367"/>
  <c r="CT367"/>
  <c r="CU367"/>
  <c r="CV367"/>
  <c r="CJ368"/>
  <c r="CK368"/>
  <c r="CL368"/>
  <c r="CM368"/>
  <c r="CN368"/>
  <c r="CO368"/>
  <c r="CP368"/>
  <c r="CQ368"/>
  <c r="CR368"/>
  <c r="CT368"/>
  <c r="CU368"/>
  <c r="CK369"/>
  <c r="CL369"/>
  <c r="CM369"/>
  <c r="CN369"/>
  <c r="CO369"/>
  <c r="CP369"/>
  <c r="CQ369"/>
  <c r="CT369"/>
  <c r="CU369"/>
  <c r="CK370"/>
  <c r="CM370"/>
  <c r="CO370"/>
  <c r="CP370"/>
  <c r="CS370"/>
  <c r="CT370"/>
  <c r="CV370"/>
  <c r="CJ371"/>
  <c r="CM371"/>
  <c r="CN371"/>
  <c r="CO371"/>
  <c r="CR371"/>
  <c r="CS371"/>
  <c r="CU371"/>
  <c r="CV371"/>
  <c r="CJ372"/>
  <c r="CK372"/>
  <c r="CL372"/>
  <c r="CM372"/>
  <c r="CN372"/>
  <c r="CO372"/>
  <c r="CP372"/>
  <c r="CQ372"/>
  <c r="CR372"/>
  <c r="CS372"/>
  <c r="CT372"/>
  <c r="CU372"/>
  <c r="CV372"/>
  <c r="CJ374"/>
  <c r="CK374"/>
  <c r="CM374"/>
  <c r="CN374"/>
  <c r="CO374"/>
  <c r="CQ374"/>
  <c r="CR374"/>
  <c r="CS374"/>
  <c r="CJ375"/>
  <c r="CK375"/>
  <c r="CL375"/>
  <c r="CM375"/>
  <c r="CN375"/>
  <c r="CO375"/>
  <c r="CP375"/>
  <c r="CQ375"/>
  <c r="CR375"/>
  <c r="CS375"/>
  <c r="CT375"/>
  <c r="CV375"/>
  <c r="CJ376"/>
  <c r="CK376"/>
  <c r="CN376"/>
  <c r="CO376"/>
  <c r="CP376"/>
  <c r="CQ376"/>
  <c r="CS376"/>
  <c r="CT376"/>
  <c r="CU376"/>
  <c r="CJ377"/>
  <c r="CK377"/>
  <c r="CL377"/>
  <c r="CM377"/>
  <c r="CN377"/>
  <c r="CO377"/>
  <c r="CP377"/>
  <c r="CQ377"/>
  <c r="CR377"/>
  <c r="CS377"/>
  <c r="CT377"/>
  <c r="CU377"/>
  <c r="CV377"/>
  <c r="CJ378"/>
  <c r="CK378"/>
  <c r="CL378"/>
  <c r="CM378"/>
  <c r="CN378"/>
  <c r="CO378"/>
  <c r="CP378"/>
  <c r="CQ378"/>
  <c r="CR378"/>
  <c r="CS378"/>
  <c r="CT378"/>
  <c r="CU378"/>
  <c r="CV378"/>
  <c r="CJ380"/>
  <c r="CL380"/>
  <c r="CN380"/>
  <c r="CO380"/>
  <c r="CR380"/>
  <c r="CS380"/>
  <c r="CV380"/>
  <c r="CJ381"/>
  <c r="CO57" i="45032"/>
  <c r="CK381" i="2819"/>
  <c r="CP57" i="45032"/>
  <c r="CM381" i="2819"/>
  <c r="CR57" i="45032"/>
  <c r="CN381" i="2819"/>
  <c r="CS57" i="45032"/>
  <c r="CO381" i="2819"/>
  <c r="CT57" i="45032"/>
  <c r="CQ381" i="2819"/>
  <c r="CV57" i="45032"/>
  <c r="CR381" i="2819"/>
  <c r="CW57" i="45032"/>
  <c r="CS381" i="2819"/>
  <c r="CX57" i="45032"/>
  <c r="CU381" i="2819"/>
  <c r="CZ57" i="45032"/>
  <c r="CV381" i="2819"/>
  <c r="DA57" i="45032"/>
  <c r="CJ382" i="2819"/>
  <c r="CK382"/>
  <c r="CL382"/>
  <c r="CM382"/>
  <c r="CN382"/>
  <c r="CO382"/>
  <c r="CP382"/>
  <c r="CQ382"/>
  <c r="CR382"/>
  <c r="CS382"/>
  <c r="CT382"/>
  <c r="CU382"/>
  <c r="CV382"/>
  <c r="CM384"/>
  <c r="CU384"/>
  <c r="CJ385"/>
  <c r="CK385"/>
  <c r="CM385"/>
  <c r="CN385"/>
  <c r="CO385"/>
  <c r="CQ385"/>
  <c r="CR385"/>
  <c r="CS385"/>
  <c r="CU385"/>
  <c r="CV385"/>
  <c r="CK388"/>
  <c r="CM388"/>
  <c r="CU388"/>
  <c r="CV388"/>
  <c r="CJ389"/>
  <c r="CM389"/>
  <c r="CN389"/>
  <c r="CP389"/>
  <c r="CQ389"/>
  <c r="CR389"/>
  <c r="CS389"/>
  <c r="CT389"/>
  <c r="CU389"/>
  <c r="CV389"/>
  <c r="CK390"/>
  <c r="CL390"/>
  <c r="CM390"/>
  <c r="CO390"/>
  <c r="CP390"/>
  <c r="CQ390"/>
  <c r="CS390"/>
  <c r="CT390"/>
  <c r="CU390"/>
  <c r="CJ392"/>
  <c r="CL392"/>
  <c r="CM392"/>
  <c r="CN392"/>
  <c r="CP392"/>
  <c r="CQ392"/>
  <c r="CR392"/>
  <c r="CU392"/>
  <c r="CV392"/>
  <c r="CJ393"/>
  <c r="CK393"/>
  <c r="CL393"/>
  <c r="CM393"/>
  <c r="CN393"/>
  <c r="CO393"/>
  <c r="CP393"/>
  <c r="CQ393"/>
  <c r="CR393"/>
  <c r="CS393"/>
  <c r="CT393"/>
  <c r="CU393"/>
  <c r="CV393"/>
  <c r="CK394"/>
  <c r="CL394"/>
  <c r="CM394"/>
  <c r="CO394"/>
  <c r="CP394"/>
  <c r="CQ394"/>
  <c r="CS394"/>
  <c r="CT394"/>
  <c r="CU394"/>
  <c r="CJ397"/>
  <c r="CK397"/>
  <c r="CL397"/>
  <c r="CN397"/>
  <c r="CO397"/>
  <c r="CP397"/>
  <c r="CR397"/>
  <c r="CS397"/>
  <c r="CT397"/>
  <c r="CV397"/>
  <c r="CJ398"/>
  <c r="CK398"/>
  <c r="CM398"/>
  <c r="CN398"/>
  <c r="CO398"/>
  <c r="CQ398"/>
  <c r="CR398"/>
  <c r="CS398"/>
  <c r="CU398"/>
  <c r="CV398"/>
  <c r="CJ399"/>
  <c r="CK399"/>
  <c r="CL399"/>
  <c r="CM399"/>
  <c r="CN399"/>
  <c r="CO399"/>
  <c r="CP399"/>
  <c r="CQ399"/>
  <c r="CR399"/>
  <c r="CS399"/>
  <c r="CT399"/>
  <c r="CU399"/>
  <c r="CV399"/>
  <c r="CK400"/>
  <c r="CL400"/>
  <c r="CM400"/>
  <c r="CO400"/>
  <c r="CP400"/>
  <c r="CQ400"/>
  <c r="CS400"/>
  <c r="CT400"/>
  <c r="CU400"/>
  <c r="CJ401"/>
  <c r="CK401"/>
  <c r="CL401"/>
  <c r="CM401"/>
  <c r="CN401"/>
  <c r="CO401"/>
  <c r="CP401"/>
  <c r="CQ401"/>
  <c r="CR401"/>
  <c r="CS401"/>
  <c r="CT401"/>
  <c r="CU401"/>
  <c r="CV401"/>
  <c r="CJ402"/>
  <c r="CK402"/>
  <c r="CM402"/>
  <c r="CN402"/>
  <c r="CO402"/>
  <c r="CQ402"/>
  <c r="CR402"/>
  <c r="CS402"/>
  <c r="CU402"/>
  <c r="CV402"/>
  <c r="CJ403"/>
  <c r="CK403"/>
  <c r="CL403"/>
  <c r="CM403"/>
  <c r="CN403"/>
  <c r="CO403"/>
  <c r="CP403"/>
  <c r="CQ403"/>
  <c r="CR403"/>
  <c r="CS403"/>
  <c r="CT403"/>
  <c r="CU403"/>
  <c r="CV403"/>
  <c r="CK405"/>
  <c r="CL405"/>
  <c r="CM405"/>
  <c r="CP405"/>
  <c r="CQ405"/>
  <c r="CS405"/>
  <c r="CU405"/>
  <c r="CV405"/>
  <c r="CJ406"/>
  <c r="CK406"/>
  <c r="CL406"/>
  <c r="CM406"/>
  <c r="CN406"/>
  <c r="CO406"/>
  <c r="CP406"/>
  <c r="CQ406"/>
  <c r="CR406"/>
  <c r="CS406"/>
  <c r="CT406"/>
  <c r="CU406"/>
  <c r="CV406"/>
  <c r="CK407"/>
  <c r="CL407"/>
  <c r="CM407"/>
  <c r="CO407"/>
  <c r="CP407"/>
  <c r="CQ407"/>
  <c r="CS407"/>
  <c r="CT407"/>
  <c r="CU407"/>
  <c r="CJ408"/>
  <c r="CK408"/>
  <c r="CL408"/>
  <c r="CM408"/>
  <c r="CN408"/>
  <c r="CO408"/>
  <c r="CP408"/>
  <c r="CQ408"/>
  <c r="CR408"/>
  <c r="CS408"/>
  <c r="CT408"/>
  <c r="CU408"/>
  <c r="CV408"/>
  <c r="CJ409"/>
  <c r="CK409"/>
  <c r="CM409"/>
  <c r="CN409"/>
  <c r="CO409"/>
  <c r="CQ409"/>
  <c r="CR409"/>
  <c r="CS409"/>
  <c r="CU409"/>
  <c r="CV409"/>
  <c r="CJ411"/>
  <c r="CL411"/>
  <c r="CM411"/>
  <c r="CN411"/>
  <c r="CP411"/>
  <c r="CQ411"/>
  <c r="CR411"/>
  <c r="CT411"/>
  <c r="CU411"/>
  <c r="CV411"/>
  <c r="CK412"/>
  <c r="CL412"/>
  <c r="CM412"/>
  <c r="CO412"/>
  <c r="CP412"/>
  <c r="CQ412"/>
  <c r="CS412"/>
  <c r="CT412"/>
  <c r="CU412"/>
  <c r="CJ413"/>
  <c r="CK413"/>
  <c r="CL413"/>
  <c r="CM413"/>
  <c r="CN413"/>
  <c r="CO413"/>
  <c r="CP413"/>
  <c r="CQ413"/>
  <c r="CR413"/>
  <c r="CS413"/>
  <c r="CT413"/>
  <c r="CU413"/>
  <c r="CV413"/>
  <c r="CJ414"/>
  <c r="CK414"/>
  <c r="CM414"/>
  <c r="CN414"/>
  <c r="CO414"/>
  <c r="CQ414"/>
  <c r="CR414"/>
  <c r="CS414"/>
  <c r="CU414"/>
  <c r="CV414"/>
  <c r="CJ415"/>
  <c r="CK415"/>
  <c r="CL415"/>
  <c r="CM415"/>
  <c r="CN415"/>
  <c r="CO415"/>
  <c r="CP415"/>
  <c r="CQ415"/>
  <c r="CR415"/>
  <c r="CS415"/>
  <c r="CT415"/>
  <c r="CU415"/>
  <c r="CV415"/>
  <c r="CK417"/>
  <c r="CL417"/>
  <c r="CM417"/>
  <c r="CP417"/>
  <c r="CQ417"/>
  <c r="CU417"/>
  <c r="CJ418"/>
  <c r="CK418"/>
  <c r="CL418"/>
  <c r="CM418"/>
  <c r="CN418"/>
  <c r="CO418"/>
  <c r="CP418"/>
  <c r="CQ418"/>
  <c r="CR418"/>
  <c r="CS418"/>
  <c r="CT418"/>
  <c r="CU418"/>
  <c r="CV418"/>
  <c r="CK421"/>
  <c r="CM421"/>
  <c r="CO421"/>
  <c r="CQ421"/>
  <c r="CS421"/>
  <c r="CU421"/>
  <c r="CJ422"/>
  <c r="CK422"/>
  <c r="CL422"/>
  <c r="CM422"/>
  <c r="CN422"/>
  <c r="CO422"/>
  <c r="CP422"/>
  <c r="CQ422"/>
  <c r="CR422"/>
  <c r="CS422"/>
  <c r="CT422"/>
  <c r="CU422"/>
  <c r="CV422"/>
  <c r="CK423"/>
  <c r="CL423"/>
  <c r="CM423"/>
  <c r="CO423"/>
  <c r="CP423"/>
  <c r="CQ423"/>
  <c r="CS423"/>
  <c r="CT423"/>
  <c r="CU423"/>
  <c r="CJ424"/>
  <c r="CK424"/>
  <c r="CL424"/>
  <c r="CM424"/>
  <c r="CN424"/>
  <c r="CO424"/>
  <c r="CP424"/>
  <c r="CQ424"/>
  <c r="CR424"/>
  <c r="CS424"/>
  <c r="CT424"/>
  <c r="CU424"/>
  <c r="CV424"/>
  <c r="CM426"/>
  <c r="CQ426"/>
  <c r="CR426"/>
  <c r="CS426"/>
  <c r="CV426"/>
  <c r="CJ427"/>
  <c r="CK427"/>
  <c r="CL427"/>
  <c r="CM427"/>
  <c r="CN427"/>
  <c r="CO427"/>
  <c r="CP427"/>
  <c r="CQ427"/>
  <c r="CR427"/>
  <c r="CS427"/>
  <c r="CT427"/>
  <c r="CU427"/>
  <c r="CV427"/>
  <c r="CK428"/>
  <c r="CL428"/>
  <c r="CM428"/>
  <c r="CO428"/>
  <c r="CP428"/>
  <c r="CQ428"/>
  <c r="CS428"/>
  <c r="CT428"/>
  <c r="CU428"/>
  <c r="CJ429"/>
  <c r="CK429"/>
  <c r="CL429"/>
  <c r="CM429"/>
  <c r="CN429"/>
  <c r="CO429"/>
  <c r="CP429"/>
  <c r="CQ429"/>
  <c r="CR429"/>
  <c r="CS429"/>
  <c r="CT429"/>
  <c r="CU429"/>
  <c r="CV429"/>
  <c r="CJ430"/>
  <c r="CK430"/>
  <c r="CM430"/>
  <c r="CN430"/>
  <c r="CO430"/>
  <c r="CQ430"/>
  <c r="CR430"/>
  <c r="CS430"/>
  <c r="CU430"/>
  <c r="CV430"/>
  <c r="CJ431"/>
  <c r="CK431"/>
  <c r="CL431"/>
  <c r="CM431"/>
  <c r="CN431"/>
  <c r="CO431"/>
  <c r="CP431"/>
  <c r="CQ431"/>
  <c r="CR431"/>
  <c r="CS431"/>
  <c r="CT431"/>
  <c r="CU431"/>
  <c r="CV431"/>
  <c r="CK432"/>
  <c r="CL432"/>
  <c r="CM432"/>
  <c r="CO432"/>
  <c r="CP432"/>
  <c r="CQ432"/>
  <c r="CS432"/>
  <c r="CT432"/>
  <c r="CU432"/>
  <c r="CJ433"/>
  <c r="CK433"/>
  <c r="CL433"/>
  <c r="CM433"/>
  <c r="CN433"/>
  <c r="CO433"/>
  <c r="CP433"/>
  <c r="CQ433"/>
  <c r="CR433"/>
  <c r="CS433"/>
  <c r="CT433"/>
  <c r="CU433"/>
  <c r="CV433"/>
  <c r="CJ434"/>
  <c r="CK434"/>
  <c r="CM434"/>
  <c r="CN434"/>
  <c r="CO434"/>
  <c r="CQ434"/>
  <c r="CR434"/>
  <c r="CS434"/>
  <c r="CU434"/>
  <c r="CV434"/>
  <c r="CJ435"/>
  <c r="CK435"/>
  <c r="CL435"/>
  <c r="CM435"/>
  <c r="CN435"/>
  <c r="CO435"/>
  <c r="CP435"/>
  <c r="CQ435"/>
  <c r="CR435"/>
  <c r="CS435"/>
  <c r="CT435"/>
  <c r="CU435"/>
  <c r="CV435"/>
  <c r="CK437"/>
  <c r="CM437"/>
  <c r="CO437"/>
  <c r="CP437"/>
  <c r="CQ437"/>
  <c r="CS437"/>
  <c r="CU437"/>
  <c r="CJ438"/>
  <c r="CK438"/>
  <c r="CL438"/>
  <c r="CM438"/>
  <c r="CN438"/>
  <c r="CO438"/>
  <c r="CP438"/>
  <c r="CQ438"/>
  <c r="CR438"/>
  <c r="CS438"/>
  <c r="CT438"/>
  <c r="CU438"/>
  <c r="CV438"/>
  <c r="CJ439"/>
  <c r="CK439"/>
  <c r="CM439"/>
  <c r="CN439"/>
  <c r="CO439"/>
  <c r="CQ439"/>
  <c r="CR439"/>
  <c r="CS439"/>
  <c r="CU439"/>
  <c r="CV439"/>
  <c r="CJ441"/>
  <c r="CL441"/>
  <c r="CN441"/>
  <c r="CP441"/>
  <c r="CR441"/>
  <c r="CT441"/>
  <c r="CV441"/>
  <c r="CK442"/>
  <c r="CL442"/>
  <c r="CM442"/>
  <c r="CO442"/>
  <c r="CP442"/>
  <c r="CQ442"/>
  <c r="CS442"/>
  <c r="CT442"/>
  <c r="CU442"/>
  <c r="CJ443"/>
  <c r="CK443"/>
  <c r="CL443"/>
  <c r="CM443"/>
  <c r="CN443"/>
  <c r="CO443"/>
  <c r="CP443"/>
  <c r="CQ443"/>
  <c r="CR443"/>
  <c r="CS443"/>
  <c r="CT443"/>
  <c r="CU443"/>
  <c r="CV443"/>
  <c r="CJ444"/>
  <c r="CK444"/>
  <c r="CM444"/>
  <c r="CN444"/>
  <c r="CO444"/>
  <c r="CQ444"/>
  <c r="CR444"/>
  <c r="CS444"/>
  <c r="CU444"/>
  <c r="CV444"/>
  <c r="CJ445"/>
  <c r="CK445"/>
  <c r="CL445"/>
  <c r="CM445"/>
  <c r="CN445"/>
  <c r="CO445"/>
  <c r="CP445"/>
  <c r="CQ445"/>
  <c r="CR445"/>
  <c r="CS445"/>
  <c r="CT445"/>
  <c r="CU445"/>
  <c r="CV445"/>
  <c r="CK448"/>
  <c r="CL448"/>
  <c r="CM448"/>
  <c r="CO448"/>
  <c r="CQ448"/>
  <c r="CS448"/>
  <c r="CU448"/>
  <c r="CJ449"/>
  <c r="CK449"/>
  <c r="CL449"/>
  <c r="CM449"/>
  <c r="CN449"/>
  <c r="CO449"/>
  <c r="CP449"/>
  <c r="CQ449"/>
  <c r="CR449"/>
  <c r="CS449"/>
  <c r="CT449"/>
  <c r="CU449"/>
  <c r="CV449"/>
  <c r="CJ450"/>
  <c r="CK450"/>
  <c r="CM450"/>
  <c r="CN450"/>
  <c r="CO450"/>
  <c r="CQ450"/>
  <c r="CR450"/>
  <c r="CS450"/>
  <c r="CU450"/>
  <c r="CV450"/>
  <c r="CJ451"/>
  <c r="CK451"/>
  <c r="CL451"/>
  <c r="CM451"/>
  <c r="CN451"/>
  <c r="CO451"/>
  <c r="CP451"/>
  <c r="CQ451"/>
  <c r="CR451"/>
  <c r="CS451"/>
  <c r="CT451"/>
  <c r="CU451"/>
  <c r="CV451"/>
  <c r="CK452"/>
  <c r="CL452"/>
  <c r="CM452"/>
  <c r="CO452"/>
  <c r="CP452"/>
  <c r="CQ452"/>
  <c r="CS452"/>
  <c r="CT452"/>
  <c r="CU452"/>
  <c r="CJ453"/>
  <c r="CK453"/>
  <c r="CL453"/>
  <c r="CM453"/>
  <c r="CN453"/>
  <c r="CO453"/>
  <c r="CP453"/>
  <c r="CQ453"/>
  <c r="CR453"/>
  <c r="CS453"/>
  <c r="CT453"/>
  <c r="CU453"/>
  <c r="CV453"/>
  <c r="CJ454"/>
  <c r="CK454"/>
  <c r="CM454"/>
  <c r="CN454"/>
  <c r="CO454"/>
  <c r="CQ454"/>
  <c r="CR454"/>
  <c r="CS454"/>
  <c r="CU454"/>
  <c r="CV454"/>
  <c r="CJ455"/>
  <c r="CK455"/>
  <c r="CL455"/>
  <c r="CM455"/>
  <c r="CN455"/>
  <c r="CO455"/>
  <c r="CP455"/>
  <c r="CQ455"/>
  <c r="CR455"/>
  <c r="CS455"/>
  <c r="CT455"/>
  <c r="CU455"/>
  <c r="CV455"/>
  <c r="CK456"/>
  <c r="CL456"/>
  <c r="CM456"/>
  <c r="CO456"/>
  <c r="CP456"/>
  <c r="CQ456"/>
  <c r="CS456"/>
  <c r="CT456"/>
  <c r="CU456"/>
  <c r="CV456"/>
  <c r="CJ457"/>
  <c r="CK457"/>
  <c r="CL457"/>
  <c r="CM457"/>
  <c r="CN457"/>
  <c r="CO457"/>
  <c r="CP457"/>
  <c r="CQ457"/>
  <c r="CR457"/>
  <c r="CS457"/>
  <c r="CT457"/>
  <c r="CU457"/>
  <c r="CV457"/>
  <c r="CJ459"/>
  <c r="CK459"/>
  <c r="CL459"/>
  <c r="CM459"/>
  <c r="CN459"/>
  <c r="CO459"/>
  <c r="CP459"/>
  <c r="CQ459"/>
  <c r="CR459"/>
  <c r="CS459"/>
  <c r="CT459"/>
  <c r="CU459"/>
  <c r="CV459"/>
  <c r="CJ460"/>
  <c r="CK460"/>
  <c r="CL460"/>
  <c r="CM460"/>
  <c r="CN460"/>
  <c r="CO460"/>
  <c r="CP460"/>
  <c r="CQ460"/>
  <c r="CR460"/>
  <c r="CS460"/>
  <c r="CT460"/>
  <c r="CU460"/>
  <c r="CV460"/>
  <c r="CJ461"/>
  <c r="CK461"/>
  <c r="CL461"/>
  <c r="CM461"/>
  <c r="CN461"/>
  <c r="CO461"/>
  <c r="CP461"/>
  <c r="CQ461"/>
  <c r="CR461"/>
  <c r="CS461"/>
  <c r="CT461"/>
  <c r="CU461"/>
  <c r="CV461"/>
  <c r="CJ462"/>
  <c r="CK462"/>
  <c r="CL462"/>
  <c r="CM462"/>
  <c r="CN462"/>
  <c r="CO462"/>
  <c r="CP462"/>
  <c r="CQ462"/>
  <c r="CR462"/>
  <c r="CS462"/>
  <c r="CT462"/>
  <c r="CU462"/>
  <c r="CV462"/>
  <c r="CJ463"/>
  <c r="CK463"/>
  <c r="CL463"/>
  <c r="CM463"/>
  <c r="CN463"/>
  <c r="CO463"/>
  <c r="CP463"/>
  <c r="CQ463"/>
  <c r="CR463"/>
  <c r="CS463"/>
  <c r="CT463"/>
  <c r="CU463"/>
  <c r="CV463"/>
  <c r="CJ464"/>
  <c r="CK464"/>
  <c r="CL464"/>
  <c r="CM464"/>
  <c r="CN464"/>
  <c r="CO464"/>
  <c r="CP464"/>
  <c r="CQ464"/>
  <c r="CR464"/>
  <c r="CS464"/>
  <c r="CT464"/>
  <c r="CU464"/>
  <c r="CV464"/>
  <c r="CJ465"/>
  <c r="CK465"/>
  <c r="CL465"/>
  <c r="CM465"/>
  <c r="CN465"/>
  <c r="CO465"/>
  <c r="CP465"/>
  <c r="CQ465"/>
  <c r="CR465"/>
  <c r="CS465"/>
  <c r="CT465"/>
  <c r="CU465"/>
  <c r="CV465"/>
  <c r="CJ466"/>
  <c r="CK466"/>
  <c r="CL466"/>
  <c r="CM466"/>
  <c r="CN466"/>
  <c r="CO466"/>
  <c r="CP466"/>
  <c r="CQ466"/>
  <c r="CR466"/>
  <c r="CS466"/>
  <c r="CT466"/>
  <c r="CU466"/>
  <c r="CV466"/>
  <c r="CJ467"/>
  <c r="CK467"/>
  <c r="CL467"/>
  <c r="CM467"/>
  <c r="CN467"/>
  <c r="CO467"/>
  <c r="CP467"/>
  <c r="CQ467"/>
  <c r="CR467"/>
  <c r="CS467"/>
  <c r="CT467"/>
  <c r="CU467"/>
  <c r="CV467"/>
  <c r="CJ468"/>
  <c r="CK468"/>
  <c r="CL468"/>
  <c r="CM468"/>
  <c r="CN468"/>
  <c r="CO468"/>
  <c r="CP468"/>
  <c r="CQ468"/>
  <c r="CR468"/>
  <c r="CS468"/>
  <c r="CT468"/>
  <c r="CU468"/>
  <c r="CV468"/>
  <c r="CJ469"/>
  <c r="CK469"/>
  <c r="CL469"/>
  <c r="CM469"/>
  <c r="CN469"/>
  <c r="CO469"/>
  <c r="CP469"/>
  <c r="CQ469"/>
  <c r="CR469"/>
  <c r="CS469"/>
  <c r="CT469"/>
  <c r="CU469"/>
  <c r="CV469"/>
  <c r="CJ470"/>
  <c r="CK470"/>
  <c r="CL470"/>
  <c r="CM470"/>
  <c r="CN470"/>
  <c r="CO470"/>
  <c r="CP470"/>
  <c r="CQ470"/>
  <c r="CR470"/>
  <c r="CS470"/>
  <c r="CT470"/>
  <c r="CU470"/>
  <c r="CV470"/>
  <c r="CJ471"/>
  <c r="CK471"/>
  <c r="CL471"/>
  <c r="CM471"/>
  <c r="CN471"/>
  <c r="CO471"/>
  <c r="CP471"/>
  <c r="CQ471"/>
  <c r="CR471"/>
  <c r="CS471"/>
  <c r="CT471"/>
  <c r="CU471"/>
  <c r="CV471"/>
  <c r="CJ472"/>
  <c r="CK472"/>
  <c r="CL472"/>
  <c r="CM472"/>
  <c r="CN472"/>
  <c r="CO472"/>
  <c r="CP472"/>
  <c r="CQ472"/>
  <c r="CR472"/>
  <c r="CS472"/>
  <c r="CT472"/>
  <c r="CU472"/>
  <c r="CV472"/>
  <c r="CJ474"/>
  <c r="CK474"/>
  <c r="CL474"/>
  <c r="CM474"/>
  <c r="CN474"/>
  <c r="CO474"/>
  <c r="CP474"/>
  <c r="CQ474"/>
  <c r="CR474"/>
  <c r="CS474"/>
  <c r="CT474"/>
  <c r="CU474"/>
  <c r="CV474"/>
  <c r="CJ475"/>
  <c r="CK475"/>
  <c r="CL475"/>
  <c r="CM475"/>
  <c r="CN475"/>
  <c r="CO475"/>
  <c r="CP475"/>
  <c r="CQ475"/>
  <c r="CR475"/>
  <c r="CS475"/>
  <c r="CT475"/>
  <c r="CU475"/>
  <c r="CV475"/>
  <c r="CJ476"/>
  <c r="CK476"/>
  <c r="CL476"/>
  <c r="CM476"/>
  <c r="CN476"/>
  <c r="CO476"/>
  <c r="CP476"/>
  <c r="CQ476"/>
  <c r="CR476"/>
  <c r="CS476"/>
  <c r="CT476"/>
  <c r="CU476"/>
  <c r="CV476"/>
  <c r="CJ477"/>
  <c r="CK477"/>
  <c r="CL477"/>
  <c r="CM477"/>
  <c r="CN477"/>
  <c r="CO477"/>
  <c r="CP477"/>
  <c r="CQ477"/>
  <c r="CR477"/>
  <c r="CS477"/>
  <c r="CT477"/>
  <c r="CU477"/>
  <c r="CV477"/>
  <c r="CJ479"/>
  <c r="CK479"/>
  <c r="CL479"/>
  <c r="CM479"/>
  <c r="CN479"/>
  <c r="CO479"/>
  <c r="CP479"/>
  <c r="CQ479"/>
  <c r="CR479"/>
  <c r="CS479"/>
  <c r="CT479"/>
  <c r="CU479"/>
  <c r="CV479"/>
  <c r="CJ480"/>
  <c r="CK480"/>
  <c r="CL480"/>
  <c r="CM480"/>
  <c r="CN480"/>
  <c r="CO480"/>
  <c r="CP480"/>
  <c r="CQ480"/>
  <c r="CR480"/>
  <c r="CS480"/>
  <c r="CT480"/>
  <c r="CU480"/>
  <c r="CV480"/>
  <c r="CJ481"/>
  <c r="CK481"/>
  <c r="CL481"/>
  <c r="CM481"/>
  <c r="CN481"/>
  <c r="CO481"/>
  <c r="CP481"/>
  <c r="CQ481"/>
  <c r="CR481"/>
  <c r="CS481"/>
  <c r="CT481"/>
  <c r="CU481"/>
  <c r="CV481"/>
  <c r="CJ482"/>
  <c r="CK482"/>
  <c r="CL482"/>
  <c r="CM482"/>
  <c r="CN482"/>
  <c r="CO482"/>
  <c r="CP482"/>
  <c r="CQ482"/>
  <c r="CR482"/>
  <c r="CS482"/>
  <c r="CT482"/>
  <c r="CU482"/>
  <c r="CV482"/>
  <c r="CJ483"/>
  <c r="CK483"/>
  <c r="CL483"/>
  <c r="CM483"/>
  <c r="CN483"/>
  <c r="CO483"/>
  <c r="CP483"/>
  <c r="CQ483"/>
  <c r="CR483"/>
  <c r="CS483"/>
  <c r="CT483"/>
  <c r="CU483"/>
  <c r="CV483"/>
  <c r="CJ485"/>
  <c r="CQ485"/>
  <c r="CJ486"/>
  <c r="CK486"/>
  <c r="CL486"/>
  <c r="CM486"/>
  <c r="CN486"/>
  <c r="CO486"/>
  <c r="CP486"/>
  <c r="CQ486"/>
  <c r="CR486"/>
  <c r="CS486"/>
  <c r="CT486"/>
  <c r="CU486"/>
  <c r="CV486"/>
  <c r="CJ487"/>
  <c r="CK487"/>
  <c r="CL487"/>
  <c r="CM487"/>
  <c r="CN487"/>
  <c r="CO487"/>
  <c r="CP487"/>
  <c r="CQ487"/>
  <c r="CR487"/>
  <c r="CS487"/>
  <c r="CT487"/>
  <c r="CU487"/>
  <c r="CV487"/>
  <c r="CJ488"/>
  <c r="CK488"/>
  <c r="CL488"/>
  <c r="CM488"/>
  <c r="CN488"/>
  <c r="CO488"/>
  <c r="CP488"/>
  <c r="CQ488"/>
  <c r="CR488"/>
  <c r="CS488"/>
  <c r="CT488"/>
  <c r="CU488"/>
  <c r="CV488"/>
  <c r="CJ489"/>
  <c r="CK489"/>
  <c r="CL489"/>
  <c r="CM489"/>
  <c r="CN489"/>
  <c r="CO489"/>
  <c r="CP489"/>
  <c r="CQ489"/>
  <c r="CR489"/>
  <c r="CS489"/>
  <c r="CT489"/>
  <c r="CU489"/>
  <c r="CV489"/>
  <c r="CJ490"/>
  <c r="CK490"/>
  <c r="CL490"/>
  <c r="CM490"/>
  <c r="CN490"/>
  <c r="CO490"/>
  <c r="CP490"/>
  <c r="CQ490"/>
  <c r="CR490"/>
  <c r="CS490"/>
  <c r="CT490"/>
  <c r="CU490"/>
  <c r="CV490"/>
  <c r="CK493"/>
  <c r="CO493"/>
  <c r="CR493"/>
  <c r="CT493"/>
  <c r="CV493"/>
  <c r="CJ494"/>
  <c r="CK494"/>
  <c r="CL494"/>
  <c r="CM494"/>
  <c r="CN494"/>
  <c r="CO494"/>
  <c r="CP494"/>
  <c r="CQ494"/>
  <c r="CR494"/>
  <c r="CS494"/>
  <c r="CT494"/>
  <c r="CU494"/>
  <c r="CV494"/>
  <c r="CJ495"/>
  <c r="CK495"/>
  <c r="CL495"/>
  <c r="CM495"/>
  <c r="CN495"/>
  <c r="CO495"/>
  <c r="CP495"/>
  <c r="CQ495"/>
  <c r="CR495"/>
  <c r="CS495"/>
  <c r="CT495"/>
  <c r="CU495"/>
  <c r="CV495"/>
  <c r="CJ497"/>
  <c r="CK497"/>
  <c r="CL497"/>
  <c r="CM497"/>
  <c r="CN497"/>
  <c r="CO497"/>
  <c r="CP497"/>
  <c r="CQ497"/>
  <c r="CR497"/>
  <c r="CS497"/>
  <c r="CT497"/>
  <c r="CU497"/>
  <c r="CV497"/>
  <c r="CJ498"/>
  <c r="CK498"/>
  <c r="CL498"/>
  <c r="CM498"/>
  <c r="CO498"/>
  <c r="CP498"/>
  <c r="CQ498"/>
  <c r="CS498"/>
  <c r="CT498"/>
  <c r="CU498"/>
  <c r="CV498"/>
  <c r="CJ499"/>
  <c r="CK499"/>
  <c r="CL499"/>
  <c r="CM499"/>
  <c r="CN499"/>
  <c r="CO499"/>
  <c r="CP499"/>
  <c r="CQ499"/>
  <c r="CR499"/>
  <c r="CS499"/>
  <c r="CT499"/>
  <c r="CU499"/>
  <c r="CV499"/>
  <c r="CJ500"/>
  <c r="CK500"/>
  <c r="CL500"/>
  <c r="CM500"/>
  <c r="CN500"/>
  <c r="CO500"/>
  <c r="CP500"/>
  <c r="CQ500"/>
  <c r="CR500"/>
  <c r="CS500"/>
  <c r="CT500"/>
  <c r="CU500"/>
  <c r="CV500"/>
  <c r="CJ501"/>
  <c r="CK501"/>
  <c r="CL501"/>
  <c r="CM501"/>
  <c r="CN501"/>
  <c r="CO501"/>
  <c r="CP501"/>
  <c r="CQ501"/>
  <c r="CR501"/>
  <c r="CS501"/>
  <c r="CT501"/>
  <c r="CU501"/>
  <c r="CV501"/>
  <c r="CJ502"/>
  <c r="CK502"/>
  <c r="CL502"/>
  <c r="CM502"/>
  <c r="CN502"/>
  <c r="CO502"/>
  <c r="CP502"/>
  <c r="CQ502"/>
  <c r="CR502"/>
  <c r="CS502"/>
  <c r="CT502"/>
  <c r="CU502"/>
  <c r="CV502"/>
  <c r="CJ506"/>
  <c r="CK506"/>
  <c r="CL506"/>
  <c r="CM506"/>
  <c r="CN506"/>
  <c r="CO506"/>
  <c r="CP506"/>
  <c r="CQ506"/>
  <c r="CR506"/>
  <c r="CS506"/>
  <c r="CT506"/>
  <c r="CU506"/>
  <c r="CV506"/>
  <c r="CJ507"/>
  <c r="CK507"/>
  <c r="CL507"/>
  <c r="CM507"/>
  <c r="CN507"/>
  <c r="CO507"/>
  <c r="CP507"/>
  <c r="CQ507"/>
  <c r="CR507"/>
  <c r="CS507"/>
  <c r="CT507"/>
  <c r="CU507"/>
  <c r="CV507"/>
  <c r="CJ509"/>
  <c r="CK509"/>
  <c r="CL509"/>
  <c r="CM509"/>
  <c r="CN509"/>
  <c r="CO509"/>
  <c r="CP509"/>
  <c r="CQ509"/>
  <c r="CR509"/>
  <c r="CS509"/>
  <c r="CT509"/>
  <c r="CU509"/>
  <c r="CV509"/>
  <c r="CJ510"/>
  <c r="CK510"/>
  <c r="CL510"/>
  <c r="CM510"/>
  <c r="CN510"/>
  <c r="CO510"/>
  <c r="CP510"/>
  <c r="CQ510"/>
  <c r="CR510"/>
  <c r="CS510"/>
  <c r="CT510"/>
  <c r="CU510"/>
  <c r="CV510"/>
  <c r="CV511"/>
  <c r="CJ512"/>
  <c r="CK512"/>
  <c r="CL512"/>
  <c r="CM512"/>
  <c r="CN512"/>
  <c r="CO512"/>
  <c r="CP512"/>
  <c r="CQ512"/>
  <c r="CR512"/>
  <c r="CS512"/>
  <c r="CT512"/>
  <c r="CU512"/>
  <c r="CV512"/>
  <c r="CJ513"/>
  <c r="CK513"/>
  <c r="CL513"/>
  <c r="CM513"/>
  <c r="CN513"/>
  <c r="CO513"/>
  <c r="CP513"/>
  <c r="CQ513"/>
  <c r="CR513"/>
  <c r="CS513"/>
  <c r="CT513"/>
  <c r="CU513"/>
  <c r="CV513"/>
  <c r="CQ514"/>
  <c r="CR514"/>
  <c r="CJ515"/>
  <c r="CK515"/>
  <c r="CL515"/>
  <c r="CM515"/>
  <c r="CN515"/>
  <c r="CO515"/>
  <c r="CP515"/>
  <c r="CQ515"/>
  <c r="CR515"/>
  <c r="CS515"/>
  <c r="CT515"/>
  <c r="CU515"/>
  <c r="CV515"/>
  <c r="CJ516"/>
  <c r="CK516"/>
  <c r="CL516"/>
  <c r="CM516"/>
  <c r="CN516"/>
  <c r="CO516"/>
  <c r="CP516"/>
  <c r="CQ516"/>
  <c r="CR516"/>
  <c r="CS516"/>
  <c r="CT516"/>
  <c r="CU516"/>
  <c r="CV516"/>
  <c r="CP517"/>
  <c r="CJ518"/>
  <c r="CK518"/>
  <c r="CL518"/>
  <c r="CM518"/>
  <c r="CN518"/>
  <c r="CO518"/>
  <c r="CP518"/>
  <c r="CQ518"/>
  <c r="CR518"/>
  <c r="CS518"/>
  <c r="CT518"/>
  <c r="CU518"/>
  <c r="CV518"/>
  <c r="CJ519"/>
  <c r="CK519"/>
  <c r="CL519"/>
  <c r="CM519"/>
  <c r="CN519"/>
  <c r="CO519"/>
  <c r="CP519"/>
  <c r="CQ519"/>
  <c r="CR519"/>
  <c r="CS519"/>
  <c r="CT519"/>
  <c r="CU519"/>
  <c r="CV519"/>
  <c r="CJ521"/>
  <c r="CK521"/>
  <c r="CL521"/>
  <c r="CM521"/>
  <c r="CN521"/>
  <c r="CO521"/>
  <c r="CP521"/>
  <c r="CQ521"/>
  <c r="CR521"/>
  <c r="CS521"/>
  <c r="CT521"/>
  <c r="CU521"/>
  <c r="CV521"/>
  <c r="CJ522"/>
  <c r="CK522"/>
  <c r="CL522"/>
  <c r="CM522"/>
  <c r="CN522"/>
  <c r="CO522"/>
  <c r="CP522"/>
  <c r="CQ522"/>
  <c r="CR522"/>
  <c r="CS522"/>
  <c r="CT522"/>
  <c r="CU522"/>
  <c r="CV522"/>
  <c r="CJ523"/>
  <c r="CK523"/>
  <c r="CL523"/>
  <c r="CM523"/>
  <c r="CN523"/>
  <c r="CO523"/>
  <c r="CP523"/>
  <c r="CQ523"/>
  <c r="CR523"/>
  <c r="CS523"/>
  <c r="CT523"/>
  <c r="CU523"/>
  <c r="CV523"/>
  <c r="CJ527"/>
  <c r="CI66" i="45032"/>
  <c r="CK527" i="2819"/>
  <c r="CJ66" i="45032"/>
  <c r="CL527" i="2819"/>
  <c r="CK66" i="45032"/>
  <c r="CM527" i="2819"/>
  <c r="CL66" i="45032"/>
  <c r="CN527" i="2819"/>
  <c r="CM66" i="45032"/>
  <c r="CO527" i="2819"/>
  <c r="CN66" i="45032"/>
  <c r="CP527" i="2819"/>
  <c r="CO66" i="45032"/>
  <c r="CQ527" i="2819"/>
  <c r="CP66" i="45032"/>
  <c r="CR527" i="2819"/>
  <c r="CQ66" i="45032"/>
  <c r="CS527" i="2819"/>
  <c r="CR66" i="45032"/>
  <c r="CT527" i="2819"/>
  <c r="CS66" i="45032"/>
  <c r="CU527" i="2819"/>
  <c r="CT66" i="45032"/>
  <c r="CV527" i="2819"/>
  <c r="CU66" i="45032"/>
  <c r="CJ528" i="2819"/>
  <c r="CI67" i="45032"/>
  <c r="CK528" i="2819"/>
  <c r="CJ67" i="45032"/>
  <c r="CL528" i="2819"/>
  <c r="CK67" i="45032"/>
  <c r="CM528" i="2819"/>
  <c r="CL67" i="45032"/>
  <c r="CN528" i="2819"/>
  <c r="CM67" i="45032"/>
  <c r="CO528" i="2819"/>
  <c r="CN67" i="45032"/>
  <c r="CP528" i="2819"/>
  <c r="CO67" i="45032"/>
  <c r="CQ528" i="2819"/>
  <c r="CP67" i="45032"/>
  <c r="CR528" i="2819"/>
  <c r="CQ67" i="45032"/>
  <c r="CS528" i="2819"/>
  <c r="CR67" i="45032"/>
  <c r="CT528" i="2819"/>
  <c r="CS67" i="45032"/>
  <c r="CU528" i="2819"/>
  <c r="CT67" i="45032"/>
  <c r="CV528" i="2819"/>
  <c r="CU67" i="45032"/>
  <c r="CI528" i="2819"/>
  <c r="CH67" i="45032"/>
  <c r="CI527" i="2819"/>
  <c r="CH66" i="45032"/>
  <c r="CI523" i="2819"/>
  <c r="CI522"/>
  <c r="CI521"/>
  <c r="CI519"/>
  <c r="CI518"/>
  <c r="CI516"/>
  <c r="CI515"/>
  <c r="CI513"/>
  <c r="CI512"/>
  <c r="CI510"/>
  <c r="CI509"/>
  <c r="CI507"/>
  <c r="CI506"/>
  <c r="CI502"/>
  <c r="CI501"/>
  <c r="CI500"/>
  <c r="CI499"/>
  <c r="CI498"/>
  <c r="CI497"/>
  <c r="CI495"/>
  <c r="CI494"/>
  <c r="CI490"/>
  <c r="CI489"/>
  <c r="CI488"/>
  <c r="CI487"/>
  <c r="CI486"/>
  <c r="CI483"/>
  <c r="CI482"/>
  <c r="CI481"/>
  <c r="CI480"/>
  <c r="CI479"/>
  <c r="CI477"/>
  <c r="CI476"/>
  <c r="CI475"/>
  <c r="CI474"/>
  <c r="CI472"/>
  <c r="CI471"/>
  <c r="CI470"/>
  <c r="CI469"/>
  <c r="CI468"/>
  <c r="CI467"/>
  <c r="CI466"/>
  <c r="CI465"/>
  <c r="CI464"/>
  <c r="CI463"/>
  <c r="CI462"/>
  <c r="CI461"/>
  <c r="CI460"/>
  <c r="CI459"/>
  <c r="CI457"/>
  <c r="CI456"/>
  <c r="CI455"/>
  <c r="CI454"/>
  <c r="CI453"/>
  <c r="CI452"/>
  <c r="CI451"/>
  <c r="CI450"/>
  <c r="CI449"/>
  <c r="CI448"/>
  <c r="CI445"/>
  <c r="CI444"/>
  <c r="CI443"/>
  <c r="CI442"/>
  <c r="CI439"/>
  <c r="CI438"/>
  <c r="CI437"/>
  <c r="CI435"/>
  <c r="CI434"/>
  <c r="CI433"/>
  <c r="CI432"/>
  <c r="CI431"/>
  <c r="CI430"/>
  <c r="CI429"/>
  <c r="CI428"/>
  <c r="CI427"/>
  <c r="CI424"/>
  <c r="CI423"/>
  <c r="CI422"/>
  <c r="CI421"/>
  <c r="CI418"/>
  <c r="CI417"/>
  <c r="CI415"/>
  <c r="CI414"/>
  <c r="CI413"/>
  <c r="CI412"/>
  <c r="CI411"/>
  <c r="CI409"/>
  <c r="CI408"/>
  <c r="CI407"/>
  <c r="CI406"/>
  <c r="CI405"/>
  <c r="CI403"/>
  <c r="CI402"/>
  <c r="CI401"/>
  <c r="CI400"/>
  <c r="CI399"/>
  <c r="CI398"/>
  <c r="CI397"/>
  <c r="CI394"/>
  <c r="CI393"/>
  <c r="CI392"/>
  <c r="CI390"/>
  <c r="CI389"/>
  <c r="CI385"/>
  <c r="CI384"/>
  <c r="CI382"/>
  <c r="CI381"/>
  <c r="CI380"/>
  <c r="CI378"/>
  <c r="CI377"/>
  <c r="CI376"/>
  <c r="CI375"/>
  <c r="CI374"/>
  <c r="CI372"/>
  <c r="CI371"/>
  <c r="CI370"/>
  <c r="CI369"/>
  <c r="CI368"/>
  <c r="CI367"/>
  <c r="CI365"/>
  <c r="CI364"/>
  <c r="CJ331"/>
  <c r="CK331"/>
  <c r="CL331"/>
  <c r="CM331"/>
  <c r="CN331"/>
  <c r="CO331"/>
  <c r="CP331"/>
  <c r="CQ331"/>
  <c r="CR331"/>
  <c r="CS331"/>
  <c r="CT331"/>
  <c r="CU331"/>
  <c r="CV331"/>
  <c r="CK332"/>
  <c r="CL332"/>
  <c r="CM332"/>
  <c r="CN332"/>
  <c r="CO332"/>
  <c r="CP332"/>
  <c r="CQ332"/>
  <c r="CR332"/>
  <c r="CS332"/>
  <c r="CT332"/>
  <c r="CU332"/>
  <c r="CV332"/>
  <c r="CJ334"/>
  <c r="CK334"/>
  <c r="CL334"/>
  <c r="CM334"/>
  <c r="CN334"/>
  <c r="CO334"/>
  <c r="CP334"/>
  <c r="CQ334"/>
  <c r="CR334"/>
  <c r="CS334"/>
  <c r="CT334"/>
  <c r="CU334"/>
  <c r="CV334"/>
  <c r="CK335"/>
  <c r="CL335"/>
  <c r="CM335"/>
  <c r="CN335"/>
  <c r="CO335"/>
  <c r="CP335"/>
  <c r="CQ335"/>
  <c r="CR335"/>
  <c r="CS335"/>
  <c r="CT335"/>
  <c r="CU335"/>
  <c r="CV335"/>
  <c r="CP336"/>
  <c r="CJ337"/>
  <c r="CK337"/>
  <c r="CL337"/>
  <c r="CM337"/>
  <c r="CN337"/>
  <c r="CO337"/>
  <c r="CP337"/>
  <c r="CQ337"/>
  <c r="CR337"/>
  <c r="CS337"/>
  <c r="CT337"/>
  <c r="CU337"/>
  <c r="CV337"/>
  <c r="CJ338"/>
  <c r="CK338"/>
  <c r="CL338"/>
  <c r="CM338"/>
  <c r="CN338"/>
  <c r="CO338"/>
  <c r="CP338"/>
  <c r="CQ338"/>
  <c r="CR338"/>
  <c r="CS338"/>
  <c r="CT338"/>
  <c r="CU338"/>
  <c r="CV338"/>
  <c r="CJ340"/>
  <c r="CK340"/>
  <c r="CL340"/>
  <c r="CM340"/>
  <c r="CN340"/>
  <c r="CO340"/>
  <c r="CP340"/>
  <c r="CQ340"/>
  <c r="CR340"/>
  <c r="CS340"/>
  <c r="CT340"/>
  <c r="CU340"/>
  <c r="CV340"/>
  <c r="CJ341"/>
  <c r="CK341"/>
  <c r="CL341"/>
  <c r="CM341"/>
  <c r="CN341"/>
  <c r="CO341"/>
  <c r="CP341"/>
  <c r="CQ341"/>
  <c r="CR341"/>
  <c r="CS341"/>
  <c r="CT341"/>
  <c r="CU341"/>
  <c r="CV341"/>
  <c r="CK343"/>
  <c r="CL343"/>
  <c r="CM343"/>
  <c r="CN343"/>
  <c r="CO343"/>
  <c r="CP343"/>
  <c r="CQ343"/>
  <c r="CR343"/>
  <c r="CS343"/>
  <c r="CT343"/>
  <c r="CU343"/>
  <c r="CV343"/>
  <c r="CK344"/>
  <c r="CL344"/>
  <c r="CM344"/>
  <c r="CN344"/>
  <c r="CO344"/>
  <c r="CP344"/>
  <c r="CQ344"/>
  <c r="CR344"/>
  <c r="CS344"/>
  <c r="CT344"/>
  <c r="CU344"/>
  <c r="CV344"/>
  <c r="CJ346"/>
  <c r="CK346"/>
  <c r="CL346"/>
  <c r="CM346"/>
  <c r="CN346"/>
  <c r="CO346"/>
  <c r="CP346"/>
  <c r="CQ346"/>
  <c r="CR346"/>
  <c r="CS346"/>
  <c r="CT346"/>
  <c r="CU346"/>
  <c r="CV346"/>
  <c r="CJ347"/>
  <c r="CK347"/>
  <c r="CL347"/>
  <c r="CM347"/>
  <c r="CN347"/>
  <c r="CO347"/>
  <c r="CP347"/>
  <c r="CQ347"/>
  <c r="CR347"/>
  <c r="CS347"/>
  <c r="CT347"/>
  <c r="CU347"/>
  <c r="CV347"/>
  <c r="CJ348"/>
  <c r="CK348"/>
  <c r="CL348"/>
  <c r="CM348"/>
  <c r="CN348"/>
  <c r="CO348"/>
  <c r="CP348"/>
  <c r="CQ348"/>
  <c r="CR348"/>
  <c r="CS348"/>
  <c r="CT348"/>
  <c r="CU348"/>
  <c r="CV348"/>
  <c r="CJ352"/>
  <c r="CI46" i="45032" s="1"/>
  <c r="CK352" i="2819"/>
  <c r="CJ46" i="45032" s="1"/>
  <c r="CL352" i="2819"/>
  <c r="CK46" i="45032" s="1"/>
  <c r="CM352" i="2819"/>
  <c r="CL46" i="45032" s="1"/>
  <c r="CN352" i="2819"/>
  <c r="CM46" i="45032" s="1"/>
  <c r="CO352" i="2819"/>
  <c r="CN46" i="45032" s="1"/>
  <c r="CP352" i="2819"/>
  <c r="CO46" i="45032" s="1"/>
  <c r="CQ352" i="2819"/>
  <c r="CP46" i="45032" s="1"/>
  <c r="CR352" i="2819"/>
  <c r="CQ46" i="45032" s="1"/>
  <c r="CS352" i="2819"/>
  <c r="CR46" i="45032" s="1"/>
  <c r="CT352" i="2819"/>
  <c r="CS46" i="45032" s="1"/>
  <c r="CU352" i="2819"/>
  <c r="CT46" i="45032" s="1"/>
  <c r="CV352" i="2819"/>
  <c r="CU46" i="45032" s="1"/>
  <c r="CJ353" i="2819"/>
  <c r="CI47" i="45032" s="1"/>
  <c r="CK353" i="2819"/>
  <c r="CJ47" i="45032" s="1"/>
  <c r="CL353" i="2819"/>
  <c r="CK47" i="45032" s="1"/>
  <c r="CM353" i="2819"/>
  <c r="CL47" i="45032" s="1"/>
  <c r="CN353" i="2819"/>
  <c r="CM47" i="45032" s="1"/>
  <c r="CO353" i="2819"/>
  <c r="CN47" i="45032" s="1"/>
  <c r="CP353" i="2819"/>
  <c r="CO47" i="45032" s="1"/>
  <c r="CQ353" i="2819"/>
  <c r="CP47" i="45032" s="1"/>
  <c r="CR353" i="2819"/>
  <c r="CQ47" i="45032" s="1"/>
  <c r="CS353" i="2819"/>
  <c r="CR47" i="45032" s="1"/>
  <c r="CT353" i="2819"/>
  <c r="CS47" i="45032" s="1"/>
  <c r="CU353" i="2819"/>
  <c r="CT47" i="45032" s="1"/>
  <c r="CV353" i="2819"/>
  <c r="CU47" i="45032" s="1"/>
  <c r="CI353" i="2819"/>
  <c r="CH47" i="45032" s="1"/>
  <c r="CI352" i="2819"/>
  <c r="CH46" i="45032" s="1"/>
  <c r="CI348" i="2819"/>
  <c r="CI347"/>
  <c r="CI346"/>
  <c r="CI344"/>
  <c r="CI343"/>
  <c r="CI340"/>
  <c r="CI338"/>
  <c r="CI337"/>
  <c r="CI334"/>
  <c r="CI332"/>
  <c r="CI331"/>
  <c r="CL13"/>
  <c r="CM13"/>
  <c r="CN13"/>
  <c r="CK14"/>
  <c r="CM14"/>
  <c r="CK17"/>
  <c r="CL17"/>
  <c r="CM17"/>
  <c r="CN17"/>
  <c r="CK18"/>
  <c r="CL18"/>
  <c r="CM18"/>
  <c r="CN18"/>
  <c r="CK19"/>
  <c r="CL19"/>
  <c r="CM19"/>
  <c r="CN19"/>
  <c r="CK20"/>
  <c r="CL20"/>
  <c r="CM20"/>
  <c r="CN20"/>
  <c r="CK21"/>
  <c r="CL21"/>
  <c r="CM21"/>
  <c r="CN21"/>
  <c r="CK22"/>
  <c r="CL22"/>
  <c r="CM22"/>
  <c r="CN22"/>
  <c r="CK24"/>
  <c r="CL24"/>
  <c r="CM24"/>
  <c r="CN24"/>
  <c r="CK25"/>
  <c r="CL25"/>
  <c r="CM25"/>
  <c r="CN25"/>
  <c r="CK26"/>
  <c r="CL26"/>
  <c r="CM26"/>
  <c r="CN26"/>
  <c r="CK27"/>
  <c r="CL27"/>
  <c r="CM27"/>
  <c r="CN27"/>
  <c r="CK28"/>
  <c r="CL28"/>
  <c r="CM28"/>
  <c r="CN28"/>
  <c r="CK30"/>
  <c r="CL30"/>
  <c r="CM30"/>
  <c r="CN30"/>
  <c r="CS18" i="45032" s="1"/>
  <c r="CK31" i="2819"/>
  <c r="CP17" i="45032" s="1"/>
  <c r="CL31" i="2819"/>
  <c r="CQ17" i="45032" s="1"/>
  <c r="CM31" i="2819"/>
  <c r="CR17" i="45032" s="1"/>
  <c r="CN31" i="2819"/>
  <c r="CS17" i="45032" s="1"/>
  <c r="CK32" i="2819"/>
  <c r="CL32"/>
  <c r="CM32"/>
  <c r="CN32"/>
  <c r="CL34"/>
  <c r="CM34"/>
  <c r="CN34"/>
  <c r="CK35"/>
  <c r="CL35"/>
  <c r="CM35"/>
  <c r="CN35"/>
  <c r="CK38"/>
  <c r="CL38"/>
  <c r="CM38"/>
  <c r="CN38"/>
  <c r="CK39"/>
  <c r="CL39"/>
  <c r="CM39"/>
  <c r="CN39"/>
  <c r="CK40"/>
  <c r="CL40"/>
  <c r="CM40"/>
  <c r="CN40"/>
  <c r="CK42"/>
  <c r="CL42"/>
  <c r="CM42"/>
  <c r="CN42"/>
  <c r="CK43"/>
  <c r="CL43"/>
  <c r="CM43"/>
  <c r="CN43"/>
  <c r="CK44"/>
  <c r="CL44"/>
  <c r="CM44"/>
  <c r="CN44"/>
  <c r="CK55"/>
  <c r="CL55"/>
  <c r="CM55"/>
  <c r="CN55"/>
  <c r="CK67"/>
  <c r="CL67"/>
  <c r="CM67"/>
  <c r="CN67"/>
  <c r="CK68"/>
  <c r="CL68"/>
  <c r="CM68"/>
  <c r="CN68"/>
  <c r="CK71"/>
  <c r="CL71"/>
  <c r="CM71"/>
  <c r="CN71"/>
  <c r="CK72"/>
  <c r="CL72"/>
  <c r="CM72"/>
  <c r="CN72"/>
  <c r="CK73"/>
  <c r="CL73"/>
  <c r="CM73"/>
  <c r="CN73"/>
  <c r="CK74"/>
  <c r="CL74"/>
  <c r="CM74"/>
  <c r="CN74"/>
  <c r="CK76"/>
  <c r="CL76"/>
  <c r="CM76"/>
  <c r="CN76"/>
  <c r="CK77"/>
  <c r="CL77"/>
  <c r="CM77"/>
  <c r="CN77"/>
  <c r="CK78"/>
  <c r="CL78"/>
  <c r="CM78"/>
  <c r="CN78"/>
  <c r="CK79"/>
  <c r="CL79"/>
  <c r="CM79"/>
  <c r="CN79"/>
  <c r="CK80"/>
  <c r="CL80"/>
  <c r="CM80"/>
  <c r="CN80"/>
  <c r="CK81"/>
  <c r="CL81"/>
  <c r="CM81"/>
  <c r="CN81"/>
  <c r="CK82"/>
  <c r="CL82"/>
  <c r="CM82"/>
  <c r="CN82"/>
  <c r="CK83"/>
  <c r="CL83"/>
  <c r="CM83"/>
  <c r="CN83"/>
  <c r="CK84"/>
  <c r="CL84"/>
  <c r="CM84"/>
  <c r="CN84"/>
  <c r="CK85"/>
  <c r="CL85"/>
  <c r="CM85"/>
  <c r="CN85"/>
  <c r="CK87"/>
  <c r="CL87"/>
  <c r="CM87"/>
  <c r="CN87"/>
  <c r="CK88"/>
  <c r="CL88"/>
  <c r="CM88"/>
  <c r="CN88"/>
  <c r="CK89"/>
  <c r="CL89"/>
  <c r="CM89"/>
  <c r="CN89"/>
  <c r="CK91"/>
  <c r="CL91"/>
  <c r="CM91"/>
  <c r="CN91"/>
  <c r="CK92"/>
  <c r="CL92"/>
  <c r="CM92"/>
  <c r="CN92"/>
  <c r="CK93"/>
  <c r="CL93"/>
  <c r="CM93"/>
  <c r="CN93"/>
  <c r="CK94"/>
  <c r="CL94"/>
  <c r="CM94"/>
  <c r="CN94"/>
  <c r="CK95"/>
  <c r="CL95"/>
  <c r="CM95"/>
  <c r="CN95"/>
  <c r="CK98"/>
  <c r="CL98"/>
  <c r="CM98"/>
  <c r="CN98"/>
  <c r="CK99"/>
  <c r="CL99"/>
  <c r="CM99"/>
  <c r="CN99"/>
  <c r="CK100"/>
  <c r="CL100"/>
  <c r="CM100"/>
  <c r="CN100"/>
  <c r="CK101"/>
  <c r="CL101"/>
  <c r="CM101"/>
  <c r="CN101"/>
  <c r="CK102"/>
  <c r="CL102"/>
  <c r="CM102"/>
  <c r="CN102"/>
  <c r="CK103"/>
  <c r="CL103"/>
  <c r="CM103"/>
  <c r="CN103"/>
  <c r="CK104"/>
  <c r="CL104"/>
  <c r="CM104"/>
  <c r="CN104"/>
  <c r="CK105"/>
  <c r="CL105"/>
  <c r="CM105"/>
  <c r="CN105"/>
  <c r="CK106"/>
  <c r="CL106"/>
  <c r="CM106"/>
  <c r="CN106"/>
  <c r="CK107"/>
  <c r="CL107"/>
  <c r="CM107"/>
  <c r="CN107"/>
  <c r="CK109"/>
  <c r="CL109"/>
  <c r="CM109"/>
  <c r="CN109"/>
  <c r="CK110"/>
  <c r="CL110"/>
  <c r="CM110"/>
  <c r="CN110"/>
  <c r="CK111"/>
  <c r="CL111"/>
  <c r="CM111"/>
  <c r="CN111"/>
  <c r="CK112"/>
  <c r="CL112"/>
  <c r="CM112"/>
  <c r="CN112"/>
  <c r="CK113"/>
  <c r="CL113"/>
  <c r="CM113"/>
  <c r="CN113"/>
  <c r="CK114"/>
  <c r="CL114"/>
  <c r="CM114"/>
  <c r="CN114"/>
  <c r="CK115"/>
  <c r="CL115"/>
  <c r="CM115"/>
  <c r="CN115"/>
  <c r="CK116"/>
  <c r="CL116"/>
  <c r="CM116"/>
  <c r="CN116"/>
  <c r="CK117"/>
  <c r="CL117"/>
  <c r="CM117"/>
  <c r="CN117"/>
  <c r="CK118"/>
  <c r="CL118"/>
  <c r="CM118"/>
  <c r="CN118"/>
  <c r="CK119"/>
  <c r="CL119"/>
  <c r="CM119"/>
  <c r="CN119"/>
  <c r="CK120"/>
  <c r="CL120"/>
  <c r="CM120"/>
  <c r="CN120"/>
  <c r="CK121"/>
  <c r="CL121"/>
  <c r="CM121"/>
  <c r="CN121"/>
  <c r="CK122"/>
  <c r="CL122"/>
  <c r="CM122"/>
  <c r="CN122"/>
  <c r="CK124"/>
  <c r="CL124"/>
  <c r="CM124"/>
  <c r="CN124"/>
  <c r="CK125"/>
  <c r="CL125"/>
  <c r="CM125"/>
  <c r="CN125"/>
  <c r="CK126"/>
  <c r="CL126"/>
  <c r="CM126"/>
  <c r="CN126"/>
  <c r="CK127"/>
  <c r="CL127"/>
  <c r="CM127"/>
  <c r="CN127"/>
  <c r="CK129"/>
  <c r="CL129"/>
  <c r="CM129"/>
  <c r="CN129"/>
  <c r="CK130"/>
  <c r="CL130"/>
  <c r="CM130"/>
  <c r="CN130"/>
  <c r="CK131"/>
  <c r="CL131"/>
  <c r="CM131"/>
  <c r="CN131"/>
  <c r="CK132"/>
  <c r="CL132"/>
  <c r="CM132"/>
  <c r="CN132"/>
  <c r="CK133"/>
  <c r="CL133"/>
  <c r="CM133"/>
  <c r="CN133"/>
  <c r="CK135"/>
  <c r="CL135"/>
  <c r="CM135"/>
  <c r="CN135"/>
  <c r="CK136"/>
  <c r="CL136"/>
  <c r="CM136"/>
  <c r="CN136"/>
  <c r="CK137"/>
  <c r="CL137"/>
  <c r="CM137"/>
  <c r="CN137"/>
  <c r="CK138"/>
  <c r="CL138"/>
  <c r="CM138"/>
  <c r="CN138"/>
  <c r="CK139"/>
  <c r="CL139"/>
  <c r="CM139"/>
  <c r="CN139"/>
  <c r="CK140"/>
  <c r="CL140"/>
  <c r="CM140"/>
  <c r="CN140"/>
  <c r="CK143"/>
  <c r="CL143"/>
  <c r="CM143"/>
  <c r="CN143"/>
  <c r="CK144"/>
  <c r="CL144"/>
  <c r="CM144"/>
  <c r="CN144"/>
  <c r="CK145"/>
  <c r="CL145"/>
  <c r="CM145"/>
  <c r="CN145"/>
  <c r="CK147"/>
  <c r="CL147"/>
  <c r="CM147"/>
  <c r="CN147"/>
  <c r="CK148"/>
  <c r="CL148"/>
  <c r="CM148"/>
  <c r="CN148"/>
  <c r="CK149"/>
  <c r="CL149"/>
  <c r="CM149"/>
  <c r="CN149"/>
  <c r="CK150"/>
  <c r="CL150"/>
  <c r="CM150"/>
  <c r="CN150"/>
  <c r="CK151"/>
  <c r="CL151"/>
  <c r="CM151"/>
  <c r="CN151"/>
  <c r="CK152"/>
  <c r="CL152"/>
  <c r="CM152"/>
  <c r="CN152"/>
  <c r="C357"/>
  <c r="C182"/>
  <c r="C7"/>
  <c r="B11" i="45032" s="1"/>
  <c r="B31" s="1"/>
  <c r="B51" s="1"/>
  <c r="C526" i="2819"/>
  <c r="C520"/>
  <c r="C517"/>
  <c r="C514"/>
  <c r="C511"/>
  <c r="C508"/>
  <c r="C505"/>
  <c r="C496"/>
  <c r="C492"/>
  <c r="C484"/>
  <c r="C473"/>
  <c r="C458"/>
  <c r="C447"/>
  <c r="C440"/>
  <c r="C436" s="1"/>
  <c r="B63" i="45032" s="1"/>
  <c r="C425" i="2819"/>
  <c r="C420"/>
  <c r="C419" s="1"/>
  <c r="C416"/>
  <c r="C410"/>
  <c r="C404"/>
  <c r="C396"/>
  <c r="C391"/>
  <c r="C387"/>
  <c r="C383"/>
  <c r="B58" i="45032" s="1"/>
  <c r="C379" i="2819"/>
  <c r="C373"/>
  <c r="B59" i="45032"/>
  <c r="C366" i="2819"/>
  <c r="C362"/>
  <c r="C351"/>
  <c r="C176"/>
  <c r="C170"/>
  <c r="C345"/>
  <c r="C167"/>
  <c r="C342"/>
  <c r="C164"/>
  <c r="C339"/>
  <c r="C161"/>
  <c r="C336"/>
  <c r="C158"/>
  <c r="C333"/>
  <c r="C155"/>
  <c r="C330"/>
  <c r="C146"/>
  <c r="C321"/>
  <c r="C142"/>
  <c r="C317" s="1"/>
  <c r="C134"/>
  <c r="C309"/>
  <c r="C128"/>
  <c r="C303"/>
  <c r="C123"/>
  <c r="C298" s="1"/>
  <c r="CI298" s="1"/>
  <c r="C108"/>
  <c r="C283"/>
  <c r="C97"/>
  <c r="C272"/>
  <c r="C90"/>
  <c r="C265" s="1"/>
  <c r="C75"/>
  <c r="C250" s="1"/>
  <c r="C66"/>
  <c r="C241" s="1"/>
  <c r="C60"/>
  <c r="C235" s="1"/>
  <c r="C46"/>
  <c r="C221" s="1"/>
  <c r="C37"/>
  <c r="C212" s="1"/>
  <c r="C33"/>
  <c r="C208" s="1"/>
  <c r="B38" i="45032" s="1"/>
  <c r="C29" i="2819"/>
  <c r="C204" s="1"/>
  <c r="C23"/>
  <c r="C198" s="1"/>
  <c r="B39" i="45032" s="1"/>
  <c r="R56"/>
  <c r="V56"/>
  <c r="AE56"/>
  <c r="AR58"/>
  <c r="CF58"/>
  <c r="D526" i="2819"/>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M336"/>
  <c r="CN339"/>
  <c r="CS339"/>
  <c r="CL342"/>
  <c r="CN342"/>
  <c r="CS342"/>
  <c r="CR345"/>
  <c r="CP345"/>
  <c r="E351"/>
  <c r="F351"/>
  <c r="G351"/>
  <c r="H351"/>
  <c r="S351"/>
  <c r="T351"/>
  <c r="U351"/>
  <c r="V351"/>
  <c r="W351"/>
  <c r="X351"/>
  <c r="Y351"/>
  <c r="Z351"/>
  <c r="AA351"/>
  <c r="AB351"/>
  <c r="AC351"/>
  <c r="AD351"/>
  <c r="AE351"/>
  <c r="AF351"/>
  <c r="AG351"/>
  <c r="AH351"/>
  <c r="AI351"/>
  <c r="AJ351"/>
  <c r="AK351"/>
  <c r="AL351"/>
  <c r="AM351"/>
  <c r="AN351"/>
  <c r="AO351"/>
  <c r="AP351"/>
  <c r="AQ351"/>
  <c r="AR351"/>
  <c r="AU351"/>
  <c r="AV351"/>
  <c r="AW351"/>
  <c r="AX351"/>
  <c r="AY351"/>
  <c r="AZ351"/>
  <c r="BA351"/>
  <c r="BB351"/>
  <c r="BC351"/>
  <c r="BD351"/>
  <c r="BE351"/>
  <c r="BF351"/>
  <c r="BI351"/>
  <c r="BJ351"/>
  <c r="BK351"/>
  <c r="BL351"/>
  <c r="BM351"/>
  <c r="BN351"/>
  <c r="BO351"/>
  <c r="BP351"/>
  <c r="BQ351"/>
  <c r="BR351"/>
  <c r="BS351"/>
  <c r="BT351"/>
  <c r="BW351"/>
  <c r="BX351"/>
  <c r="BY351"/>
  <c r="BZ351"/>
  <c r="CA351"/>
  <c r="CB351"/>
  <c r="CC351"/>
  <c r="CD351"/>
  <c r="CE351"/>
  <c r="CF351"/>
  <c r="CG351"/>
  <c r="CH351"/>
  <c r="D146"/>
  <c r="D321" s="1"/>
  <c r="E146"/>
  <c r="F146"/>
  <c r="G146"/>
  <c r="H146"/>
  <c r="I146"/>
  <c r="N146"/>
  <c r="O146"/>
  <c r="P146"/>
  <c r="Q146"/>
  <c r="Q321" s="1"/>
  <c r="R146"/>
  <c r="R321" s="1"/>
  <c r="S146"/>
  <c r="T146"/>
  <c r="U146"/>
  <c r="V146"/>
  <c r="X146"/>
  <c r="Y146"/>
  <c r="Z146"/>
  <c r="AA146"/>
  <c r="AE146"/>
  <c r="AE321" s="1"/>
  <c r="AF146"/>
  <c r="AF321" s="1"/>
  <c r="AG146"/>
  <c r="AH146"/>
  <c r="AI146"/>
  <c r="AJ146"/>
  <c r="AS146"/>
  <c r="AS321" s="1"/>
  <c r="AT146"/>
  <c r="AT321" s="1"/>
  <c r="AU146"/>
  <c r="AV146"/>
  <c r="AW146"/>
  <c r="AX146"/>
  <c r="AY146"/>
  <c r="AZ146"/>
  <c r="BA146"/>
  <c r="BB146"/>
  <c r="BC146"/>
  <c r="BD146"/>
  <c r="BE146"/>
  <c r="BF146"/>
  <c r="BG146"/>
  <c r="BG321" s="1"/>
  <c r="BH146"/>
  <c r="BH321" s="1"/>
  <c r="BI146"/>
  <c r="BJ146"/>
  <c r="BK146"/>
  <c r="BL146"/>
  <c r="BM146"/>
  <c r="BN146"/>
  <c r="BO146"/>
  <c r="BP146"/>
  <c r="BQ146"/>
  <c r="BR146"/>
  <c r="BS146"/>
  <c r="BT146"/>
  <c r="BU146"/>
  <c r="BU321" s="1"/>
  <c r="BV146"/>
  <c r="BV321" s="1"/>
  <c r="BW146"/>
  <c r="BX146"/>
  <c r="BY146"/>
  <c r="BZ146"/>
  <c r="CA146"/>
  <c r="CB146"/>
  <c r="CC146"/>
  <c r="CD146"/>
  <c r="CE146"/>
  <c r="CF146"/>
  <c r="CG146"/>
  <c r="CH146"/>
  <c r="D142"/>
  <c r="D317" s="1"/>
  <c r="E142"/>
  <c r="E141" s="1"/>
  <c r="F142"/>
  <c r="F141" s="1"/>
  <c r="G142"/>
  <c r="G141" s="1"/>
  <c r="H142"/>
  <c r="H141" s="1"/>
  <c r="I142"/>
  <c r="I141" s="1"/>
  <c r="N142"/>
  <c r="N141" s="1"/>
  <c r="O142"/>
  <c r="O141" s="1"/>
  <c r="P142"/>
  <c r="P141" s="1"/>
  <c r="Q142"/>
  <c r="Q317" s="1"/>
  <c r="R142"/>
  <c r="S142"/>
  <c r="T142"/>
  <c r="U142"/>
  <c r="V142"/>
  <c r="I43" i="1"/>
  <c r="J43"/>
  <c r="AC141" i="2819"/>
  <c r="L43" i="1"/>
  <c r="AE142" i="2819"/>
  <c r="AE317" s="1"/>
  <c r="AF142"/>
  <c r="AF317" s="1"/>
  <c r="AG142"/>
  <c r="AH142"/>
  <c r="AI142"/>
  <c r="AJ142"/>
  <c r="AK142"/>
  <c r="AL142"/>
  <c r="AM142"/>
  <c r="AN142"/>
  <c r="AO142"/>
  <c r="AP142"/>
  <c r="AQ142"/>
  <c r="AR142"/>
  <c r="AS142"/>
  <c r="AS317" s="1"/>
  <c r="AT142"/>
  <c r="AT317" s="1"/>
  <c r="AU142"/>
  <c r="AV142"/>
  <c r="AW142"/>
  <c r="AX142"/>
  <c r="AY142"/>
  <c r="AZ142"/>
  <c r="BA142"/>
  <c r="BB142"/>
  <c r="BC142"/>
  <c r="BD142"/>
  <c r="BE142"/>
  <c r="BF142"/>
  <c r="BG142"/>
  <c r="BG317" s="1"/>
  <c r="BH142"/>
  <c r="BH317" s="1"/>
  <c r="BI142"/>
  <c r="BJ142"/>
  <c r="BK142"/>
  <c r="BL142"/>
  <c r="BM142"/>
  <c r="BN142"/>
  <c r="BO142"/>
  <c r="BP142"/>
  <c r="BQ142"/>
  <c r="BR142"/>
  <c r="BS142"/>
  <c r="BT142"/>
  <c r="BU142"/>
  <c r="BU317" s="1"/>
  <c r="BV142"/>
  <c r="BV317" s="1"/>
  <c r="BW142"/>
  <c r="BX142"/>
  <c r="BY142"/>
  <c r="BZ142"/>
  <c r="CA142"/>
  <c r="CB142"/>
  <c r="CC142"/>
  <c r="CD142"/>
  <c r="CE142"/>
  <c r="CF142"/>
  <c r="CG142"/>
  <c r="CH142"/>
  <c r="D134"/>
  <c r="D309" s="1"/>
  <c r="E134"/>
  <c r="F134"/>
  <c r="G134"/>
  <c r="H134"/>
  <c r="Q134"/>
  <c r="Q309" s="1"/>
  <c r="R134"/>
  <c r="R309" s="1"/>
  <c r="S134"/>
  <c r="T134"/>
  <c r="U134"/>
  <c r="V134"/>
  <c r="W134"/>
  <c r="X134"/>
  <c r="Y134"/>
  <c r="Z134"/>
  <c r="AA134"/>
  <c r="AB134"/>
  <c r="AC134"/>
  <c r="AD134"/>
  <c r="AE134"/>
  <c r="AE309" s="1"/>
  <c r="AF134"/>
  <c r="AF309" s="1"/>
  <c r="AG134"/>
  <c r="AH134"/>
  <c r="AI134"/>
  <c r="AJ134"/>
  <c r="AK134"/>
  <c r="AL134"/>
  <c r="AM134"/>
  <c r="AN134"/>
  <c r="AO134"/>
  <c r="AP134"/>
  <c r="AQ134"/>
  <c r="AR134"/>
  <c r="AS134"/>
  <c r="AS309" s="1"/>
  <c r="AT134"/>
  <c r="AT309" s="1"/>
  <c r="AU134"/>
  <c r="AV134"/>
  <c r="AW134"/>
  <c r="AX134"/>
  <c r="AY134"/>
  <c r="AZ134"/>
  <c r="BA134"/>
  <c r="BB134"/>
  <c r="BC134"/>
  <c r="BD134"/>
  <c r="BE134"/>
  <c r="BF134"/>
  <c r="BG134"/>
  <c r="BG309" s="1"/>
  <c r="BH134"/>
  <c r="BH309" s="1"/>
  <c r="BI134"/>
  <c r="BJ134"/>
  <c r="BK134"/>
  <c r="BL134"/>
  <c r="BM134"/>
  <c r="BN134"/>
  <c r="BO134"/>
  <c r="BP134"/>
  <c r="BQ134"/>
  <c r="BR134"/>
  <c r="BS134"/>
  <c r="BT134"/>
  <c r="BU134"/>
  <c r="BU309" s="1"/>
  <c r="BV134"/>
  <c r="BV309" s="1"/>
  <c r="BW134"/>
  <c r="BX134"/>
  <c r="BY134"/>
  <c r="BZ134"/>
  <c r="CA134"/>
  <c r="CB134"/>
  <c r="CC134"/>
  <c r="CD134"/>
  <c r="CE134"/>
  <c r="CF134"/>
  <c r="CG134"/>
  <c r="CH134"/>
  <c r="D128"/>
  <c r="D303" s="1"/>
  <c r="E128"/>
  <c r="F128"/>
  <c r="G128"/>
  <c r="H128"/>
  <c r="Q128"/>
  <c r="Q303" s="1"/>
  <c r="R128"/>
  <c r="R303" s="1"/>
  <c r="S128"/>
  <c r="T128"/>
  <c r="U128"/>
  <c r="V128"/>
  <c r="W128"/>
  <c r="X128"/>
  <c r="Y128"/>
  <c r="Z128"/>
  <c r="AA128"/>
  <c r="AB128"/>
  <c r="AC128"/>
  <c r="AD128"/>
  <c r="AE128"/>
  <c r="AE303" s="1"/>
  <c r="AG128"/>
  <c r="AH128"/>
  <c r="AI128"/>
  <c r="AJ128"/>
  <c r="AK128"/>
  <c r="AL128"/>
  <c r="AM128"/>
  <c r="AN128"/>
  <c r="AO128"/>
  <c r="AP128"/>
  <c r="AQ128"/>
  <c r="AR128"/>
  <c r="AS128"/>
  <c r="AS303" s="1"/>
  <c r="AT128"/>
  <c r="AT303" s="1"/>
  <c r="AU128"/>
  <c r="AV128"/>
  <c r="AW128"/>
  <c r="AX128"/>
  <c r="AY128"/>
  <c r="AZ128"/>
  <c r="BA128"/>
  <c r="BB128"/>
  <c r="BC128"/>
  <c r="BD128"/>
  <c r="BE128"/>
  <c r="BF128"/>
  <c r="BG128"/>
  <c r="BG303" s="1"/>
  <c r="BH128"/>
  <c r="BH303" s="1"/>
  <c r="BI128"/>
  <c r="BJ128"/>
  <c r="BK128"/>
  <c r="BL128"/>
  <c r="BM128"/>
  <c r="BN128"/>
  <c r="BO128"/>
  <c r="BP128"/>
  <c r="BQ128"/>
  <c r="BR128"/>
  <c r="BS128"/>
  <c r="BT128"/>
  <c r="BU128"/>
  <c r="BU303" s="1"/>
  <c r="BV128"/>
  <c r="BV303" s="1"/>
  <c r="BW128"/>
  <c r="BX128"/>
  <c r="BY128"/>
  <c r="BZ128"/>
  <c r="CA128"/>
  <c r="CB128"/>
  <c r="CC128"/>
  <c r="CD128"/>
  <c r="CE128"/>
  <c r="CF128"/>
  <c r="CG128"/>
  <c r="CH128"/>
  <c r="D123"/>
  <c r="D298" s="1"/>
  <c r="E123"/>
  <c r="F123"/>
  <c r="G123"/>
  <c r="H123"/>
  <c r="Q123"/>
  <c r="Q298" s="1"/>
  <c r="R123"/>
  <c r="R298" s="1"/>
  <c r="S123"/>
  <c r="T123"/>
  <c r="U123"/>
  <c r="V123"/>
  <c r="W123"/>
  <c r="X123"/>
  <c r="Y123"/>
  <c r="Z123"/>
  <c r="AA123"/>
  <c r="AB123"/>
  <c r="AC123"/>
  <c r="AD123"/>
  <c r="AE123"/>
  <c r="AE298" s="1"/>
  <c r="AG123"/>
  <c r="AH123"/>
  <c r="AI123"/>
  <c r="AJ123"/>
  <c r="AK123"/>
  <c r="AL123"/>
  <c r="AM123"/>
  <c r="AN123"/>
  <c r="AO123"/>
  <c r="AP123"/>
  <c r="AQ123"/>
  <c r="AR123"/>
  <c r="AS123"/>
  <c r="AS298" s="1"/>
  <c r="AT123"/>
  <c r="AT298" s="1"/>
  <c r="AU123"/>
  <c r="AV123"/>
  <c r="AW123"/>
  <c r="AX123"/>
  <c r="AY123"/>
  <c r="AZ123"/>
  <c r="BA123"/>
  <c r="BB123"/>
  <c r="BC123"/>
  <c r="BD123"/>
  <c r="BE123"/>
  <c r="BF123"/>
  <c r="BG123"/>
  <c r="BG298" s="1"/>
  <c r="BH123"/>
  <c r="BH298" s="1"/>
  <c r="BI123"/>
  <c r="BJ123"/>
  <c r="BK123"/>
  <c r="BL123"/>
  <c r="BM123"/>
  <c r="BN123"/>
  <c r="BO123"/>
  <c r="BP123"/>
  <c r="BQ123"/>
  <c r="BR123"/>
  <c r="BS123"/>
  <c r="BT123"/>
  <c r="BU123"/>
  <c r="BU298" s="1"/>
  <c r="BV123"/>
  <c r="BV298" s="1"/>
  <c r="BW123"/>
  <c r="BX123"/>
  <c r="BY123"/>
  <c r="BZ123"/>
  <c r="CA123"/>
  <c r="CB123"/>
  <c r="CC123"/>
  <c r="CD123"/>
  <c r="CE123"/>
  <c r="CF123"/>
  <c r="CG123"/>
  <c r="CH123"/>
  <c r="D108"/>
  <c r="D283" s="1"/>
  <c r="E108"/>
  <c r="F108"/>
  <c r="G108"/>
  <c r="H108"/>
  <c r="Q108"/>
  <c r="Q283" s="1"/>
  <c r="R108"/>
  <c r="R283" s="1"/>
  <c r="S108"/>
  <c r="T108"/>
  <c r="U108"/>
  <c r="V108"/>
  <c r="W108"/>
  <c r="X108"/>
  <c r="Y108"/>
  <c r="Z108"/>
  <c r="AA108"/>
  <c r="AB108"/>
  <c r="AC108"/>
  <c r="AD108"/>
  <c r="AG108"/>
  <c r="AH108"/>
  <c r="AI108"/>
  <c r="AJ108"/>
  <c r="AK108"/>
  <c r="AL108"/>
  <c r="AM108"/>
  <c r="AN108"/>
  <c r="AO108"/>
  <c r="AP108"/>
  <c r="AQ108"/>
  <c r="AR108"/>
  <c r="AS108"/>
  <c r="AS283" s="1"/>
  <c r="AT108"/>
  <c r="AT283" s="1"/>
  <c r="AU108"/>
  <c r="AV108"/>
  <c r="AW108"/>
  <c r="AX108"/>
  <c r="AY108"/>
  <c r="AZ108"/>
  <c r="BA108"/>
  <c r="BB108"/>
  <c r="BC108"/>
  <c r="BD108"/>
  <c r="BE108"/>
  <c r="BF108"/>
  <c r="BG108"/>
  <c r="BG283" s="1"/>
  <c r="BH108"/>
  <c r="BH283" s="1"/>
  <c r="BI108"/>
  <c r="BJ108"/>
  <c r="BK108"/>
  <c r="BL108"/>
  <c r="BM108"/>
  <c r="BN108"/>
  <c r="BO108"/>
  <c r="BP108"/>
  <c r="BQ108"/>
  <c r="BR108"/>
  <c r="BS108"/>
  <c r="BT108"/>
  <c r="BU108"/>
  <c r="BU283" s="1"/>
  <c r="BV108"/>
  <c r="BV283" s="1"/>
  <c r="BW108"/>
  <c r="BX108"/>
  <c r="BY108"/>
  <c r="BZ108"/>
  <c r="CA108"/>
  <c r="CB108"/>
  <c r="CC108"/>
  <c r="CD108"/>
  <c r="CE108"/>
  <c r="CF108"/>
  <c r="CG108"/>
  <c r="CH108"/>
  <c r="D97"/>
  <c r="E97"/>
  <c r="F97"/>
  <c r="G97"/>
  <c r="H97"/>
  <c r="H96" s="1"/>
  <c r="N96"/>
  <c r="M22" i="45032"/>
  <c r="Q97" i="2819"/>
  <c r="R97"/>
  <c r="S97"/>
  <c r="T97"/>
  <c r="T96" s="1"/>
  <c r="U97"/>
  <c r="V97"/>
  <c r="W97"/>
  <c r="X97"/>
  <c r="Y97"/>
  <c r="Z97"/>
  <c r="AA97"/>
  <c r="AB97"/>
  <c r="AC97"/>
  <c r="AD97"/>
  <c r="AE97"/>
  <c r="AE272" s="1"/>
  <c r="AF97"/>
  <c r="AF272" s="1"/>
  <c r="AG97"/>
  <c r="AH97"/>
  <c r="AI97"/>
  <c r="AJ97"/>
  <c r="AK97"/>
  <c r="AL97"/>
  <c r="AM97"/>
  <c r="AN97"/>
  <c r="AO97"/>
  <c r="AP97"/>
  <c r="AQ97"/>
  <c r="AR97"/>
  <c r="AS97"/>
  <c r="AS272" s="1"/>
  <c r="AT97"/>
  <c r="AT272" s="1"/>
  <c r="AU97"/>
  <c r="AV97"/>
  <c r="AW97"/>
  <c r="AX97"/>
  <c r="AY97"/>
  <c r="AZ97"/>
  <c r="BA97"/>
  <c r="BB97"/>
  <c r="BB96"/>
  <c r="BC97"/>
  <c r="BD97"/>
  <c r="BD96" s="1"/>
  <c r="BC22" i="45032" s="1"/>
  <c r="BE97" i="2819"/>
  <c r="BF97"/>
  <c r="BG97"/>
  <c r="BG272"/>
  <c r="BH97"/>
  <c r="BH272"/>
  <c r="BI97"/>
  <c r="BJ97"/>
  <c r="BJ96" s="1"/>
  <c r="BK97"/>
  <c r="BL97"/>
  <c r="BM97"/>
  <c r="BN97"/>
  <c r="BO97"/>
  <c r="BP97"/>
  <c r="BQ97"/>
  <c r="BR97"/>
  <c r="BS97"/>
  <c r="BT97"/>
  <c r="BT96"/>
  <c r="BS22" i="45032" s="1"/>
  <c r="BU97" i="2819"/>
  <c r="BU272" s="1"/>
  <c r="BV97"/>
  <c r="BV272" s="1"/>
  <c r="BW97"/>
  <c r="BX97"/>
  <c r="BY97"/>
  <c r="BZ97"/>
  <c r="BZ96"/>
  <c r="CA97"/>
  <c r="CB97"/>
  <c r="CB96" s="1"/>
  <c r="CA22" i="45032" s="1"/>
  <c r="CC97" i="2819"/>
  <c r="CD97"/>
  <c r="CD96" s="1"/>
  <c r="CC22" i="45032" s="1"/>
  <c r="CE97" i="2819"/>
  <c r="CF97"/>
  <c r="CG97"/>
  <c r="CH97"/>
  <c r="D37"/>
  <c r="D212" s="1"/>
  <c r="E37"/>
  <c r="F37"/>
  <c r="G37"/>
  <c r="H37"/>
  <c r="I37"/>
  <c r="I36" s="1"/>
  <c r="N37"/>
  <c r="N36"/>
  <c r="O37"/>
  <c r="O36"/>
  <c r="P37"/>
  <c r="P36"/>
  <c r="Q37"/>
  <c r="Q212" s="1"/>
  <c r="R37"/>
  <c r="R212" s="1"/>
  <c r="S37"/>
  <c r="T37"/>
  <c r="U37"/>
  <c r="V37"/>
  <c r="W37"/>
  <c r="AB37"/>
  <c r="AC37"/>
  <c r="AD37"/>
  <c r="AE37"/>
  <c r="AE212" s="1"/>
  <c r="AF37"/>
  <c r="AF212" s="1"/>
  <c r="AG37"/>
  <c r="AG212" s="1"/>
  <c r="AH37"/>
  <c r="AH212" s="1"/>
  <c r="AI37"/>
  <c r="AI212" s="1"/>
  <c r="AJ37"/>
  <c r="AJ212" s="1"/>
  <c r="AL212"/>
  <c r="AM212"/>
  <c r="AN212"/>
  <c r="AO212"/>
  <c r="AS37"/>
  <c r="AS212" s="1"/>
  <c r="AT37"/>
  <c r="AT212" s="1"/>
  <c r="AU37"/>
  <c r="AU212" s="1"/>
  <c r="AV37"/>
  <c r="AV212" s="1"/>
  <c r="AW37"/>
  <c r="AW212" s="1"/>
  <c r="AX37"/>
  <c r="AX212" s="1"/>
  <c r="AY37"/>
  <c r="AY212" s="1"/>
  <c r="AZ37"/>
  <c r="AZ212" s="1"/>
  <c r="BA37"/>
  <c r="BA212" s="1"/>
  <c r="BB37"/>
  <c r="BB212" s="1"/>
  <c r="BC37"/>
  <c r="BC212" s="1"/>
  <c r="BD37"/>
  <c r="BD212" s="1"/>
  <c r="BE37"/>
  <c r="BE212"/>
  <c r="BF37"/>
  <c r="BF212" s="1"/>
  <c r="BG37"/>
  <c r="BG212" s="1"/>
  <c r="BH37"/>
  <c r="BH212" s="1"/>
  <c r="BI37"/>
  <c r="BJ37"/>
  <c r="BK37"/>
  <c r="BL37"/>
  <c r="BM37"/>
  <c r="BN37"/>
  <c r="BO37"/>
  <c r="BP37"/>
  <c r="BQ37"/>
  <c r="BR37"/>
  <c r="BS37"/>
  <c r="BT37"/>
  <c r="BU37"/>
  <c r="BU212" s="1"/>
  <c r="BV37"/>
  <c r="BV212" s="1"/>
  <c r="BW37"/>
  <c r="BX37"/>
  <c r="BY37"/>
  <c r="BZ37"/>
  <c r="CA37"/>
  <c r="CB37"/>
  <c r="CC37"/>
  <c r="CD37"/>
  <c r="CE37"/>
  <c r="CF37"/>
  <c r="CG37"/>
  <c r="CH37"/>
  <c r="D12"/>
  <c r="D187" s="1"/>
  <c r="CK13"/>
  <c r="F12"/>
  <c r="B7" i="45025"/>
  <c r="M74" i="45029"/>
  <c r="N74"/>
  <c r="O74"/>
  <c r="C10"/>
  <c r="C22" s="1"/>
  <c r="D10"/>
  <c r="D22" s="1"/>
  <c r="H10"/>
  <c r="H36" s="1"/>
  <c r="H48" s="1"/>
  <c r="H62" s="1"/>
  <c r="H74" s="1"/>
  <c r="M10"/>
  <c r="M22" s="1"/>
  <c r="N10"/>
  <c r="N22" s="1"/>
  <c r="O10"/>
  <c r="O22" s="1"/>
  <c r="CD56" i="45032"/>
  <c r="CA57"/>
  <c r="CB57"/>
  <c r="CC57"/>
  <c r="CD57"/>
  <c r="CB58"/>
  <c r="CA17"/>
  <c r="CB17"/>
  <c r="CC17"/>
  <c r="CD17"/>
  <c r="CA27"/>
  <c r="CB27"/>
  <c r="CC27"/>
  <c r="CD27"/>
  <c r="BV57"/>
  <c r="BW57"/>
  <c r="BX57"/>
  <c r="BY57"/>
  <c r="BW37"/>
  <c r="BV11"/>
  <c r="BV31" s="1"/>
  <c r="BV51" s="1"/>
  <c r="BV17"/>
  <c r="BW17"/>
  <c r="BX17"/>
  <c r="BY17"/>
  <c r="BV27"/>
  <c r="BW27"/>
  <c r="BX27"/>
  <c r="BY27"/>
  <c r="BN56"/>
  <c r="BM57"/>
  <c r="BN57"/>
  <c r="BO57"/>
  <c r="BP57"/>
  <c r="BO59"/>
  <c r="BP59"/>
  <c r="BK56"/>
  <c r="BH57"/>
  <c r="BI57"/>
  <c r="BJ57"/>
  <c r="BK57"/>
  <c r="BH58"/>
  <c r="BJ58"/>
  <c r="BK59"/>
  <c r="BM17"/>
  <c r="BN17"/>
  <c r="BO17"/>
  <c r="BP17"/>
  <c r="BM27"/>
  <c r="BN27"/>
  <c r="BO27"/>
  <c r="BP27"/>
  <c r="BH11"/>
  <c r="BH31" s="1"/>
  <c r="BH51" s="1"/>
  <c r="BH17"/>
  <c r="BI17"/>
  <c r="BJ17"/>
  <c r="BK17"/>
  <c r="BH27"/>
  <c r="BI27"/>
  <c r="BJ27"/>
  <c r="BK27"/>
  <c r="BB56"/>
  <c r="AY57"/>
  <c r="AZ57"/>
  <c r="BA57"/>
  <c r="BB57"/>
  <c r="AT57"/>
  <c r="AU57"/>
  <c r="AV57"/>
  <c r="AW57"/>
  <c r="AY37"/>
  <c r="AY17"/>
  <c r="AZ17"/>
  <c r="BA17"/>
  <c r="BB17"/>
  <c r="AY27"/>
  <c r="AZ27"/>
  <c r="BA27"/>
  <c r="BB27"/>
  <c r="AT11"/>
  <c r="AT31" s="1"/>
  <c r="AT51" s="1"/>
  <c r="AT17"/>
  <c r="AU17"/>
  <c r="AV17"/>
  <c r="AW17"/>
  <c r="AT27"/>
  <c r="AU27"/>
  <c r="AV27"/>
  <c r="AW27"/>
  <c r="AL56"/>
  <c r="AK57"/>
  <c r="AL57"/>
  <c r="AM57"/>
  <c r="AN57"/>
  <c r="AN59"/>
  <c r="AK17"/>
  <c r="AL17"/>
  <c r="AM17"/>
  <c r="AN17"/>
  <c r="AK27"/>
  <c r="AL27"/>
  <c r="AM27"/>
  <c r="AN27"/>
  <c r="AF57"/>
  <c r="AG57"/>
  <c r="AH57"/>
  <c r="AI57"/>
  <c r="AI59"/>
  <c r="AF11"/>
  <c r="AF31" s="1"/>
  <c r="AF51" s="1"/>
  <c r="AF17"/>
  <c r="AG17"/>
  <c r="AH17"/>
  <c r="AI17"/>
  <c r="AF27"/>
  <c r="AG27"/>
  <c r="AH27"/>
  <c r="AI27"/>
  <c r="W57"/>
  <c r="X57"/>
  <c r="Y57"/>
  <c r="Z57"/>
  <c r="W58"/>
  <c r="S56"/>
  <c r="R57"/>
  <c r="S57"/>
  <c r="T57"/>
  <c r="U57"/>
  <c r="S59"/>
  <c r="T59"/>
  <c r="W37"/>
  <c r="W17"/>
  <c r="X17"/>
  <c r="Y17"/>
  <c r="Z17"/>
  <c r="W27"/>
  <c r="X27"/>
  <c r="Y27"/>
  <c r="Z27"/>
  <c r="R11"/>
  <c r="R31" s="1"/>
  <c r="R51" s="1"/>
  <c r="R17"/>
  <c r="S17"/>
  <c r="T17"/>
  <c r="U17"/>
  <c r="R27"/>
  <c r="S27"/>
  <c r="T27"/>
  <c r="U27"/>
  <c r="I57"/>
  <c r="J57"/>
  <c r="K57"/>
  <c r="L57"/>
  <c r="I58"/>
  <c r="J59"/>
  <c r="I17"/>
  <c r="J17"/>
  <c r="K17"/>
  <c r="L17"/>
  <c r="I27"/>
  <c r="J27"/>
  <c r="K27"/>
  <c r="L27"/>
  <c r="D57"/>
  <c r="E57"/>
  <c r="F57"/>
  <c r="G57"/>
  <c r="E58"/>
  <c r="D59"/>
  <c r="D17"/>
  <c r="E17"/>
  <c r="F17"/>
  <c r="G17"/>
  <c r="D27"/>
  <c r="E27"/>
  <c r="F27"/>
  <c r="G27"/>
  <c r="D11"/>
  <c r="D31" s="1"/>
  <c r="D51" s="1"/>
  <c r="CP11"/>
  <c r="CP31" s="1"/>
  <c r="CP51" s="1"/>
  <c r="CT11"/>
  <c r="CT31" s="1"/>
  <c r="CT51" s="1"/>
  <c r="CY11"/>
  <c r="CY31" s="1"/>
  <c r="CY51" s="1"/>
  <c r="CZ11"/>
  <c r="CZ31" s="1"/>
  <c r="CZ51" s="1"/>
  <c r="DA11"/>
  <c r="DA31" s="1"/>
  <c r="DA51" s="1"/>
  <c r="CO11"/>
  <c r="CO31" s="1"/>
  <c r="CO51" s="1"/>
  <c r="CG11"/>
  <c r="CG31" s="1"/>
  <c r="CG51" s="1"/>
  <c r="CF11"/>
  <c r="CF31"/>
  <c r="CF51" s="1"/>
  <c r="CE11"/>
  <c r="CE31" s="1"/>
  <c r="CE51" s="1"/>
  <c r="BZ11"/>
  <c r="BZ31" s="1"/>
  <c r="BZ51" s="1"/>
  <c r="BU11"/>
  <c r="BU31" s="1"/>
  <c r="BU51" s="1"/>
  <c r="BS11"/>
  <c r="BS31" s="1"/>
  <c r="BS51" s="1"/>
  <c r="BR11"/>
  <c r="BR31" s="1"/>
  <c r="BR51" s="1"/>
  <c r="BQ11"/>
  <c r="BQ31" s="1"/>
  <c r="BQ51" s="1"/>
  <c r="BL11"/>
  <c r="BL31" s="1"/>
  <c r="BL51" s="1"/>
  <c r="BG11"/>
  <c r="BG31" s="1"/>
  <c r="BG51" s="1"/>
  <c r="BE11"/>
  <c r="BE31" s="1"/>
  <c r="BE51" s="1"/>
  <c r="BD11"/>
  <c r="BD31" s="1"/>
  <c r="BD51" s="1"/>
  <c r="BC11"/>
  <c r="BC31" s="1"/>
  <c r="BC51" s="1"/>
  <c r="AX11"/>
  <c r="AX31" s="1"/>
  <c r="AX51" s="1"/>
  <c r="AS11"/>
  <c r="AS31" s="1"/>
  <c r="AS51" s="1"/>
  <c r="AE11"/>
  <c r="AE31" s="1"/>
  <c r="AE51" s="1"/>
  <c r="AQ11"/>
  <c r="AQ31" s="1"/>
  <c r="AQ51" s="1"/>
  <c r="AP11"/>
  <c r="AP31"/>
  <c r="AP51" s="1"/>
  <c r="AO11"/>
  <c r="AO31" s="1"/>
  <c r="AO51" s="1"/>
  <c r="AJ11"/>
  <c r="AJ31" s="1"/>
  <c r="AJ51" s="1"/>
  <c r="AC11"/>
  <c r="AC31" s="1"/>
  <c r="AC51" s="1"/>
  <c r="AB11"/>
  <c r="AB31" s="1"/>
  <c r="AB51" s="1"/>
  <c r="AA11"/>
  <c r="AA31" s="1"/>
  <c r="AA51" s="1"/>
  <c r="V11"/>
  <c r="V31" s="1"/>
  <c r="V51" s="1"/>
  <c r="Q11"/>
  <c r="Q31" s="1"/>
  <c r="Q51" s="1"/>
  <c r="O11"/>
  <c r="O31" s="1"/>
  <c r="O51" s="1"/>
  <c r="N11"/>
  <c r="N31" s="1"/>
  <c r="N51" s="1"/>
  <c r="M11"/>
  <c r="M31" s="1"/>
  <c r="M51" s="1"/>
  <c r="H11"/>
  <c r="H31" s="1"/>
  <c r="H51" s="1"/>
  <c r="CM11"/>
  <c r="CM31" s="1"/>
  <c r="CM51" s="1"/>
  <c r="CL11"/>
  <c r="CL31" s="1"/>
  <c r="CL51" s="1"/>
  <c r="CK11"/>
  <c r="CK31" s="1"/>
  <c r="CK51" s="1"/>
  <c r="C11"/>
  <c r="C31" s="1"/>
  <c r="C51" s="1"/>
  <c r="CP27"/>
  <c r="CQ27"/>
  <c r="CS27"/>
  <c r="CT27"/>
  <c r="CU27"/>
  <c r="CW27"/>
  <c r="CX27"/>
  <c r="CG57"/>
  <c r="CG27"/>
  <c r="CG17"/>
  <c r="CF57"/>
  <c r="CF27"/>
  <c r="CF17"/>
  <c r="CE57"/>
  <c r="CE27"/>
  <c r="CE17"/>
  <c r="BZ57"/>
  <c r="BZ56"/>
  <c r="BZ27"/>
  <c r="BZ17"/>
  <c r="BU57"/>
  <c r="BU27"/>
  <c r="BU17"/>
  <c r="BT59"/>
  <c r="BT57"/>
  <c r="BT27"/>
  <c r="BT17"/>
  <c r="BS57"/>
  <c r="BS27"/>
  <c r="BS17"/>
  <c r="BR57"/>
  <c r="BR27"/>
  <c r="BR17"/>
  <c r="BQ58"/>
  <c r="BQ57"/>
  <c r="CK57"/>
  <c r="BQ27"/>
  <c r="BQ17"/>
  <c r="BL59"/>
  <c r="BL57"/>
  <c r="BL27"/>
  <c r="BL17"/>
  <c r="BG57"/>
  <c r="BG27"/>
  <c r="BG17"/>
  <c r="BF57"/>
  <c r="BF27"/>
  <c r="BF17"/>
  <c r="BE57"/>
  <c r="BE27"/>
  <c r="CM27" s="1"/>
  <c r="BE17"/>
  <c r="BD57"/>
  <c r="CL57" s="1"/>
  <c r="BD27"/>
  <c r="BD17"/>
  <c r="BC57"/>
  <c r="BC27"/>
  <c r="BC17"/>
  <c r="AX57"/>
  <c r="AX27"/>
  <c r="AX17"/>
  <c r="AS58"/>
  <c r="AS57"/>
  <c r="AS27"/>
  <c r="AS17"/>
  <c r="AR57"/>
  <c r="AR27"/>
  <c r="AR17"/>
  <c r="AQ57"/>
  <c r="AQ27"/>
  <c r="AQ17"/>
  <c r="AP57"/>
  <c r="AP27"/>
  <c r="AP17"/>
  <c r="AO57"/>
  <c r="AO27"/>
  <c r="AO17"/>
  <c r="AJ57"/>
  <c r="AJ27"/>
  <c r="AJ17"/>
  <c r="AE57"/>
  <c r="AE27"/>
  <c r="AE17"/>
  <c r="AD58"/>
  <c r="AD57"/>
  <c r="AD37"/>
  <c r="AD27"/>
  <c r="AD17"/>
  <c r="AC57"/>
  <c r="AC27"/>
  <c r="AC17"/>
  <c r="AB59"/>
  <c r="AB57"/>
  <c r="AB27"/>
  <c r="AB17"/>
  <c r="AA57"/>
  <c r="AA27"/>
  <c r="AA17"/>
  <c r="V57"/>
  <c r="V27"/>
  <c r="V17"/>
  <c r="Q57"/>
  <c r="Q27"/>
  <c r="Q17"/>
  <c r="P57"/>
  <c r="P27"/>
  <c r="P17"/>
  <c r="O58"/>
  <c r="N58"/>
  <c r="O57"/>
  <c r="N57"/>
  <c r="M57"/>
  <c r="H57"/>
  <c r="O27"/>
  <c r="N27"/>
  <c r="M27"/>
  <c r="H27"/>
  <c r="O17"/>
  <c r="N17"/>
  <c r="M17"/>
  <c r="H17"/>
  <c r="C57"/>
  <c r="C27"/>
  <c r="C17"/>
  <c r="B67"/>
  <c r="B66"/>
  <c r="B57"/>
  <c r="B47"/>
  <c r="B46"/>
  <c r="B27"/>
  <c r="B26"/>
  <c r="B17"/>
  <c r="H33" i="1"/>
  <c r="I33"/>
  <c r="J33"/>
  <c r="Q33"/>
  <c r="N39"/>
  <c r="Q39"/>
  <c r="CP357" i="2819"/>
  <c r="CQ357" s="1"/>
  <c r="CR357" s="1"/>
  <c r="CS357" s="1"/>
  <c r="CL357"/>
  <c r="CM357" s="1"/>
  <c r="CN357" s="1"/>
  <c r="CI357"/>
  <c r="CB357"/>
  <c r="CC357" s="1"/>
  <c r="CD357"/>
  <c r="CE357" s="1"/>
  <c r="BX357"/>
  <c r="BY357" s="1"/>
  <c r="BZ357"/>
  <c r="BU357"/>
  <c r="BN357"/>
  <c r="BO357" s="1"/>
  <c r="BP357" s="1"/>
  <c r="BQ357" s="1"/>
  <c r="BJ357"/>
  <c r="BK357" s="1"/>
  <c r="BL357" s="1"/>
  <c r="BG357"/>
  <c r="AZ357"/>
  <c r="BA357" s="1"/>
  <c r="BB357"/>
  <c r="BC357" s="1"/>
  <c r="AV357"/>
  <c r="AW357" s="1"/>
  <c r="AX357"/>
  <c r="AS357"/>
  <c r="AL357"/>
  <c r="AM357" s="1"/>
  <c r="AN357" s="1"/>
  <c r="AO357" s="1"/>
  <c r="AH357"/>
  <c r="AI357" s="1"/>
  <c r="AJ357" s="1"/>
  <c r="AE357"/>
  <c r="X357"/>
  <c r="Y357"/>
  <c r="Z357" s="1"/>
  <c r="AA357" s="1"/>
  <c r="T357"/>
  <c r="U357"/>
  <c r="V357" s="1"/>
  <c r="Q357"/>
  <c r="J357"/>
  <c r="K357"/>
  <c r="L357" s="1"/>
  <c r="M357" s="1"/>
  <c r="F357"/>
  <c r="G357"/>
  <c r="H357" s="1"/>
  <c r="CP182"/>
  <c r="CQ182" s="1"/>
  <c r="CR182" s="1"/>
  <c r="CS182" s="1"/>
  <c r="CL182"/>
  <c r="CM182" s="1"/>
  <c r="CN182" s="1"/>
  <c r="CI182"/>
  <c r="CB182"/>
  <c r="CC182" s="1"/>
  <c r="CD182" s="1"/>
  <c r="CE182" s="1"/>
  <c r="BX182"/>
  <c r="BY182" s="1"/>
  <c r="BZ182" s="1"/>
  <c r="BU182"/>
  <c r="BN182"/>
  <c r="BO182" s="1"/>
  <c r="BP182" s="1"/>
  <c r="BQ182" s="1"/>
  <c r="BJ182"/>
  <c r="BK182" s="1"/>
  <c r="BL182" s="1"/>
  <c r="BG182"/>
  <c r="AZ182"/>
  <c r="BA182" s="1"/>
  <c r="BB182" s="1"/>
  <c r="BC182" s="1"/>
  <c r="AV182"/>
  <c r="AW182" s="1"/>
  <c r="AX182" s="1"/>
  <c r="AS182"/>
  <c r="AL182"/>
  <c r="AM182" s="1"/>
  <c r="AN182" s="1"/>
  <c r="AO182" s="1"/>
  <c r="AH182"/>
  <c r="AI182" s="1"/>
  <c r="AJ182" s="1"/>
  <c r="AE182"/>
  <c r="X182"/>
  <c r="Y182" s="1"/>
  <c r="Z182" s="1"/>
  <c r="AA182" s="1"/>
  <c r="T182"/>
  <c r="U182" s="1"/>
  <c r="V182" s="1"/>
  <c r="Q182"/>
  <c r="J182"/>
  <c r="K182" s="1"/>
  <c r="L182" s="1"/>
  <c r="M182" s="1"/>
  <c r="F182"/>
  <c r="G182" s="1"/>
  <c r="H182" s="1"/>
  <c r="CF176"/>
  <c r="CG176"/>
  <c r="CB16"/>
  <c r="CA16" i="45032" s="1"/>
  <c r="CC16" i="2819"/>
  <c r="CB16" i="45032" s="1"/>
  <c r="CD16" i="2819"/>
  <c r="CE16"/>
  <c r="CD16" i="45032" s="1"/>
  <c r="CB23" i="2819"/>
  <c r="CA19" i="45032" s="1"/>
  <c r="CC23" i="2819"/>
  <c r="CB19" i="45032" s="1"/>
  <c r="CD23" i="2819"/>
  <c r="CC19" i="45032" s="1"/>
  <c r="CE23" i="2819"/>
  <c r="CD19" i="45032" s="1"/>
  <c r="CB29" i="2819"/>
  <c r="CA15" i="45032" s="1"/>
  <c r="CC29" i="2819"/>
  <c r="CD29"/>
  <c r="CE29"/>
  <c r="CB33"/>
  <c r="CA18" i="45032" s="1"/>
  <c r="CC33" i="2819"/>
  <c r="CB18" i="45032" s="1"/>
  <c r="CD33" i="2819"/>
  <c r="CC18" i="45032" s="1"/>
  <c r="CE33" i="2819"/>
  <c r="CD18" i="45032" s="1"/>
  <c r="CB41" i="2819"/>
  <c r="CC41"/>
  <c r="CD41"/>
  <c r="CE41"/>
  <c r="CC54"/>
  <c r="CB66"/>
  <c r="CC66"/>
  <c r="CD66"/>
  <c r="CE66"/>
  <c r="CB70"/>
  <c r="CB69" s="1"/>
  <c r="CC70"/>
  <c r="CC69"/>
  <c r="CD70"/>
  <c r="CD69"/>
  <c r="CE70"/>
  <c r="CE69"/>
  <c r="CB75"/>
  <c r="CC75"/>
  <c r="CD75"/>
  <c r="CE75"/>
  <c r="CB90"/>
  <c r="CB86" s="1"/>
  <c r="CC90"/>
  <c r="CC86"/>
  <c r="CB23" i="45032" s="1"/>
  <c r="CD90" i="2819"/>
  <c r="CD86" s="1"/>
  <c r="CE90"/>
  <c r="CE86" s="1"/>
  <c r="CB176"/>
  <c r="CC176"/>
  <c r="CD176"/>
  <c r="CE176"/>
  <c r="BW16"/>
  <c r="BX16"/>
  <c r="BY16"/>
  <c r="BX16" i="45032" s="1"/>
  <c r="BZ16" i="2819"/>
  <c r="BW23"/>
  <c r="BV19" i="45032" s="1"/>
  <c r="BX23" i="2819"/>
  <c r="BW19" i="45032" s="1"/>
  <c r="BY23" i="2819"/>
  <c r="BX19" i="45032" s="1"/>
  <c r="BZ23" i="2819"/>
  <c r="BY19" i="45032" s="1"/>
  <c r="BW29" i="2819"/>
  <c r="BX29"/>
  <c r="BY29"/>
  <c r="BZ29"/>
  <c r="BY15" i="45032" s="1"/>
  <c r="BW33" i="2819"/>
  <c r="BV18" i="45032" s="1"/>
  <c r="BX33" i="2819"/>
  <c r="BW18" i="45032" s="1"/>
  <c r="BY33" i="2819"/>
  <c r="BX18" i="45032" s="1"/>
  <c r="BZ33" i="2819"/>
  <c r="BY18" i="45032" s="1"/>
  <c r="BW41" i="2819"/>
  <c r="BX41"/>
  <c r="BY41"/>
  <c r="BZ41"/>
  <c r="BW66"/>
  <c r="BX66"/>
  <c r="BY66"/>
  <c r="BZ66"/>
  <c r="BW70"/>
  <c r="BW69" s="1"/>
  <c r="BX70"/>
  <c r="BX69" s="1"/>
  <c r="BY70"/>
  <c r="BY69" s="1"/>
  <c r="BZ70"/>
  <c r="BZ69"/>
  <c r="BW75"/>
  <c r="BX75"/>
  <c r="BY75"/>
  <c r="BZ75"/>
  <c r="BW90"/>
  <c r="BW86" s="1"/>
  <c r="BV23" i="45032" s="1"/>
  <c r="BX90" i="2819"/>
  <c r="BX86" s="1"/>
  <c r="BY90"/>
  <c r="BY86" s="1"/>
  <c r="BZ90"/>
  <c r="BZ86" s="1"/>
  <c r="BW176"/>
  <c r="BX176"/>
  <c r="BY176"/>
  <c r="BZ176"/>
  <c r="BR176"/>
  <c r="BS176"/>
  <c r="BN16"/>
  <c r="BM16" i="45032" s="1"/>
  <c r="BO16" i="2819"/>
  <c r="BN16" i="45032" s="1"/>
  <c r="BP16" i="2819"/>
  <c r="BO16" i="45032" s="1"/>
  <c r="BQ16" i="2819"/>
  <c r="BP16" i="45032" s="1"/>
  <c r="BN23" i="2819"/>
  <c r="BM19" i="45032" s="1"/>
  <c r="BO23" i="2819"/>
  <c r="BN19" i="45032" s="1"/>
  <c r="BP23" i="2819"/>
  <c r="BQ23"/>
  <c r="BP19" i="45032" s="1"/>
  <c r="BN29" i="2819"/>
  <c r="BM15" i="45032" s="1"/>
  <c r="BO29" i="2819"/>
  <c r="BP29"/>
  <c r="BQ29"/>
  <c r="BN33"/>
  <c r="BM18" i="45032"/>
  <c r="BO33" i="2819"/>
  <c r="BN18" i="45032" s="1"/>
  <c r="BP33" i="2819"/>
  <c r="BO18" i="45032"/>
  <c r="BQ33" i="2819"/>
  <c r="BP18" i="45032" s="1"/>
  <c r="BN41" i="2819"/>
  <c r="BO41"/>
  <c r="BP41"/>
  <c r="BQ41"/>
  <c r="BN54"/>
  <c r="BQ54"/>
  <c r="BN66"/>
  <c r="BO66"/>
  <c r="BP66"/>
  <c r="BQ66"/>
  <c r="BN70"/>
  <c r="BN69" s="1"/>
  <c r="BO70"/>
  <c r="BO69" s="1"/>
  <c r="BP70"/>
  <c r="BP69" s="1"/>
  <c r="BQ70"/>
  <c r="BQ69" s="1"/>
  <c r="BN75"/>
  <c r="BO75"/>
  <c r="BP75"/>
  <c r="BQ75"/>
  <c r="BN90"/>
  <c r="BN86" s="1"/>
  <c r="BM23" i="45032" s="1"/>
  <c r="BO90" i="2819"/>
  <c r="BO86" s="1"/>
  <c r="BN23" i="45032" s="1"/>
  <c r="BP90" i="2819"/>
  <c r="BP86" s="1"/>
  <c r="BO23" i="45032" s="1"/>
  <c r="BQ90" i="2819"/>
  <c r="BQ86" s="1"/>
  <c r="BN176"/>
  <c r="BO176"/>
  <c r="BP176"/>
  <c r="BQ176"/>
  <c r="BI176"/>
  <c r="BJ176"/>
  <c r="BK176"/>
  <c r="BL176"/>
  <c r="BI16"/>
  <c r="BH16" i="45032" s="1"/>
  <c r="BJ16" i="2819"/>
  <c r="BI16" i="45032" s="1"/>
  <c r="BK16" i="2819"/>
  <c r="BJ16" i="45032" s="1"/>
  <c r="BL16" i="2819"/>
  <c r="BI23"/>
  <c r="BH19" i="45032" s="1"/>
  <c r="BJ23" i="2819"/>
  <c r="BI19" i="45032" s="1"/>
  <c r="BK23" i="2819"/>
  <c r="CM23" s="1"/>
  <c r="CR19" i="45032" s="1"/>
  <c r="BL23" i="2819"/>
  <c r="BK19" i="45032" s="1"/>
  <c r="BI29" i="2819"/>
  <c r="BJ29"/>
  <c r="BK29"/>
  <c r="BL29"/>
  <c r="BI33"/>
  <c r="BH18" i="45032" s="1"/>
  <c r="BJ33" i="2819"/>
  <c r="BI18" i="45032" s="1"/>
  <c r="BK33" i="2819"/>
  <c r="BJ18" i="45032" s="1"/>
  <c r="BL33" i="2819"/>
  <c r="BK18" i="45032" s="1"/>
  <c r="BI41" i="2819"/>
  <c r="BJ41"/>
  <c r="BK41"/>
  <c r="BL41"/>
  <c r="BL54"/>
  <c r="BI66"/>
  <c r="BJ66"/>
  <c r="BK66"/>
  <c r="BL66"/>
  <c r="BI70"/>
  <c r="BI69" s="1"/>
  <c r="BJ70"/>
  <c r="BJ69" s="1"/>
  <c r="BK70"/>
  <c r="BK69" s="1"/>
  <c r="BL70"/>
  <c r="BL69" s="1"/>
  <c r="BI75"/>
  <c r="BJ75"/>
  <c r="BK75"/>
  <c r="BL75"/>
  <c r="BI90"/>
  <c r="BI86" s="1"/>
  <c r="BJ90"/>
  <c r="BK90"/>
  <c r="BK86" s="1"/>
  <c r="BL90"/>
  <c r="BL86" s="1"/>
  <c r="BD176"/>
  <c r="BE176"/>
  <c r="AZ16"/>
  <c r="BA16"/>
  <c r="AZ16" i="45032" s="1"/>
  <c r="BB16" i="2819"/>
  <c r="BA16" i="45032" s="1"/>
  <c r="BC16" i="2819"/>
  <c r="AZ23"/>
  <c r="AY19" i="45032" s="1"/>
  <c r="BA23" i="2819"/>
  <c r="AZ19" i="45032" s="1"/>
  <c r="BB23" i="2819"/>
  <c r="BA19" i="45032" s="1"/>
  <c r="BC23" i="2819"/>
  <c r="BB19" i="45032" s="1"/>
  <c r="AZ29" i="2819"/>
  <c r="CP29" s="1"/>
  <c r="CU15" i="45032" s="1"/>
  <c r="BA29" i="2819"/>
  <c r="BB29"/>
  <c r="BC29"/>
  <c r="AZ33"/>
  <c r="AY18" i="45032" s="1"/>
  <c r="BA33" i="2819"/>
  <c r="AZ18" i="45032" s="1"/>
  <c r="BB33" i="2819"/>
  <c r="BA18" i="45032" s="1"/>
  <c r="BC33" i="2819"/>
  <c r="BB18" i="45032" s="1"/>
  <c r="AZ41" i="2819"/>
  <c r="BA41"/>
  <c r="BB41"/>
  <c r="BC41"/>
  <c r="BC36" s="1"/>
  <c r="BC211" s="1"/>
  <c r="AZ54"/>
  <c r="AZ66"/>
  <c r="BA66"/>
  <c r="BB66"/>
  <c r="BC66"/>
  <c r="AZ70"/>
  <c r="AZ69" s="1"/>
  <c r="BA70"/>
  <c r="BA69" s="1"/>
  <c r="BB70"/>
  <c r="BB69" s="1"/>
  <c r="BC70"/>
  <c r="BC69" s="1"/>
  <c r="AZ75"/>
  <c r="BA75"/>
  <c r="BB75"/>
  <c r="BC75"/>
  <c r="AZ90"/>
  <c r="AZ86" s="1"/>
  <c r="BA90"/>
  <c r="BA86" s="1"/>
  <c r="BB90"/>
  <c r="BB86" s="1"/>
  <c r="BC90"/>
  <c r="BC86" s="1"/>
  <c r="AZ176"/>
  <c r="BA176"/>
  <c r="BB176"/>
  <c r="BC176"/>
  <c r="AU16"/>
  <c r="AT16" i="45032" s="1"/>
  <c r="AV16" i="2819"/>
  <c r="AU16" i="45032" s="1"/>
  <c r="AW16" i="2819"/>
  <c r="AX16"/>
  <c r="AW16" i="45032"/>
  <c r="AU23" i="2819"/>
  <c r="AV23"/>
  <c r="AU19" i="45032" s="1"/>
  <c r="AW23" i="2819"/>
  <c r="AV19" i="45032" s="1"/>
  <c r="AX23" i="2819"/>
  <c r="AW19" i="45032"/>
  <c r="AU29" i="2819"/>
  <c r="AV29"/>
  <c r="CL29" s="1"/>
  <c r="AW29"/>
  <c r="AX29"/>
  <c r="AU33"/>
  <c r="AT18" i="45032" s="1"/>
  <c r="AV33" i="2819"/>
  <c r="AW33"/>
  <c r="AV18" i="45032" s="1"/>
  <c r="AX33" i="2819"/>
  <c r="AW18" i="45032" s="1"/>
  <c r="AU41" i="2819"/>
  <c r="AV41"/>
  <c r="AW41"/>
  <c r="AX41"/>
  <c r="AW54"/>
  <c r="AX54"/>
  <c r="AU66"/>
  <c r="AV66"/>
  <c r="AW66"/>
  <c r="AX66"/>
  <c r="AU70"/>
  <c r="AU69" s="1"/>
  <c r="AV70"/>
  <c r="AV69" s="1"/>
  <c r="AW70"/>
  <c r="AW69" s="1"/>
  <c r="AX70"/>
  <c r="AX69" s="1"/>
  <c r="AU75"/>
  <c r="AV75"/>
  <c r="AW75"/>
  <c r="AX75"/>
  <c r="AU90"/>
  <c r="AU86" s="1"/>
  <c r="AV90"/>
  <c r="AV86" s="1"/>
  <c r="AW90"/>
  <c r="AW86" s="1"/>
  <c r="AX90"/>
  <c r="AX86" s="1"/>
  <c r="AU176"/>
  <c r="AV176"/>
  <c r="AW176"/>
  <c r="AX176"/>
  <c r="AL176"/>
  <c r="AM176"/>
  <c r="AN176"/>
  <c r="AO176"/>
  <c r="AH176"/>
  <c r="AI176"/>
  <c r="AJ176"/>
  <c r="AG176"/>
  <c r="F7"/>
  <c r="F16"/>
  <c r="E16" i="45032" s="1"/>
  <c r="G16" i="2819"/>
  <c r="F16" i="45032" s="1"/>
  <c r="H16" i="2819"/>
  <c r="G16" i="45032" s="1"/>
  <c r="E23" i="2819"/>
  <c r="CK23" s="1"/>
  <c r="CP19" i="45032" s="1"/>
  <c r="F23" i="2819"/>
  <c r="E19" i="45032" s="1"/>
  <c r="G23" i="2819"/>
  <c r="F19" i="45032" s="1"/>
  <c r="H23" i="2819"/>
  <c r="G19" i="45032" s="1"/>
  <c r="E29" i="2819"/>
  <c r="F29"/>
  <c r="G29"/>
  <c r="H29"/>
  <c r="CN29" s="1"/>
  <c r="E33"/>
  <c r="D18" i="45032" s="1"/>
  <c r="F33" i="2819"/>
  <c r="E18" i="45032" s="1"/>
  <c r="G33" i="2819"/>
  <c r="F18" i="45032" s="1"/>
  <c r="H33" i="2819"/>
  <c r="E41"/>
  <c r="F41"/>
  <c r="G41"/>
  <c r="H41"/>
  <c r="E54"/>
  <c r="E66"/>
  <c r="F66"/>
  <c r="G66"/>
  <c r="H66"/>
  <c r="E70"/>
  <c r="E69" s="1"/>
  <c r="F70"/>
  <c r="G70"/>
  <c r="G69" s="1"/>
  <c r="H70"/>
  <c r="E75"/>
  <c r="F75"/>
  <c r="G75"/>
  <c r="H75"/>
  <c r="E90"/>
  <c r="E86" s="1"/>
  <c r="F90"/>
  <c r="F86" s="1"/>
  <c r="G90"/>
  <c r="G86" s="1"/>
  <c r="H90"/>
  <c r="H86" s="1"/>
  <c r="G23" i="45032" s="1"/>
  <c r="E155" i="2819"/>
  <c r="F155"/>
  <c r="J7"/>
  <c r="J16" i="45032"/>
  <c r="K23"/>
  <c r="T7" i="2819"/>
  <c r="S16"/>
  <c r="R16" i="45032" s="1"/>
  <c r="T16" i="2819"/>
  <c r="U16"/>
  <c r="T16" i="45032" s="1"/>
  <c r="V16" i="2819"/>
  <c r="S23"/>
  <c r="R19" i="45032" s="1"/>
  <c r="T23" i="2819"/>
  <c r="S19" i="45032" s="1"/>
  <c r="U23" i="2819"/>
  <c r="V23"/>
  <c r="S29"/>
  <c r="CK29" s="1"/>
  <c r="T29"/>
  <c r="U29"/>
  <c r="V29"/>
  <c r="S33"/>
  <c r="R18" i="45032" s="1"/>
  <c r="T33" i="2819"/>
  <c r="S18" i="45032" s="1"/>
  <c r="U33" i="2819"/>
  <c r="T18" i="45032" s="1"/>
  <c r="V33" i="2819"/>
  <c r="U18" i="45032" s="1"/>
  <c r="S41" i="2819"/>
  <c r="T41"/>
  <c r="U41"/>
  <c r="U36" s="1"/>
  <c r="V41"/>
  <c r="U54"/>
  <c r="S66"/>
  <c r="T66"/>
  <c r="U66"/>
  <c r="V66"/>
  <c r="S70"/>
  <c r="T70"/>
  <c r="T69" s="1"/>
  <c r="U70"/>
  <c r="U69" s="1"/>
  <c r="V70"/>
  <c r="V69" s="1"/>
  <c r="S75"/>
  <c r="T75"/>
  <c r="U75"/>
  <c r="V75"/>
  <c r="S90"/>
  <c r="S86" s="1"/>
  <c r="T90"/>
  <c r="T86" s="1"/>
  <c r="U90"/>
  <c r="U86" s="1"/>
  <c r="V90"/>
  <c r="V86" s="1"/>
  <c r="S176"/>
  <c r="T176"/>
  <c r="U176"/>
  <c r="V176"/>
  <c r="X7"/>
  <c r="Y16" i="45032"/>
  <c r="X41" i="2819"/>
  <c r="X216" s="1"/>
  <c r="Y41"/>
  <c r="Y216" s="1"/>
  <c r="Z41"/>
  <c r="Z216" s="1"/>
  <c r="AA41"/>
  <c r="AA216" s="1"/>
  <c r="X54"/>
  <c r="Z54"/>
  <c r="X66"/>
  <c r="Y66"/>
  <c r="Z66"/>
  <c r="AA66"/>
  <c r="X70"/>
  <c r="X69" s="1"/>
  <c r="Y70"/>
  <c r="Y69" s="1"/>
  <c r="Y45" s="1"/>
  <c r="Z70"/>
  <c r="Z69"/>
  <c r="AA70"/>
  <c r="AA69"/>
  <c r="X75"/>
  <c r="Y75"/>
  <c r="Z75"/>
  <c r="AA75"/>
  <c r="X90"/>
  <c r="X86" s="1"/>
  <c r="Y90"/>
  <c r="Y86" s="1"/>
  <c r="Z90"/>
  <c r="Z86" s="1"/>
  <c r="AA90"/>
  <c r="AA86" s="1"/>
  <c r="X176"/>
  <c r="Y176"/>
  <c r="Z176"/>
  <c r="AA176"/>
  <c r="AZ7"/>
  <c r="AV7"/>
  <c r="AW7"/>
  <c r="BJ7"/>
  <c r="BN7"/>
  <c r="BO7" s="1"/>
  <c r="BX7"/>
  <c r="BW11" i="45032" s="1"/>
  <c r="BW31" s="1"/>
  <c r="BW51" s="1"/>
  <c r="CB7" i="2819"/>
  <c r="CS176"/>
  <c r="CR176"/>
  <c r="CN176"/>
  <c r="CK176"/>
  <c r="AL16" i="45032"/>
  <c r="AL33" i="2819"/>
  <c r="AM33"/>
  <c r="AN33"/>
  <c r="AM15" i="45032" s="1"/>
  <c r="AO33" i="2819"/>
  <c r="AL66"/>
  <c r="AM66"/>
  <c r="AN66"/>
  <c r="AO66"/>
  <c r="AL70"/>
  <c r="AL69" s="1"/>
  <c r="AM70"/>
  <c r="AM69" s="1"/>
  <c r="AN70"/>
  <c r="AN69" s="1"/>
  <c r="AO70"/>
  <c r="AO69" s="1"/>
  <c r="AL75"/>
  <c r="AM75"/>
  <c r="AN75"/>
  <c r="AO75"/>
  <c r="AL90"/>
  <c r="AM90"/>
  <c r="AL23" i="45032"/>
  <c r="AN90" i="2819"/>
  <c r="AO90"/>
  <c r="AO16" i="45032"/>
  <c r="AP33" i="2819"/>
  <c r="AO15" i="45032" s="1"/>
  <c r="AP54" i="2819"/>
  <c r="AP66"/>
  <c r="AP70"/>
  <c r="AP69" s="1"/>
  <c r="AP75"/>
  <c r="AP90"/>
  <c r="AO23" i="45032"/>
  <c r="AG16" i="2819"/>
  <c r="AF16" i="45032" s="1"/>
  <c r="AH16" i="2819"/>
  <c r="AG16" i="45032" s="1"/>
  <c r="AI16" i="2819"/>
  <c r="AJ16"/>
  <c r="AI16" i="45032"/>
  <c r="AG23" i="2819"/>
  <c r="AF19" i="45032" s="1"/>
  <c r="AH23" i="2819"/>
  <c r="AG19" i="45032" s="1"/>
  <c r="AI23" i="2819"/>
  <c r="AH19" i="45032" s="1"/>
  <c r="AJ23" i="2819"/>
  <c r="AI19" i="45032" s="1"/>
  <c r="AG29" i="2819"/>
  <c r="AH29"/>
  <c r="AI29"/>
  <c r="AJ29"/>
  <c r="AJ11" s="1"/>
  <c r="AJ10" s="1"/>
  <c r="AG33"/>
  <c r="AF18" i="45032" s="1"/>
  <c r="AH33" i="2819"/>
  <c r="AG18" i="45032" s="1"/>
  <c r="AI33" i="2819"/>
  <c r="AH18" i="45032" s="1"/>
  <c r="AJ33" i="2819"/>
  <c r="AI18" i="45032" s="1"/>
  <c r="AG41" i="2819"/>
  <c r="AG36" s="1"/>
  <c r="AH41"/>
  <c r="AI41"/>
  <c r="AJ41"/>
  <c r="AH54"/>
  <c r="AG66"/>
  <c r="AH66"/>
  <c r="AI66"/>
  <c r="AJ66"/>
  <c r="AG70"/>
  <c r="AG69" s="1"/>
  <c r="AH70"/>
  <c r="AH69" s="1"/>
  <c r="AI70"/>
  <c r="AJ70"/>
  <c r="AJ69" s="1"/>
  <c r="AG75"/>
  <c r="AH75"/>
  <c r="AI75"/>
  <c r="AJ75"/>
  <c r="AG90"/>
  <c r="AG86" s="1"/>
  <c r="AH90"/>
  <c r="AH86" s="1"/>
  <c r="AI90"/>
  <c r="AI86" s="1"/>
  <c r="AJ90"/>
  <c r="AJ86" s="1"/>
  <c r="AL7"/>
  <c r="AM7" s="1"/>
  <c r="AH7"/>
  <c r="AG11" i="45032" s="1"/>
  <c r="AG31" s="1"/>
  <c r="AG51" s="1"/>
  <c r="CP7" i="2819"/>
  <c r="CQ7" s="1"/>
  <c r="CL7"/>
  <c r="E10" i="45029" s="1"/>
  <c r="E22" s="1"/>
  <c r="B5" i="45026"/>
  <c r="B6"/>
  <c r="D23" i="2819"/>
  <c r="D29"/>
  <c r="D204" s="1"/>
  <c r="C35" i="45032" s="1"/>
  <c r="D33" i="2819"/>
  <c r="D208"/>
  <c r="R16"/>
  <c r="R23"/>
  <c r="R29"/>
  <c r="R204"/>
  <c r="R33"/>
  <c r="R208" s="1"/>
  <c r="AF16"/>
  <c r="AF191" s="1"/>
  <c r="AF23"/>
  <c r="AF29"/>
  <c r="AF204" s="1"/>
  <c r="AF33"/>
  <c r="AT16"/>
  <c r="AT191"/>
  <c r="AT23"/>
  <c r="AT198"/>
  <c r="AS39" i="45032" s="1"/>
  <c r="CI39" s="1"/>
  <c r="AT29" i="2819"/>
  <c r="AT204" s="1"/>
  <c r="AT33"/>
  <c r="AT208" s="1"/>
  <c r="AT41"/>
  <c r="AT216" s="1"/>
  <c r="CJ216" s="1"/>
  <c r="BH16"/>
  <c r="BH191" s="1"/>
  <c r="BG16" i="45032"/>
  <c r="BH23" i="2819"/>
  <c r="BH198" s="1"/>
  <c r="BH29"/>
  <c r="BH204" s="1"/>
  <c r="BH33"/>
  <c r="BH208" s="1"/>
  <c r="BH41"/>
  <c r="BH216" s="1"/>
  <c r="BV16"/>
  <c r="BV191" s="1"/>
  <c r="BV23"/>
  <c r="BV198" s="1"/>
  <c r="BV186" s="1"/>
  <c r="BV185" s="1"/>
  <c r="BU32" i="45032" s="1"/>
  <c r="BV29" i="2819"/>
  <c r="BV204" s="1"/>
  <c r="BV33"/>
  <c r="BV208" s="1"/>
  <c r="BV41"/>
  <c r="BV216" s="1"/>
  <c r="D66"/>
  <c r="D241" s="1"/>
  <c r="D70"/>
  <c r="D245" s="1"/>
  <c r="D75"/>
  <c r="D250" s="1"/>
  <c r="R54"/>
  <c r="R229" s="1"/>
  <c r="R66"/>
  <c r="R241" s="1"/>
  <c r="R70"/>
  <c r="R75"/>
  <c r="R250" s="1"/>
  <c r="AF66"/>
  <c r="AF241" s="1"/>
  <c r="AF70"/>
  <c r="AF75"/>
  <c r="AF250" s="1"/>
  <c r="AT54"/>
  <c r="AT229" s="1"/>
  <c r="AT66"/>
  <c r="AT241" s="1"/>
  <c r="AT70"/>
  <c r="AT245" s="1"/>
  <c r="AT75"/>
  <c r="AT250" s="1"/>
  <c r="BH66"/>
  <c r="BH241" s="1"/>
  <c r="BH70"/>
  <c r="BH75"/>
  <c r="BH250" s="1"/>
  <c r="BV54"/>
  <c r="BV229" s="1"/>
  <c r="BV66"/>
  <c r="BV241" s="1"/>
  <c r="BV70"/>
  <c r="BV245" s="1"/>
  <c r="BV75"/>
  <c r="BV250" s="1"/>
  <c r="D90"/>
  <c r="R90"/>
  <c r="R265" s="1"/>
  <c r="AF90"/>
  <c r="AT90"/>
  <c r="AT265" s="1"/>
  <c r="AT86"/>
  <c r="AT261" s="1"/>
  <c r="BH90"/>
  <c r="BH265" s="1"/>
  <c r="BH86"/>
  <c r="BH261" s="1"/>
  <c r="BV90"/>
  <c r="BV265" s="1"/>
  <c r="BV86"/>
  <c r="BV261" s="1"/>
  <c r="BU43" i="45032" s="1"/>
  <c r="CJ152" i="2819"/>
  <c r="I25" i="1"/>
  <c r="H19" i="45032"/>
  <c r="I33" i="2819"/>
  <c r="V19" i="45032"/>
  <c r="W33" i="2819"/>
  <c r="W41"/>
  <c r="W216" s="1"/>
  <c r="AJ19" i="45032"/>
  <c r="AK33" i="2819"/>
  <c r="AY16"/>
  <c r="AY191" s="1"/>
  <c r="AY23"/>
  <c r="AX19" i="45032" s="1"/>
  <c r="AY29" i="2819"/>
  <c r="AY33"/>
  <c r="AX18" i="45032" s="1"/>
  <c r="AY41" i="2819"/>
  <c r="BM16"/>
  <c r="BL16" i="45032" s="1"/>
  <c r="BM23" i="2819"/>
  <c r="BL19" i="45032" s="1"/>
  <c r="BM29" i="2819"/>
  <c r="BM33"/>
  <c r="BL18" i="45032" s="1"/>
  <c r="BM41" i="2819"/>
  <c r="BM36" s="1"/>
  <c r="CA16"/>
  <c r="CA23"/>
  <c r="BZ19" i="45032" s="1"/>
  <c r="CA29" i="2819"/>
  <c r="CA11" s="1"/>
  <c r="CA10" s="1"/>
  <c r="CA33"/>
  <c r="BZ18" i="45032" s="1"/>
  <c r="CA41" i="2819"/>
  <c r="I54"/>
  <c r="I66"/>
  <c r="I70"/>
  <c r="I75"/>
  <c r="W66"/>
  <c r="W70"/>
  <c r="W69" s="1"/>
  <c r="W75"/>
  <c r="AK54"/>
  <c r="AK66"/>
  <c r="AK70"/>
  <c r="AK69" s="1"/>
  <c r="AK75"/>
  <c r="AY66"/>
  <c r="AY70"/>
  <c r="AY69" s="1"/>
  <c r="AY75"/>
  <c r="BM54"/>
  <c r="BM66"/>
  <c r="BM70"/>
  <c r="BM69" s="1"/>
  <c r="BM75"/>
  <c r="CA66"/>
  <c r="CA70"/>
  <c r="CA69" s="1"/>
  <c r="CA75"/>
  <c r="I90"/>
  <c r="W90"/>
  <c r="W86" s="1"/>
  <c r="W261" s="1"/>
  <c r="AK90"/>
  <c r="AY90"/>
  <c r="AY86" s="1"/>
  <c r="BM90"/>
  <c r="BM86" s="1"/>
  <c r="CA90"/>
  <c r="CA86" s="1"/>
  <c r="BZ23" i="45032" s="1"/>
  <c r="CO152" i="2819"/>
  <c r="M19" i="45032"/>
  <c r="N33" i="2819"/>
  <c r="AA19" i="45032"/>
  <c r="AB33" i="2819"/>
  <c r="AB41"/>
  <c r="BD16"/>
  <c r="BC16" i="45032"/>
  <c r="BD23" i="2819"/>
  <c r="BC19" i="45032" s="1"/>
  <c r="BD29" i="2819"/>
  <c r="BD33"/>
  <c r="BD41"/>
  <c r="BR16"/>
  <c r="BQ16" i="45032" s="1"/>
  <c r="BQ19"/>
  <c r="BR29" i="2819"/>
  <c r="CT29" s="1"/>
  <c r="BR33"/>
  <c r="BQ18" i="45032" s="1"/>
  <c r="BR41" i="2819"/>
  <c r="CF16"/>
  <c r="CF23"/>
  <c r="CE19" i="45032" s="1"/>
  <c r="CF29" i="2819"/>
  <c r="CF33"/>
  <c r="CE18" i="45032" s="1"/>
  <c r="CF41" i="2819"/>
  <c r="N66"/>
  <c r="N70"/>
  <c r="N75"/>
  <c r="AB66"/>
  <c r="AB70"/>
  <c r="AB69" s="1"/>
  <c r="AB75"/>
  <c r="BD66"/>
  <c r="BD70"/>
  <c r="BD69" s="1"/>
  <c r="BD75"/>
  <c r="BR66"/>
  <c r="BR70"/>
  <c r="BR75"/>
  <c r="CF66"/>
  <c r="CF70"/>
  <c r="CF69" s="1"/>
  <c r="CF75"/>
  <c r="N90"/>
  <c r="AB90"/>
  <c r="AB86" s="1"/>
  <c r="BD90"/>
  <c r="BD86" s="1"/>
  <c r="BR90"/>
  <c r="BR86" s="1"/>
  <c r="CF90"/>
  <c r="CF86" s="1"/>
  <c r="CT152"/>
  <c r="Q16"/>
  <c r="Q191" s="1"/>
  <c r="Q23"/>
  <c r="Q198" s="1"/>
  <c r="Q29"/>
  <c r="Q204" s="1"/>
  <c r="Q33"/>
  <c r="Q208" s="1"/>
  <c r="Q36"/>
  <c r="Q211" s="1"/>
  <c r="Q66"/>
  <c r="Q241" s="1"/>
  <c r="Q70"/>
  <c r="Q75"/>
  <c r="Q250" s="1"/>
  <c r="Q90"/>
  <c r="Q265" s="1"/>
  <c r="AE16"/>
  <c r="AE191" s="1"/>
  <c r="AE23"/>
  <c r="AE198" s="1"/>
  <c r="AE29"/>
  <c r="AE204" s="1"/>
  <c r="AD35" i="45032" s="1"/>
  <c r="AE33" i="2819"/>
  <c r="AE208" s="1"/>
  <c r="AE36"/>
  <c r="AE211" s="1"/>
  <c r="AE66"/>
  <c r="AE241" s="1"/>
  <c r="AE70"/>
  <c r="AE75"/>
  <c r="AE250" s="1"/>
  <c r="AE90"/>
  <c r="AE265" s="1"/>
  <c r="AS16"/>
  <c r="AS191"/>
  <c r="AS23"/>
  <c r="AS198"/>
  <c r="AS29"/>
  <c r="AR15" i="45032" s="1"/>
  <c r="AS33" i="2819"/>
  <c r="AS208"/>
  <c r="AS41"/>
  <c r="AS36" s="1"/>
  <c r="AS54"/>
  <c r="AS229" s="1"/>
  <c r="AS66"/>
  <c r="AS241" s="1"/>
  <c r="AS70"/>
  <c r="AS75"/>
  <c r="AS250" s="1"/>
  <c r="AS90"/>
  <c r="AS265" s="1"/>
  <c r="BG16"/>
  <c r="BG191" s="1"/>
  <c r="BG23"/>
  <c r="BG198" s="1"/>
  <c r="BG29"/>
  <c r="BG204" s="1"/>
  <c r="BF35" i="45032" s="1"/>
  <c r="BG33" i="2819"/>
  <c r="BG208" s="1"/>
  <c r="BG41"/>
  <c r="BG216" s="1"/>
  <c r="BG66"/>
  <c r="BG241" s="1"/>
  <c r="BG69"/>
  <c r="BG244" s="1"/>
  <c r="BG75"/>
  <c r="BG250" s="1"/>
  <c r="BG90"/>
  <c r="BG265" s="1"/>
  <c r="BU16"/>
  <c r="BU191" s="1"/>
  <c r="BU23"/>
  <c r="BU198" s="1"/>
  <c r="BU29"/>
  <c r="BU204" s="1"/>
  <c r="BU33"/>
  <c r="BU208" s="1"/>
  <c r="BU41"/>
  <c r="BU216" s="1"/>
  <c r="BU66"/>
  <c r="BU241" s="1"/>
  <c r="BU70"/>
  <c r="BU75"/>
  <c r="BU250" s="1"/>
  <c r="BU90"/>
  <c r="BU265" s="1"/>
  <c r="CI31"/>
  <c r="CN17" i="45032" s="1"/>
  <c r="CJ31" i="2819"/>
  <c r="CO17" i="45032" s="1"/>
  <c r="CI30" i="2819"/>
  <c r="CI32"/>
  <c r="CI152"/>
  <c r="CI24"/>
  <c r="CI26"/>
  <c r="CT26"/>
  <c r="CT30"/>
  <c r="CI44"/>
  <c r="CT44"/>
  <c r="CI110"/>
  <c r="CT110"/>
  <c r="CI100"/>
  <c r="D155"/>
  <c r="D330"/>
  <c r="D176"/>
  <c r="R176"/>
  <c r="R351" s="1"/>
  <c r="AF176"/>
  <c r="AT176"/>
  <c r="AT351" s="1"/>
  <c r="BH176"/>
  <c r="BH351" s="1"/>
  <c r="BV176"/>
  <c r="BV351" s="1"/>
  <c r="C3" i="45027"/>
  <c r="D3"/>
  <c r="E3" s="1"/>
  <c r="F3" s="1"/>
  <c r="G3" s="1"/>
  <c r="H3" s="1"/>
  <c r="I3" s="1"/>
  <c r="J3" s="1"/>
  <c r="K3" s="1"/>
  <c r="L3" s="1"/>
  <c r="M3" s="1"/>
  <c r="N3" s="1"/>
  <c r="O3" s="1"/>
  <c r="P3" s="1"/>
  <c r="Q3" s="1"/>
  <c r="R3" s="1"/>
  <c r="S3" s="1"/>
  <c r="T3" s="1"/>
  <c r="U3" s="1"/>
  <c r="V3" s="1"/>
  <c r="C2"/>
  <c r="D2"/>
  <c r="E2" s="1"/>
  <c r="F2" s="1"/>
  <c r="G2" s="1"/>
  <c r="H2" s="1"/>
  <c r="I2" s="1"/>
  <c r="J2" s="1"/>
  <c r="K2" s="1"/>
  <c r="L2" s="1"/>
  <c r="M2" s="1"/>
  <c r="N2" s="1"/>
  <c r="O2" s="1"/>
  <c r="P2" s="1"/>
  <c r="Q2" s="1"/>
  <c r="R2" s="1"/>
  <c r="S2" s="1"/>
  <c r="T2" s="1"/>
  <c r="U2" s="1"/>
  <c r="V2" s="1"/>
  <c r="K25" i="1"/>
  <c r="O33" i="2819"/>
  <c r="O66"/>
  <c r="O70"/>
  <c r="O69" s="1"/>
  <c r="O75"/>
  <c r="O90"/>
  <c r="L25" i="1"/>
  <c r="L24" s="1"/>
  <c r="O19" i="45032"/>
  <c r="P33" i="2819"/>
  <c r="P66"/>
  <c r="P70"/>
  <c r="P69" s="1"/>
  <c r="P75"/>
  <c r="P90"/>
  <c r="AB16" i="45032"/>
  <c r="AB19"/>
  <c r="AC33" i="2819"/>
  <c r="AC41"/>
  <c r="AC66"/>
  <c r="AC70"/>
  <c r="AC69" s="1"/>
  <c r="AC75"/>
  <c r="AC90"/>
  <c r="AC19" i="45032"/>
  <c r="AD33" i="2819"/>
  <c r="AC15" i="45032" s="1"/>
  <c r="AD41" i="2819"/>
  <c r="AD66"/>
  <c r="AD70"/>
  <c r="AD69" s="1"/>
  <c r="AD75"/>
  <c r="AD90"/>
  <c r="AD86"/>
  <c r="AP16" i="45032"/>
  <c r="AQ33" i="2819"/>
  <c r="AP15" i="45032" s="1"/>
  <c r="AQ66" i="2819"/>
  <c r="AQ70"/>
  <c r="AQ75"/>
  <c r="AQ90"/>
  <c r="AQ16" i="45032"/>
  <c r="AQ19"/>
  <c r="AR33" i="2819"/>
  <c r="AR66"/>
  <c r="AR70"/>
  <c r="AR69" s="1"/>
  <c r="AR75"/>
  <c r="AR90"/>
  <c r="BE16"/>
  <c r="BD16" i="45032" s="1"/>
  <c r="BE23" i="2819"/>
  <c r="BD19" i="45032" s="1"/>
  <c r="BE29" i="2819"/>
  <c r="BE33"/>
  <c r="BE41"/>
  <c r="BE36" s="1"/>
  <c r="BE66"/>
  <c r="BE70"/>
  <c r="BE69" s="1"/>
  <c r="BE75"/>
  <c r="BE90"/>
  <c r="BE86" s="1"/>
  <c r="BF16"/>
  <c r="BF23"/>
  <c r="BE19" i="45032" s="1"/>
  <c r="BF29" i="2819"/>
  <c r="BF33"/>
  <c r="BE18" i="45032" s="1"/>
  <c r="BF41" i="2819"/>
  <c r="BF54"/>
  <c r="BF66"/>
  <c r="BF70"/>
  <c r="BF69" s="1"/>
  <c r="BF75"/>
  <c r="BF90"/>
  <c r="BF86" s="1"/>
  <c r="BS16"/>
  <c r="BR16" i="45032"/>
  <c r="BS23" i="2819"/>
  <c r="BS29"/>
  <c r="BS33"/>
  <c r="BR18" i="45032" s="1"/>
  <c r="BS41" i="2819"/>
  <c r="BS36" s="1"/>
  <c r="BS66"/>
  <c r="BS70"/>
  <c r="BS69" s="1"/>
  <c r="BS75"/>
  <c r="BS90"/>
  <c r="BS86" s="1"/>
  <c r="BT16"/>
  <c r="BS16" i="45032" s="1"/>
  <c r="BT23" i="2819"/>
  <c r="BT29"/>
  <c r="BT33"/>
  <c r="BS18" i="45032" s="1"/>
  <c r="BT41" i="2819"/>
  <c r="BT54"/>
  <c r="BT66"/>
  <c r="BT70"/>
  <c r="BT75"/>
  <c r="BT90"/>
  <c r="BT86" s="1"/>
  <c r="CG16"/>
  <c r="CG23"/>
  <c r="CF19" i="45032" s="1"/>
  <c r="CG29" i="2819"/>
  <c r="CG33"/>
  <c r="CF18" i="45032"/>
  <c r="CG41" i="2819"/>
  <c r="CG36"/>
  <c r="CG54"/>
  <c r="CG66"/>
  <c r="CG70"/>
  <c r="CG69" s="1"/>
  <c r="CG75"/>
  <c r="CG90"/>
  <c r="CG86" s="1"/>
  <c r="CH16"/>
  <c r="CG16" i="45032" s="1"/>
  <c r="CH23" i="2819"/>
  <c r="CG19" i="45032" s="1"/>
  <c r="CH29" i="2819"/>
  <c r="CH33"/>
  <c r="CG18" i="45032" s="1"/>
  <c r="CH41" i="2819"/>
  <c r="CH66"/>
  <c r="CH70"/>
  <c r="CH69" s="1"/>
  <c r="CH75"/>
  <c r="CH90"/>
  <c r="CH86" s="1"/>
  <c r="CG23" i="45032" s="1"/>
  <c r="CU152" i="2819"/>
  <c r="CV152"/>
  <c r="L18" i="1"/>
  <c r="P18"/>
  <c r="Q18"/>
  <c r="J18"/>
  <c r="K21"/>
  <c r="P21"/>
  <c r="O21"/>
  <c r="Q27"/>
  <c r="J27"/>
  <c r="O27"/>
  <c r="P30"/>
  <c r="I48"/>
  <c r="J48"/>
  <c r="K48"/>
  <c r="L48"/>
  <c r="N48"/>
  <c r="O48"/>
  <c r="P48"/>
  <c r="Q48"/>
  <c r="I51"/>
  <c r="J51"/>
  <c r="K51"/>
  <c r="L51"/>
  <c r="N51"/>
  <c r="O51"/>
  <c r="P51"/>
  <c r="Q51"/>
  <c r="I54"/>
  <c r="J54"/>
  <c r="K54"/>
  <c r="L54"/>
  <c r="N54"/>
  <c r="O54"/>
  <c r="P54"/>
  <c r="Q54"/>
  <c r="B36" i="45029"/>
  <c r="B48"/>
  <c r="B62"/>
  <c r="B74"/>
  <c r="Q7" i="2819"/>
  <c r="P11" i="45032" s="1"/>
  <c r="P31" s="1"/>
  <c r="P51" s="1"/>
  <c r="AE7" i="2819"/>
  <c r="AD11" i="45032" s="1"/>
  <c r="AD31" s="1"/>
  <c r="AD51" s="1"/>
  <c r="AS7" i="2819"/>
  <c r="AR11" i="45032" s="1"/>
  <c r="AR31" s="1"/>
  <c r="AR51" s="1"/>
  <c r="BG7" i="2819"/>
  <c r="BF11" i="45032" s="1"/>
  <c r="BF31" s="1"/>
  <c r="BF51" s="1"/>
  <c r="BU7" i="2819"/>
  <c r="BT11" i="45032" s="1"/>
  <c r="BT31" s="1"/>
  <c r="BT51" s="1"/>
  <c r="CI7" i="2819"/>
  <c r="CN11" i="45032" s="1"/>
  <c r="CN31" s="1"/>
  <c r="CN51" s="1"/>
  <c r="CJ13" i="2819"/>
  <c r="CO13"/>
  <c r="CT13"/>
  <c r="CI13"/>
  <c r="CU13"/>
  <c r="CV13"/>
  <c r="CI14"/>
  <c r="CJ14"/>
  <c r="CO14"/>
  <c r="CT14"/>
  <c r="CU14"/>
  <c r="CV14"/>
  <c r="CI17"/>
  <c r="CJ17"/>
  <c r="CO17"/>
  <c r="CT17"/>
  <c r="CU17"/>
  <c r="CV17"/>
  <c r="CI18"/>
  <c r="CJ18"/>
  <c r="CO18"/>
  <c r="CT18"/>
  <c r="CU18"/>
  <c r="CV18"/>
  <c r="CI19"/>
  <c r="CJ19"/>
  <c r="CO19"/>
  <c r="CT19"/>
  <c r="CU19"/>
  <c r="CV19"/>
  <c r="CI20"/>
  <c r="CJ20"/>
  <c r="CO20"/>
  <c r="CT20"/>
  <c r="CU20"/>
  <c r="CV20"/>
  <c r="CI21"/>
  <c r="CJ21"/>
  <c r="CO21"/>
  <c r="CT21"/>
  <c r="CU21"/>
  <c r="CV21"/>
  <c r="CI22"/>
  <c r="CJ22"/>
  <c r="CO22"/>
  <c r="CT22"/>
  <c r="CU22"/>
  <c r="CV22"/>
  <c r="CJ24"/>
  <c r="CI25"/>
  <c r="CJ25"/>
  <c r="CO25"/>
  <c r="CT25"/>
  <c r="CU25"/>
  <c r="CV25"/>
  <c r="CJ26"/>
  <c r="CO26"/>
  <c r="CU26"/>
  <c r="CV26"/>
  <c r="CI27"/>
  <c r="CJ27"/>
  <c r="CO27"/>
  <c r="CT27"/>
  <c r="CU27"/>
  <c r="CV27"/>
  <c r="CI28"/>
  <c r="CJ28"/>
  <c r="CO28"/>
  <c r="CT28"/>
  <c r="CU28"/>
  <c r="CV28"/>
  <c r="CJ30"/>
  <c r="CO30"/>
  <c r="CU30"/>
  <c r="CV30"/>
  <c r="CO31"/>
  <c r="CT17" i="45032" s="1"/>
  <c r="CT31" i="2819"/>
  <c r="CY17" i="45032" s="1"/>
  <c r="CU31" i="2819"/>
  <c r="CV31"/>
  <c r="DA17" i="45032" s="1"/>
  <c r="CJ32" i="2819"/>
  <c r="CO32"/>
  <c r="CT32"/>
  <c r="CU32"/>
  <c r="CV32"/>
  <c r="DA18" i="45032" s="1"/>
  <c r="CI34" i="2819"/>
  <c r="CJ34"/>
  <c r="CO34"/>
  <c r="CT34"/>
  <c r="CU34"/>
  <c r="CV34"/>
  <c r="CI35"/>
  <c r="CJ35"/>
  <c r="CO35"/>
  <c r="CT35"/>
  <c r="CU35"/>
  <c r="CV35"/>
  <c r="CI38"/>
  <c r="CJ38"/>
  <c r="CO38"/>
  <c r="CT38"/>
  <c r="CU38"/>
  <c r="CV38"/>
  <c r="CI39"/>
  <c r="CJ39"/>
  <c r="CO39"/>
  <c r="CT39"/>
  <c r="CU39"/>
  <c r="CV39"/>
  <c r="CI40"/>
  <c r="CJ40"/>
  <c r="CO40"/>
  <c r="CT40"/>
  <c r="CU40"/>
  <c r="CV40"/>
  <c r="CI42"/>
  <c r="CJ42"/>
  <c r="CO42"/>
  <c r="CT42"/>
  <c r="CU42"/>
  <c r="CV42"/>
  <c r="CI43"/>
  <c r="CJ43"/>
  <c r="CO43"/>
  <c r="CT43"/>
  <c r="CU43"/>
  <c r="CV43"/>
  <c r="CJ44"/>
  <c r="CO44"/>
  <c r="CU44"/>
  <c r="CV44"/>
  <c r="CI55"/>
  <c r="CJ55"/>
  <c r="CO55"/>
  <c r="CT55"/>
  <c r="CU55"/>
  <c r="CV55"/>
  <c r="CI56"/>
  <c r="CJ56"/>
  <c r="CT56"/>
  <c r="CU56"/>
  <c r="CV56"/>
  <c r="CI67"/>
  <c r="CJ67"/>
  <c r="CO67"/>
  <c r="CT67"/>
  <c r="CU67"/>
  <c r="CV67"/>
  <c r="CI68"/>
  <c r="CJ68"/>
  <c r="CO68"/>
  <c r="CT68"/>
  <c r="CU68"/>
  <c r="CV68"/>
  <c r="CI71"/>
  <c r="CJ71"/>
  <c r="CO71"/>
  <c r="CT71"/>
  <c r="CU71"/>
  <c r="CV71"/>
  <c r="CI72"/>
  <c r="CJ72"/>
  <c r="CO72"/>
  <c r="CT72"/>
  <c r="CU72"/>
  <c r="CV72"/>
  <c r="CI73"/>
  <c r="CJ73"/>
  <c r="CO73"/>
  <c r="CT73"/>
  <c r="CU73"/>
  <c r="CV73"/>
  <c r="CI74"/>
  <c r="CJ74"/>
  <c r="CO74"/>
  <c r="CT74"/>
  <c r="CU74"/>
  <c r="CV74"/>
  <c r="CI76"/>
  <c r="CJ76"/>
  <c r="CO76"/>
  <c r="CT76"/>
  <c r="CU76"/>
  <c r="CV76"/>
  <c r="CI77"/>
  <c r="CJ77"/>
  <c r="CO77"/>
  <c r="CT77"/>
  <c r="CU77"/>
  <c r="CV77"/>
  <c r="CI78"/>
  <c r="CJ78"/>
  <c r="CO78"/>
  <c r="CT78"/>
  <c r="CU78"/>
  <c r="CV78"/>
  <c r="CI79"/>
  <c r="CJ79"/>
  <c r="CO79"/>
  <c r="CT79"/>
  <c r="CU79"/>
  <c r="CV79"/>
  <c r="CI80"/>
  <c r="CJ80"/>
  <c r="CO80"/>
  <c r="CT80"/>
  <c r="CU80"/>
  <c r="CV80"/>
  <c r="CI81"/>
  <c r="CJ81"/>
  <c r="CO81"/>
  <c r="CT81"/>
  <c r="CU81"/>
  <c r="CV81"/>
  <c r="CI82"/>
  <c r="CJ82"/>
  <c r="CO82"/>
  <c r="CT82"/>
  <c r="CU82"/>
  <c r="CV82"/>
  <c r="CI83"/>
  <c r="CJ83"/>
  <c r="CO83"/>
  <c r="CT83"/>
  <c r="CU83"/>
  <c r="CV83"/>
  <c r="CI84"/>
  <c r="CJ84"/>
  <c r="CO84"/>
  <c r="CT84"/>
  <c r="CU84"/>
  <c r="CV84"/>
  <c r="CI85"/>
  <c r="CJ85"/>
  <c r="CO85"/>
  <c r="CT85"/>
  <c r="CU85"/>
  <c r="CV85"/>
  <c r="CI87"/>
  <c r="CJ87"/>
  <c r="CO87"/>
  <c r="CT87"/>
  <c r="CU87"/>
  <c r="CV87"/>
  <c r="CI88"/>
  <c r="CJ88"/>
  <c r="CO88"/>
  <c r="CT88"/>
  <c r="CU88"/>
  <c r="CV88"/>
  <c r="CI89"/>
  <c r="CJ89"/>
  <c r="CO89"/>
  <c r="CT89"/>
  <c r="CU89"/>
  <c r="CV89"/>
  <c r="CI91"/>
  <c r="CJ91"/>
  <c r="CO91"/>
  <c r="CT91"/>
  <c r="CU91"/>
  <c r="CV91"/>
  <c r="CI92"/>
  <c r="CJ92"/>
  <c r="CO92"/>
  <c r="CT92"/>
  <c r="CU92"/>
  <c r="CV92"/>
  <c r="CI93"/>
  <c r="CJ93"/>
  <c r="CO93"/>
  <c r="CT93"/>
  <c r="CU93"/>
  <c r="CV93"/>
  <c r="CI94"/>
  <c r="CJ94"/>
  <c r="CO94"/>
  <c r="CT94"/>
  <c r="CU94"/>
  <c r="CV94"/>
  <c r="CI95"/>
  <c r="CJ95"/>
  <c r="CO95"/>
  <c r="CT95"/>
  <c r="CU95"/>
  <c r="CV95"/>
  <c r="CI98"/>
  <c r="CJ98"/>
  <c r="CO98"/>
  <c r="CT98"/>
  <c r="CU98"/>
  <c r="CV98"/>
  <c r="CI99"/>
  <c r="CJ99"/>
  <c r="CO99"/>
  <c r="CT99"/>
  <c r="CU99"/>
  <c r="CV99"/>
  <c r="CJ100"/>
  <c r="CO100"/>
  <c r="CT100"/>
  <c r="CU100"/>
  <c r="CV100"/>
  <c r="CI101"/>
  <c r="CJ101"/>
  <c r="CO101"/>
  <c r="CT101"/>
  <c r="CU101"/>
  <c r="CV101"/>
  <c r="CI102"/>
  <c r="CJ102"/>
  <c r="CO102"/>
  <c r="CT102"/>
  <c r="CU102"/>
  <c r="CV102"/>
  <c r="CI103"/>
  <c r="CJ103"/>
  <c r="CO103"/>
  <c r="CT103"/>
  <c r="CU103"/>
  <c r="CV103"/>
  <c r="CI104"/>
  <c r="CJ104"/>
  <c r="CO104"/>
  <c r="CT104"/>
  <c r="CU104"/>
  <c r="CV104"/>
  <c r="CI105"/>
  <c r="CJ105"/>
  <c r="CO105"/>
  <c r="CT105"/>
  <c r="CU105"/>
  <c r="CV105"/>
  <c r="CI106"/>
  <c r="CJ106"/>
  <c r="CO106"/>
  <c r="CT106"/>
  <c r="CU106"/>
  <c r="CV106"/>
  <c r="CI107"/>
  <c r="CJ107"/>
  <c r="CO107"/>
  <c r="CT107"/>
  <c r="CU107"/>
  <c r="CV107"/>
  <c r="CI109"/>
  <c r="CJ109"/>
  <c r="CO109"/>
  <c r="CT109"/>
  <c r="CU109"/>
  <c r="CV109"/>
  <c r="CJ110"/>
  <c r="CO110"/>
  <c r="CU110"/>
  <c r="CV110"/>
  <c r="CI111"/>
  <c r="CJ111"/>
  <c r="CO111"/>
  <c r="CT111"/>
  <c r="CU111"/>
  <c r="CV111"/>
  <c r="CI112"/>
  <c r="CJ112"/>
  <c r="CO112"/>
  <c r="CT112"/>
  <c r="CU112"/>
  <c r="CV112"/>
  <c r="CI113"/>
  <c r="CJ113"/>
  <c r="CO113"/>
  <c r="CT113"/>
  <c r="CU113"/>
  <c r="CV113"/>
  <c r="CI114"/>
  <c r="CJ114"/>
  <c r="CO114"/>
  <c r="CT114"/>
  <c r="CU114"/>
  <c r="CV114"/>
  <c r="CI115"/>
  <c r="CJ115"/>
  <c r="CO115"/>
  <c r="CT115"/>
  <c r="CU115"/>
  <c r="CV115"/>
  <c r="CI116"/>
  <c r="CJ116"/>
  <c r="CO116"/>
  <c r="CT116"/>
  <c r="CU116"/>
  <c r="CV116"/>
  <c r="CI117"/>
  <c r="CJ117"/>
  <c r="CO117"/>
  <c r="CT117"/>
  <c r="CU117"/>
  <c r="CV117"/>
  <c r="CI118"/>
  <c r="CJ118"/>
  <c r="CO118"/>
  <c r="CT118"/>
  <c r="CU118"/>
  <c r="CV118"/>
  <c r="CI119"/>
  <c r="CJ119"/>
  <c r="CO119"/>
  <c r="CT119"/>
  <c r="CU119"/>
  <c r="CV119"/>
  <c r="CI120"/>
  <c r="CJ120"/>
  <c r="CO120"/>
  <c r="CT120"/>
  <c r="CU120"/>
  <c r="CV120"/>
  <c r="CI121"/>
  <c r="CJ121"/>
  <c r="CO121"/>
  <c r="CT121"/>
  <c r="CU121"/>
  <c r="CV121"/>
  <c r="CI122"/>
  <c r="CJ122"/>
  <c r="CO122"/>
  <c r="CT122"/>
  <c r="CU122"/>
  <c r="CV122"/>
  <c r="CI124"/>
  <c r="CJ124"/>
  <c r="CO124"/>
  <c r="CT124"/>
  <c r="CU124"/>
  <c r="CV124"/>
  <c r="CI125"/>
  <c r="CJ125"/>
  <c r="CO125"/>
  <c r="CT125"/>
  <c r="CU125"/>
  <c r="CV125"/>
  <c r="CI126"/>
  <c r="CJ126"/>
  <c r="CO126"/>
  <c r="CT126"/>
  <c r="CU126"/>
  <c r="CV126"/>
  <c r="CI127"/>
  <c r="CJ127"/>
  <c r="CO127"/>
  <c r="CT127"/>
  <c r="CU127"/>
  <c r="CV127"/>
  <c r="CI129"/>
  <c r="CJ129"/>
  <c r="CO129"/>
  <c r="CT129"/>
  <c r="CU129"/>
  <c r="CV129"/>
  <c r="CI130"/>
  <c r="CJ130"/>
  <c r="CO130"/>
  <c r="CT130"/>
  <c r="CU130"/>
  <c r="CV130"/>
  <c r="CI131"/>
  <c r="CJ131"/>
  <c r="CO131"/>
  <c r="CT131"/>
  <c r="CU131"/>
  <c r="CV131"/>
  <c r="CI132"/>
  <c r="CJ132"/>
  <c r="CO132"/>
  <c r="CT132"/>
  <c r="CU132"/>
  <c r="CV132"/>
  <c r="CI133"/>
  <c r="CJ133"/>
  <c r="CO133"/>
  <c r="CT133"/>
  <c r="CU133"/>
  <c r="CV133"/>
  <c r="CI135"/>
  <c r="CJ135"/>
  <c r="CO135"/>
  <c r="CT135"/>
  <c r="CU135"/>
  <c r="CV135"/>
  <c r="CI136"/>
  <c r="CJ136"/>
  <c r="CO136"/>
  <c r="CT136"/>
  <c r="CU136"/>
  <c r="CV136"/>
  <c r="CI137"/>
  <c r="CJ137"/>
  <c r="CO137"/>
  <c r="CT137"/>
  <c r="CU137"/>
  <c r="CV137"/>
  <c r="CI138"/>
  <c r="CJ138"/>
  <c r="CO138"/>
  <c r="CT138"/>
  <c r="CU138"/>
  <c r="CV138"/>
  <c r="CI139"/>
  <c r="CJ139"/>
  <c r="CO139"/>
  <c r="CT139"/>
  <c r="CU139"/>
  <c r="CV139"/>
  <c r="CI140"/>
  <c r="CJ140"/>
  <c r="CO140"/>
  <c r="CT140"/>
  <c r="CU140"/>
  <c r="CV140"/>
  <c r="CI143"/>
  <c r="CJ143"/>
  <c r="CT143"/>
  <c r="CU143"/>
  <c r="CV143"/>
  <c r="CI144"/>
  <c r="CJ144"/>
  <c r="CT144"/>
  <c r="CU144"/>
  <c r="CV144"/>
  <c r="CI145"/>
  <c r="CJ145"/>
  <c r="CO145"/>
  <c r="CT145"/>
  <c r="CU145"/>
  <c r="CV145"/>
  <c r="CI147"/>
  <c r="CJ147"/>
  <c r="CO147"/>
  <c r="CT147"/>
  <c r="CU147"/>
  <c r="CV147"/>
  <c r="CI148"/>
  <c r="CJ148"/>
  <c r="CO148"/>
  <c r="CT148"/>
  <c r="CU148"/>
  <c r="CV148"/>
  <c r="CI149"/>
  <c r="CJ149"/>
  <c r="CO149"/>
  <c r="CT149"/>
  <c r="CU149"/>
  <c r="CV149"/>
  <c r="CI150"/>
  <c r="CJ150"/>
  <c r="CO150"/>
  <c r="CT150"/>
  <c r="CU150"/>
  <c r="CV150"/>
  <c r="CI151"/>
  <c r="CJ151"/>
  <c r="CO151"/>
  <c r="CT151"/>
  <c r="CU151"/>
  <c r="CV151"/>
  <c r="Q176"/>
  <c r="Q351" s="1"/>
  <c r="W176"/>
  <c r="AB176"/>
  <c r="AC176"/>
  <c r="AD176"/>
  <c r="AE176"/>
  <c r="AK176"/>
  <c r="AP176"/>
  <c r="AQ176"/>
  <c r="AR176"/>
  <c r="AS176"/>
  <c r="AS351" s="1"/>
  <c r="AY176"/>
  <c r="BF176"/>
  <c r="BG176"/>
  <c r="BG351" s="1"/>
  <c r="BM176"/>
  <c r="BT176"/>
  <c r="BU176"/>
  <c r="BU351" s="1"/>
  <c r="CA176"/>
  <c r="CH176"/>
  <c r="CH26" i="45032"/>
  <c r="CJ177" i="2819"/>
  <c r="CI26" i="45032" s="1"/>
  <c r="CT177" i="2819"/>
  <c r="CS26" i="45032" s="1"/>
  <c r="CU177" i="2819"/>
  <c r="CT26" i="45032" s="1"/>
  <c r="CV177" i="2819"/>
  <c r="CU26" i="45032" s="1"/>
  <c r="CI178" i="2819"/>
  <c r="CN27" i="45032" s="1"/>
  <c r="CJ178" i="2819"/>
  <c r="CO27" i="45032" s="1"/>
  <c r="CT178" i="2819"/>
  <c r="CY27" i="45032" s="1"/>
  <c r="CU178" i="2819"/>
  <c r="CZ27" i="45032" s="1"/>
  <c r="CV178" i="2819"/>
  <c r="DA27" i="45032" s="1"/>
  <c r="F34" i="45024"/>
  <c r="C35"/>
  <c r="I35"/>
  <c r="L35"/>
  <c r="C39"/>
  <c r="I39"/>
  <c r="L39"/>
  <c r="C46"/>
  <c r="I46"/>
  <c r="L46"/>
  <c r="C52"/>
  <c r="I52"/>
  <c r="L52"/>
  <c r="C56"/>
  <c r="I56"/>
  <c r="L56"/>
  <c r="F59"/>
  <c r="C60"/>
  <c r="C59"/>
  <c r="I60"/>
  <c r="L60"/>
  <c r="C64"/>
  <c r="I64"/>
  <c r="L64"/>
  <c r="C18" i="45013"/>
  <c r="D19" i="13"/>
  <c r="D20"/>
  <c r="I56" i="45032"/>
  <c r="J56"/>
  <c r="Z56"/>
  <c r="AZ56"/>
  <c r="F56"/>
  <c r="J55"/>
  <c r="CU404" i="2819"/>
  <c r="CR342"/>
  <c r="CQ333"/>
  <c r="CK330"/>
  <c r="CQ330"/>
  <c r="O61" i="45032"/>
  <c r="CR517" i="2819"/>
  <c r="CN517"/>
  <c r="CJ517"/>
  <c r="U504"/>
  <c r="AL504"/>
  <c r="CH504"/>
  <c r="V504"/>
  <c r="F504"/>
  <c r="E65" i="45032" s="1"/>
  <c r="AR504" i="2819"/>
  <c r="AQ65" i="45032" s="1"/>
  <c r="U386" i="2819"/>
  <c r="CT492"/>
  <c r="CV492"/>
  <c r="G491"/>
  <c r="F61" i="45032"/>
  <c r="CJ484" i="2819"/>
  <c r="CL473"/>
  <c r="CS458"/>
  <c r="CO458"/>
  <c r="K446"/>
  <c r="J62" i="45032"/>
  <c r="F446" i="2819"/>
  <c r="E62" i="45032"/>
  <c r="CO419" i="2819"/>
  <c r="S395"/>
  <c r="R60" i="45032" s="1"/>
  <c r="F395" i="2819"/>
  <c r="E60" i="45032" s="1"/>
  <c r="BO386" i="2819"/>
  <c r="AR386"/>
  <c r="AQ54" i="45032"/>
  <c r="S386" i="2819"/>
  <c r="E386"/>
  <c r="D54" i="45032" s="1"/>
  <c r="R55"/>
  <c r="F361" i="2819"/>
  <c r="S55" i="45032"/>
  <c r="X386" i="2819"/>
  <c r="BM386"/>
  <c r="AK386"/>
  <c r="CM404"/>
  <c r="BO395"/>
  <c r="BN60" i="45032"/>
  <c r="CU447" i="2819"/>
  <c r="CS447"/>
  <c r="CV478"/>
  <c r="CT478"/>
  <c r="CJ478"/>
  <c r="CF55" i="45032"/>
  <c r="CG386" i="2819"/>
  <c r="B55" i="45032"/>
  <c r="CI410" i="2819"/>
  <c r="F491"/>
  <c r="E61" i="45032" s="1"/>
  <c r="M446" i="2819"/>
  <c r="L62" i="45032" s="1"/>
  <c r="H395" i="2819"/>
  <c r="G60" i="45032" s="1"/>
  <c r="AA386" i="2819"/>
  <c r="G55" i="45032"/>
  <c r="BK386" i="2819"/>
  <c r="BQ386"/>
  <c r="AS386"/>
  <c r="BY386"/>
  <c r="BX491"/>
  <c r="BW61" i="45032" s="1"/>
  <c r="U491" i="2819"/>
  <c r="T61" i="45032" s="1"/>
  <c r="AG386" i="2819"/>
  <c r="CS404"/>
  <c r="CQ404"/>
  <c r="CJ473"/>
  <c r="B56" i="45032"/>
  <c r="CQ391" i="2819"/>
  <c r="BC395"/>
  <c r="BB60" i="45032" s="1"/>
  <c r="CI391" i="2819"/>
  <c r="CM420"/>
  <c r="CI419"/>
  <c r="CI458"/>
  <c r="T491"/>
  <c r="S61" i="45032" s="1"/>
  <c r="CQ419" i="2819"/>
  <c r="CU419"/>
  <c r="CM419"/>
  <c r="CS419"/>
  <c r="CK419"/>
  <c r="CU416"/>
  <c r="CM410"/>
  <c r="V395"/>
  <c r="U60" i="45032"/>
  <c r="J395" i="2819"/>
  <c r="I60" i="45032"/>
  <c r="BA395" i="2819"/>
  <c r="AZ60" i="45032"/>
  <c r="U395" i="2819"/>
  <c r="T60" i="45032"/>
  <c r="CM387" i="2819"/>
  <c r="S361"/>
  <c r="J361"/>
  <c r="E361"/>
  <c r="BZ55" i="45032"/>
  <c r="CC386" i="2819"/>
  <c r="CI416"/>
  <c r="CM416"/>
  <c r="J491"/>
  <c r="I61" i="45032"/>
  <c r="CK496" i="2819"/>
  <c r="CR492"/>
  <c r="M491"/>
  <c r="L61" i="45032"/>
  <c r="H491" i="2819"/>
  <c r="G61" i="45032"/>
  <c r="CV473" i="2819"/>
  <c r="CP473"/>
  <c r="CN473"/>
  <c r="T446"/>
  <c r="S62" i="45032"/>
  <c r="CR473" i="2819"/>
  <c r="CM458"/>
  <c r="CK458"/>
  <c r="BD446"/>
  <c r="BC62" i="45032" s="1"/>
  <c r="G446" i="2819"/>
  <c r="F62" i="45032" s="1"/>
  <c r="K361" i="2819"/>
  <c r="Z55" i="45032"/>
  <c r="CU391" i="2819"/>
  <c r="AW386"/>
  <c r="CQ447"/>
  <c r="CT473"/>
  <c r="CC491"/>
  <c r="CB61" i="45032" s="1"/>
  <c r="CL478" i="2819"/>
  <c r="CP478"/>
  <c r="CS420"/>
  <c r="CO420"/>
  <c r="CU420"/>
  <c r="I59" i="45032"/>
  <c r="L55"/>
  <c r="BZ58"/>
  <c r="CI404" i="2819"/>
  <c r="AZ491"/>
  <c r="AY61" i="45032"/>
  <c r="CA491" i="2819"/>
  <c r="BZ61" i="45032"/>
  <c r="AU491" i="2819"/>
  <c r="AT61" i="45032"/>
  <c r="T395" i="2819"/>
  <c r="S60" i="45032"/>
  <c r="AQ395" i="2819"/>
  <c r="AP60" i="45032"/>
  <c r="T361" i="2819"/>
  <c r="F55" i="45032"/>
  <c r="M361" i="2819"/>
  <c r="H361"/>
  <c r="T55" i="45032"/>
  <c r="AC386" i="2819"/>
  <c r="AB54" i="45032" s="1"/>
  <c r="BE395" i="2819"/>
  <c r="BD60" i="45032" s="1"/>
  <c r="BK395" i="2819"/>
  <c r="BJ60" i="45032" s="1"/>
  <c r="CU440" i="2819"/>
  <c r="CQ420"/>
  <c r="E55" i="45032"/>
  <c r="CK420" i="2819"/>
  <c r="S446"/>
  <c r="R62" i="45032" s="1"/>
  <c r="AQ491" i="2819"/>
  <c r="AP61" i="45032" s="1"/>
  <c r="J446" i="2819"/>
  <c r="I62" i="45032" s="1"/>
  <c r="AI386" i="2819"/>
  <c r="CI420"/>
  <c r="CF56" i="45032"/>
  <c r="R59"/>
  <c r="D491" i="2819"/>
  <c r="C61" i="45032" s="1"/>
  <c r="K491" i="2819"/>
  <c r="J61" i="45032" s="1"/>
  <c r="E491" i="2819"/>
  <c r="D61" i="45032" s="1"/>
  <c r="V446" i="2819"/>
  <c r="U62" i="45032" s="1"/>
  <c r="CU410" i="2819"/>
  <c r="K395"/>
  <c r="J60" i="45032"/>
  <c r="CG395" i="2819"/>
  <c r="CF60" i="45032"/>
  <c r="CS396" i="2819"/>
  <c r="CO396"/>
  <c r="E395"/>
  <c r="D60" i="45032" s="1"/>
  <c r="CS391" i="2819"/>
  <c r="V386"/>
  <c r="U54" i="45032"/>
  <c r="U55"/>
  <c r="I55"/>
  <c r="L361" i="2819"/>
  <c r="BA386"/>
  <c r="BI386"/>
  <c r="CK416"/>
  <c r="AO395"/>
  <c r="AN60" i="45032"/>
  <c r="AS395" i="2819"/>
  <c r="AR60" i="45032"/>
  <c r="CG491" i="2819"/>
  <c r="CF61" i="45032"/>
  <c r="CM496" i="2819"/>
  <c r="CF491"/>
  <c r="CE61" i="45032" s="1"/>
  <c r="BT491" i="2819"/>
  <c r="BS61" i="45032"/>
  <c r="BH491" i="2819"/>
  <c r="BG61" i="45032"/>
  <c r="BX329" i="2819"/>
  <c r="BZ329"/>
  <c r="BR329"/>
  <c r="CF329"/>
  <c r="CB329"/>
  <c r="T329"/>
  <c r="AZ329"/>
  <c r="AY45" i="45032"/>
  <c r="CS333" i="2819"/>
  <c r="CH329"/>
  <c r="CG45" i="45032"/>
  <c r="CD329" i="2819"/>
  <c r="CL333"/>
  <c r="CR333"/>
  <c r="CN333"/>
  <c r="CN330"/>
  <c r="CO330"/>
  <c r="CV330"/>
  <c r="CO255"/>
  <c r="CH141"/>
  <c r="CG21" i="45032" s="1"/>
  <c r="CD141" i="2819"/>
  <c r="CC21" i="45032"/>
  <c r="BZ141" i="2819"/>
  <c r="BY21" i="45032"/>
  <c r="BV141" i="2819"/>
  <c r="BV316"/>
  <c r="BR141"/>
  <c r="BQ21" i="45032"/>
  <c r="CM128" i="2819"/>
  <c r="S212"/>
  <c r="AR38" i="45032"/>
  <c r="CK304" i="2819"/>
  <c r="BR321"/>
  <c r="BN321"/>
  <c r="AP321"/>
  <c r="AH321"/>
  <c r="N321"/>
  <c r="CD317"/>
  <c r="CD245"/>
  <c r="CD244"/>
  <c r="BN245"/>
  <c r="CI256"/>
  <c r="CU288"/>
  <c r="CU217"/>
  <c r="CM210"/>
  <c r="CV320"/>
  <c r="AV15" i="45032"/>
  <c r="CI254" i="2819"/>
  <c r="CH191"/>
  <c r="CG36" i="45032"/>
  <c r="AO37"/>
  <c r="CI296" i="2819"/>
  <c r="CU273"/>
  <c r="CN37"/>
  <c r="CM268"/>
  <c r="CN146"/>
  <c r="CT246"/>
  <c r="CM219"/>
  <c r="BS216"/>
  <c r="CU214"/>
  <c r="CM213"/>
  <c r="CK201"/>
  <c r="CZ39" i="45032"/>
  <c r="CI142" i="2819"/>
  <c r="CO308"/>
  <c r="CU296"/>
  <c r="CO294"/>
  <c r="CO293"/>
  <c r="CU290"/>
  <c r="CU287"/>
  <c r="CU286"/>
  <c r="CM284"/>
  <c r="CI279"/>
  <c r="CO275"/>
  <c r="AA272"/>
  <c r="CM269"/>
  <c r="CM249"/>
  <c r="CU248"/>
  <c r="CM248"/>
  <c r="CP146"/>
  <c r="CO219"/>
  <c r="CK219"/>
  <c r="CU219"/>
  <c r="AU216"/>
  <c r="S216"/>
  <c r="CU213"/>
  <c r="CK210"/>
  <c r="CU210"/>
  <c r="CU202"/>
  <c r="BK198"/>
  <c r="BJ39" i="45032" s="1"/>
  <c r="CO200" i="2819"/>
  <c r="CK200"/>
  <c r="CM142"/>
  <c r="CM97"/>
  <c r="CK214"/>
  <c r="CM218"/>
  <c r="BW216"/>
  <c r="CO217"/>
  <c r="CM217"/>
  <c r="CM214"/>
  <c r="CO213"/>
  <c r="CM202"/>
  <c r="BT39" i="45032"/>
  <c r="Y7" i="2819"/>
  <c r="X11" i="45032"/>
  <c r="X31" s="1"/>
  <c r="X51" s="1"/>
  <c r="CU142" i="2819"/>
  <c r="CI108"/>
  <c r="AN37" i="45032"/>
  <c r="CL37" i="2819"/>
  <c r="AJ208"/>
  <c r="AI38" i="45032"/>
  <c r="T208" i="2819"/>
  <c r="S38" i="45032"/>
  <c r="CQ11"/>
  <c r="CQ31"/>
  <c r="CQ51" s="1"/>
  <c r="CV325" i="2819"/>
  <c r="CV323"/>
  <c r="CE245"/>
  <c r="CE244"/>
  <c r="CV194"/>
  <c r="CK188"/>
  <c r="CI270"/>
  <c r="CI281"/>
  <c r="AI317"/>
  <c r="CM299"/>
  <c r="CU294"/>
  <c r="CK288"/>
  <c r="AK283"/>
  <c r="CI282"/>
  <c r="CO279"/>
  <c r="CO270"/>
  <c r="CM264"/>
  <c r="CG141"/>
  <c r="CF21" i="45032" s="1"/>
  <c r="CC141" i="2819"/>
  <c r="CB21" i="45032" s="1"/>
  <c r="BY141" i="2819"/>
  <c r="BX21" i="45032" s="1"/>
  <c r="BU141" i="2819"/>
  <c r="BU316" s="1"/>
  <c r="BQ141"/>
  <c r="BP21" i="45032" s="1"/>
  <c r="BM141" i="2819"/>
  <c r="BL21" i="45032" s="1"/>
  <c r="BI141" i="2819"/>
  <c r="BH21" i="45032" s="1"/>
  <c r="BE141" i="2819"/>
  <c r="BD21" i="45032" s="1"/>
  <c r="BA141" i="2819"/>
  <c r="AZ21" i="45032" s="1"/>
  <c r="AW141" i="2819"/>
  <c r="AV21" i="45032" s="1"/>
  <c r="AS141" i="2819"/>
  <c r="AS316" s="1"/>
  <c r="AR41" i="45032" s="1"/>
  <c r="AN21"/>
  <c r="AJ21"/>
  <c r="AG141" i="2819"/>
  <c r="AF21" i="45032" s="1"/>
  <c r="Y141" i="2819"/>
  <c r="X21" i="45032" s="1"/>
  <c r="U141" i="2819"/>
  <c r="T21" i="45032" s="1"/>
  <c r="Q141" i="2819"/>
  <c r="Q316" s="1"/>
  <c r="L21" i="45032"/>
  <c r="CI194" i="2819"/>
  <c r="CI214"/>
  <c r="CI219"/>
  <c r="CI276"/>
  <c r="CI289"/>
  <c r="CI291"/>
  <c r="CI301"/>
  <c r="CL324"/>
  <c r="CG245"/>
  <c r="CG244" s="1"/>
  <c r="CT195"/>
  <c r="CL194"/>
  <c r="BX191"/>
  <c r="BW36" i="45032" s="1"/>
  <c r="CO189" i="2819"/>
  <c r="BM11" i="45032"/>
  <c r="BM31" s="1"/>
  <c r="BM51" s="1"/>
  <c r="CL142" i="2819"/>
  <c r="CI294"/>
  <c r="BC216"/>
  <c r="U208"/>
  <c r="T38" i="45032"/>
  <c r="H208" i="2819"/>
  <c r="CA11" i="45032"/>
  <c r="CA31" s="1"/>
  <c r="CA51" s="1"/>
  <c r="BL317" i="2819"/>
  <c r="I11" i="45032"/>
  <c r="I31" s="1"/>
  <c r="I51" s="1"/>
  <c r="CM7" i="2819"/>
  <c r="CR11" i="45032"/>
  <c r="CR31" s="1"/>
  <c r="CR51" s="1"/>
  <c r="C141" i="2819"/>
  <c r="C316" s="1"/>
  <c r="CN134"/>
  <c r="CN297"/>
  <c r="CN209"/>
  <c r="Y317"/>
  <c r="CK315"/>
  <c r="CO314"/>
  <c r="CK313"/>
  <c r="CU312"/>
  <c r="CM312"/>
  <c r="CO296"/>
  <c r="CU295"/>
  <c r="CK295"/>
  <c r="CK294"/>
  <c r="CM294"/>
  <c r="CM293"/>
  <c r="CU292"/>
  <c r="CM292"/>
  <c r="CM291"/>
  <c r="CO291"/>
  <c r="CK290"/>
  <c r="CM289"/>
  <c r="CK289"/>
  <c r="CO288"/>
  <c r="CM287"/>
  <c r="CK286"/>
  <c r="CM286"/>
  <c r="CO280"/>
  <c r="CK278"/>
  <c r="CV318"/>
  <c r="CI326"/>
  <c r="CM320"/>
  <c r="CN325"/>
  <c r="CF317"/>
  <c r="CT315"/>
  <c r="CL315"/>
  <c r="CV314"/>
  <c r="CL314"/>
  <c r="CJ313"/>
  <c r="BN309"/>
  <c r="CT308"/>
  <c r="CV308"/>
  <c r="CN308"/>
  <c r="CV307"/>
  <c r="CN307"/>
  <c r="CT307"/>
  <c r="CL307"/>
  <c r="CJ306"/>
  <c r="CV306"/>
  <c r="CN306"/>
  <c r="AL303"/>
  <c r="Z303"/>
  <c r="CT305"/>
  <c r="CJ304"/>
  <c r="CT304"/>
  <c r="CT302"/>
  <c r="CJ301"/>
  <c r="CN300"/>
  <c r="BT298"/>
  <c r="CM66"/>
  <c r="U7"/>
  <c r="T11" i="45032" s="1"/>
  <c r="T31" s="1"/>
  <c r="T51" s="1"/>
  <c r="CT300" i="2819"/>
  <c r="CL300"/>
  <c r="T298"/>
  <c r="CV294"/>
  <c r="CN292"/>
  <c r="CT288"/>
  <c r="CN284"/>
  <c r="CT282"/>
  <c r="CT281"/>
  <c r="CL279"/>
  <c r="CN278"/>
  <c r="CV276"/>
  <c r="AV272"/>
  <c r="CB204"/>
  <c r="BL204"/>
  <c r="T204"/>
  <c r="H204"/>
  <c r="CJ202"/>
  <c r="CV202"/>
  <c r="CN202"/>
  <c r="BT198"/>
  <c r="BS39" i="45032"/>
  <c r="AJ198" i="2819"/>
  <c r="AI39" i="45032"/>
  <c r="CT200" i="2819"/>
  <c r="CL200"/>
  <c r="H198"/>
  <c r="G39" i="45032"/>
  <c r="AO39"/>
  <c r="V198" i="2819"/>
  <c r="U39" i="45032" s="1"/>
  <c r="CT197" i="2819"/>
  <c r="CL197"/>
  <c r="CV197"/>
  <c r="CN197"/>
  <c r="CV196"/>
  <c r="CN196"/>
  <c r="CT196"/>
  <c r="CL196"/>
  <c r="CJ195"/>
  <c r="CL195"/>
  <c r="CV195"/>
  <c r="CN195"/>
  <c r="CN194"/>
  <c r="CJ194"/>
  <c r="CT194"/>
  <c r="CB191"/>
  <c r="CA36" i="45032"/>
  <c r="BT191" i="2819"/>
  <c r="BS36" i="45032"/>
  <c r="BL191" i="2819"/>
  <c r="BK36" i="45032"/>
  <c r="BD191" i="2819"/>
  <c r="BC36" i="45032" s="1"/>
  <c r="AV191" i="2819"/>
  <c r="AU36" i="45032" s="1"/>
  <c r="AM36"/>
  <c r="AA36"/>
  <c r="Q25" i="1"/>
  <c r="H191" i="2819"/>
  <c r="G36" i="45032"/>
  <c r="BB191" i="2819"/>
  <c r="BA36" i="45032"/>
  <c r="CV192" i="2819"/>
  <c r="CN192"/>
  <c r="CT192"/>
  <c r="F191"/>
  <c r="E36" i="45032" s="1"/>
  <c r="CL192" i="2819"/>
  <c r="CU189"/>
  <c r="CK189"/>
  <c r="CO188"/>
  <c r="CM188"/>
  <c r="AK11" i="45032"/>
  <c r="AK31" s="1"/>
  <c r="AK51" s="1"/>
  <c r="CU325" i="2819"/>
  <c r="CM323"/>
  <c r="CI320"/>
  <c r="CO320"/>
  <c r="CK320"/>
  <c r="CU320"/>
  <c r="BS15" i="45032"/>
  <c r="CI323" i="2819"/>
  <c r="CL319"/>
  <c r="CV319"/>
  <c r="BI317"/>
  <c r="AK317"/>
  <c r="CK296"/>
  <c r="CO295"/>
  <c r="CU293"/>
  <c r="CK293"/>
  <c r="CO292"/>
  <c r="CU291"/>
  <c r="CK291"/>
  <c r="CO290"/>
  <c r="CO289"/>
  <c r="CM288"/>
  <c r="CO287"/>
  <c r="CO286"/>
  <c r="BE283"/>
  <c r="CK280"/>
  <c r="CM277"/>
  <c r="CK275"/>
  <c r="G272"/>
  <c r="CK270"/>
  <c r="AC265"/>
  <c r="CK259"/>
  <c r="CO248"/>
  <c r="CE216"/>
  <c r="BO216"/>
  <c r="AM216"/>
  <c r="AI216"/>
  <c r="CK217"/>
  <c r="CO214"/>
  <c r="CK213"/>
  <c r="CO210"/>
  <c r="CU203"/>
  <c r="AW198"/>
  <c r="AV39" i="45032" s="1"/>
  <c r="E198" i="2819"/>
  <c r="D39" i="45032" s="1"/>
  <c r="CM193" i="2819"/>
  <c r="BN141"/>
  <c r="BM21" i="45032" s="1"/>
  <c r="BJ141" i="2819"/>
  <c r="BI21" i="45032" s="1"/>
  <c r="BF141" i="2819"/>
  <c r="BE21" i="45032" s="1"/>
  <c r="BB141" i="2819"/>
  <c r="BA21" i="45032" s="1"/>
  <c r="AT141" i="2819"/>
  <c r="AT316" s="1"/>
  <c r="AK41" i="45032"/>
  <c r="AH141" i="2819"/>
  <c r="AG21" i="45032" s="1"/>
  <c r="Z141" i="2819"/>
  <c r="Y41" i="45032"/>
  <c r="V141" i="2819"/>
  <c r="U21" i="45032" s="1"/>
  <c r="R141" i="2819"/>
  <c r="CM134"/>
  <c r="CM108"/>
  <c r="CJ192"/>
  <c r="CJ196"/>
  <c r="CI249"/>
  <c r="BX15" i="45032"/>
  <c r="CI213" i="2819"/>
  <c r="CI218"/>
  <c r="CJ249"/>
  <c r="CJ270"/>
  <c r="CJ281"/>
  <c r="CJ308"/>
  <c r="CJ325"/>
  <c r="CU327"/>
  <c r="CK327"/>
  <c r="AY321"/>
  <c r="BE321"/>
  <c r="AG321"/>
  <c r="W317"/>
  <c r="N43" i="1"/>
  <c r="N42" s="1"/>
  <c r="G317" i="2819"/>
  <c r="CN310"/>
  <c r="AH298"/>
  <c r="CV296"/>
  <c r="CN296"/>
  <c r="CV289"/>
  <c r="CL288"/>
  <c r="CV286"/>
  <c r="CT286"/>
  <c r="CN282"/>
  <c r="CL281"/>
  <c r="CV279"/>
  <c r="CL274"/>
  <c r="BK245"/>
  <c r="BK244" s="1"/>
  <c r="AA245"/>
  <c r="AA244" s="1"/>
  <c r="CG241"/>
  <c r="CO242"/>
  <c r="CU242"/>
  <c r="CI242"/>
  <c r="AH208"/>
  <c r="AG38" i="45032" s="1"/>
  <c r="CB208" i="2819"/>
  <c r="CA38" i="45032" s="1"/>
  <c r="BL208" i="2819"/>
  <c r="BK38" i="45032" s="1"/>
  <c r="CJ209" i="2819"/>
  <c r="CT209"/>
  <c r="AH204"/>
  <c r="V204"/>
  <c r="CJ197"/>
  <c r="CJ206"/>
  <c r="CJ200"/>
  <c r="CI295"/>
  <c r="CG212"/>
  <c r="BC208"/>
  <c r="BB38" i="45032"/>
  <c r="AY208" i="2819"/>
  <c r="AX38" i="45032"/>
  <c r="CM33" i="2819"/>
  <c r="CR18" i="45032" s="1"/>
  <c r="W11"/>
  <c r="W31" s="1"/>
  <c r="W51" s="1"/>
  <c r="CI128" i="2819"/>
  <c r="AI7"/>
  <c r="AJ7"/>
  <c r="AI11" i="45032" s="1"/>
  <c r="AI31" s="1"/>
  <c r="AI51" s="1"/>
  <c r="X15"/>
  <c r="AU36" i="2819"/>
  <c r="AU211" s="1"/>
  <c r="BL36"/>
  <c r="AZ36"/>
  <c r="AZ211" s="1"/>
  <c r="CL323"/>
  <c r="CB321"/>
  <c r="CU304"/>
  <c r="CM304"/>
  <c r="CK302"/>
  <c r="AA298"/>
  <c r="CM301"/>
  <c r="CI300"/>
  <c r="CI209"/>
  <c r="CO201"/>
  <c r="BQ198"/>
  <c r="BP39" i="45032" s="1"/>
  <c r="AR39"/>
  <c r="AB39"/>
  <c r="U198" i="2819"/>
  <c r="T39" i="45032" s="1"/>
  <c r="CK199" i="2819"/>
  <c r="N25" i="1"/>
  <c r="N24" s="1"/>
  <c r="CD216" i="2819"/>
  <c r="BX212"/>
  <c r="CT210"/>
  <c r="CL210"/>
  <c r="CU11" i="45032"/>
  <c r="CU31" s="1"/>
  <c r="CU51" s="1"/>
  <c r="N15"/>
  <c r="CM146" i="2819"/>
  <c r="CM123"/>
  <c r="CI327"/>
  <c r="CO327"/>
  <c r="CK326"/>
  <c r="CU326"/>
  <c r="CM326"/>
  <c r="CM325"/>
  <c r="CO325"/>
  <c r="CK325"/>
  <c r="CV297"/>
  <c r="CV295"/>
  <c r="CT290"/>
  <c r="CL290"/>
  <c r="AL283"/>
  <c r="CV280"/>
  <c r="CT279"/>
  <c r="CV278"/>
  <c r="CT277"/>
  <c r="CN276"/>
  <c r="CL275"/>
  <c r="BA15" i="45032"/>
  <c r="AU11"/>
  <c r="AU31" s="1"/>
  <c r="AU51" s="1"/>
  <c r="I10" i="45029"/>
  <c r="I36" s="1"/>
  <c r="I48" s="1"/>
  <c r="I62" s="1"/>
  <c r="I74" s="1"/>
  <c r="AJ15" i="45032"/>
  <c r="AS15"/>
  <c r="BK36" i="2819"/>
  <c r="CJ324"/>
  <c r="V321"/>
  <c r="CM319"/>
  <c r="V317"/>
  <c r="CJ318"/>
  <c r="M42" i="1"/>
  <c r="CT318" i="2819"/>
  <c r="CL318"/>
  <c r="CO311"/>
  <c r="CO304"/>
  <c r="CM302"/>
  <c r="CK301"/>
  <c r="CM203"/>
  <c r="CI200"/>
  <c r="CE198"/>
  <c r="CD39" i="45032" s="1"/>
  <c r="BF39"/>
  <c r="AI198" i="2819"/>
  <c r="AH39" i="45032"/>
  <c r="S198" i="2819"/>
  <c r="R39" i="45032"/>
  <c r="N39"/>
  <c r="CU194" i="2819"/>
  <c r="CM194"/>
  <c r="CU193"/>
  <c r="CE191"/>
  <c r="CD36" i="45032"/>
  <c r="BS191" i="2819"/>
  <c r="BR36" i="45032"/>
  <c r="AD36"/>
  <c r="CS146" i="2819"/>
  <c r="CS142"/>
  <c r="CR57"/>
  <c r="CN57"/>
  <c r="CN56"/>
  <c r="CI310"/>
  <c r="CM327"/>
  <c r="CO326"/>
  <c r="CT297"/>
  <c r="CL297"/>
  <c r="CN294"/>
  <c r="CN293"/>
  <c r="CJ293"/>
  <c r="CV292"/>
  <c r="CL291"/>
  <c r="CN289"/>
  <c r="CV288"/>
  <c r="CN288"/>
  <c r="CT287"/>
  <c r="CL287"/>
  <c r="CN286"/>
  <c r="BZ283"/>
  <c r="CV285"/>
  <c r="CJ285"/>
  <c r="CJ282"/>
  <c r="CL282"/>
  <c r="CN281"/>
  <c r="CN280"/>
  <c r="CT280"/>
  <c r="CL278"/>
  <c r="CV277"/>
  <c r="CN277"/>
  <c r="CL276"/>
  <c r="CV275"/>
  <c r="CF272"/>
  <c r="CB272"/>
  <c r="CT270"/>
  <c r="CL270"/>
  <c r="CV247"/>
  <c r="BA245"/>
  <c r="BA244"/>
  <c r="AG245"/>
  <c r="AG244"/>
  <c r="CT215"/>
  <c r="CL215"/>
  <c r="CL209"/>
  <c r="CV209"/>
  <c r="CF141"/>
  <c r="CE21" i="45032" s="1"/>
  <c r="CI202" i="2819"/>
  <c r="CJ266"/>
  <c r="CJ268"/>
  <c r="CJ305"/>
  <c r="CJ307"/>
  <c r="CT324"/>
  <c r="AC321"/>
  <c r="Y321"/>
  <c r="X298"/>
  <c r="BY283"/>
  <c r="CE272"/>
  <c r="CK249"/>
  <c r="AD38" i="45032"/>
  <c r="CI199" i="2819"/>
  <c r="CI302"/>
  <c r="CI325"/>
  <c r="CU318"/>
  <c r="CT314"/>
  <c r="CN314"/>
  <c r="CT310"/>
  <c r="CL308"/>
  <c r="CT306"/>
  <c r="CL306"/>
  <c r="BB303"/>
  <c r="CL304"/>
  <c r="CV301"/>
  <c r="CN301"/>
  <c r="CV300"/>
  <c r="E208"/>
  <c r="CE208"/>
  <c r="CD38" i="45032" s="1"/>
  <c r="CF204" i="2819"/>
  <c r="CM189"/>
  <c r="AI204"/>
  <c r="AH37" i="45032"/>
  <c r="CM242" i="2819"/>
  <c r="BJ212"/>
  <c r="F212"/>
  <c r="AP37" i="45032"/>
  <c r="CZ37"/>
  <c r="CO197" i="2819"/>
  <c r="CK197"/>
  <c r="CU196"/>
  <c r="CM196"/>
  <c r="CO195"/>
  <c r="CK195"/>
  <c r="CO194"/>
  <c r="CK194"/>
  <c r="CO193"/>
  <c r="CK193"/>
  <c r="CA191"/>
  <c r="BZ36" i="45032"/>
  <c r="BO191" i="2819"/>
  <c r="BN36" i="45032"/>
  <c r="BK191" i="2819"/>
  <c r="BJ36" i="45032"/>
  <c r="BC191" i="2819"/>
  <c r="BB36" i="45032"/>
  <c r="AU191" i="2819"/>
  <c r="AT36" i="45032"/>
  <c r="AI191" i="2819"/>
  <c r="AH36" i="45032"/>
  <c r="V36"/>
  <c r="S191" i="2819"/>
  <c r="P25" i="1"/>
  <c r="P24" s="1"/>
  <c r="CS37" i="2819"/>
  <c r="Z37" i="45032"/>
  <c r="CI188" i="2819"/>
  <c r="CI193"/>
  <c r="CI195"/>
  <c r="CI197"/>
  <c r="CV251"/>
  <c r="I15" i="45032"/>
  <c r="I16"/>
  <c r="AX216" i="2819"/>
  <c r="CV215"/>
  <c r="CN215"/>
  <c r="BT212"/>
  <c r="CU207"/>
  <c r="CM207"/>
  <c r="CU205"/>
  <c r="CM205"/>
  <c r="CU197"/>
  <c r="CM197"/>
  <c r="CO196"/>
  <c r="CK196"/>
  <c r="CU195"/>
  <c r="CM195"/>
  <c r="BV36"/>
  <c r="BV211"/>
  <c r="W16" i="45032"/>
  <c r="W15"/>
  <c r="CI192" i="2819"/>
  <c r="CI196"/>
  <c r="R36"/>
  <c r="R211" s="1"/>
  <c r="Q34" i="45032" s="1"/>
  <c r="CN41" i="2819"/>
  <c r="K15" i="45032"/>
  <c r="CJ215" i="2819"/>
  <c r="AX245"/>
  <c r="AX244" s="1"/>
  <c r="AP245"/>
  <c r="AL245"/>
  <c r="AL244"/>
  <c r="AH241"/>
  <c r="N241"/>
  <c r="F241"/>
  <c r="I245"/>
  <c r="I244" s="1"/>
  <c r="BK241"/>
  <c r="AQ241"/>
  <c r="CM243"/>
  <c r="CO230"/>
  <c r="CL218"/>
  <c r="CV218"/>
  <c r="CN218"/>
  <c r="CN217"/>
  <c r="CJ217"/>
  <c r="CT217"/>
  <c r="CL217"/>
  <c r="CV217"/>
  <c r="CT214"/>
  <c r="CA204"/>
  <c r="AU204"/>
  <c r="S204"/>
  <c r="BF15" i="45032"/>
  <c r="AJ36" i="2819"/>
  <c r="AJ211" s="1"/>
  <c r="D36"/>
  <c r="BB36"/>
  <c r="BB211" s="1"/>
  <c r="AY204"/>
  <c r="CJ219"/>
  <c r="CO247"/>
  <c r="AW216"/>
  <c r="E216"/>
  <c r="CA212"/>
  <c r="BT204"/>
  <c r="CI16"/>
  <c r="AL15" i="45032"/>
  <c r="D15"/>
  <c r="F15"/>
  <c r="CF36" i="2819"/>
  <c r="AN15" i="45032"/>
  <c r="BJ15"/>
  <c r="CD15"/>
  <c r="B15"/>
  <c r="CJ213" i="2819"/>
  <c r="H216"/>
  <c r="CI278"/>
  <c r="CT327"/>
  <c r="CL327"/>
  <c r="BM321"/>
  <c r="BI321"/>
  <c r="CO324"/>
  <c r="CG321"/>
  <c r="AK321"/>
  <c r="BH15" i="45032"/>
  <c r="CM246" i="2819"/>
  <c r="CI246"/>
  <c r="CU243"/>
  <c r="E15" i="45032"/>
  <c r="S11"/>
  <c r="S31" s="1"/>
  <c r="S51" s="1"/>
  <c r="K7" i="2819"/>
  <c r="L7"/>
  <c r="CF15" i="45032"/>
  <c r="CK75" i="2819"/>
  <c r="BF36"/>
  <c r="BF211" s="1"/>
  <c r="AX36"/>
  <c r="AX211" s="1"/>
  <c r="AH36"/>
  <c r="AH211" s="1"/>
  <c r="CM37"/>
  <c r="CO322"/>
  <c r="CU319"/>
  <c r="CI314"/>
  <c r="CK312"/>
  <c r="CK308"/>
  <c r="CM306"/>
  <c r="CM300"/>
  <c r="BK298"/>
  <c r="BC298"/>
  <c r="CO299"/>
  <c r="AU298"/>
  <c r="AI298"/>
  <c r="CM297"/>
  <c r="CM296"/>
  <c r="CM295"/>
  <c r="CK292"/>
  <c r="CM290"/>
  <c r="CU289"/>
  <c r="CI287"/>
  <c r="CK287"/>
  <c r="CU285"/>
  <c r="BQ283"/>
  <c r="BA283"/>
  <c r="AO283"/>
  <c r="AC283"/>
  <c r="U283"/>
  <c r="E283"/>
  <c r="CO282"/>
  <c r="CU281"/>
  <c r="CM281"/>
  <c r="CO281"/>
  <c r="CK281"/>
  <c r="CI280"/>
  <c r="CU280"/>
  <c r="CM280"/>
  <c r="CU279"/>
  <c r="CM279"/>
  <c r="CK279"/>
  <c r="CO278"/>
  <c r="CU278"/>
  <c r="CM278"/>
  <c r="CU276"/>
  <c r="CM276"/>
  <c r="CM274"/>
  <c r="CM273"/>
  <c r="CU269"/>
  <c r="CU268"/>
  <c r="CG265"/>
  <c r="CG261" s="1"/>
  <c r="CF43" i="45032" s="1"/>
  <c r="BA265" i="2819"/>
  <c r="BA261"/>
  <c r="AZ43" i="45032" s="1"/>
  <c r="CM267" i="2819"/>
  <c r="CK267"/>
  <c r="CM266"/>
  <c r="CU264"/>
  <c r="CI263"/>
  <c r="CU259"/>
  <c r="CM259"/>
  <c r="AW245"/>
  <c r="AW244"/>
  <c r="CT323"/>
  <c r="CM318"/>
  <c r="CG317"/>
  <c r="BY317"/>
  <c r="AC317"/>
  <c r="P43" i="1" s="1"/>
  <c r="P42" s="1"/>
  <c r="AR303" i="2819"/>
  <c r="Q37" i="1"/>
  <c r="Q36" s="1"/>
  <c r="AB303" i="2819"/>
  <c r="AN298"/>
  <c r="CL286"/>
  <c r="Z283"/>
  <c r="CV282"/>
  <c r="CL277"/>
  <c r="CT275"/>
  <c r="CT274"/>
  <c r="X272"/>
  <c r="CN273"/>
  <c r="CT273"/>
  <c r="AP265"/>
  <c r="CL266"/>
  <c r="CT266"/>
  <c r="CN266"/>
  <c r="AX250"/>
  <c r="CV249"/>
  <c r="CL243"/>
  <c r="CV243"/>
  <c r="CN243"/>
  <c r="CI284"/>
  <c r="CI286"/>
  <c r="CI288"/>
  <c r="CI290"/>
  <c r="CI292"/>
  <c r="CI306"/>
  <c r="CI313"/>
  <c r="CN324"/>
  <c r="AD321"/>
  <c r="BX321"/>
  <c r="AV321"/>
  <c r="AR321"/>
  <c r="BE317"/>
  <c r="BO317"/>
  <c r="CH303"/>
  <c r="CD303"/>
  <c r="BR303"/>
  <c r="BJ303"/>
  <c r="BZ298"/>
  <c r="BR298"/>
  <c r="BN298"/>
  <c r="BJ298"/>
  <c r="BF298"/>
  <c r="CV281"/>
  <c r="CL280"/>
  <c r="CN279"/>
  <c r="CT278"/>
  <c r="CT276"/>
  <c r="CN275"/>
  <c r="BD272"/>
  <c r="AZ272"/>
  <c r="CV270"/>
  <c r="CN270"/>
  <c r="CT269"/>
  <c r="CL269"/>
  <c r="CV269"/>
  <c r="CN269"/>
  <c r="CV268"/>
  <c r="CN268"/>
  <c r="CL268"/>
  <c r="CN249"/>
  <c r="BD245"/>
  <c r="BD244" s="1"/>
  <c r="CT203"/>
  <c r="CL203"/>
  <c r="CV203"/>
  <c r="CN203"/>
  <c r="CT202"/>
  <c r="CL202"/>
  <c r="CT201"/>
  <c r="CL201"/>
  <c r="CV201"/>
  <c r="CN201"/>
  <c r="BF198"/>
  <c r="BE39" i="45032" s="1"/>
  <c r="BB198" i="2819"/>
  <c r="BA39" i="45032" s="1"/>
  <c r="AC39"/>
  <c r="CN200" i="2819"/>
  <c r="M39" i="45032"/>
  <c r="F198" i="2819"/>
  <c r="E39" i="45032" s="1"/>
  <c r="CF198" i="2819"/>
  <c r="CE39" i="45032" s="1"/>
  <c r="CB198" i="2819"/>
  <c r="CA39" i="45032" s="1"/>
  <c r="BD198" i="2819"/>
  <c r="BC39" i="45032" s="1"/>
  <c r="AZ198" i="2819"/>
  <c r="AY39" i="45032" s="1"/>
  <c r="AV198" i="2819"/>
  <c r="AU39" i="45032" s="1"/>
  <c r="CL199" i="2819"/>
  <c r="CJ214"/>
  <c r="CL214"/>
  <c r="CN210"/>
  <c r="CI285"/>
  <c r="CI293"/>
  <c r="CJ300"/>
  <c r="CI307"/>
  <c r="CI312"/>
  <c r="X321"/>
  <c r="BF321"/>
  <c r="BB321"/>
  <c r="CN320"/>
  <c r="CO319"/>
  <c r="CK319"/>
  <c r="BR317"/>
  <c r="BN317"/>
  <c r="BN316" s="1"/>
  <c r="BM41" i="45032" s="1"/>
  <c r="BJ317" i="2819"/>
  <c r="AL317"/>
  <c r="AH317"/>
  <c r="CU314"/>
  <c r="CM314"/>
  <c r="CU311"/>
  <c r="CK311"/>
  <c r="CC298"/>
  <c r="CO285"/>
  <c r="AW272"/>
  <c r="CU270"/>
  <c r="CM270"/>
  <c r="AI265"/>
  <c r="AI261"/>
  <c r="AH43" i="45032" s="1"/>
  <c r="CO269" i="2819"/>
  <c r="CK269"/>
  <c r="BY265"/>
  <c r="BY261" s="1"/>
  <c r="BX43" i="45032" s="1"/>
  <c r="BQ265" i="2819"/>
  <c r="BQ261"/>
  <c r="CO268"/>
  <c r="CK268"/>
  <c r="AK265"/>
  <c r="AJ43" i="45032"/>
  <c r="AG265" i="2819"/>
  <c r="AG261" s="1"/>
  <c r="AF43" i="45032" s="1"/>
  <c r="Y265" i="2819"/>
  <c r="U265"/>
  <c r="U261" s="1"/>
  <c r="CI266"/>
  <c r="CO266"/>
  <c r="E265"/>
  <c r="E261" s="1"/>
  <c r="D43" i="45032" s="1"/>
  <c r="CI264" i="2819"/>
  <c r="CO264"/>
  <c r="CK264"/>
  <c r="CO262"/>
  <c r="CK262"/>
  <c r="CU262"/>
  <c r="CM262"/>
  <c r="CK255"/>
  <c r="CU251"/>
  <c r="BD241"/>
  <c r="AZ241"/>
  <c r="CG191"/>
  <c r="CF36" i="45032" s="1"/>
  <c r="CC191" i="2819"/>
  <c r="CB36" i="45032" s="1"/>
  <c r="BY191" i="2819"/>
  <c r="BX36" i="45032" s="1"/>
  <c r="BT36"/>
  <c r="BQ191" i="2819"/>
  <c r="BP36" i="45032"/>
  <c r="BM191" i="2819"/>
  <c r="BI191"/>
  <c r="BH36" i="45032" s="1"/>
  <c r="BE191" i="2819"/>
  <c r="CU191" s="1"/>
  <c r="BA191"/>
  <c r="AZ36" i="45032" s="1"/>
  <c r="AW191" i="2819"/>
  <c r="AV36" i="45032" s="1"/>
  <c r="AR36"/>
  <c r="AJ36"/>
  <c r="AG191" i="2819"/>
  <c r="AF36" i="45032" s="1"/>
  <c r="CI251" i="2819"/>
  <c r="CU249"/>
  <c r="CO249"/>
  <c r="CK248"/>
  <c r="CC245"/>
  <c r="CC244"/>
  <c r="E245"/>
  <c r="E244"/>
  <c r="H245"/>
  <c r="BR241"/>
  <c r="BN241"/>
  <c r="CG216"/>
  <c r="CG211" s="1"/>
  <c r="CC216"/>
  <c r="BY216"/>
  <c r="CO218"/>
  <c r="BA216"/>
  <c r="BJ208"/>
  <c r="BI38" i="45032" s="1"/>
  <c r="AI208" i="2819"/>
  <c r="AH38" i="45032" s="1"/>
  <c r="S208" i="2819"/>
  <c r="CM209"/>
  <c r="CI207"/>
  <c r="CO207"/>
  <c r="CK207"/>
  <c r="CG204"/>
  <c r="BA204"/>
  <c r="CK205"/>
  <c r="CI203"/>
  <c r="AB241"/>
  <c r="T241"/>
  <c r="P241"/>
  <c r="CH216"/>
  <c r="BR216"/>
  <c r="BN216"/>
  <c r="BF216"/>
  <c r="BB216"/>
  <c r="AL216"/>
  <c r="BX216"/>
  <c r="BT216"/>
  <c r="CJ218"/>
  <c r="BY212"/>
  <c r="CV214"/>
  <c r="CN214"/>
  <c r="CH212"/>
  <c r="BR212"/>
  <c r="Z212"/>
  <c r="CT213"/>
  <c r="BD208"/>
  <c r="BC38" i="45032"/>
  <c r="BB208" i="2819"/>
  <c r="BA38" i="45032"/>
  <c r="AX208" i="2819"/>
  <c r="AW38" i="45032"/>
  <c r="M38"/>
  <c r="CL57" i="2819"/>
  <c r="CL231"/>
  <c r="BP54"/>
  <c r="CJ231"/>
  <c r="CV231"/>
  <c r="CT231"/>
  <c r="CR56"/>
  <c r="AO229"/>
  <c r="CO203"/>
  <c r="CK203"/>
  <c r="CO202"/>
  <c r="CK202"/>
  <c r="CU201"/>
  <c r="CM201"/>
  <c r="BM198"/>
  <c r="BL39" i="45032"/>
  <c r="BA198" i="2819"/>
  <c r="AZ39" i="45032"/>
  <c r="AJ39"/>
  <c r="AG198" i="2819"/>
  <c r="AF39" i="45032" s="1"/>
  <c r="CU200" i="2819"/>
  <c r="CM200"/>
  <c r="CA198"/>
  <c r="BZ39" i="45032"/>
  <c r="BO198" i="2819"/>
  <c r="AY198"/>
  <c r="AX39" i="45032" s="1"/>
  <c r="AU198" i="2819"/>
  <c r="AT39" i="45032" s="1"/>
  <c r="AD39"/>
  <c r="Z39"/>
  <c r="CM199" i="2819"/>
  <c r="BW191"/>
  <c r="BV36" i="45032"/>
  <c r="BF36"/>
  <c r="CJ188" i="2819"/>
  <c r="BR245"/>
  <c r="BR244"/>
  <c r="BJ245"/>
  <c r="BJ244"/>
  <c r="S245"/>
  <c r="S244" s="1"/>
  <c r="AK241"/>
  <c r="CN230"/>
  <c r="AV216"/>
  <c r="AN216"/>
  <c r="BW212"/>
  <c r="BS212"/>
  <c r="BO212"/>
  <c r="BK212"/>
  <c r="G212"/>
  <c r="BY208"/>
  <c r="BX38" i="45032" s="1"/>
  <c r="BT38"/>
  <c r="BI208" i="2819"/>
  <c r="BH38" i="45032"/>
  <c r="BE208" i="2819"/>
  <c r="BD38" i="45032"/>
  <c r="AV208" i="2819"/>
  <c r="O25" i="1"/>
  <c r="O24" s="1"/>
  <c r="CQ56" i="2819"/>
  <c r="CO56"/>
  <c r="AJ54"/>
  <c r="BN229"/>
  <c r="Z229"/>
  <c r="CT230"/>
  <c r="CL230"/>
  <c r="CI231"/>
  <c r="CM231"/>
  <c r="CS56"/>
  <c r="CJ57"/>
  <c r="BE54"/>
  <c r="CF54"/>
  <c r="T54"/>
  <c r="CK56"/>
  <c r="AC54"/>
  <c r="BU54"/>
  <c r="BU229" s="1"/>
  <c r="AF54"/>
  <c r="AF229" s="1"/>
  <c r="AO54"/>
  <c r="Y54"/>
  <c r="F54"/>
  <c r="BA54"/>
  <c r="BI54"/>
  <c r="CM56"/>
  <c r="AZ229"/>
  <c r="CN231"/>
  <c r="CP56"/>
  <c r="CI123"/>
  <c r="CL108"/>
  <c r="CJ279"/>
  <c r="CI315"/>
  <c r="CU315"/>
  <c r="CM315"/>
  <c r="CK314"/>
  <c r="CO313"/>
  <c r="CU313"/>
  <c r="CM313"/>
  <c r="AC309"/>
  <c r="Y309"/>
  <c r="CO310"/>
  <c r="CU308"/>
  <c r="CM308"/>
  <c r="CU307"/>
  <c r="CM307"/>
  <c r="CO306"/>
  <c r="CK306"/>
  <c r="CU306"/>
  <c r="BI303"/>
  <c r="AW303"/>
  <c r="CJ128"/>
  <c r="CK108"/>
  <c r="CI305"/>
  <c r="CO315"/>
  <c r="CO312"/>
  <c r="CC309"/>
  <c r="U309"/>
  <c r="CM311"/>
  <c r="CE309"/>
  <c r="CI297"/>
  <c r="CO297"/>
  <c r="CK297"/>
  <c r="CU297"/>
  <c r="CO284"/>
  <c r="CK284"/>
  <c r="AK272"/>
  <c r="BS272"/>
  <c r="CO274"/>
  <c r="AY272"/>
  <c r="CK274"/>
  <c r="CU274"/>
  <c r="CL273"/>
  <c r="AM272"/>
  <c r="CL305"/>
  <c r="AM298"/>
  <c r="CO302"/>
  <c r="CU302"/>
  <c r="CU301"/>
  <c r="CO301"/>
  <c r="CU300"/>
  <c r="G298"/>
  <c r="CT299"/>
  <c r="CN295"/>
  <c r="CT295"/>
  <c r="CL295"/>
  <c r="CV293"/>
  <c r="CT293"/>
  <c r="CL293"/>
  <c r="CT292"/>
  <c r="CL292"/>
  <c r="CT291"/>
  <c r="CV290"/>
  <c r="CN290"/>
  <c r="CT289"/>
  <c r="CL289"/>
  <c r="AX283"/>
  <c r="V283"/>
  <c r="CT285"/>
  <c r="BX303"/>
  <c r="AZ303"/>
  <c r="BC303"/>
  <c r="AY303"/>
  <c r="CL302"/>
  <c r="CT301"/>
  <c r="CL301"/>
  <c r="BQ298"/>
  <c r="BM298"/>
  <c r="AU283"/>
  <c r="CU284"/>
  <c r="CK282"/>
  <c r="CU277"/>
  <c r="CG272"/>
  <c r="CO276"/>
  <c r="CK276"/>
  <c r="S272"/>
  <c r="CV274"/>
  <c r="T272"/>
  <c r="CV273"/>
  <c r="AW309"/>
  <c r="CG309"/>
  <c r="AA309"/>
  <c r="W309"/>
  <c r="CG303"/>
  <c r="CC303"/>
  <c r="V303"/>
  <c r="W298"/>
  <c r="U298"/>
  <c r="CE298"/>
  <c r="CK299"/>
  <c r="BD283"/>
  <c r="CT296"/>
  <c r="CL296"/>
  <c r="CT294"/>
  <c r="CL294"/>
  <c r="CV291"/>
  <c r="CN291"/>
  <c r="BP283"/>
  <c r="CV287"/>
  <c r="CN287"/>
  <c r="X283"/>
  <c r="CH283"/>
  <c r="BB283"/>
  <c r="AP309"/>
  <c r="AL309"/>
  <c r="AH309"/>
  <c r="CV310"/>
  <c r="CV305"/>
  <c r="CO305"/>
  <c r="CK305"/>
  <c r="CF298"/>
  <c r="BP298"/>
  <c r="CA283"/>
  <c r="AY283"/>
  <c r="CN274"/>
  <c r="BX265"/>
  <c r="BX261"/>
  <c r="CU267"/>
  <c r="CT267"/>
  <c r="CO267"/>
  <c r="CK266"/>
  <c r="H265"/>
  <c r="H261"/>
  <c r="G43" i="45032" s="1"/>
  <c r="O265" i="2819"/>
  <c r="N43" i="45032"/>
  <c r="BF265" i="2819"/>
  <c r="BF261" s="1"/>
  <c r="AS43" i="45032"/>
  <c r="N265" i="2819"/>
  <c r="M43" i="45032"/>
  <c r="F265" i="2819"/>
  <c r="CT268"/>
  <c r="CI262"/>
  <c r="CJ267"/>
  <c r="AU265"/>
  <c r="AU261"/>
  <c r="CJ269"/>
  <c r="CC265"/>
  <c r="CC261" s="1"/>
  <c r="BM265"/>
  <c r="BM261" s="1"/>
  <c r="BL43" i="45032" s="1"/>
  <c r="BI265" i="2819"/>
  <c r="BI261"/>
  <c r="BH43" i="45032" s="1"/>
  <c r="CJ247" i="2819"/>
  <c r="Y245"/>
  <c r="Y244"/>
  <c r="BW241"/>
  <c r="CI230"/>
  <c r="CK230"/>
  <c r="CU230"/>
  <c r="CM230"/>
  <c r="CV258"/>
  <c r="CL251"/>
  <c r="CN251"/>
  <c r="CT249"/>
  <c r="CL249"/>
  <c r="CT248"/>
  <c r="CL248"/>
  <c r="CV248"/>
  <c r="CN248"/>
  <c r="CN247"/>
  <c r="N245"/>
  <c r="N244"/>
  <c r="CT244" s="1"/>
  <c r="CT247"/>
  <c r="BZ245"/>
  <c r="BZ244"/>
  <c r="CU66"/>
  <c r="CK242"/>
  <c r="X241"/>
  <c r="H241"/>
  <c r="CN75"/>
  <c r="CI259"/>
  <c r="CO259"/>
  <c r="CU255"/>
  <c r="CM255"/>
  <c r="CI252"/>
  <c r="CO252"/>
  <c r="CK252"/>
  <c r="W250"/>
  <c r="CI248"/>
  <c r="U245"/>
  <c r="U244"/>
  <c r="CH229"/>
  <c r="BF229"/>
  <c r="AX229"/>
  <c r="AP229"/>
  <c r="AH229"/>
  <c r="AD229"/>
  <c r="CV230"/>
  <c r="BC245"/>
  <c r="BC244" s="1"/>
  <c r="AV245"/>
  <c r="AV244" s="1"/>
  <c r="AN245"/>
  <c r="CT243"/>
  <c r="CH241"/>
  <c r="CL257"/>
  <c r="CJ252"/>
  <c r="CM247"/>
  <c r="CL247"/>
  <c r="CF245"/>
  <c r="CF244"/>
  <c r="BP245"/>
  <c r="BP244"/>
  <c r="AG241"/>
  <c r="CC241"/>
  <c r="BF241"/>
  <c r="CT242"/>
  <c r="BE229"/>
  <c r="E229"/>
  <c r="F245"/>
  <c r="F244"/>
  <c r="CB241"/>
  <c r="BQ241"/>
  <c r="BI241"/>
  <c r="BE241"/>
  <c r="BA241"/>
  <c r="AW241"/>
  <c r="AO241"/>
  <c r="CA245"/>
  <c r="CA244" s="1"/>
  <c r="BW245"/>
  <c r="BW244" s="1"/>
  <c r="AH245"/>
  <c r="AH244"/>
  <c r="O245"/>
  <c r="O244"/>
  <c r="BQ245"/>
  <c r="BQ244"/>
  <c r="BM245"/>
  <c r="BM244"/>
  <c r="BI245"/>
  <c r="BI244"/>
  <c r="BE245"/>
  <c r="BE244"/>
  <c r="BB245"/>
  <c r="BB244"/>
  <c r="P245"/>
  <c r="P244"/>
  <c r="BT241"/>
  <c r="BP241"/>
  <c r="BL241"/>
  <c r="AN241"/>
  <c r="CF241"/>
  <c r="AY241"/>
  <c r="AM241"/>
  <c r="AC241"/>
  <c r="Y241"/>
  <c r="U241"/>
  <c r="CG229"/>
  <c r="CC229"/>
  <c r="BA229"/>
  <c r="AW229"/>
  <c r="AK229"/>
  <c r="AC229"/>
  <c r="X229"/>
  <c r="V212"/>
  <c r="CF212"/>
  <c r="X212"/>
  <c r="CV213"/>
  <c r="AI36"/>
  <c r="AI211" s="1"/>
  <c r="N212"/>
  <c r="U212"/>
  <c r="CC204"/>
  <c r="BY204"/>
  <c r="BQ204"/>
  <c r="BM204"/>
  <c r="AW204"/>
  <c r="AG204"/>
  <c r="U204"/>
  <c r="CE37" i="45032"/>
  <c r="CO205" i="2819"/>
  <c r="BN204"/>
  <c r="BB204"/>
  <c r="CV207"/>
  <c r="CT207"/>
  <c r="CL207"/>
  <c r="CU206"/>
  <c r="CM37" i="45032"/>
  <c r="CO206" i="2819"/>
  <c r="AZ204"/>
  <c r="CV200"/>
  <c r="BU39" i="45032"/>
  <c r="AX198" i="2819"/>
  <c r="AW39" i="45032"/>
  <c r="AH198" i="2819"/>
  <c r="AG39" i="45032"/>
  <c r="CI37" i="2819"/>
  <c r="CZ17" i="45032"/>
  <c r="CH17"/>
  <c r="CV33" i="2819"/>
  <c r="CC15" i="45032"/>
  <c r="CC16"/>
  <c r="CS351" i="2819"/>
  <c r="CO351"/>
  <c r="CK351"/>
  <c r="BR15" i="45032"/>
  <c r="O15"/>
  <c r="O16"/>
  <c r="N19"/>
  <c r="AK15"/>
  <c r="AK16"/>
  <c r="S69" i="2819"/>
  <c r="CK70"/>
  <c r="S16" i="45032"/>
  <c r="CL16" i="2819"/>
  <c r="CQ41"/>
  <c r="CN90"/>
  <c r="H69"/>
  <c r="CN70"/>
  <c r="G15" i="45032"/>
  <c r="G18"/>
  <c r="G7" i="2819"/>
  <c r="E11" i="45032"/>
  <c r="E31" s="1"/>
  <c r="E51" s="1"/>
  <c r="AT15"/>
  <c r="AT19"/>
  <c r="BB16"/>
  <c r="BJ19"/>
  <c r="BX36" i="2819"/>
  <c r="BW15" i="45032"/>
  <c r="BW16"/>
  <c r="X265" i="2819"/>
  <c r="CT263"/>
  <c r="CL263"/>
  <c r="CN263"/>
  <c r="CN262"/>
  <c r="CJ262"/>
  <c r="CL262"/>
  <c r="CT260"/>
  <c r="CL260"/>
  <c r="CV260"/>
  <c r="CN260"/>
  <c r="CV259"/>
  <c r="CN259"/>
  <c r="CT259"/>
  <c r="CL259"/>
  <c r="CT258"/>
  <c r="CL258"/>
  <c r="CN258"/>
  <c r="CV257"/>
  <c r="CN257"/>
  <c r="CT257"/>
  <c r="CT256"/>
  <c r="CL256"/>
  <c r="CV256"/>
  <c r="CN256"/>
  <c r="CV255"/>
  <c r="CN255"/>
  <c r="CT255"/>
  <c r="CL255"/>
  <c r="AJ250"/>
  <c r="CT254"/>
  <c r="X250"/>
  <c r="CL254"/>
  <c r="P250"/>
  <c r="CV254"/>
  <c r="CN254"/>
  <c r="CH250"/>
  <c r="BR250"/>
  <c r="BN250"/>
  <c r="BF250"/>
  <c r="BB250"/>
  <c r="CJ41"/>
  <c r="CV66"/>
  <c r="AI69"/>
  <c r="CM70"/>
  <c r="CV327"/>
  <c r="CN327"/>
  <c r="CJ326"/>
  <c r="CT326"/>
  <c r="CL326"/>
  <c r="CT325"/>
  <c r="CL325"/>
  <c r="CU324"/>
  <c r="CM324"/>
  <c r="AA321"/>
  <c r="CK324"/>
  <c r="BW321"/>
  <c r="BS321"/>
  <c r="CU322"/>
  <c r="BO321"/>
  <c r="BK321"/>
  <c r="CM322"/>
  <c r="AP250"/>
  <c r="AL250"/>
  <c r="CV253"/>
  <c r="V250"/>
  <c r="CT253"/>
  <c r="CL253"/>
  <c r="CF250"/>
  <c r="CB250"/>
  <c r="BL250"/>
  <c r="CL252"/>
  <c r="CV252"/>
  <c r="CH204"/>
  <c r="CE204"/>
  <c r="CD37" i="45032"/>
  <c r="BC204" i="2819"/>
  <c r="BB37" i="45032"/>
  <c r="AQ37"/>
  <c r="DA37"/>
  <c r="AM37"/>
  <c r="CO37"/>
  <c r="AJ204" i="2819"/>
  <c r="CN206"/>
  <c r="AI37" i="45032"/>
  <c r="BF204" i="2819"/>
  <c r="CN205"/>
  <c r="CV189"/>
  <c r="CN189"/>
  <c r="CT188"/>
  <c r="CL188"/>
  <c r="CV188"/>
  <c r="AK395"/>
  <c r="AJ60" i="45032"/>
  <c r="V361" i="2819"/>
  <c r="V360"/>
  <c r="K55" i="45032"/>
  <c r="CK363" i="2819"/>
  <c r="CQ363"/>
  <c r="CM363"/>
  <c r="CI363"/>
  <c r="CS363"/>
  <c r="CO363"/>
  <c r="CU363"/>
  <c r="AV58" i="45032"/>
  <c r="CM383" i="2819"/>
  <c r="BA383"/>
  <c r="CQ384"/>
  <c r="BL383"/>
  <c r="CN384"/>
  <c r="Q387"/>
  <c r="Q386"/>
  <c r="CI388"/>
  <c r="Y387"/>
  <c r="CQ388"/>
  <c r="BC387"/>
  <c r="CS388"/>
  <c r="BV425"/>
  <c r="CJ426"/>
  <c r="BZ425"/>
  <c r="CN426"/>
  <c r="CJ437"/>
  <c r="W440"/>
  <c r="CO441"/>
  <c r="AA440"/>
  <c r="CS441"/>
  <c r="AE440"/>
  <c r="CI441"/>
  <c r="AI440"/>
  <c r="CM441"/>
  <c r="AM440"/>
  <c r="CQ441"/>
  <c r="AU440"/>
  <c r="CK441"/>
  <c r="D447"/>
  <c r="CJ448"/>
  <c r="CV448"/>
  <c r="P447"/>
  <c r="X447"/>
  <c r="CP448"/>
  <c r="AB447"/>
  <c r="CT448"/>
  <c r="CN448"/>
  <c r="AJ447"/>
  <c r="AO484"/>
  <c r="CS485"/>
  <c r="CI485"/>
  <c r="AS484"/>
  <c r="BL484"/>
  <c r="CN485"/>
  <c r="BP484"/>
  <c r="CR484"/>
  <c r="CR485"/>
  <c r="BT484"/>
  <c r="CV484" s="1"/>
  <c r="CV485"/>
  <c r="BX484"/>
  <c r="CL484"/>
  <c r="CL485"/>
  <c r="Q492"/>
  <c r="Q491" s="1"/>
  <c r="P61" i="45032" s="1"/>
  <c r="CI493" i="2819"/>
  <c r="AC492"/>
  <c r="AC491" s="1"/>
  <c r="AB61" i="45032" s="1"/>
  <c r="CU493" i="2819"/>
  <c r="AF492"/>
  <c r="CJ493"/>
  <c r="CN493"/>
  <c r="AJ492"/>
  <c r="CN492"/>
  <c r="BK492"/>
  <c r="BK491"/>
  <c r="BJ61" i="45032" s="1"/>
  <c r="CM493" i="2819"/>
  <c r="K56" i="45032"/>
  <c r="CU387" i="2819"/>
  <c r="CM90"/>
  <c r="BS19" i="45032"/>
  <c r="BE16"/>
  <c r="AQ15"/>
  <c r="BR36" i="2819"/>
  <c r="M18" i="45032"/>
  <c r="CO29" i="2819"/>
  <c r="Q15" i="45032"/>
  <c r="AG15"/>
  <c r="AO19"/>
  <c r="AN211" i="2819"/>
  <c r="BK7"/>
  <c r="BL7"/>
  <c r="BK11" i="45032" s="1"/>
  <c r="BK31" s="1"/>
  <c r="BK51" s="1"/>
  <c r="BI11"/>
  <c r="BI31" s="1"/>
  <c r="BI51" s="1"/>
  <c r="CM75" i="2819"/>
  <c r="U19" i="45032"/>
  <c r="CM29" i="2819"/>
  <c r="BJ36"/>
  <c r="BI15" i="45032"/>
  <c r="BP36" i="2819"/>
  <c r="BO15" i="45032"/>
  <c r="BD37"/>
  <c r="BZ37"/>
  <c r="CJ37" s="1"/>
  <c r="CP333" i="2819"/>
  <c r="U59" i="45032"/>
  <c r="C154" i="2819"/>
  <c r="C329" s="1"/>
  <c r="B45" i="45032" s="1"/>
  <c r="CI425" i="2819"/>
  <c r="CL134"/>
  <c r="CL128"/>
  <c r="CL97"/>
  <c r="CN252"/>
  <c r="CK209"/>
  <c r="CM485"/>
  <c r="CJ421"/>
  <c r="CV315"/>
  <c r="CN315"/>
  <c r="CJ315"/>
  <c r="CV313"/>
  <c r="V309"/>
  <c r="CN313"/>
  <c r="CT313"/>
  <c r="CL313"/>
  <c r="BX309"/>
  <c r="AB309"/>
  <c r="CT312"/>
  <c r="X309"/>
  <c r="CL312"/>
  <c r="CV312"/>
  <c r="CN312"/>
  <c r="CH309"/>
  <c r="CD309"/>
  <c r="BZ309"/>
  <c r="BB309"/>
  <c r="BI309"/>
  <c r="CK310"/>
  <c r="CV302"/>
  <c r="CN302"/>
  <c r="BS298"/>
  <c r="CU299"/>
  <c r="BD298"/>
  <c r="AZ298"/>
  <c r="AV298"/>
  <c r="AJ298"/>
  <c r="CI247"/>
  <c r="AK245"/>
  <c r="AK244"/>
  <c r="CO246"/>
  <c r="AD245"/>
  <c r="AD244" s="1"/>
  <c r="CV246"/>
  <c r="Z245"/>
  <c r="V245"/>
  <c r="CN246"/>
  <c r="CV142"/>
  <c r="CU70"/>
  <c r="AQ69"/>
  <c r="CJ176"/>
  <c r="CT75"/>
  <c r="U16" i="45032"/>
  <c r="U15"/>
  <c r="AZ15"/>
  <c r="CH36" i="2819"/>
  <c r="CU351"/>
  <c r="CM351"/>
  <c r="AX321"/>
  <c r="CN322"/>
  <c r="BT317"/>
  <c r="T317"/>
  <c r="CL320"/>
  <c r="CL213"/>
  <c r="T212"/>
  <c r="AK37" i="45032"/>
  <c r="CL206" i="2819"/>
  <c r="AG37" i="45032"/>
  <c r="CV206" i="2819"/>
  <c r="AC37" i="45032"/>
  <c r="CN188" i="2819"/>
  <c r="BS395"/>
  <c r="BR60" i="45032" s="1"/>
  <c r="M386" i="2819"/>
  <c r="BJ383"/>
  <c r="BI58" i="45032"/>
  <c r="CL384" i="2819"/>
  <c r="BN383"/>
  <c r="BM58" i="45032" s="1"/>
  <c r="CP384" i="2819"/>
  <c r="BP387"/>
  <c r="BP386"/>
  <c r="CR388"/>
  <c r="CA416"/>
  <c r="CO416" s="1"/>
  <c r="CO417"/>
  <c r="CE416"/>
  <c r="CS417"/>
  <c r="AJ420"/>
  <c r="AJ419"/>
  <c r="CN421"/>
  <c r="AN420"/>
  <c r="AN419" s="1"/>
  <c r="CR421"/>
  <c r="AV420"/>
  <c r="AV419"/>
  <c r="CL421"/>
  <c r="AU484"/>
  <c r="CK485"/>
  <c r="BN484"/>
  <c r="CP485"/>
  <c r="BR484"/>
  <c r="CT484" s="1"/>
  <c r="CT485"/>
  <c r="AH492"/>
  <c r="CL492"/>
  <c r="CL493"/>
  <c r="CT176"/>
  <c r="CJ146"/>
  <c r="CT142"/>
  <c r="CU37"/>
  <c r="AM16" i="45032"/>
  <c r="BY7" i="2819"/>
  <c r="Z19" i="45032"/>
  <c r="T19"/>
  <c r="L15"/>
  <c r="J15"/>
  <c r="F69" i="2819"/>
  <c r="CL70"/>
  <c r="CL41"/>
  <c r="AV16" i="45032"/>
  <c r="BZ36" i="2819"/>
  <c r="CQ351"/>
  <c r="CR330"/>
  <c r="CV326"/>
  <c r="CN326"/>
  <c r="CT320"/>
  <c r="AB317"/>
  <c r="O43" i="1" s="1"/>
  <c r="CI274" i="2819"/>
  <c r="H212"/>
  <c r="CN213"/>
  <c r="R38" i="45032"/>
  <c r="CT189" i="2819"/>
  <c r="CK396"/>
  <c r="H386"/>
  <c r="G54" i="45032" s="1"/>
  <c r="CG373" i="2819"/>
  <c r="CF59" i="45032" s="1"/>
  <c r="CU374" i="2819"/>
  <c r="BD416"/>
  <c r="CT417"/>
  <c r="BH416"/>
  <c r="CJ417"/>
  <c r="BL416"/>
  <c r="CN417"/>
  <c r="P420"/>
  <c r="P419"/>
  <c r="P395" s="1"/>
  <c r="O60" i="45032" s="1"/>
  <c r="CV421" i="2819"/>
  <c r="X420"/>
  <c r="X419" s="1"/>
  <c r="CP421"/>
  <c r="AB420"/>
  <c r="AB419"/>
  <c r="CT421"/>
  <c r="I425"/>
  <c r="CO426"/>
  <c r="Y395"/>
  <c r="X60" i="45032" s="1"/>
  <c r="CQ425" i="2819"/>
  <c r="AC425"/>
  <c r="CU425"/>
  <c r="CU426"/>
  <c r="AG425"/>
  <c r="CK425" s="1"/>
  <c r="CK426"/>
  <c r="AY484"/>
  <c r="CO485"/>
  <c r="AA492"/>
  <c r="AA491"/>
  <c r="Z61" i="45032" s="1"/>
  <c r="CS493" i="2819"/>
  <c r="AL492"/>
  <c r="CP492"/>
  <c r="CP493"/>
  <c r="CU37" i="45032"/>
  <c r="D55"/>
  <c r="CQ410" i="2819"/>
  <c r="BY16" i="45032"/>
  <c r="CN16" i="2819"/>
  <c r="CI75"/>
  <c r="BC18" i="45032"/>
  <c r="BC15"/>
  <c r="AA16"/>
  <c r="AA15"/>
  <c r="AX15"/>
  <c r="H16"/>
  <c r="AF36" i="2819"/>
  <c r="AF211" s="1"/>
  <c r="AL211"/>
  <c r="D19" i="45032"/>
  <c r="AV36" i="2819"/>
  <c r="AV211" s="1"/>
  <c r="AU18" i="45032"/>
  <c r="BK16"/>
  <c r="BK15"/>
  <c r="BN36" i="2819"/>
  <c r="AE37" i="45032"/>
  <c r="G59"/>
  <c r="B19"/>
  <c r="CN142" i="2819"/>
  <c r="CN128"/>
  <c r="CN123"/>
  <c r="CN97"/>
  <c r="CN253"/>
  <c r="CN207"/>
  <c r="CL189"/>
  <c r="CI426"/>
  <c r="CU485"/>
  <c r="CU441"/>
  <c r="CJ388"/>
  <c r="AV204"/>
  <c r="CI318"/>
  <c r="CL311"/>
  <c r="CV311"/>
  <c r="CN311"/>
  <c r="CJ311"/>
  <c r="CT311"/>
  <c r="BK309"/>
  <c r="CM310"/>
  <c r="BD309"/>
  <c r="BX245"/>
  <c r="BX244" s="1"/>
  <c r="CL246"/>
  <c r="AU245"/>
  <c r="AU244"/>
  <c r="CK246"/>
  <c r="CU246"/>
  <c r="CI134"/>
  <c r="BT36"/>
  <c r="CI41"/>
  <c r="BD36"/>
  <c r="BD211" s="1"/>
  <c r="BH36"/>
  <c r="BH211" s="1"/>
  <c r="AH15" i="45032"/>
  <c r="V36" i="2819"/>
  <c r="V211" s="1"/>
  <c r="CR29"/>
  <c r="CK66"/>
  <c r="CB36"/>
  <c r="Z42" i="45032"/>
  <c r="CB141" i="2819"/>
  <c r="CA21" i="45032" s="1"/>
  <c r="BX141" i="2819"/>
  <c r="BW21" i="45032" s="1"/>
  <c r="BT141" i="2819"/>
  <c r="BS21" i="45032" s="1"/>
  <c r="BP141" i="2819"/>
  <c r="BO21" i="45032" s="1"/>
  <c r="BL141" i="2819"/>
  <c r="BK21" i="45032" s="1"/>
  <c r="BH141" i="2819"/>
  <c r="BH316" s="1"/>
  <c r="BG41" i="45032" s="1"/>
  <c r="BD141" i="2819"/>
  <c r="BC21" i="45032" s="1"/>
  <c r="AZ141" i="2819"/>
  <c r="AY21" i="45032" s="1"/>
  <c r="AV141" i="2819"/>
  <c r="AU21" i="45032" s="1"/>
  <c r="AQ21"/>
  <c r="AJ141" i="2819"/>
  <c r="AF141"/>
  <c r="X141"/>
  <c r="W41" i="45032"/>
  <c r="T141" i="2819"/>
  <c r="S21" i="45032" s="1"/>
  <c r="K21"/>
  <c r="D141" i="2819"/>
  <c r="AU141"/>
  <c r="AT21" i="45032" s="1"/>
  <c r="AP21"/>
  <c r="AE141" i="2819"/>
  <c r="AE316" s="1"/>
  <c r="AD41" i="45032" s="1"/>
  <c r="AA141" i="2819"/>
  <c r="Z41" i="45032"/>
  <c r="CV526" i="2819"/>
  <c r="CN526"/>
  <c r="AN329"/>
  <c r="AJ329"/>
  <c r="P321"/>
  <c r="H321"/>
  <c r="CN323"/>
  <c r="CH321"/>
  <c r="AU321"/>
  <c r="AQ321"/>
  <c r="AN317"/>
  <c r="N317"/>
  <c r="CT319"/>
  <c r="H309"/>
  <c r="AV303"/>
  <c r="CV304"/>
  <c r="H283"/>
  <c r="CN285"/>
  <c r="CD283"/>
  <c r="CU282"/>
  <c r="CM282"/>
  <c r="CO277"/>
  <c r="CK277"/>
  <c r="CU275"/>
  <c r="CM275"/>
  <c r="CC272"/>
  <c r="BY272"/>
  <c r="BQ272"/>
  <c r="BM272"/>
  <c r="BI272"/>
  <c r="BE272"/>
  <c r="BA272"/>
  <c r="AO272"/>
  <c r="AG272"/>
  <c r="AC272"/>
  <c r="Y272"/>
  <c r="U272"/>
  <c r="CO273"/>
  <c r="CK273"/>
  <c r="AM265"/>
  <c r="AL43" i="45032"/>
  <c r="CV219" i="2819"/>
  <c r="CN219"/>
  <c r="CT219"/>
  <c r="F216"/>
  <c r="CL219"/>
  <c r="BD216"/>
  <c r="CT218"/>
  <c r="CO66"/>
  <c r="CO75"/>
  <c r="AT36"/>
  <c r="AT211" s="1"/>
  <c r="Z15" i="45032"/>
  <c r="T36" i="2819"/>
  <c r="T211" s="1"/>
  <c r="T15" i="45032"/>
  <c r="CQ70" i="2819"/>
  <c r="CP33"/>
  <c r="BN15" i="45032"/>
  <c r="CD36" i="2819"/>
  <c r="CE36"/>
  <c r="BW36"/>
  <c r="BO36"/>
  <c r="BG36"/>
  <c r="BG211" s="1"/>
  <c r="BF34" i="45032" s="1"/>
  <c r="AY36" i="2819"/>
  <c r="AY211" s="1"/>
  <c r="AM211"/>
  <c r="CT526"/>
  <c r="CP526"/>
  <c r="CL526"/>
  <c r="CK134"/>
  <c r="BT329"/>
  <c r="BS45" i="45032" s="1"/>
  <c r="AL329" i="2819"/>
  <c r="V329"/>
  <c r="BB329"/>
  <c r="AH329"/>
  <c r="CV324"/>
  <c r="CV322"/>
  <c r="CK322"/>
  <c r="CH317"/>
  <c r="BF317"/>
  <c r="CN318"/>
  <c r="CB309"/>
  <c r="CN305"/>
  <c r="BF303"/>
  <c r="AX303"/>
  <c r="CO300"/>
  <c r="CK300"/>
  <c r="BX298"/>
  <c r="CA272"/>
  <c r="BW272"/>
  <c r="BO272"/>
  <c r="BK272"/>
  <c r="BC272"/>
  <c r="AU272"/>
  <c r="AQ272"/>
  <c r="AI272"/>
  <c r="W272"/>
  <c r="AR250"/>
  <c r="AN250"/>
  <c r="CM251"/>
  <c r="CO251"/>
  <c r="CK251"/>
  <c r="CK247"/>
  <c r="CU247"/>
  <c r="BZ241"/>
  <c r="CN242"/>
  <c r="AV241"/>
  <c r="CL242"/>
  <c r="AR241"/>
  <c r="CV242"/>
  <c r="CR108"/>
  <c r="W491"/>
  <c r="V61" i="45032" s="1"/>
  <c r="CJ242" i="2819"/>
  <c r="CJ255"/>
  <c r="CJ319"/>
  <c r="BJ329"/>
  <c r="BF329"/>
  <c r="AM329"/>
  <c r="AL45" i="45032"/>
  <c r="BA321" i="2819"/>
  <c r="BS317"/>
  <c r="BC317"/>
  <c r="AU317"/>
  <c r="AQ317"/>
  <c r="H317"/>
  <c r="BY309"/>
  <c r="BR309"/>
  <c r="AY309"/>
  <c r="AV309"/>
  <c r="AR309"/>
  <c r="BZ303"/>
  <c r="X303"/>
  <c r="T303"/>
  <c r="BW303"/>
  <c r="BL298"/>
  <c r="CM285"/>
  <c r="AW283"/>
  <c r="AH283"/>
  <c r="CF265"/>
  <c r="CF261"/>
  <c r="AJ265"/>
  <c r="AJ261"/>
  <c r="AI43" i="45032" s="1"/>
  <c r="BN265" i="2819"/>
  <c r="BN261" s="1"/>
  <c r="AX265"/>
  <c r="AX261" s="1"/>
  <c r="AW43" i="45032" s="1"/>
  <c r="Z265" i="2819"/>
  <c r="G265"/>
  <c r="CI260"/>
  <c r="CI258"/>
  <c r="CU257"/>
  <c r="CM257"/>
  <c r="CO257"/>
  <c r="CK257"/>
  <c r="CI255"/>
  <c r="BC250"/>
  <c r="CG250"/>
  <c r="AK250"/>
  <c r="AG250"/>
  <c r="CU253"/>
  <c r="CM253"/>
  <c r="CO253"/>
  <c r="CK253"/>
  <c r="CU252"/>
  <c r="T250"/>
  <c r="BZ250"/>
  <c r="BN244"/>
  <c r="BF245"/>
  <c r="BF244"/>
  <c r="AR245"/>
  <c r="AR244"/>
  <c r="V216"/>
  <c r="P212"/>
  <c r="CV212" s="1"/>
  <c r="BS208"/>
  <c r="BR38" i="45032"/>
  <c r="BO208" i="2819"/>
  <c r="BN38" i="45032"/>
  <c r="CP142" i="2819"/>
  <c r="AE491"/>
  <c r="AD61" i="45032" s="1"/>
  <c r="CJ263" i="2819"/>
  <c r="CI273"/>
  <c r="CI275"/>
  <c r="CI277"/>
  <c r="CI299"/>
  <c r="CJ302"/>
  <c r="CJ320"/>
  <c r="CI324"/>
  <c r="BO329"/>
  <c r="AU329"/>
  <c r="BP329"/>
  <c r="Z329"/>
  <c r="CE321"/>
  <c r="W321"/>
  <c r="BZ321"/>
  <c r="BJ321"/>
  <c r="BC321"/>
  <c r="F321"/>
  <c r="AZ317"/>
  <c r="AR317"/>
  <c r="BS309"/>
  <c r="BO309"/>
  <c r="AI309"/>
  <c r="BW309"/>
  <c r="BA309"/>
  <c r="AD309"/>
  <c r="Z309"/>
  <c r="S309"/>
  <c r="CF303"/>
  <c r="CF283"/>
  <c r="T283"/>
  <c r="BL283"/>
  <c r="BN283"/>
  <c r="BT283"/>
  <c r="AR283"/>
  <c r="AN283"/>
  <c r="AJ283"/>
  <c r="CH272"/>
  <c r="BR272"/>
  <c r="BB272"/>
  <c r="AL272"/>
  <c r="V272"/>
  <c r="BX272"/>
  <c r="AR272"/>
  <c r="CB265"/>
  <c r="CB261" s="1"/>
  <c r="CA43" i="45032" s="1"/>
  <c r="AN265" i="2819"/>
  <c r="CD265"/>
  <c r="CD261" s="1"/>
  <c r="CL267"/>
  <c r="AA265"/>
  <c r="BD250"/>
  <c r="AZ250"/>
  <c r="AV250"/>
  <c r="N250"/>
  <c r="BO245"/>
  <c r="BO244" s="1"/>
  <c r="BL245"/>
  <c r="BL244" s="1"/>
  <c r="AM245"/>
  <c r="AP241"/>
  <c r="O241"/>
  <c r="G241"/>
  <c r="BY198"/>
  <c r="BX39" i="45032" s="1"/>
  <c r="BW198" i="2819"/>
  <c r="BV39" i="45032" s="1"/>
  <c r="BC198" i="2819"/>
  <c r="BB39" i="45032" s="1"/>
  <c r="V39"/>
  <c r="G198" i="2819"/>
  <c r="CC198"/>
  <c r="CB39" i="45032" s="1"/>
  <c r="BI198" i="2819"/>
  <c r="AM321"/>
  <c r="AI321"/>
  <c r="AX317"/>
  <c r="CC317"/>
  <c r="CI319"/>
  <c r="AW317"/>
  <c r="AA317"/>
  <c r="CE317"/>
  <c r="CA317"/>
  <c r="BW317"/>
  <c r="BP317"/>
  <c r="AV317"/>
  <c r="AJ317"/>
  <c r="U317"/>
  <c r="F317"/>
  <c r="AO309"/>
  <c r="AX309"/>
  <c r="AU309"/>
  <c r="AC303"/>
  <c r="BL303"/>
  <c r="CU305"/>
  <c r="AH303"/>
  <c r="BE303"/>
  <c r="BA303"/>
  <c r="AP303"/>
  <c r="O37" i="1" s="1"/>
  <c r="O36" s="1"/>
  <c r="F303" i="2819"/>
  <c r="BO298"/>
  <c r="AK298"/>
  <c r="AG298"/>
  <c r="AC298"/>
  <c r="AZ283"/>
  <c r="AG283"/>
  <c r="AQ265"/>
  <c r="AB265"/>
  <c r="I265"/>
  <c r="BX250"/>
  <c r="BP250"/>
  <c r="AH250"/>
  <c r="T245"/>
  <c r="H244"/>
  <c r="CI243"/>
  <c r="CO243"/>
  <c r="CE241"/>
  <c r="BY241"/>
  <c r="CF229"/>
  <c r="BT229"/>
  <c r="BL229"/>
  <c r="BQ216"/>
  <c r="BM216"/>
  <c r="BE216"/>
  <c r="AG216"/>
  <c r="I212"/>
  <c r="F208"/>
  <c r="BL198"/>
  <c r="BN198"/>
  <c r="BG39" i="45032"/>
  <c r="T198" i="2819"/>
  <c r="S39" i="45032" s="1"/>
  <c r="CD191" i="2819"/>
  <c r="CC36" i="45032" s="1"/>
  <c r="BZ191" i="2819"/>
  <c r="BU36" i="45032"/>
  <c r="BR191" i="2819"/>
  <c r="BQ36" i="45032" s="1"/>
  <c r="BN191" i="2819"/>
  <c r="BM36" i="45032" s="1"/>
  <c r="BJ191" i="2819"/>
  <c r="BF191"/>
  <c r="CV191"/>
  <c r="AX191"/>
  <c r="AW36" i="45032"/>
  <c r="G191" i="2819"/>
  <c r="F36" i="45032" s="1"/>
  <c r="AR491" i="2819"/>
  <c r="AQ61" i="45032" s="1"/>
  <c r="Q395" i="2819"/>
  <c r="P60" i="45032" s="1"/>
  <c r="CK365" i="2819"/>
  <c r="CT388"/>
  <c r="W391"/>
  <c r="CO392"/>
  <c r="AU391"/>
  <c r="CK392"/>
  <c r="AA241"/>
  <c r="S241"/>
  <c r="CA241"/>
  <c r="BB241"/>
  <c r="CU218"/>
  <c r="CA216"/>
  <c r="BK216"/>
  <c r="G216"/>
  <c r="CD212"/>
  <c r="CD211" s="1"/>
  <c r="BZ212"/>
  <c r="BN212"/>
  <c r="O212"/>
  <c r="CU212" s="1"/>
  <c r="CC208"/>
  <c r="CB38" i="45032"/>
  <c r="BZ204" i="2819"/>
  <c r="G204"/>
  <c r="BI204"/>
  <c r="BE204"/>
  <c r="CF191"/>
  <c r="CE36" i="45032"/>
  <c r="BP191" i="2819"/>
  <c r="BO36" i="45032"/>
  <c r="AZ191" i="2819"/>
  <c r="AY36" i="45032"/>
  <c r="AJ191" i="2819"/>
  <c r="AI35" i="45032"/>
  <c r="T191" i="2819"/>
  <c r="S35" i="45032"/>
  <c r="CR37" i="2819"/>
  <c r="AV446"/>
  <c r="AU62" i="45032" s="1"/>
  <c r="L395" i="2819"/>
  <c r="K60" i="45032" s="1"/>
  <c r="O396" i="2819"/>
  <c r="CU397"/>
  <c r="W395"/>
  <c r="V60" i="45032" s="1"/>
  <c r="AI396" i="2819"/>
  <c r="CM397"/>
  <c r="AM396"/>
  <c r="CQ396" s="1"/>
  <c r="CQ397"/>
  <c r="AA395"/>
  <c r="Z60" i="45032"/>
  <c r="AY404" i="2819"/>
  <c r="AY395"/>
  <c r="AX60" i="45032" s="1"/>
  <c r="CO405" i="2819"/>
  <c r="CO365"/>
  <c r="CN364"/>
  <c r="CQ371"/>
  <c r="CS369"/>
  <c r="BF366"/>
  <c r="BE56" i="45032"/>
  <c r="BD373" i="2819"/>
  <c r="BC59" i="45032"/>
  <c r="CT374" i="2819"/>
  <c r="AG379"/>
  <c r="CK379" s="1"/>
  <c r="CK380"/>
  <c r="AZ379"/>
  <c r="CP380"/>
  <c r="AP383"/>
  <c r="AO58" i="45032"/>
  <c r="CT384" i="2819"/>
  <c r="I387"/>
  <c r="I386" s="1"/>
  <c r="H54" i="45032" s="1"/>
  <c r="CO388" i="2819"/>
  <c r="AM386"/>
  <c r="AQ386"/>
  <c r="AN416"/>
  <c r="CR417"/>
  <c r="AR416"/>
  <c r="CV417"/>
  <c r="X425"/>
  <c r="CP426"/>
  <c r="CT426"/>
  <c r="O436"/>
  <c r="AY436"/>
  <c r="AX63" i="45032" s="1"/>
  <c r="BC436" i="2819"/>
  <c r="BB63" i="45032" s="1"/>
  <c r="CE436" i="2819"/>
  <c r="CD63" i="45032" s="1"/>
  <c r="CP381" i="2819"/>
  <c r="CU57" i="45032" s="1"/>
  <c r="CP385" i="2819"/>
  <c r="BH387"/>
  <c r="BD387"/>
  <c r="CN394"/>
  <c r="CV394"/>
  <c r="CJ394"/>
  <c r="AZ391"/>
  <c r="AV391"/>
  <c r="CP402"/>
  <c r="CN400"/>
  <c r="CV400"/>
  <c r="CJ400"/>
  <c r="CB396"/>
  <c r="BL396"/>
  <c r="AV396"/>
  <c r="AF396"/>
  <c r="CP398"/>
  <c r="D396"/>
  <c r="CP409"/>
  <c r="CN407"/>
  <c r="CV407"/>
  <c r="CJ407"/>
  <c r="CP414"/>
  <c r="BT410"/>
  <c r="BD410"/>
  <c r="AN410"/>
  <c r="CN412"/>
  <c r="X410"/>
  <c r="CV412"/>
  <c r="CJ412"/>
  <c r="CN423"/>
  <c r="CV423"/>
  <c r="CJ423"/>
  <c r="CP434"/>
  <c r="CN432"/>
  <c r="CV432"/>
  <c r="CJ432"/>
  <c r="CP430"/>
  <c r="CN428"/>
  <c r="CV428"/>
  <c r="CJ428"/>
  <c r="BX425"/>
  <c r="CP439"/>
  <c r="CP444"/>
  <c r="CN442"/>
  <c r="CV442"/>
  <c r="CJ442"/>
  <c r="CN456"/>
  <c r="CJ456"/>
  <c r="CP454"/>
  <c r="CN452"/>
  <c r="CV452"/>
  <c r="CJ452"/>
  <c r="CP450"/>
  <c r="BX447"/>
  <c r="BH447"/>
  <c r="BH446"/>
  <c r="BG62" i="45032" s="1"/>
  <c r="BY484" i="2819"/>
  <c r="Y484"/>
  <c r="BR491"/>
  <c r="BQ61" i="45032" s="1"/>
  <c r="CF362" i="2819"/>
  <c r="BP362"/>
  <c r="AZ362"/>
  <c r="CR363"/>
  <c r="AJ362"/>
  <c r="CN363"/>
  <c r="X362"/>
  <c r="CV363"/>
  <c r="CJ363"/>
  <c r="CS365"/>
  <c r="BQ366"/>
  <c r="CN370"/>
  <c r="CL370"/>
  <c r="CR370"/>
  <c r="BH366"/>
  <c r="P366"/>
  <c r="CV368"/>
  <c r="CL374"/>
  <c r="O379"/>
  <c r="CU380"/>
  <c r="AG383"/>
  <c r="AF58" i="45032" s="1"/>
  <c r="CK384" i="2819"/>
  <c r="AK383"/>
  <c r="CO384"/>
  <c r="BD404"/>
  <c r="CT405"/>
  <c r="I410"/>
  <c r="CO410"/>
  <c r="CO411"/>
  <c r="AG410"/>
  <c r="CK411"/>
  <c r="BB447"/>
  <c r="CR448"/>
  <c r="BB504"/>
  <c r="CM514"/>
  <c r="CV376"/>
  <c r="CD379"/>
  <c r="CL381"/>
  <c r="CQ57" i="45032" s="1"/>
  <c r="CT381" i="2819"/>
  <c r="CY57" i="45032" s="1"/>
  <c r="CL385" i="2819"/>
  <c r="CT385"/>
  <c r="CL389"/>
  <c r="CR394"/>
  <c r="R391"/>
  <c r="CL402"/>
  <c r="CT402"/>
  <c r="CR400"/>
  <c r="CH396"/>
  <c r="CL398"/>
  <c r="CT398"/>
  <c r="CL409"/>
  <c r="CT409"/>
  <c r="CR407"/>
  <c r="CL414"/>
  <c r="CT414"/>
  <c r="BF410"/>
  <c r="Z410"/>
  <c r="CR412"/>
  <c r="CR423"/>
  <c r="CL434"/>
  <c r="CT434"/>
  <c r="CR432"/>
  <c r="CL430"/>
  <c r="CT430"/>
  <c r="CR428"/>
  <c r="CL439"/>
  <c r="CT439"/>
  <c r="CL444"/>
  <c r="CT444"/>
  <c r="CR442"/>
  <c r="CR456"/>
  <c r="CL454"/>
  <c r="CT454"/>
  <c r="CR452"/>
  <c r="CL450"/>
  <c r="CT450"/>
  <c r="D440"/>
  <c r="D436"/>
  <c r="C63" i="45032" s="1"/>
  <c r="P440" i="2819"/>
  <c r="P436" s="1"/>
  <c r="O63" i="45032" s="1"/>
  <c r="X440" i="2819"/>
  <c r="X436"/>
  <c r="W63" i="45032" s="1"/>
  <c r="AB440" i="2819"/>
  <c r="AB436" s="1"/>
  <c r="AA63" i="45032" s="1"/>
  <c r="AF440" i="2819"/>
  <c r="AF436"/>
  <c r="AE63" i="45032" s="1"/>
  <c r="AJ440" i="2819"/>
  <c r="AJ436" s="1"/>
  <c r="AI63" i="45032" s="1"/>
  <c r="AR440" i="2819"/>
  <c r="AR436"/>
  <c r="AQ63" i="45032" s="1"/>
  <c r="AV440" i="2819"/>
  <c r="AV436" s="1"/>
  <c r="AU63" i="45032" s="1"/>
  <c r="AZ440" i="2819"/>
  <c r="AZ436"/>
  <c r="AY63" i="45032" s="1"/>
  <c r="BD440" i="2819"/>
  <c r="BD436" s="1"/>
  <c r="BC63" i="45032" s="1"/>
  <c r="BH440" i="2819"/>
  <c r="BH436"/>
  <c r="BG63" i="45032" s="1"/>
  <c r="BL440" i="2819"/>
  <c r="BL436" s="1"/>
  <c r="BK63" i="45032" s="1"/>
  <c r="BP440" i="2819"/>
  <c r="BP436"/>
  <c r="BO63" i="45032" s="1"/>
  <c r="BT440" i="2819"/>
  <c r="BT436" s="1"/>
  <c r="BS63" i="45032" s="1"/>
  <c r="BX440" i="2819"/>
  <c r="BX436"/>
  <c r="BW63" i="45032" s="1"/>
  <c r="CB440" i="2819"/>
  <c r="CB436" s="1"/>
  <c r="CA63" i="45032" s="1"/>
  <c r="CF440" i="2819"/>
  <c r="CF436"/>
  <c r="CE63" i="45032" s="1"/>
  <c r="AN447" i="2819"/>
  <c r="BV447"/>
  <c r="CD447"/>
  <c r="CD446" s="1"/>
  <c r="CC62" i="45032" s="1"/>
  <c r="AV520" i="2819"/>
  <c r="BP520"/>
  <c r="BX520"/>
  <c r="BX504"/>
  <c r="BW65" i="45032" s="1"/>
  <c r="AD447" i="2819"/>
  <c r="AX458"/>
  <c r="CM517"/>
  <c r="Y329"/>
  <c r="U329"/>
  <c r="BT321"/>
  <c r="BP321"/>
  <c r="AN321"/>
  <c r="AJ321"/>
  <c r="AJ316" s="1"/>
  <c r="AI41" i="45032" s="1"/>
  <c r="U321" i="2819"/>
  <c r="CF321"/>
  <c r="CF316"/>
  <c r="AW321"/>
  <c r="AW316"/>
  <c r="BK317"/>
  <c r="BK316"/>
  <c r="AP317"/>
  <c r="AM317"/>
  <c r="BQ317"/>
  <c r="BM317"/>
  <c r="BA317"/>
  <c r="AD317"/>
  <c r="Q43" i="1" s="1"/>
  <c r="Q42" s="1"/>
  <c r="Z317" i="2819"/>
  <c r="O317"/>
  <c r="BP309"/>
  <c r="BL309"/>
  <c r="G309"/>
  <c r="BM309"/>
  <c r="BJ309"/>
  <c r="BC309"/>
  <c r="AZ309"/>
  <c r="AI303"/>
  <c r="CB303"/>
  <c r="CG298"/>
  <c r="BY298"/>
  <c r="BA298"/>
  <c r="AP298"/>
  <c r="S298"/>
  <c r="S283"/>
  <c r="BE265"/>
  <c r="BE261" s="1"/>
  <c r="BD43" i="45032" s="1"/>
  <c r="AW265" i="2819"/>
  <c r="AW261"/>
  <c r="AV43" i="45032" s="1"/>
  <c r="AH265" i="2819"/>
  <c r="AH261" s="1"/>
  <c r="AG43" i="45032" s="1"/>
  <c r="CH265" i="2819"/>
  <c r="CH261"/>
  <c r="CG43" i="45032" s="1"/>
  <c r="BZ265" i="2819"/>
  <c r="BZ261" s="1"/>
  <c r="BK265"/>
  <c r="AR265"/>
  <c r="AQ43" i="45032"/>
  <c r="AO265" i="2819"/>
  <c r="CD250"/>
  <c r="BT245"/>
  <c r="BT244"/>
  <c r="AZ245"/>
  <c r="AZ244"/>
  <c r="AJ245"/>
  <c r="AJ244"/>
  <c r="X245"/>
  <c r="X244"/>
  <c r="AX241"/>
  <c r="AO216"/>
  <c r="Y212"/>
  <c r="E212"/>
  <c r="E211" s="1"/>
  <c r="CC212"/>
  <c r="CC211" s="1"/>
  <c r="BM208"/>
  <c r="BL35" i="45032" s="1"/>
  <c r="V208" i="2819"/>
  <c r="U38" i="45032" s="1"/>
  <c r="BZ208" i="2819"/>
  <c r="BY38" i="45032" s="1"/>
  <c r="BU38"/>
  <c r="BF208" i="2819"/>
  <c r="M35" i="45032"/>
  <c r="BX204" i="2819"/>
  <c r="CV205"/>
  <c r="CD198"/>
  <c r="CC39" i="45032"/>
  <c r="BZ198" i="2819"/>
  <c r="BY39" i="45032"/>
  <c r="T386" i="2819"/>
  <c r="T360"/>
  <c r="CE373"/>
  <c r="CD59" i="45032"/>
  <c r="D379" i="2819"/>
  <c r="D383"/>
  <c r="C58" i="45032" s="1"/>
  <c r="AD383" i="2819"/>
  <c r="AH383"/>
  <c r="AL383"/>
  <c r="AZ383"/>
  <c r="AY58" i="45032"/>
  <c r="BD383" i="2819"/>
  <c r="BC58" i="45032"/>
  <c r="CK58" s="1"/>
  <c r="AV387" i="2819"/>
  <c r="AZ387"/>
  <c r="AT391"/>
  <c r="AX391"/>
  <c r="BB391"/>
  <c r="BF391"/>
  <c r="BV391"/>
  <c r="BZ391"/>
  <c r="N396"/>
  <c r="R396"/>
  <c r="Z396"/>
  <c r="AD396"/>
  <c r="AH396"/>
  <c r="AL396"/>
  <c r="AP396"/>
  <c r="AT396"/>
  <c r="AX396"/>
  <c r="BB396"/>
  <c r="BF396"/>
  <c r="BJ396"/>
  <c r="BN396"/>
  <c r="BR396"/>
  <c r="BV396"/>
  <c r="CD396"/>
  <c r="Z404"/>
  <c r="AD404"/>
  <c r="AH404"/>
  <c r="AL404"/>
  <c r="AP404"/>
  <c r="AT404"/>
  <c r="AX404"/>
  <c r="BF404"/>
  <c r="BJ404"/>
  <c r="BN404"/>
  <c r="BR404"/>
  <c r="BV404"/>
  <c r="BZ404"/>
  <c r="CD404"/>
  <c r="CH404"/>
  <c r="D416"/>
  <c r="AX425"/>
  <c r="BB425"/>
  <c r="BF425"/>
  <c r="CV425"/>
  <c r="AP447"/>
  <c r="AT447"/>
  <c r="AX447"/>
  <c r="BT447"/>
  <c r="CB447"/>
  <c r="BX458"/>
  <c r="CB458"/>
  <c r="CF458"/>
  <c r="CF446" s="1"/>
  <c r="CE62" i="45032" s="1"/>
  <c r="I473" i="2819"/>
  <c r="Y473"/>
  <c r="AC473"/>
  <c r="AG473"/>
  <c r="AK473"/>
  <c r="AO473"/>
  <c r="AS473"/>
  <c r="AW473"/>
  <c r="BA473"/>
  <c r="BE473"/>
  <c r="BI473"/>
  <c r="BM473"/>
  <c r="BQ473"/>
  <c r="BU473"/>
  <c r="BY473"/>
  <c r="CC473"/>
  <c r="CG473"/>
  <c r="O484"/>
  <c r="W484"/>
  <c r="AS492"/>
  <c r="BW492"/>
  <c r="BW491"/>
  <c r="BV61" i="45032" s="1"/>
  <c r="BW508" i="2819"/>
  <c r="W511"/>
  <c r="CO511"/>
  <c r="AA511"/>
  <c r="AB298"/>
  <c r="CH298"/>
  <c r="BB298"/>
  <c r="AL298"/>
  <c r="V298"/>
  <c r="AW298"/>
  <c r="AO298"/>
  <c r="CA298"/>
  <c r="BW298"/>
  <c r="BE298"/>
  <c r="AX298"/>
  <c r="AQ298"/>
  <c r="Y283"/>
  <c r="CE283"/>
  <c r="BS283"/>
  <c r="BC283"/>
  <c r="AM283"/>
  <c r="W283"/>
  <c r="G283"/>
  <c r="BF283"/>
  <c r="AP283"/>
  <c r="CC283"/>
  <c r="AI283"/>
  <c r="BZ272"/>
  <c r="BJ272"/>
  <c r="AD272"/>
  <c r="BW265"/>
  <c r="BW261" s="1"/>
  <c r="BV43" i="45032" s="1"/>
  <c r="BO265" i="2819"/>
  <c r="BO261"/>
  <c r="BN43" i="45032" s="1"/>
  <c r="AY265" i="2819"/>
  <c r="AY261" s="1"/>
  <c r="CE265"/>
  <c r="CE261" s="1"/>
  <c r="CD43" i="45032" s="1"/>
  <c r="AD265" i="2819"/>
  <c r="W265"/>
  <c r="S265"/>
  <c r="CM263"/>
  <c r="BS250"/>
  <c r="AM250"/>
  <c r="G250"/>
  <c r="AD250"/>
  <c r="H250"/>
  <c r="AQ245"/>
  <c r="AQ244" s="1"/>
  <c r="BS245"/>
  <c r="BS244" s="1"/>
  <c r="AO245"/>
  <c r="AO244" s="1"/>
  <c r="AB245"/>
  <c r="CT245" s="1"/>
  <c r="BM241"/>
  <c r="AJ241"/>
  <c r="BX241"/>
  <c r="BC241"/>
  <c r="AD241"/>
  <c r="Z241"/>
  <c r="V241"/>
  <c r="V229"/>
  <c r="BM229"/>
  <c r="Y229"/>
  <c r="U229"/>
  <c r="AZ216"/>
  <c r="AY216"/>
  <c r="T216"/>
  <c r="BQ212"/>
  <c r="BQ211" s="1"/>
  <c r="BM212"/>
  <c r="BM211" s="1"/>
  <c r="BI212"/>
  <c r="CF208"/>
  <c r="CE38" i="45032"/>
  <c r="BX208" i="2819"/>
  <c r="BW38" i="45032"/>
  <c r="BT208" i="2819"/>
  <c r="BS38" i="45032"/>
  <c r="BP208" i="2819"/>
  <c r="BO38" i="45032"/>
  <c r="BG38"/>
  <c r="AU208" i="2819"/>
  <c r="AT38" i="45032" s="1"/>
  <c r="CZ38"/>
  <c r="BJ204" i="2819"/>
  <c r="BP198"/>
  <c r="BO39" i="45032" s="1"/>
  <c r="BE198" i="2819"/>
  <c r="BD39" i="45032" s="1"/>
  <c r="E187" i="2819"/>
  <c r="CR146"/>
  <c r="CR142"/>
  <c r="CP108"/>
  <c r="CQ37"/>
  <c r="L491"/>
  <c r="K61" i="45032"/>
  <c r="BY362" i="2819"/>
  <c r="BU362"/>
  <c r="BQ362"/>
  <c r="BM362"/>
  <c r="BE362"/>
  <c r="AS362"/>
  <c r="AO362"/>
  <c r="BF362"/>
  <c r="AP362"/>
  <c r="Q362"/>
  <c r="R366"/>
  <c r="AH366"/>
  <c r="AT366"/>
  <c r="AX366"/>
  <c r="AW56" i="45032" s="1"/>
  <c r="CH366" i="2819"/>
  <c r="CG56" i="45032" s="1"/>
  <c r="X373" i="2819"/>
  <c r="BG373"/>
  <c r="BF59" i="45032"/>
  <c r="BW373" i="2819"/>
  <c r="CA373"/>
  <c r="BZ59" i="45032" s="1"/>
  <c r="CJ59" s="1"/>
  <c r="CH373" i="2819"/>
  <c r="CG59" i="45032" s="1"/>
  <c r="R379" i="2819"/>
  <c r="Z379"/>
  <c r="AB383"/>
  <c r="AA58" i="45032"/>
  <c r="AF383" i="2819"/>
  <c r="AE58" i="45032"/>
  <c r="BX383" i="2819"/>
  <c r="BW58" i="45032"/>
  <c r="CB383" i="2819"/>
  <c r="P387"/>
  <c r="P391"/>
  <c r="AD391"/>
  <c r="AH391"/>
  <c r="AL391"/>
  <c r="BL391"/>
  <c r="BL386"/>
  <c r="CF391"/>
  <c r="CF386"/>
  <c r="N404"/>
  <c r="R404"/>
  <c r="N410"/>
  <c r="R410"/>
  <c r="AD410"/>
  <c r="AL410"/>
  <c r="AP410"/>
  <c r="AT410"/>
  <c r="AX410"/>
  <c r="BB410"/>
  <c r="BJ410"/>
  <c r="CL410"/>
  <c r="BR410"/>
  <c r="BV410"/>
  <c r="BZ410"/>
  <c r="CD410"/>
  <c r="CH410"/>
  <c r="BX416"/>
  <c r="CB416"/>
  <c r="CF416"/>
  <c r="CF395" s="1"/>
  <c r="CE60" i="45032" s="1"/>
  <c r="N425" i="2819"/>
  <c r="R425"/>
  <c r="Z425"/>
  <c r="AF458"/>
  <c r="AF446" s="1"/>
  <c r="AE62" i="45032" s="1"/>
  <c r="AJ458" i="2819"/>
  <c r="AJ446"/>
  <c r="AI62" i="45032" s="1"/>
  <c r="AN458" i="2819"/>
  <c r="BR458"/>
  <c r="BR446"/>
  <c r="BQ62" i="45032" s="1"/>
  <c r="BV458" i="2819"/>
  <c r="BZ458"/>
  <c r="BZ446"/>
  <c r="BY62" i="45032" s="1"/>
  <c r="CH458" i="2819"/>
  <c r="O473"/>
  <c r="BS484"/>
  <c r="BW484"/>
  <c r="CK484"/>
  <c r="CA484"/>
  <c r="CE484"/>
  <c r="AI492"/>
  <c r="AW492"/>
  <c r="AW491" s="1"/>
  <c r="AV61" i="45032" s="1"/>
  <c r="BA492" i="2819"/>
  <c r="BA491"/>
  <c r="BI492"/>
  <c r="BI491"/>
  <c r="BH61" i="45032" s="1"/>
  <c r="CA505" i="2819"/>
  <c r="CA504" s="1"/>
  <c r="CE505"/>
  <c r="AN511"/>
  <c r="BJ520"/>
  <c r="AQ362"/>
  <c r="X366"/>
  <c r="AJ366"/>
  <c r="AN366"/>
  <c r="AM56" i="45032" s="1"/>
  <c r="AZ366" i="2819"/>
  <c r="BD366"/>
  <c r="BT366"/>
  <c r="CF366"/>
  <c r="BI366"/>
  <c r="BI361" s="1"/>
  <c r="AW366"/>
  <c r="AV56" i="45032" s="1"/>
  <c r="AC366" i="2819"/>
  <c r="AC361" s="1"/>
  <c r="I366"/>
  <c r="N373"/>
  <c r="M59" i="45032"/>
  <c r="R373" i="2819"/>
  <c r="Z373"/>
  <c r="Y59" i="45032" s="1"/>
  <c r="CC373" i="2819"/>
  <c r="CB59" i="45032" s="1"/>
  <c r="P379" i="2819"/>
  <c r="X379"/>
  <c r="W55" i="45032"/>
  <c r="AB379" i="2819"/>
  <c r="AF379"/>
  <c r="AJ379"/>
  <c r="AN379"/>
  <c r="AR379"/>
  <c r="N383"/>
  <c r="M58" i="45032" s="1"/>
  <c r="R383" i="2819"/>
  <c r="Q58" i="45032" s="1"/>
  <c r="AJ383" i="2819"/>
  <c r="CN383" s="1"/>
  <c r="BB383"/>
  <c r="BA58" i="45032" s="1"/>
  <c r="BP383" i="2819"/>
  <c r="BO58" i="45032" s="1"/>
  <c r="BT383" i="2819"/>
  <c r="BS58" i="45032" s="1"/>
  <c r="CD383" i="2819"/>
  <c r="CH383"/>
  <c r="CG58" i="45032"/>
  <c r="R387" i="2819"/>
  <c r="Z391"/>
  <c r="BH391"/>
  <c r="BT391"/>
  <c r="BT386" s="1"/>
  <c r="BX391"/>
  <c r="BX386" s="1"/>
  <c r="CB391"/>
  <c r="CB386" s="1"/>
  <c r="AF404"/>
  <c r="AZ404"/>
  <c r="AB416"/>
  <c r="AF416"/>
  <c r="AJ416"/>
  <c r="AU395"/>
  <c r="AT60" i="45032"/>
  <c r="BF416" i="2819"/>
  <c r="BJ416"/>
  <c r="BR416"/>
  <c r="R420"/>
  <c r="AD420"/>
  <c r="AD419"/>
  <c r="AL420"/>
  <c r="AL419"/>
  <c r="AT420"/>
  <c r="AT419"/>
  <c r="BB420"/>
  <c r="BB419"/>
  <c r="BJ420"/>
  <c r="BJ419"/>
  <c r="BR420"/>
  <c r="BR419"/>
  <c r="BV420"/>
  <c r="BV419"/>
  <c r="BZ420"/>
  <c r="BZ419"/>
  <c r="CD420"/>
  <c r="CD419"/>
  <c r="CH420"/>
  <c r="CH419"/>
  <c r="AH425"/>
  <c r="AL425"/>
  <c r="AP425"/>
  <c r="AT425"/>
  <c r="BL425"/>
  <c r="BP425"/>
  <c r="N447"/>
  <c r="D458"/>
  <c r="D446" s="1"/>
  <c r="P458"/>
  <c r="X458"/>
  <c r="X446"/>
  <c r="W62" i="45032" s="1"/>
  <c r="AB458" i="2819"/>
  <c r="AT458"/>
  <c r="BB458"/>
  <c r="BF458"/>
  <c r="BF446"/>
  <c r="BE62" i="45032" s="1"/>
  <c r="BJ458" i="2819"/>
  <c r="O478"/>
  <c r="W478"/>
  <c r="AA478"/>
  <c r="AA446"/>
  <c r="Z62" i="45032" s="1"/>
  <c r="AE478" i="2819"/>
  <c r="AI478"/>
  <c r="AM478"/>
  <c r="AM446" s="1"/>
  <c r="AL62" i="45032" s="1"/>
  <c r="AQ478" i="2819"/>
  <c r="AQ446"/>
  <c r="AP62" i="45032" s="1"/>
  <c r="AU478" i="2819"/>
  <c r="AY478"/>
  <c r="BC478"/>
  <c r="BG478"/>
  <c r="BG446"/>
  <c r="BF62" i="45032" s="1"/>
  <c r="BK478" i="2819"/>
  <c r="BK446" s="1"/>
  <c r="BO478"/>
  <c r="BS478"/>
  <c r="BW478"/>
  <c r="CA478"/>
  <c r="CE478"/>
  <c r="AE484"/>
  <c r="AI484"/>
  <c r="BQ484"/>
  <c r="BC492"/>
  <c r="BC491" s="1"/>
  <c r="BB61" i="45032" s="1"/>
  <c r="BG492" i="2819"/>
  <c r="BG491"/>
  <c r="BY492"/>
  <c r="BY491"/>
  <c r="CF505"/>
  <c r="AF508"/>
  <c r="AY508"/>
  <c r="BD511"/>
  <c r="BH511"/>
  <c r="BL511"/>
  <c r="BP511"/>
  <c r="CE511"/>
  <c r="BE517"/>
  <c r="CU517"/>
  <c r="BU517"/>
  <c r="CI517"/>
  <c r="AO517"/>
  <c r="CS517"/>
  <c r="AM520"/>
  <c r="BZ496"/>
  <c r="BZ491" s="1"/>
  <c r="BY61" i="45032" s="1"/>
  <c r="AT496" i="2819"/>
  <c r="AT491"/>
  <c r="AS61" i="45032" s="1"/>
  <c r="BQ496" i="2819"/>
  <c r="BE496"/>
  <c r="CU496"/>
  <c r="AK496"/>
  <c r="Y496"/>
  <c r="CQ496" s="1"/>
  <c r="I496"/>
  <c r="CB373"/>
  <c r="CA59" i="45032"/>
  <c r="AV373" i="2819"/>
  <c r="D373"/>
  <c r="C59" i="45032" s="1"/>
  <c r="BO373" i="2819"/>
  <c r="AI373"/>
  <c r="BM425"/>
  <c r="BY425"/>
  <c r="CB425"/>
  <c r="BE436"/>
  <c r="BD63" i="45032"/>
  <c r="R440" i="2819"/>
  <c r="R436"/>
  <c r="Q63" i="45032" s="1"/>
  <c r="AD440" i="2819"/>
  <c r="AD436" s="1"/>
  <c r="AL440"/>
  <c r="AL436" s="1"/>
  <c r="AT440"/>
  <c r="AT436" s="1"/>
  <c r="AS63" i="45032" s="1"/>
  <c r="BB440" i="2819"/>
  <c r="BJ440"/>
  <c r="BJ436" s="1"/>
  <c r="BR440"/>
  <c r="BR436" s="1"/>
  <c r="BQ63" i="45032" s="1"/>
  <c r="BZ440" i="2819"/>
  <c r="BZ436"/>
  <c r="CH440"/>
  <c r="CH436"/>
  <c r="CG63" i="45032" s="1"/>
  <c r="R447" i="2819"/>
  <c r="R446" s="1"/>
  <c r="Z447"/>
  <c r="AH447"/>
  <c r="CL447"/>
  <c r="AL447"/>
  <c r="AS447"/>
  <c r="AW447"/>
  <c r="AZ447"/>
  <c r="AZ446" s="1"/>
  <c r="AY62" i="45032" s="1"/>
  <c r="CH447" i="2819"/>
  <c r="AL458"/>
  <c r="AP458"/>
  <c r="BA458"/>
  <c r="CQ458" s="1"/>
  <c r="BE458"/>
  <c r="BP458"/>
  <c r="BP446"/>
  <c r="BT458"/>
  <c r="I478"/>
  <c r="Q478"/>
  <c r="Y478"/>
  <c r="Y446" s="1"/>
  <c r="AC478"/>
  <c r="AG478"/>
  <c r="AK478"/>
  <c r="AO478"/>
  <c r="AS478"/>
  <c r="AW478"/>
  <c r="BA478"/>
  <c r="BE478"/>
  <c r="BI478"/>
  <c r="BM478"/>
  <c r="BQ478"/>
  <c r="BU478"/>
  <c r="BY478"/>
  <c r="BY446" s="1"/>
  <c r="CC478"/>
  <c r="CC446" s="1"/>
  <c r="CB62" i="45032" s="1"/>
  <c r="BO484" i="2819"/>
  <c r="O492"/>
  <c r="O491" s="1"/>
  <c r="AG492"/>
  <c r="AK492"/>
  <c r="AY492"/>
  <c r="AY491" s="1"/>
  <c r="BM492"/>
  <c r="BM491" s="1"/>
  <c r="BL61" i="45032" s="1"/>
  <c r="CJ61" s="1"/>
  <c r="BQ492" i="2819"/>
  <c r="CE492"/>
  <c r="CE491" s="1"/>
  <c r="AK505"/>
  <c r="AV505"/>
  <c r="CL505"/>
  <c r="BC505"/>
  <c r="BC504"/>
  <c r="AV508"/>
  <c r="BJ508"/>
  <c r="BR508"/>
  <c r="AK508"/>
  <c r="AS508"/>
  <c r="BA508"/>
  <c r="AE511"/>
  <c r="AE504"/>
  <c r="AD65" i="45032" s="1"/>
  <c r="AM511" i="2819"/>
  <c r="CQ511" s="1"/>
  <c r="BQ511"/>
  <c r="R514"/>
  <c r="W514"/>
  <c r="CO514" s="1"/>
  <c r="BF517"/>
  <c r="BR517"/>
  <c r="CT517"/>
  <c r="BO379"/>
  <c r="AI379"/>
  <c r="CO389"/>
  <c r="CK389"/>
  <c r="CO37"/>
  <c r="AB15" i="45032"/>
  <c r="CV29" i="2819"/>
  <c r="CU29"/>
  <c r="CT41"/>
  <c r="BP15" i="45032"/>
  <c r="BV16"/>
  <c r="F298" i="2819"/>
  <c r="CL299"/>
  <c r="BI283"/>
  <c r="CK285"/>
  <c r="F283"/>
  <c r="CL285"/>
  <c r="BM283"/>
  <c r="CJ134"/>
  <c r="CJ108"/>
  <c r="CO176"/>
  <c r="B10" i="45029"/>
  <c r="B22" s="1"/>
  <c r="BT69" i="2819"/>
  <c r="CV70"/>
  <c r="AP19" i="45032"/>
  <c r="CV16" i="2819"/>
  <c r="AC16" i="45032"/>
  <c r="CE15"/>
  <c r="CS526" i="2819"/>
  <c r="CO526"/>
  <c r="CK526"/>
  <c r="C86"/>
  <c r="C261" s="1"/>
  <c r="BB317"/>
  <c r="CV90"/>
  <c r="CF16" i="45032"/>
  <c r="CU90" i="2819"/>
  <c r="AC86"/>
  <c r="AC261" s="1"/>
  <c r="CU41"/>
  <c r="P18" i="45032"/>
  <c r="M16"/>
  <c r="J25" i="1"/>
  <c r="J24" s="1"/>
  <c r="CT16" i="2819"/>
  <c r="V16" i="45032"/>
  <c r="AY16"/>
  <c r="AG329" i="2819"/>
  <c r="CK333"/>
  <c r="BN329"/>
  <c r="CP330"/>
  <c r="CL330"/>
  <c r="AV329"/>
  <c r="CJ142"/>
  <c r="CJ123"/>
  <c r="CE16" i="45032"/>
  <c r="CT90" i="2819"/>
  <c r="CI70"/>
  <c r="BT15" i="45032"/>
  <c r="N69" i="2819"/>
  <c r="CJ70"/>
  <c r="CQ16"/>
  <c r="CV351"/>
  <c r="CR351"/>
  <c r="CN351"/>
  <c r="CT351"/>
  <c r="CP351"/>
  <c r="CL351"/>
  <c r="H36" i="45032"/>
  <c r="CU514" i="2819"/>
  <c r="CK16"/>
  <c r="AW15" i="45032"/>
  <c r="CK90" i="2819"/>
  <c r="Y15" i="45032"/>
  <c r="AH16"/>
  <c r="CU146" i="2819"/>
  <c r="CT37"/>
  <c r="CU16"/>
  <c r="N16" i="45032"/>
  <c r="CO16" i="2819"/>
  <c r="H15" i="45032"/>
  <c r="CC7" i="2819"/>
  <c r="CS75"/>
  <c r="CS66"/>
  <c r="CP41"/>
  <c r="CS29"/>
  <c r="CN33"/>
  <c r="BO19" i="45032"/>
  <c r="BL36"/>
  <c r="BZ317" i="2819"/>
  <c r="CN319"/>
  <c r="BG15" i="45032"/>
  <c r="F10" i="45029"/>
  <c r="F22" s="1"/>
  <c r="BA7" i="2819"/>
  <c r="AY11" i="45032"/>
  <c r="AY31" s="1"/>
  <c r="AY51" s="1"/>
  <c r="CS90" i="2819"/>
  <c r="CQ90"/>
  <c r="CR75"/>
  <c r="CS70"/>
  <c r="CR66"/>
  <c r="CS41"/>
  <c r="CP23"/>
  <c r="I19" i="45032"/>
  <c r="CA36" i="2819"/>
  <c r="S36"/>
  <c r="S211" s="1"/>
  <c r="CU526"/>
  <c r="CQ526"/>
  <c r="CM526"/>
  <c r="CK146"/>
  <c r="CK142"/>
  <c r="CK128"/>
  <c r="CK123"/>
  <c r="CK37"/>
  <c r="CI201"/>
  <c r="CI210"/>
  <c r="CJ295"/>
  <c r="CI304"/>
  <c r="CI309"/>
  <c r="CI311"/>
  <c r="CI322"/>
  <c r="CS345"/>
  <c r="CQ345"/>
  <c r="CM345"/>
  <c r="CQ342"/>
  <c r="CM342"/>
  <c r="CK342"/>
  <c r="CQ339"/>
  <c r="CM339"/>
  <c r="CC329"/>
  <c r="BQ329"/>
  <c r="BM329"/>
  <c r="BE329"/>
  <c r="BA329"/>
  <c r="AW329"/>
  <c r="AV45" i="45032"/>
  <c r="AO329" i="2819"/>
  <c r="E329"/>
  <c r="D45" i="45032" s="1"/>
  <c r="CK336" i="2819"/>
  <c r="P265"/>
  <c r="CV266"/>
  <c r="CV264"/>
  <c r="CN264"/>
  <c r="CJ37"/>
  <c r="CG15" i="45032"/>
  <c r="AJ16"/>
  <c r="CQ75" i="2819"/>
  <c r="CQ66"/>
  <c r="CR23"/>
  <c r="K19" i="45032"/>
  <c r="CS16" i="2819"/>
  <c r="AL321"/>
  <c r="S321"/>
  <c r="CK323"/>
  <c r="O321"/>
  <c r="CU323"/>
  <c r="CD321"/>
  <c r="CD316"/>
  <c r="X317"/>
  <c r="I317"/>
  <c r="CO318"/>
  <c r="F309"/>
  <c r="CL310"/>
  <c r="BJ283"/>
  <c r="BJ271"/>
  <c r="BI42" i="45032" s="1"/>
  <c r="CL284" i="2819"/>
  <c r="AB283"/>
  <c r="CT284"/>
  <c r="CI217"/>
  <c r="CJ230"/>
  <c r="CA329"/>
  <c r="BS329"/>
  <c r="G329"/>
  <c r="CG329"/>
  <c r="BL329"/>
  <c r="BI329"/>
  <c r="BH45" i="45032"/>
  <c r="AX329" i="2819"/>
  <c r="AI329"/>
  <c r="CO323"/>
  <c r="AG317"/>
  <c r="AG316" s="1"/>
  <c r="CK318"/>
  <c r="CB298"/>
  <c r="AR298"/>
  <c r="CV299"/>
  <c r="Z298"/>
  <c r="H298"/>
  <c r="CN298"/>
  <c r="CN299"/>
  <c r="BO283"/>
  <c r="BK283"/>
  <c r="CM283"/>
  <c r="CV284"/>
  <c r="AD283"/>
  <c r="BS265"/>
  <c r="CU266"/>
  <c r="CJ264"/>
  <c r="CT264"/>
  <c r="CL264"/>
  <c r="CO260"/>
  <c r="CK260"/>
  <c r="CO258"/>
  <c r="CK258"/>
  <c r="CO256"/>
  <c r="CK256"/>
  <c r="CO254"/>
  <c r="CK254"/>
  <c r="CE250"/>
  <c r="CA250"/>
  <c r="BK250"/>
  <c r="AY250"/>
  <c r="AU250"/>
  <c r="AA250"/>
  <c r="Z250"/>
  <c r="S250"/>
  <c r="O250"/>
  <c r="CK243"/>
  <c r="BI216"/>
  <c r="CK216" s="1"/>
  <c r="CK218"/>
  <c r="CT205"/>
  <c r="CP16"/>
  <c r="CL146"/>
  <c r="CL123"/>
  <c r="CT252"/>
  <c r="BD321"/>
  <c r="CT322"/>
  <c r="T321"/>
  <c r="CL322"/>
  <c r="CO307"/>
  <c r="CK307"/>
  <c r="BO303"/>
  <c r="BK303"/>
  <c r="AQ303"/>
  <c r="P37" i="1" s="1"/>
  <c r="P36" s="1"/>
  <c r="U303" i="2819"/>
  <c r="CM305"/>
  <c r="BT265"/>
  <c r="BT261" s="1"/>
  <c r="CV267"/>
  <c r="BL265"/>
  <c r="BL261"/>
  <c r="CN267"/>
  <c r="CO263"/>
  <c r="AI250"/>
  <c r="CM252"/>
  <c r="AA212"/>
  <c r="W212"/>
  <c r="CO215"/>
  <c r="CK215"/>
  <c r="CU215"/>
  <c r="CM215"/>
  <c r="CE212"/>
  <c r="CE211"/>
  <c r="CV262"/>
  <c r="CU260"/>
  <c r="CM260"/>
  <c r="CU258"/>
  <c r="CM258"/>
  <c r="CI257"/>
  <c r="CU256"/>
  <c r="CM256"/>
  <c r="CU254"/>
  <c r="CM254"/>
  <c r="BY250"/>
  <c r="BM250"/>
  <c r="BE250"/>
  <c r="BA250"/>
  <c r="AW250"/>
  <c r="CI253"/>
  <c r="AB250"/>
  <c r="CT251"/>
  <c r="U250"/>
  <c r="CH208"/>
  <c r="CV210"/>
  <c r="F204"/>
  <c r="CL204"/>
  <c r="CL205"/>
  <c r="BS198"/>
  <c r="BR39" i="45032" s="1"/>
  <c r="CT193" i="2819"/>
  <c r="AH191"/>
  <c r="AG36" i="45032"/>
  <c r="CL193" i="2819"/>
  <c r="CV193"/>
  <c r="V191"/>
  <c r="CN191"/>
  <c r="CN193"/>
  <c r="CJ193"/>
  <c r="CU192"/>
  <c r="U191"/>
  <c r="T35" i="45032" s="1"/>
  <c r="CM192" i="2819"/>
  <c r="CO192"/>
  <c r="E191"/>
  <c r="D36" i="45032" s="1"/>
  <c r="CK192" i="2819"/>
  <c r="CR90"/>
  <c r="CP90"/>
  <c r="CP75"/>
  <c r="CR70"/>
  <c r="CP70"/>
  <c r="CP66"/>
  <c r="CR41"/>
  <c r="CS33"/>
  <c r="CX18" i="45032" s="1"/>
  <c r="CQ29" i="2819"/>
  <c r="CR16"/>
  <c r="AI141"/>
  <c r="S141"/>
  <c r="R21" i="45032" s="1"/>
  <c r="C395" i="2819"/>
  <c r="B60" i="45032"/>
  <c r="CI526" i="2819"/>
  <c r="CN108"/>
  <c r="CI189"/>
  <c r="CV263"/>
  <c r="CN199"/>
  <c r="CJ199"/>
  <c r="C11"/>
  <c r="BE309"/>
  <c r="CU310"/>
  <c r="CI308"/>
  <c r="AA303"/>
  <c r="H303"/>
  <c r="CN304"/>
  <c r="CK263"/>
  <c r="CU263"/>
  <c r="CT262"/>
  <c r="CO209"/>
  <c r="CU209"/>
  <c r="BW204"/>
  <c r="CK206"/>
  <c r="BS204"/>
  <c r="BR35" i="45032"/>
  <c r="BR37"/>
  <c r="BO204" i="2819"/>
  <c r="BN37" i="45032"/>
  <c r="CM206" i="2819"/>
  <c r="BK204"/>
  <c r="BJ37" i="45032"/>
  <c r="BD204" i="2819"/>
  <c r="CT206"/>
  <c r="BP204"/>
  <c r="CU188"/>
  <c r="CS108"/>
  <c r="BW329"/>
  <c r="BV45" i="45032"/>
  <c r="AA329" i="2819"/>
  <c r="CA321"/>
  <c r="I321"/>
  <c r="AY317"/>
  <c r="AY316" s="1"/>
  <c r="BT309"/>
  <c r="BF309"/>
  <c r="AK309"/>
  <c r="AO303"/>
  <c r="BY303"/>
  <c r="BN303"/>
  <c r="BX283"/>
  <c r="BX271" s="1"/>
  <c r="BW42" i="45032" s="1"/>
  <c r="F272" i="2819"/>
  <c r="CD272"/>
  <c r="BT272"/>
  <c r="BN272"/>
  <c r="AX272"/>
  <c r="AN272"/>
  <c r="AH272"/>
  <c r="AB272"/>
  <c r="BF272"/>
  <c r="AP272"/>
  <c r="Z272"/>
  <c r="BO250"/>
  <c r="BW250"/>
  <c r="AO250"/>
  <c r="F250"/>
  <c r="CB245"/>
  <c r="W245"/>
  <c r="W244"/>
  <c r="G245"/>
  <c r="BJ241"/>
  <c r="AL241"/>
  <c r="BJ229"/>
  <c r="CF216"/>
  <c r="CF211"/>
  <c r="CB216"/>
  <c r="BY329"/>
  <c r="BY321"/>
  <c r="Z321"/>
  <c r="G321"/>
  <c r="AM309"/>
  <c r="CA303"/>
  <c r="BT303"/>
  <c r="BP303"/>
  <c r="AG303"/>
  <c r="AD303"/>
  <c r="BR283"/>
  <c r="BR271" s="1"/>
  <c r="BQ42" i="45032" s="1"/>
  <c r="H272" i="2819"/>
  <c r="BP272"/>
  <c r="BL272"/>
  <c r="AJ272"/>
  <c r="BJ265"/>
  <c r="BJ261"/>
  <c r="BI43" i="45032" s="1"/>
  <c r="BC265" i="2819"/>
  <c r="BQ250"/>
  <c r="BI250"/>
  <c r="AQ250"/>
  <c r="AU241"/>
  <c r="BR229"/>
  <c r="BB229"/>
  <c r="AL229"/>
  <c r="AH216"/>
  <c r="CD208"/>
  <c r="AX204"/>
  <c r="BZ216"/>
  <c r="AJ216"/>
  <c r="U216"/>
  <c r="CM216" s="1"/>
  <c r="CB212"/>
  <c r="BP212"/>
  <c r="BL212"/>
  <c r="CG208"/>
  <c r="CF38" i="45032" s="1"/>
  <c r="BR208" i="2819"/>
  <c r="BN208"/>
  <c r="AZ208"/>
  <c r="AW208"/>
  <c r="AV35" i="45032"/>
  <c r="AG208" i="2819"/>
  <c r="AF35" i="45032"/>
  <c r="BR204" i="2819"/>
  <c r="BX198"/>
  <c r="BW39" i="45032" s="1"/>
  <c r="BJ198" i="2819"/>
  <c r="CQ146"/>
  <c r="CQ142"/>
  <c r="CQ108"/>
  <c r="BK329"/>
  <c r="BC329"/>
  <c r="CE329"/>
  <c r="AY329"/>
  <c r="S329"/>
  <c r="CC321"/>
  <c r="BL321"/>
  <c r="BL316" s="1"/>
  <c r="E321"/>
  <c r="CB317"/>
  <c r="CB316"/>
  <c r="CF309"/>
  <c r="CF271"/>
  <c r="CE42" i="45032" s="1"/>
  <c r="E309" i="2819"/>
  <c r="BS303"/>
  <c r="AK303"/>
  <c r="N37" i="1" s="1"/>
  <c r="N36" s="1"/>
  <c r="G303" i="2819"/>
  <c r="BD303"/>
  <c r="W303"/>
  <c r="S303"/>
  <c r="E303"/>
  <c r="CD298"/>
  <c r="AD298"/>
  <c r="CB283"/>
  <c r="CI283"/>
  <c r="AV283"/>
  <c r="AA283"/>
  <c r="O42" i="45032"/>
  <c r="BD265" i="2819"/>
  <c r="BD261" s="1"/>
  <c r="AV265"/>
  <c r="AV261" s="1"/>
  <c r="CA265"/>
  <c r="BP265"/>
  <c r="BP261"/>
  <c r="BB265"/>
  <c r="V265"/>
  <c r="CN265" s="1"/>
  <c r="F261"/>
  <c r="E43" i="45032" s="1"/>
  <c r="CC250" i="2819"/>
  <c r="BJ250"/>
  <c r="AC250"/>
  <c r="Y250"/>
  <c r="AP244"/>
  <c r="AY245"/>
  <c r="AY244"/>
  <c r="AN244"/>
  <c r="AI245"/>
  <c r="AI244" s="1"/>
  <c r="AC245"/>
  <c r="BO241"/>
  <c r="W241"/>
  <c r="BJ216"/>
  <c r="BQ208"/>
  <c r="BP35" i="45032"/>
  <c r="G208" i="2819"/>
  <c r="CH198"/>
  <c r="CG39" i="45032" s="1"/>
  <c r="CM39" s="1"/>
  <c r="AA54"/>
  <c r="H329" i="2819"/>
  <c r="G45" i="45032" s="1"/>
  <c r="BD329" i="2819"/>
  <c r="X329"/>
  <c r="I45" i="45032"/>
  <c r="F329" i="2819"/>
  <c r="BQ321"/>
  <c r="AZ321"/>
  <c r="AZ316" s="1"/>
  <c r="AY41" i="45032" s="1"/>
  <c r="AO321" i="2819"/>
  <c r="AB321"/>
  <c r="BX317"/>
  <c r="BD317"/>
  <c r="AO317"/>
  <c r="S317"/>
  <c r="P317"/>
  <c r="CV317" s="1"/>
  <c r="E317"/>
  <c r="E316" s="1"/>
  <c r="CA309"/>
  <c r="CA271" s="1"/>
  <c r="BZ42" i="45032" s="1"/>
  <c r="BQ309" i="2819"/>
  <c r="AQ309"/>
  <c r="AN309"/>
  <c r="AJ309"/>
  <c r="AG309"/>
  <c r="CK309"/>
  <c r="T309"/>
  <c r="T271"/>
  <c r="S42" i="45032" s="1"/>
  <c r="AM303" i="2819"/>
  <c r="CE303"/>
  <c r="BQ303"/>
  <c r="BM303"/>
  <c r="AU303"/>
  <c r="AN303"/>
  <c r="AJ303"/>
  <c r="M36" i="1"/>
  <c r="Y303" i="2819"/>
  <c r="BI298"/>
  <c r="AY298"/>
  <c r="Y298"/>
  <c r="CU298"/>
  <c r="E298"/>
  <c r="CG283"/>
  <c r="BW283"/>
  <c r="AQ283"/>
  <c r="E272"/>
  <c r="BR265"/>
  <c r="BR261" s="1"/>
  <c r="AZ265"/>
  <c r="AZ261" s="1"/>
  <c r="AL265"/>
  <c r="T265"/>
  <c r="T261"/>
  <c r="E250"/>
  <c r="BT250"/>
  <c r="I250"/>
  <c r="CH245"/>
  <c r="BY245"/>
  <c r="BY244" s="1"/>
  <c r="CD241"/>
  <c r="BS241"/>
  <c r="AI241"/>
  <c r="I241"/>
  <c r="E241"/>
  <c r="BQ229"/>
  <c r="BI229"/>
  <c r="F229"/>
  <c r="BL216"/>
  <c r="BP216"/>
  <c r="CA208"/>
  <c r="BW208"/>
  <c r="BV38" i="45032" s="1"/>
  <c r="BK208" i="2819"/>
  <c r="BJ38" i="45032" s="1"/>
  <c r="BF38"/>
  <c r="BA208" i="2819"/>
  <c r="CD204"/>
  <c r="E204"/>
  <c r="CG198"/>
  <c r="CF39" i="45032" s="1"/>
  <c r="BR198" i="2819"/>
  <c r="BJ491"/>
  <c r="BI61" i="45032"/>
  <c r="G504" i="2819"/>
  <c r="BM366"/>
  <c r="BB416"/>
  <c r="BS491"/>
  <c r="BR61" i="45032" s="1"/>
  <c r="AJ505" i="2819"/>
  <c r="CN505" s="1"/>
  <c r="BL508"/>
  <c r="BP508"/>
  <c r="P514"/>
  <c r="AJ514"/>
  <c r="CN514"/>
  <c r="CC517"/>
  <c r="CL376"/>
  <c r="D511"/>
  <c r="N520"/>
  <c r="BW504"/>
  <c r="AW395"/>
  <c r="AV60" i="45032" s="1"/>
  <c r="BG395" i="2819"/>
  <c r="BF60" i="45032" s="1"/>
  <c r="BK362" i="2819"/>
  <c r="BG362"/>
  <c r="AY362"/>
  <c r="AI362"/>
  <c r="AH54" i="45032"/>
  <c r="O362" i="2819"/>
  <c r="CQ370"/>
  <c r="CC366"/>
  <c r="CB56" i="45032"/>
  <c r="AO436" i="2819"/>
  <c r="BY436"/>
  <c r="BX63" i="45032" s="1"/>
  <c r="I505" i="2819"/>
  <c r="Q505"/>
  <c r="AC505"/>
  <c r="Z504"/>
  <c r="T504"/>
  <c r="AT504"/>
  <c r="AJ508"/>
  <c r="AP504"/>
  <c r="BP491"/>
  <c r="BO61" i="45032" s="1"/>
  <c r="AD491" i="2819"/>
  <c r="AC61" i="45032" s="1"/>
  <c r="AR446" i="2819"/>
  <c r="AQ62" i="45032" s="1"/>
  <c r="U446" i="2819"/>
  <c r="T62" i="45032" s="1"/>
  <c r="AX362" i="2819"/>
  <c r="AH362"/>
  <c r="R362"/>
  <c r="U361"/>
  <c r="U360"/>
  <c r="T54" i="45032"/>
  <c r="AV491" i="2819"/>
  <c r="AU61" i="45032" s="1"/>
  <c r="N508" i="2819"/>
  <c r="P517"/>
  <c r="CV517"/>
  <c r="BT404"/>
  <c r="AN404"/>
  <c r="S491"/>
  <c r="L446"/>
  <c r="H446"/>
  <c r="BU436"/>
  <c r="BT63" i="45032" s="1"/>
  <c r="BU395" i="2819"/>
  <c r="BT60" i="45032" s="1"/>
  <c r="G395" i="2819"/>
  <c r="BS386"/>
  <c r="BB362"/>
  <c r="AU362"/>
  <c r="Y362"/>
  <c r="CV364"/>
  <c r="Y366"/>
  <c r="AO366"/>
  <c r="BE366"/>
  <c r="BD55" i="45032" s="1"/>
  <c r="AR366" i="2819"/>
  <c r="AQ55" i="45032" s="1"/>
  <c r="CJ369" i="2819"/>
  <c r="CS368"/>
  <c r="BX366"/>
  <c r="AR373"/>
  <c r="AQ59" i="45032"/>
  <c r="BC373" i="2819"/>
  <c r="BJ373"/>
  <c r="BI59" i="45032" s="1"/>
  <c r="BX373" i="2819"/>
  <c r="W379"/>
  <c r="V55" i="45032"/>
  <c r="AD379" i="2819"/>
  <c r="AH379"/>
  <c r="AG55" i="45032" s="1"/>
  <c r="BC379" i="2819"/>
  <c r="BJ379"/>
  <c r="BN379"/>
  <c r="AY383"/>
  <c r="AX55" i="45032"/>
  <c r="BO383" i="2819"/>
  <c r="CE383"/>
  <c r="CD55" i="45032" s="1"/>
  <c r="AB404" i="2819"/>
  <c r="BH404"/>
  <c r="BH395"/>
  <c r="R416"/>
  <c r="Z416"/>
  <c r="AD416"/>
  <c r="BC446"/>
  <c r="BB62" i="45032" s="1"/>
  <c r="BO505" i="2819"/>
  <c r="BP505"/>
  <c r="CR505"/>
  <c r="O508"/>
  <c r="AG508"/>
  <c r="CK508" s="1"/>
  <c r="AO508"/>
  <c r="CE508"/>
  <c r="AH508"/>
  <c r="AX508"/>
  <c r="AX504"/>
  <c r="BQ508"/>
  <c r="X511"/>
  <c r="BU514"/>
  <c r="Y517"/>
  <c r="AG517"/>
  <c r="CK517"/>
  <c r="AZ520"/>
  <c r="BD520"/>
  <c r="CC520"/>
  <c r="CG520"/>
  <c r="CD387"/>
  <c r="CD386"/>
  <c r="BR387"/>
  <c r="BR386"/>
  <c r="BB387"/>
  <c r="BB386"/>
  <c r="BI447"/>
  <c r="CK447"/>
  <c r="G361"/>
  <c r="CG362"/>
  <c r="CG361" s="1"/>
  <c r="CC362"/>
  <c r="AT362"/>
  <c r="AM362"/>
  <c r="R54" i="45032"/>
  <c r="BA362" i="2819"/>
  <c r="BA361" s="1"/>
  <c r="CL371"/>
  <c r="AU366"/>
  <c r="O366"/>
  <c r="N56" i="45032" s="1"/>
  <c r="AE373" i="2819"/>
  <c r="AD59" i="45032" s="1"/>
  <c r="AL373" i="2819"/>
  <c r="AK59" i="45032" s="1"/>
  <c r="AP373" i="2819"/>
  <c r="AZ373"/>
  <c r="AY59" i="45032"/>
  <c r="BK373" i="2819"/>
  <c r="BJ59" i="45032"/>
  <c r="BR373" i="2819"/>
  <c r="BQ59" i="45032"/>
  <c r="BV373" i="2819"/>
  <c r="BU59" i="45032"/>
  <c r="CF373" i="2819"/>
  <c r="CE59" i="45032"/>
  <c r="AE379" i="2819"/>
  <c r="CI379"/>
  <c r="AL379"/>
  <c r="BK379"/>
  <c r="BR379"/>
  <c r="AM383"/>
  <c r="AL58" i="45032" s="1"/>
  <c r="BC383" i="2819"/>
  <c r="BS383"/>
  <c r="BR58" i="45032"/>
  <c r="CJ384" i="2819"/>
  <c r="BE386"/>
  <c r="BU386"/>
  <c r="AL416"/>
  <c r="N496"/>
  <c r="Z496"/>
  <c r="Z491" s="1"/>
  <c r="AH496"/>
  <c r="AP496"/>
  <c r="AX496"/>
  <c r="AX491" s="1"/>
  <c r="BF496"/>
  <c r="BN496"/>
  <c r="BV496"/>
  <c r="CD496"/>
  <c r="CD491"/>
  <c r="O505"/>
  <c r="O504"/>
  <c r="N65" i="45032" s="1"/>
  <c r="AA508" i="2819"/>
  <c r="AD508"/>
  <c r="CV508"/>
  <c r="X508"/>
  <c r="N514"/>
  <c r="CT514" s="1"/>
  <c r="AH514"/>
  <c r="BF504"/>
  <c r="BE65" i="45032"/>
  <c r="BV504" i="2819"/>
  <c r="D520"/>
  <c r="AK520"/>
  <c r="AK504"/>
  <c r="BL520"/>
  <c r="CN520"/>
  <c r="AA520"/>
  <c r="AB491"/>
  <c r="AA61" i="45032" s="1"/>
  <c r="E446" i="2819"/>
  <c r="D62" i="45032" s="1"/>
  <c r="BM436" i="2819"/>
  <c r="BL63" i="45032" s="1"/>
  <c r="AW436" i="2819"/>
  <c r="AV63" i="45032" s="1"/>
  <c r="I436" i="2819"/>
  <c r="AL362"/>
  <c r="AE362"/>
  <c r="AA362"/>
  <c r="CJ364"/>
  <c r="AS366"/>
  <c r="CK371"/>
  <c r="CT371"/>
  <c r="CU370"/>
  <c r="CJ370"/>
  <c r="Z366"/>
  <c r="Y56" i="45032" s="1"/>
  <c r="BN366" i="2819"/>
  <c r="BM56" i="45032" s="1"/>
  <c r="CV369" i="2819"/>
  <c r="AB373"/>
  <c r="AM373"/>
  <c r="AT373"/>
  <c r="AX373"/>
  <c r="BH373"/>
  <c r="BG59" i="45032"/>
  <c r="BS373" i="2819"/>
  <c r="BR59" i="45032"/>
  <c r="BZ373" i="2819"/>
  <c r="BY59" i="45032"/>
  <c r="CD373" i="2819"/>
  <c r="N379"/>
  <c r="AM379"/>
  <c r="AT379"/>
  <c r="AX379"/>
  <c r="BS379"/>
  <c r="BZ379"/>
  <c r="AQ383"/>
  <c r="AP55" i="45032" s="1"/>
  <c r="BG383" i="2819"/>
  <c r="BW383"/>
  <c r="D404"/>
  <c r="D395" s="1"/>
  <c r="C60" i="45032" s="1"/>
  <c r="AR404" i="2819"/>
  <c r="AV404"/>
  <c r="AV395"/>
  <c r="BX404"/>
  <c r="BX395"/>
  <c r="BW60" i="45032" s="1"/>
  <c r="CB404" i="2819"/>
  <c r="AP416"/>
  <c r="AT416"/>
  <c r="CJ416" s="1"/>
  <c r="P505"/>
  <c r="CV505" s="1"/>
  <c r="AI505"/>
  <c r="BA505"/>
  <c r="BI505"/>
  <c r="CB505"/>
  <c r="AM505"/>
  <c r="BD508"/>
  <c r="CD508"/>
  <c r="CD504" s="1"/>
  <c r="CC65" i="45032" s="1"/>
  <c r="AC511" i="2819"/>
  <c r="CG511"/>
  <c r="AZ511"/>
  <c r="I520"/>
  <c r="X520"/>
  <c r="BI520"/>
  <c r="BM520"/>
  <c r="BT520"/>
  <c r="CV520" s="1"/>
  <c r="AN387"/>
  <c r="AN386" s="1"/>
  <c r="AJ387"/>
  <c r="AJ386" s="1"/>
  <c r="D391"/>
  <c r="CG478"/>
  <c r="CG446"/>
  <c r="Y492"/>
  <c r="CQ492"/>
  <c r="AO492"/>
  <c r="CS492"/>
  <c r="BE492"/>
  <c r="BE491"/>
  <c r="BD61" i="45032" s="1"/>
  <c r="BU492" i="2819"/>
  <c r="BU491" s="1"/>
  <c r="BT61" i="45032" s="1"/>
  <c r="D505" i="2819"/>
  <c r="W505"/>
  <c r="W504" s="1"/>
  <c r="V65" i="45032" s="1"/>
  <c r="AS505" i="2819"/>
  <c r="BD505"/>
  <c r="BH505"/>
  <c r="CJ505"/>
  <c r="BS505"/>
  <c r="BS504"/>
  <c r="CG505"/>
  <c r="I508"/>
  <c r="Y508"/>
  <c r="AB508"/>
  <c r="AI508"/>
  <c r="AW508"/>
  <c r="AW504" s="1"/>
  <c r="BE508"/>
  <c r="BH508"/>
  <c r="CJ508"/>
  <c r="BO508"/>
  <c r="Q508"/>
  <c r="AN508"/>
  <c r="BK508"/>
  <c r="BN508"/>
  <c r="BN504"/>
  <c r="CG508"/>
  <c r="Q511"/>
  <c r="AF511"/>
  <c r="AF504"/>
  <c r="AJ511"/>
  <c r="BI511"/>
  <c r="CK511" s="1"/>
  <c r="BM517"/>
  <c r="AC520"/>
  <c r="BQ520"/>
  <c r="AV379"/>
  <c r="AU55" i="45032"/>
  <c r="X416" i="2819"/>
  <c r="AM416"/>
  <c r="CQ416" s="1"/>
  <c r="D170"/>
  <c r="D345" s="1"/>
  <c r="D167"/>
  <c r="D342"/>
  <c r="D161"/>
  <c r="D336"/>
  <c r="D158"/>
  <c r="D333"/>
  <c r="CM176"/>
  <c r="C446"/>
  <c r="B62" i="45032" s="1"/>
  <c r="CI387" i="2819"/>
  <c r="C386"/>
  <c r="C361"/>
  <c r="CI396"/>
  <c r="AH56" i="45032"/>
  <c r="CR369" i="2819"/>
  <c r="BB366"/>
  <c r="BA56" i="45032" s="1"/>
  <c r="AN496" i="2819"/>
  <c r="CR498"/>
  <c r="CN498"/>
  <c r="AJ496"/>
  <c r="BY373"/>
  <c r="BX59" i="45032" s="1"/>
  <c r="CM376" i="2819"/>
  <c r="CP371"/>
  <c r="CB366"/>
  <c r="CA56" i="45032" s="1"/>
  <c r="AH55"/>
  <c r="CN57"/>
  <c r="CF504" i="2819"/>
  <c r="BL491"/>
  <c r="BK61" i="45032"/>
  <c r="X491" i="2819"/>
  <c r="J504"/>
  <c r="E504"/>
  <c r="BZ504"/>
  <c r="S504"/>
  <c r="L504"/>
  <c r="H504"/>
  <c r="CH491"/>
  <c r="BB491"/>
  <c r="BA61" i="45032"/>
  <c r="V491" i="2819"/>
  <c r="U61" i="45032"/>
  <c r="M395" i="2819"/>
  <c r="CC395"/>
  <c r="CB60" i="45032" s="1"/>
  <c r="BM395" i="2819"/>
  <c r="Z362"/>
  <c r="CR364"/>
  <c r="AG366"/>
  <c r="BU366"/>
  <c r="BT55" i="45032" s="1"/>
  <c r="BY366" i="2819"/>
  <c r="BX56" i="45032" s="1"/>
  <c r="Q366" i="2819"/>
  <c r="CN390"/>
  <c r="CV390"/>
  <c r="CR390"/>
  <c r="CJ390"/>
  <c r="CH387"/>
  <c r="K504"/>
  <c r="BZ366"/>
  <c r="N511"/>
  <c r="K386"/>
  <c r="P373"/>
  <c r="CV374"/>
  <c r="AW379"/>
  <c r="AV55" i="45032" s="1"/>
  <c r="CM380" i="2819"/>
  <c r="CR58" i="45032" s="1"/>
  <c r="CC379" i="2819"/>
  <c r="CQ380"/>
  <c r="Z383"/>
  <c r="CR384"/>
  <c r="BF383"/>
  <c r="CV384"/>
  <c r="CP388"/>
  <c r="AL387"/>
  <c r="AP391"/>
  <c r="CT391" s="1"/>
  <c r="CT392"/>
  <c r="AJ404"/>
  <c r="CN405"/>
  <c r="BP404"/>
  <c r="CR405"/>
  <c r="BW395"/>
  <c r="BV60" i="45032"/>
  <c r="AM491" i="2819"/>
  <c r="BO491"/>
  <c r="BN61" i="45032" s="1"/>
  <c r="O373" i="2819"/>
  <c r="CU375"/>
  <c r="AG362"/>
  <c r="D366"/>
  <c r="D361"/>
  <c r="BP366"/>
  <c r="W373"/>
  <c r="N387"/>
  <c r="AH387"/>
  <c r="AX387"/>
  <c r="BN387"/>
  <c r="BN386" s="1"/>
  <c r="CA387"/>
  <c r="CA386" s="1"/>
  <c r="BG508"/>
  <c r="BG504" s="1"/>
  <c r="BS362"/>
  <c r="AW362"/>
  <c r="N366"/>
  <c r="AD366"/>
  <c r="AL366"/>
  <c r="AP366"/>
  <c r="BJ366"/>
  <c r="BR366"/>
  <c r="BV366"/>
  <c r="CD366"/>
  <c r="BK366"/>
  <c r="Z387"/>
  <c r="Z386"/>
  <c r="AP387"/>
  <c r="AQ508"/>
  <c r="BU520"/>
  <c r="CI520"/>
  <c r="CB520"/>
  <c r="AF386"/>
  <c r="BJ362"/>
  <c r="BC362"/>
  <c r="AK362"/>
  <c r="AD362"/>
  <c r="W362"/>
  <c r="AE366"/>
  <c r="CH379"/>
  <c r="CG55" i="45032"/>
  <c r="CM55" s="1"/>
  <c r="AD387" i="2819"/>
  <c r="AT387"/>
  <c r="BJ387"/>
  <c r="BJ386"/>
  <c r="BW387"/>
  <c r="BW386"/>
  <c r="BZ387"/>
  <c r="BZ386"/>
  <c r="AV511"/>
  <c r="AH373"/>
  <c r="BN373"/>
  <c r="BV387"/>
  <c r="BV386" s="1"/>
  <c r="N440"/>
  <c r="AH440"/>
  <c r="AN440"/>
  <c r="AN436" s="1"/>
  <c r="AX440"/>
  <c r="BN440"/>
  <c r="CD440"/>
  <c r="CD436" s="1"/>
  <c r="CC63" i="45032" s="1"/>
  <c r="BM447" i="2819"/>
  <c r="BK505"/>
  <c r="BQ505"/>
  <c r="AS511"/>
  <c r="AS504" s="1"/>
  <c r="AG520"/>
  <c r="CK520" s="1"/>
  <c r="AN520"/>
  <c r="CR520" s="1"/>
  <c r="BE520"/>
  <c r="AO520"/>
  <c r="AN383"/>
  <c r="BF387"/>
  <c r="BF386"/>
  <c r="BI404"/>
  <c r="CK404"/>
  <c r="BQ425"/>
  <c r="Z440"/>
  <c r="AP440"/>
  <c r="AP436"/>
  <c r="BF440"/>
  <c r="BV440"/>
  <c r="X505"/>
  <c r="BY511"/>
  <c r="BY504" s="1"/>
  <c r="BX65" i="45032" s="1"/>
  <c r="Y520" i="2819"/>
  <c r="N420"/>
  <c r="Z420"/>
  <c r="CR420"/>
  <c r="AH420"/>
  <c r="CL420"/>
  <c r="AP420"/>
  <c r="AP419"/>
  <c r="AP395" s="1"/>
  <c r="AX420"/>
  <c r="BF420"/>
  <c r="BN420"/>
  <c r="AD458"/>
  <c r="T65" i="45032"/>
  <c r="CL520" i="2819"/>
  <c r="CG65" i="45032"/>
  <c r="U65"/>
  <c r="AK65"/>
  <c r="CE446" i="2819"/>
  <c r="CD62" i="45032"/>
  <c r="AY446" i="2819"/>
  <c r="AX62" i="45032"/>
  <c r="CS473" i="2819"/>
  <c r="CQ473"/>
  <c r="CL396"/>
  <c r="AL491"/>
  <c r="AK61" i="45032" s="1"/>
  <c r="AK491" i="2819"/>
  <c r="AJ61" i="45032" s="1"/>
  <c r="CK478" i="2819"/>
  <c r="I446"/>
  <c r="CM484"/>
  <c r="CR379"/>
  <c r="CV410"/>
  <c r="CR410"/>
  <c r="AF361"/>
  <c r="AC395"/>
  <c r="AB60" i="45032"/>
  <c r="AU446" i="2819"/>
  <c r="AT62" i="45032"/>
  <c r="CN391" i="2819"/>
  <c r="M360"/>
  <c r="CP458"/>
  <c r="BT361"/>
  <c r="BS54" i="45032" s="1"/>
  <c r="CJ425" i="2819"/>
  <c r="CO496"/>
  <c r="CI484"/>
  <c r="BS446"/>
  <c r="CT425"/>
  <c r="CJ410"/>
  <c r="CI473"/>
  <c r="AZ386"/>
  <c r="CQ484"/>
  <c r="CJ396"/>
  <c r="I395"/>
  <c r="H60" i="45032" s="1"/>
  <c r="BU446" i="2819"/>
  <c r="BT62" i="45032" s="1"/>
  <c r="CH62" s="1"/>
  <c r="BQ446" i="2819"/>
  <c r="BP62" i="45032" s="1"/>
  <c r="CV396" i="2819"/>
  <c r="CS484"/>
  <c r="CA361"/>
  <c r="BQ45" i="45032"/>
  <c r="CE45"/>
  <c r="CC45"/>
  <c r="CA45"/>
  <c r="S45"/>
  <c r="V316" i="2819"/>
  <c r="U41" i="45032" s="1"/>
  <c r="BM316" i="2819"/>
  <c r="BL41" i="45032" s="1"/>
  <c r="H211" i="2819"/>
  <c r="BW211"/>
  <c r="CO36" i="45032"/>
  <c r="AH316" i="2819"/>
  <c r="AG41" i="45032"/>
  <c r="BR316" i="2819"/>
  <c r="BQ41" i="45032"/>
  <c r="Z7" i="2819"/>
  <c r="AA7" s="1"/>
  <c r="Z11" i="45032" s="1"/>
  <c r="Z31" s="1"/>
  <c r="Z51" s="1"/>
  <c r="T229" i="2819"/>
  <c r="BY211"/>
  <c r="V7"/>
  <c r="U11" i="45032"/>
  <c r="U31" s="1"/>
  <c r="U51" s="1"/>
  <c r="CY39"/>
  <c r="BS211" i="2819"/>
  <c r="AP39" i="45032"/>
  <c r="AI316" i="2819"/>
  <c r="AH41" i="45032"/>
  <c r="AU316" i="2819"/>
  <c r="AT41" i="45032"/>
  <c r="BB35"/>
  <c r="BO316" i="2819"/>
  <c r="BN41" i="45032"/>
  <c r="BO211" i="2819"/>
  <c r="BX211"/>
  <c r="BA316"/>
  <c r="AZ41" i="45032" s="1"/>
  <c r="AJ41"/>
  <c r="BK35"/>
  <c r="CU321" i="2819"/>
  <c r="CN7"/>
  <c r="CS11" i="45032"/>
  <c r="CS31" s="1"/>
  <c r="CS51" s="1"/>
  <c r="G211" i="2819"/>
  <c r="F211"/>
  <c r="BJ316"/>
  <c r="BI41" i="45032"/>
  <c r="CG316" i="2819"/>
  <c r="CF41" i="45032"/>
  <c r="DA41"/>
  <c r="AP41"/>
  <c r="BI316" i="2819"/>
  <c r="BH41" i="45032"/>
  <c r="T316" i="2819"/>
  <c r="S41" i="45032"/>
  <c r="AV316" i="2819"/>
  <c r="AU41" i="45032"/>
  <c r="BF316" i="2819"/>
  <c r="BE41" i="45032"/>
  <c r="BE316" i="2819"/>
  <c r="BD41" i="45032"/>
  <c r="AX316" i="2819"/>
  <c r="AW41" i="45032"/>
  <c r="AH11"/>
  <c r="AH31" s="1"/>
  <c r="AH51" s="1"/>
  <c r="CD35"/>
  <c r="BR211" i="2819"/>
  <c r="AQ36" i="45032"/>
  <c r="DA36"/>
  <c r="CV204" i="2819"/>
  <c r="BK211"/>
  <c r="CA35" i="45032"/>
  <c r="CA316" i="2819"/>
  <c r="BZ41" i="45032"/>
  <c r="BW271" i="2819"/>
  <c r="BV42" i="45032"/>
  <c r="BQ316" i="2819"/>
  <c r="BP41" i="45032"/>
  <c r="BP271" i="2819"/>
  <c r="BO42" i="45032"/>
  <c r="F316" i="2819"/>
  <c r="E41" i="45032"/>
  <c r="BX35"/>
  <c r="CB229" i="2819"/>
  <c r="BT211"/>
  <c r="CA211"/>
  <c r="CN232"/>
  <c r="BZ211"/>
  <c r="AV41" i="45032"/>
  <c r="CH316" i="2819"/>
  <c r="CG41" i="45032" s="1"/>
  <c r="AJ229" i="2819"/>
  <c r="CH211"/>
  <c r="AH35" i="45032"/>
  <c r="CK204" i="2819"/>
  <c r="BJ211"/>
  <c r="CV216"/>
  <c r="CU216"/>
  <c r="CO231"/>
  <c r="BE271"/>
  <c r="BD42" i="45032"/>
  <c r="BY271" i="2819"/>
  <c r="BX42" i="45032"/>
  <c r="AZ271" i="2819"/>
  <c r="AY42" i="45032"/>
  <c r="CM309" i="2819"/>
  <c r="CK231"/>
  <c r="AP36" i="45032"/>
  <c r="CZ36"/>
  <c r="AV54" i="2819"/>
  <c r="Q54"/>
  <c r="Q229" s="1"/>
  <c r="K11" i="45032"/>
  <c r="K31"/>
  <c r="K51" s="1"/>
  <c r="CU241" i="2819"/>
  <c r="H316"/>
  <c r="G41" i="45032" s="1"/>
  <c r="CR141" i="2819"/>
  <c r="AT35" i="45032"/>
  <c r="BA35"/>
  <c r="CV58" i="2819"/>
  <c r="CV57"/>
  <c r="AG54"/>
  <c r="CG271"/>
  <c r="CF42" i="45032"/>
  <c r="CL42" s="1"/>
  <c r="CV283" i="2819"/>
  <c r="CM303"/>
  <c r="M7"/>
  <c r="L11" i="45032"/>
  <c r="L31" s="1"/>
  <c r="L51" s="1"/>
  <c r="U316" i="2819"/>
  <c r="T41" i="45032" s="1"/>
  <c r="BD35"/>
  <c r="CL35" s="1"/>
  <c r="CT241" i="2819"/>
  <c r="BB271"/>
  <c r="BA42" i="45032"/>
  <c r="BY316" i="2819"/>
  <c r="BX41" i="45032"/>
  <c r="J11"/>
  <c r="J31" s="1"/>
  <c r="J51" s="1"/>
  <c r="CO283" i="2819"/>
  <c r="AI271"/>
  <c r="AH42" i="45032" s="1"/>
  <c r="BN211" i="2819"/>
  <c r="BT316"/>
  <c r="BS41" i="45032"/>
  <c r="CT57" i="2819"/>
  <c r="CJ232"/>
  <c r="D60"/>
  <c r="D235" s="1"/>
  <c r="E46"/>
  <c r="G12"/>
  <c r="F187"/>
  <c r="CK57"/>
  <c r="CQ57"/>
  <c r="D54"/>
  <c r="D229" s="1"/>
  <c r="CM57"/>
  <c r="H54"/>
  <c r="CS57"/>
  <c r="W54"/>
  <c r="CU57"/>
  <c r="BP229"/>
  <c r="CP57"/>
  <c r="CO57"/>
  <c r="CI57"/>
  <c r="CU231"/>
  <c r="C54"/>
  <c r="C229" s="1"/>
  <c r="AU271"/>
  <c r="AT42" i="45032"/>
  <c r="AW271" i="2819"/>
  <c r="AV42" i="45032"/>
  <c r="AB42"/>
  <c r="CU309" i="2819"/>
  <c r="AV271"/>
  <c r="AU42" i="45032"/>
  <c r="CM272" i="2819"/>
  <c r="CL265"/>
  <c r="CO265"/>
  <c r="CV241"/>
  <c r="CL241"/>
  <c r="CT36"/>
  <c r="AP43" i="45032"/>
  <c r="CZ43"/>
  <c r="U53"/>
  <c r="U52"/>
  <c r="CP410" i="2819"/>
  <c r="CE504"/>
  <c r="CD65" i="45032" s="1"/>
  <c r="AH446" i="2819"/>
  <c r="AG62" i="45032" s="1"/>
  <c r="BT395" i="2819"/>
  <c r="AG446"/>
  <c r="AF62" i="45032"/>
  <c r="CV298" i="2819"/>
  <c r="CL250"/>
  <c r="S261"/>
  <c r="CT250"/>
  <c r="AW446"/>
  <c r="AV62" i="45032"/>
  <c r="CM447" i="2819"/>
  <c r="CR447"/>
  <c r="Z446"/>
  <c r="Y62" i="45032"/>
  <c r="CN416" i="2819"/>
  <c r="AI58" i="45032"/>
  <c r="BC55"/>
  <c r="BC56"/>
  <c r="W56"/>
  <c r="CN458" i="2819"/>
  <c r="BZ271"/>
  <c r="BY42" i="45032"/>
  <c r="CU484" i="2819"/>
  <c r="AT446"/>
  <c r="AS62" i="45032" s="1"/>
  <c r="CI62" s="1"/>
  <c r="AG58"/>
  <c r="CL383" i="2819"/>
  <c r="CQ58" i="45032"/>
  <c r="X45"/>
  <c r="AJ58"/>
  <c r="AJ55"/>
  <c r="BG55"/>
  <c r="W386" i="2819"/>
  <c r="CO391"/>
  <c r="BM39" i="45032"/>
  <c r="E38"/>
  <c r="CE316" i="2819"/>
  <c r="CD41" i="45032"/>
  <c r="F39"/>
  <c r="CM198" i="2819"/>
  <c r="Y45" i="45032"/>
  <c r="BA45"/>
  <c r="CV321" i="2819"/>
  <c r="Z244"/>
  <c r="CO492"/>
  <c r="CN484"/>
  <c r="BL446"/>
  <c r="BK62" i="45032"/>
  <c r="P446" i="2819"/>
  <c r="O62" i="45032"/>
  <c r="CV447" i="2819"/>
  <c r="AM436"/>
  <c r="CQ440"/>
  <c r="AE436"/>
  <c r="CI436" s="1"/>
  <c r="CI440"/>
  <c r="CQ387"/>
  <c r="Y386"/>
  <c r="X54" i="45032" s="1"/>
  <c r="BK55"/>
  <c r="BK58"/>
  <c r="BL361" i="2819"/>
  <c r="F11" i="45032"/>
  <c r="F31" s="1"/>
  <c r="F51" s="1"/>
  <c r="CC504" i="2819"/>
  <c r="AB55" i="45032"/>
  <c r="AB56"/>
  <c r="BV59"/>
  <c r="CK373" i="2819"/>
  <c r="CP59" i="45032" s="1"/>
  <c r="CZ35"/>
  <c r="CO484" i="2819"/>
  <c r="AK58" i="45032"/>
  <c r="AN446" i="2819"/>
  <c r="BA65" i="45032"/>
  <c r="CE35"/>
  <c r="BY36"/>
  <c r="BY35"/>
  <c r="CO204" i="2819"/>
  <c r="T244"/>
  <c r="CL245"/>
  <c r="BN45" i="45032"/>
  <c r="AG45"/>
  <c r="CN283" i="2819"/>
  <c r="K45" i="45032"/>
  <c r="CR329" i="2819"/>
  <c r="BN446"/>
  <c r="BM62" i="45032" s="1"/>
  <c r="CP484" i="2819"/>
  <c r="CV36"/>
  <c r="R419"/>
  <c r="CJ420"/>
  <c r="BS55" i="45032"/>
  <c r="BS56"/>
  <c r="AI55"/>
  <c r="AI56"/>
  <c r="BL38"/>
  <c r="T45"/>
  <c r="O55"/>
  <c r="O56"/>
  <c r="BI36"/>
  <c r="BI35"/>
  <c r="BI45"/>
  <c r="CO45"/>
  <c r="AM45"/>
  <c r="BX11"/>
  <c r="BX31" s="1"/>
  <c r="BX51" s="1"/>
  <c r="BZ7" i="2819"/>
  <c r="CK245"/>
  <c r="BJ11" i="45032"/>
  <c r="BJ31" s="1"/>
  <c r="BJ51" s="1"/>
  <c r="AF491" i="2819"/>
  <c r="CJ492"/>
  <c r="CJ447"/>
  <c r="AI504"/>
  <c r="CL508"/>
  <c r="CT404"/>
  <c r="CK298"/>
  <c r="BS271"/>
  <c r="BR42" i="45032" s="1"/>
  <c r="AY271" i="2819"/>
  <c r="AX42" i="45032" s="1"/>
  <c r="V261" i="2819"/>
  <c r="U43" i="45032" s="1"/>
  <c r="BR504" i="2819"/>
  <c r="BY395"/>
  <c r="BX60" i="45032" s="1"/>
  <c r="CM425" i="2819"/>
  <c r="CM478"/>
  <c r="CJ458"/>
  <c r="BH56" i="45032"/>
  <c r="BH55"/>
  <c r="AY55"/>
  <c r="AY56"/>
  <c r="CM492" i="2819"/>
  <c r="AI491"/>
  <c r="AH61" i="45032" s="1"/>
  <c r="CT410" i="2819"/>
  <c r="CV391"/>
  <c r="AP38" i="45032"/>
  <c r="AB244" i="2819"/>
  <c r="CO473"/>
  <c r="CB446"/>
  <c r="CA62" i="45032"/>
  <c r="CD395" i="2819"/>
  <c r="CC60" i="45032"/>
  <c r="CU317" i="2819"/>
  <c r="CH395"/>
  <c r="CG60" i="45032" s="1"/>
  <c r="O395" i="2819"/>
  <c r="N60" i="45032" s="1"/>
  <c r="CU396" i="2819"/>
  <c r="BK39" i="45032"/>
  <c r="CN198" i="2819"/>
  <c r="BO45" i="45032"/>
  <c r="BC316" i="2819"/>
  <c r="BB41" i="45032" s="1"/>
  <c r="U45"/>
  <c r="CJ36" i="2819"/>
  <c r="CE395"/>
  <c r="CD60" i="45032" s="1"/>
  <c r="CS416" i="2819"/>
  <c r="CN447"/>
  <c r="CQ520"/>
  <c r="BA446"/>
  <c r="CQ508"/>
  <c r="CT416"/>
  <c r="AI446"/>
  <c r="AH62" i="45032" s="1"/>
  <c r="CP379" i="2819"/>
  <c r="CR416"/>
  <c r="I491"/>
  <c r="H61" i="45032" s="1"/>
  <c r="CM241" i="2819"/>
  <c r="CV250"/>
  <c r="CT303"/>
  <c r="CC316"/>
  <c r="CB41" i="45032"/>
  <c r="AJ271" i="2819"/>
  <c r="AI42" i="45032"/>
  <c r="CY42"/>
  <c r="AX271" i="2819"/>
  <c r="AW42" i="45032" s="1"/>
  <c r="BQ361" i="2819"/>
  <c r="BO35" i="45032"/>
  <c r="CP141" i="2819"/>
  <c r="CL321"/>
  <c r="N41" i="45032"/>
  <c r="H7" i="2819"/>
  <c r="G11" i="45032"/>
  <c r="G31" s="1"/>
  <c r="G51" s="1"/>
  <c r="CJ141" i="2819"/>
  <c r="CL298"/>
  <c r="BE446"/>
  <c r="BD62" i="45032" s="1"/>
  <c r="CU458" i="2819"/>
  <c r="CH446"/>
  <c r="CG62" i="45032"/>
  <c r="CA446" i="2819"/>
  <c r="BZ62" i="45032"/>
  <c r="CJ62" s="1"/>
  <c r="AE446" i="2819"/>
  <c r="AD62" i="45032"/>
  <c r="BJ446" i="2819"/>
  <c r="BI62" i="45032"/>
  <c r="CL458" i="2819"/>
  <c r="CT458"/>
  <c r="N446"/>
  <c r="M62" i="45032"/>
  <c r="R386" i="2819"/>
  <c r="AE55" i="45032"/>
  <c r="H55"/>
  <c r="CE56"/>
  <c r="CE55"/>
  <c r="CU473" i="2819"/>
  <c r="Q56" i="45032"/>
  <c r="Q55"/>
  <c r="G261" i="2819"/>
  <c r="F43" i="45032"/>
  <c r="CM298" i="2819"/>
  <c r="CS511"/>
  <c r="CM473"/>
  <c r="BT446"/>
  <c r="BS62" i="45032" s="1"/>
  <c r="CJ383" i="2819"/>
  <c r="CO58" i="45032" s="1"/>
  <c r="BW35"/>
  <c r="CN208" i="2819"/>
  <c r="CT298"/>
  <c r="BP316"/>
  <c r="BO41" i="45032"/>
  <c r="BS35"/>
  <c r="BB446" i="2819"/>
  <c r="BA62" i="45032" s="1"/>
  <c r="AJ361" i="2819"/>
  <c r="N63" i="45032"/>
  <c r="CU436" i="2819"/>
  <c r="N70" i="45029" s="1"/>
  <c r="CA395" i="2819"/>
  <c r="BZ60" i="45032" s="1"/>
  <c r="CJ60" s="1"/>
  <c r="AI395" i="2819"/>
  <c r="CM396"/>
  <c r="AU386"/>
  <c r="CK391"/>
  <c r="BE36" i="45032"/>
  <c r="CL303" i="2819"/>
  <c r="CM317"/>
  <c r="BW316"/>
  <c r="BV41" i="45032"/>
  <c r="CK198" i="2819"/>
  <c r="BH39" i="45032"/>
  <c r="AM244" i="2819"/>
  <c r="CH271"/>
  <c r="CG42" i="45032" s="1"/>
  <c r="AG491" i="2819"/>
  <c r="AF61" i="45032" s="1"/>
  <c r="BS316" i="2819"/>
  <c r="BR41" i="45032" s="1"/>
  <c r="BE45"/>
  <c r="AK45"/>
  <c r="AI45"/>
  <c r="AU35"/>
  <c r="CO425" i="2819"/>
  <c r="L54" i="45032"/>
  <c r="H23"/>
  <c r="V244" i="2819"/>
  <c r="CN245"/>
  <c r="CK440"/>
  <c r="AU436"/>
  <c r="AI436"/>
  <c r="AH63" i="45032"/>
  <c r="CM440" i="2819"/>
  <c r="CS440"/>
  <c r="AA436"/>
  <c r="AZ55" i="45032"/>
  <c r="AZ58"/>
  <c r="H360" i="2819"/>
  <c r="CO404"/>
  <c r="AP58" i="45032"/>
  <c r="BU65"/>
  <c r="CO379" i="2819"/>
  <c r="AR361"/>
  <c r="AR360"/>
  <c r="AQ56" i="45032"/>
  <c r="K62"/>
  <c r="CD45"/>
  <c r="BB45"/>
  <c r="AY35"/>
  <c r="AY38"/>
  <c r="CT272" i="2819"/>
  <c r="CM204"/>
  <c r="CU198"/>
  <c r="CU250"/>
  <c r="G316"/>
  <c r="F41" i="45032"/>
  <c r="AH45"/>
  <c r="BR45"/>
  <c r="CX15"/>
  <c r="CX16"/>
  <c r="BD45"/>
  <c r="AU45"/>
  <c r="BM55"/>
  <c r="CE361" i="2819"/>
  <c r="CD58" i="45032"/>
  <c r="CO241" i="2819"/>
  <c r="E271"/>
  <c r="D42" i="45032"/>
  <c r="CK272" i="2819"/>
  <c r="W45" i="45032"/>
  <c r="AM395" i="2819"/>
  <c r="AL60" i="45032"/>
  <c r="CU492" i="2819"/>
  <c r="CI362"/>
  <c r="AH491"/>
  <c r="CL496"/>
  <c r="CQ383"/>
  <c r="BN58" i="45032"/>
  <c r="I504" i="2819"/>
  <c r="H65" i="45032"/>
  <c r="CO272" i="2819"/>
  <c r="CK317"/>
  <c r="CN329"/>
  <c r="CK321"/>
  <c r="BJ45" i="45032"/>
  <c r="BL211" i="2819"/>
  <c r="BC261"/>
  <c r="J45" i="45032"/>
  <c r="CQ329" i="2819"/>
  <c r="BT271"/>
  <c r="BS42" i="45032"/>
  <c r="AO43"/>
  <c r="CY43"/>
  <c r="CF45"/>
  <c r="BZ45"/>
  <c r="CB395" i="2819"/>
  <c r="CA60" i="45032"/>
  <c r="Y504" i="2819"/>
  <c r="M358"/>
  <c r="L64" i="45032" s="1"/>
  <c r="CP416" i="2819"/>
  <c r="BV55" i="45032"/>
  <c r="BV58"/>
  <c r="BR55"/>
  <c r="AS361" i="2819"/>
  <c r="AR54" i="45032" s="1"/>
  <c r="AA504" i="2819"/>
  <c r="CU505"/>
  <c r="CU366"/>
  <c r="BO504"/>
  <c r="AX58" i="45032"/>
  <c r="CO383" i="2819"/>
  <c r="CT58" i="45032"/>
  <c r="CL379" i="2819"/>
  <c r="AN56" i="45032"/>
  <c r="AN55"/>
  <c r="CQ362" i="2819"/>
  <c r="BI446"/>
  <c r="BH62" i="45032"/>
  <c r="AO65"/>
  <c r="AS65"/>
  <c r="AN63"/>
  <c r="CT520" i="2819"/>
  <c r="CV514"/>
  <c r="BL56" i="45032"/>
  <c r="BL55"/>
  <c r="CJ55" s="1"/>
  <c r="F65"/>
  <c r="DA39"/>
  <c r="AQ39"/>
  <c r="AZ38"/>
  <c r="BZ38"/>
  <c r="BZ35"/>
  <c r="AM43"/>
  <c r="CO43"/>
  <c r="BX316" i="2819"/>
  <c r="BW41" i="45032" s="1"/>
  <c r="CL317" i="2819"/>
  <c r="CP329"/>
  <c r="BC45" i="45032"/>
  <c r="F38"/>
  <c r="F35"/>
  <c r="AC244" i="2819"/>
  <c r="CU245"/>
  <c r="R45" i="45032"/>
  <c r="AB395" i="2819"/>
  <c r="BI39" i="45032"/>
  <c r="CL198" i="2819"/>
  <c r="AF38" i="45032"/>
  <c r="BQ38"/>
  <c r="CK38" s="1"/>
  <c r="CN204" i="2819"/>
  <c r="AW35" i="45032"/>
  <c r="BX45"/>
  <c r="CO245" i="2819"/>
  <c r="L45" i="45032"/>
  <c r="CU303" i="2819"/>
  <c r="CW16" i="45032"/>
  <c r="AB36"/>
  <c r="Y36"/>
  <c r="AG35"/>
  <c r="CY36"/>
  <c r="CT191" i="2819"/>
  <c r="AO36" i="45032"/>
  <c r="E35"/>
  <c r="CG38"/>
  <c r="CG35"/>
  <c r="CA261" i="2819"/>
  <c r="BI211"/>
  <c r="CM329"/>
  <c r="F45" i="45032"/>
  <c r="CO317" i="2819"/>
  <c r="BP45" i="45032"/>
  <c r="BB7" i="2819"/>
  <c r="BC7"/>
  <c r="BB11" i="45032" s="1"/>
  <c r="BB31" s="1"/>
  <c r="BB51" s="1"/>
  <c r="AZ11"/>
  <c r="AZ31"/>
  <c r="AZ51" s="1"/>
  <c r="CV16"/>
  <c r="BB316" i="2819"/>
  <c r="BA41" i="45032"/>
  <c r="DA16"/>
  <c r="CJ379" i="2819"/>
  <c r="H63" i="45032"/>
  <c r="CN362" i="2819"/>
  <c r="BV65" i="45032"/>
  <c r="BP38"/>
  <c r="BN361" i="2819"/>
  <c r="AL59" i="45032"/>
  <c r="CJ520" i="2819"/>
  <c r="BN491"/>
  <c r="BM61" i="45032"/>
  <c r="CP496" i="2819"/>
  <c r="CI373"/>
  <c r="CN59" i="45032" s="1"/>
  <c r="AL54"/>
  <c r="CS379" i="2819"/>
  <c r="BW55" i="45032"/>
  <c r="BW56"/>
  <c r="BE361" i="2819"/>
  <c r="BD56" i="45032"/>
  <c r="AA39"/>
  <c r="CT198" i="2819"/>
  <c r="CC35" i="45032"/>
  <c r="CT317" i="2819"/>
  <c r="E45" i="45032"/>
  <c r="CL329" i="2819"/>
  <c r="BM38" i="45032"/>
  <c r="G244" i="2819"/>
  <c r="CM245"/>
  <c r="CU204"/>
  <c r="AW45" i="45032"/>
  <c r="BZ316" i="2819"/>
  <c r="BY41" i="45032" s="1"/>
  <c r="CN317" i="2819"/>
  <c r="CB11" i="45032"/>
  <c r="CB31" s="1"/>
  <c r="CB51" s="1"/>
  <c r="CD7" i="2819"/>
  <c r="CT16" i="45032"/>
  <c r="AF45"/>
  <c r="BT504" i="2819"/>
  <c r="P504"/>
  <c r="O65" i="45032" s="1"/>
  <c r="Y491" i="2819"/>
  <c r="X61" i="45032" s="1"/>
  <c r="CL404" i="2819"/>
  <c r="BF55" i="45032"/>
  <c r="AW55"/>
  <c r="CC59"/>
  <c r="CR373" i="2819"/>
  <c r="CW59" i="45032" s="1"/>
  <c r="N491" i="2819"/>
  <c r="BB58" i="45032"/>
  <c r="CS383" i="2819"/>
  <c r="CX58" i="45032" s="1"/>
  <c r="AO59"/>
  <c r="AT55"/>
  <c r="AT56"/>
  <c r="BB59"/>
  <c r="CS373" i="2819"/>
  <c r="CX59" i="45032" s="1"/>
  <c r="X56"/>
  <c r="X55"/>
  <c r="F60"/>
  <c r="G62"/>
  <c r="R61"/>
  <c r="Y65"/>
  <c r="BL504" i="2819"/>
  <c r="BK65" i="45032" s="1"/>
  <c r="BQ39"/>
  <c r="CK39" s="1"/>
  <c r="CK241" i="2819"/>
  <c r="CH244"/>
  <c r="CV245"/>
  <c r="DA43" i="45032"/>
  <c r="CU283" i="2819"/>
  <c r="S316"/>
  <c r="R41" i="45032"/>
  <c r="BB261" i="2819"/>
  <c r="BA43" i="45032"/>
  <c r="CK303" i="2819"/>
  <c r="AX45" i="45032"/>
  <c r="CF361" i="2819"/>
  <c r="CF360"/>
  <c r="AV38" i="45032"/>
  <c r="CF35"/>
  <c r="CC38"/>
  <c r="BN271" i="2819"/>
  <c r="BM42" i="45032" s="1"/>
  <c r="CL272" i="2819"/>
  <c r="Z45" i="45032"/>
  <c r="T36"/>
  <c r="CM191" i="2819"/>
  <c r="BS261"/>
  <c r="BR43" i="45032"/>
  <c r="CU265" i="2819"/>
  <c r="BK45" i="45032"/>
  <c r="G271" i="2819"/>
  <c r="F42" i="45032"/>
  <c r="CT283" i="2819"/>
  <c r="BK271"/>
  <c r="BJ42" i="45032" s="1"/>
  <c r="CV265" i="2819"/>
  <c r="AZ45" i="45032"/>
  <c r="CB45"/>
  <c r="BM45"/>
  <c r="E170" i="2819"/>
  <c r="D154"/>
  <c r="E167"/>
  <c r="E164"/>
  <c r="E161"/>
  <c r="E158"/>
  <c r="G155"/>
  <c r="H155"/>
  <c r="AH436"/>
  <c r="AG63" i="45032" s="1"/>
  <c r="CL440" i="2819"/>
  <c r="AD56" i="45032"/>
  <c r="AD55"/>
  <c r="CT366" i="2819"/>
  <c r="CY56" i="45032"/>
  <c r="AL61"/>
  <c r="BF419" i="2819"/>
  <c r="BF395" s="1"/>
  <c r="CV420"/>
  <c r="Z419"/>
  <c r="Z395"/>
  <c r="X504"/>
  <c r="W65" i="45032"/>
  <c r="CP505" i="2819"/>
  <c r="Z436"/>
  <c r="Y63" i="45032" s="1"/>
  <c r="AN361" i="2819"/>
  <c r="AM55" i="45032"/>
  <c r="AM58"/>
  <c r="BM446" i="2819"/>
  <c r="BL62" i="45032"/>
  <c r="CO447" i="2819"/>
  <c r="BM59" i="45032"/>
  <c r="CK387" i="2819"/>
  <c r="CH361"/>
  <c r="CP520"/>
  <c r="CR387"/>
  <c r="BR361"/>
  <c r="BR360"/>
  <c r="AC56" i="45032"/>
  <c r="CV366" i="2819"/>
  <c r="DA56" i="45032" s="1"/>
  <c r="AH386" i="2819"/>
  <c r="AG54" i="45032" s="1"/>
  <c r="AG68" s="1"/>
  <c r="CL387" i="2819"/>
  <c r="C55" i="45032"/>
  <c r="C56"/>
  <c r="Y58"/>
  <c r="Y55"/>
  <c r="CM379" i="2819"/>
  <c r="AN504"/>
  <c r="AM65" i="45032" s="1"/>
  <c r="J65"/>
  <c r="BY361" i="2819"/>
  <c r="BX54" i="45032"/>
  <c r="BX55"/>
  <c r="BL60"/>
  <c r="R65"/>
  <c r="BY65"/>
  <c r="AH361" i="2819"/>
  <c r="AG59" i="45032"/>
  <c r="BC361" i="2819"/>
  <c r="BK361"/>
  <c r="BK360" s="1"/>
  <c r="BJ55" i="45032"/>
  <c r="BJ56"/>
  <c r="CO387" i="2819"/>
  <c r="BU361"/>
  <c r="BU360"/>
  <c r="BT56" i="45032"/>
  <c r="CG61"/>
  <c r="CI511" i="2819"/>
  <c r="AD446"/>
  <c r="CV458"/>
  <c r="BF436"/>
  <c r="BE63" i="45032" s="1"/>
  <c r="CV440" i="2819"/>
  <c r="BI395"/>
  <c r="BH60" i="45032"/>
  <c r="BE504" i="2819"/>
  <c r="BD65" i="45032"/>
  <c r="CU520" i="2819"/>
  <c r="CS505"/>
  <c r="BN436"/>
  <c r="BM63" i="45032"/>
  <c r="CP440" i="2819"/>
  <c r="N436"/>
  <c r="M63" i="45032" s="1"/>
  <c r="AV504" i="2819"/>
  <c r="CL511"/>
  <c r="AT386"/>
  <c r="CJ387"/>
  <c r="W361"/>
  <c r="W360" s="1"/>
  <c r="V53" i="45032" s="1"/>
  <c r="CO362" i="2819"/>
  <c r="CL362"/>
  <c r="AQ504"/>
  <c r="AP65" i="45032"/>
  <c r="CC56"/>
  <c r="AP361" i="2819"/>
  <c r="AO56" i="45032"/>
  <c r="AO55"/>
  <c r="AW361" i="2819"/>
  <c r="AW360"/>
  <c r="CM362"/>
  <c r="V59" i="45032"/>
  <c r="CO373" i="2819"/>
  <c r="CT59" i="45032"/>
  <c r="H62"/>
  <c r="BE55"/>
  <c r="BE58"/>
  <c r="O59"/>
  <c r="CV373" i="2819"/>
  <c r="DA59" i="45032"/>
  <c r="CT511" i="2819"/>
  <c r="BY55" i="45032"/>
  <c r="BZ361" i="2819"/>
  <c r="CN366"/>
  <c r="BY56" i="45032"/>
  <c r="AO504" i="2819"/>
  <c r="L60" i="45032"/>
  <c r="L68" s="1"/>
  <c r="G65"/>
  <c r="AG504" i="2819"/>
  <c r="AF65" i="45032"/>
  <c r="I65"/>
  <c r="CE65"/>
  <c r="P361" i="2819"/>
  <c r="BF361"/>
  <c r="AJ491"/>
  <c r="AI61" i="45032"/>
  <c r="CN496" i="2819"/>
  <c r="BB361"/>
  <c r="BA55" i="45032"/>
  <c r="CR366" i="2819"/>
  <c r="CW56" i="45032" s="1"/>
  <c r="CM366" i="2819"/>
  <c r="CR56" i="45032" s="1"/>
  <c r="B54"/>
  <c r="CI508" i="2819"/>
  <c r="AX419"/>
  <c r="CN420"/>
  <c r="N419"/>
  <c r="CT419" s="1"/>
  <c r="CT420"/>
  <c r="BV436"/>
  <c r="CJ440"/>
  <c r="BI56" i="45032"/>
  <c r="BI55"/>
  <c r="N386" i="2819"/>
  <c r="M54" i="45032"/>
  <c r="BP395" i="2819"/>
  <c r="BO60" i="45032"/>
  <c r="CR404" i="2819"/>
  <c r="Q361"/>
  <c r="Q360" s="1"/>
  <c r="P55" i="45032"/>
  <c r="P56"/>
  <c r="Z361" i="2819"/>
  <c r="CR362"/>
  <c r="D65" i="45032"/>
  <c r="W61"/>
  <c r="AN491" i="2819"/>
  <c r="AM61" i="45032" s="1"/>
  <c r="CR496" i="2819"/>
  <c r="AH419"/>
  <c r="AX436"/>
  <c r="AW63" i="45032" s="1"/>
  <c r="CN440" i="2819"/>
  <c r="AD386"/>
  <c r="AC54" i="45032"/>
  <c r="CV362" i="2819"/>
  <c r="AP386"/>
  <c r="AO54" i="45032" s="1"/>
  <c r="BU56"/>
  <c r="AL361" i="2819"/>
  <c r="AK55" i="45032"/>
  <c r="AK56"/>
  <c r="BS361" i="2819"/>
  <c r="BR54" i="45032" s="1"/>
  <c r="CU362" i="2819"/>
  <c r="AX386"/>
  <c r="CN387"/>
  <c r="BP361"/>
  <c r="BP360"/>
  <c r="BO55" i="45032"/>
  <c r="BO56"/>
  <c r="N59"/>
  <c r="CU373" i="2819"/>
  <c r="CZ59" i="45032" s="1"/>
  <c r="K360" i="2819"/>
  <c r="J52" i="45032" s="1"/>
  <c r="J54"/>
  <c r="N361" i="2819"/>
  <c r="AF55" i="45032"/>
  <c r="AF56"/>
  <c r="CK366" i="2819"/>
  <c r="CP56" i="45032" s="1"/>
  <c r="K65"/>
  <c r="V358" i="2819"/>
  <c r="U64" i="45032"/>
  <c r="CB65"/>
  <c r="AZ62"/>
  <c r="BR62"/>
  <c r="Y11"/>
  <c r="Y31" s="1"/>
  <c r="Y51" s="1"/>
  <c r="G10" i="45029"/>
  <c r="CZ41" i="45032"/>
  <c r="AQ41"/>
  <c r="BY229" i="2819"/>
  <c r="BY54"/>
  <c r="CL316"/>
  <c r="CB54"/>
  <c r="CN233"/>
  <c r="CN58"/>
  <c r="AG229"/>
  <c r="BD229"/>
  <c r="AN229"/>
  <c r="CT232"/>
  <c r="CJ58"/>
  <c r="BH54"/>
  <c r="BH229" s="1"/>
  <c r="CL232"/>
  <c r="CV233"/>
  <c r="AR54"/>
  <c r="CV59"/>
  <c r="AV229"/>
  <c r="CV232"/>
  <c r="CR58"/>
  <c r="BD54"/>
  <c r="BX54"/>
  <c r="CL54" s="1"/>
  <c r="CL58"/>
  <c r="CL233"/>
  <c r="P54"/>
  <c r="AN54"/>
  <c r="CT58"/>
  <c r="CT233"/>
  <c r="F46"/>
  <c r="E221"/>
  <c r="G11"/>
  <c r="G187"/>
  <c r="H12"/>
  <c r="CM232"/>
  <c r="CQ58"/>
  <c r="CI58"/>
  <c r="CM58"/>
  <c r="CP58"/>
  <c r="CU232"/>
  <c r="CS58"/>
  <c r="CK58"/>
  <c r="CI232"/>
  <c r="BO54"/>
  <c r="H229"/>
  <c r="CK232"/>
  <c r="AM54"/>
  <c r="AE54"/>
  <c r="AE229"/>
  <c r="CE54"/>
  <c r="CO232"/>
  <c r="O54"/>
  <c r="CU58"/>
  <c r="CO58"/>
  <c r="BK54"/>
  <c r="BC229"/>
  <c r="BC54"/>
  <c r="AA54"/>
  <c r="BY11" i="45032"/>
  <c r="BY31" s="1"/>
  <c r="BY51" s="1"/>
  <c r="G52"/>
  <c r="BQ65"/>
  <c r="AD63"/>
  <c r="AL63"/>
  <c r="M61"/>
  <c r="AG61"/>
  <c r="CL491" i="2819"/>
  <c r="E72" i="45029" s="1"/>
  <c r="X65" i="45032"/>
  <c r="BE360" i="2819"/>
  <c r="BE358"/>
  <c r="BD64" i="45032" s="1"/>
  <c r="BD54"/>
  <c r="BN65"/>
  <c r="BZ43"/>
  <c r="AA60"/>
  <c r="AA42"/>
  <c r="BA11"/>
  <c r="BA31" s="1"/>
  <c r="BA51" s="1"/>
  <c r="CZ56"/>
  <c r="Z65"/>
  <c r="F170" i="2819"/>
  <c r="F167"/>
  <c r="F164"/>
  <c r="F161"/>
  <c r="F158"/>
  <c r="AV54" i="45032"/>
  <c r="CK233" i="2819"/>
  <c r="CO233"/>
  <c r="BW54"/>
  <c r="CD54"/>
  <c r="BW229"/>
  <c r="AU229"/>
  <c r="CD229"/>
  <c r="BK229"/>
  <c r="AR229"/>
  <c r="BZ54"/>
  <c r="CN54" s="1"/>
  <c r="CN59"/>
  <c r="AY229"/>
  <c r="CV234"/>
  <c r="BO229"/>
  <c r="CJ233"/>
  <c r="AY54"/>
  <c r="CT234"/>
  <c r="CT59"/>
  <c r="AB54"/>
  <c r="CL59"/>
  <c r="CR59"/>
  <c r="E60"/>
  <c r="CE229"/>
  <c r="AM229"/>
  <c r="AU54"/>
  <c r="AI229"/>
  <c r="CO234"/>
  <c r="CI233"/>
  <c r="CJ234"/>
  <c r="CJ59"/>
  <c r="F221"/>
  <c r="G46"/>
  <c r="I11"/>
  <c r="H187"/>
  <c r="CM59"/>
  <c r="G54"/>
  <c r="W229"/>
  <c r="CI59"/>
  <c r="BG54"/>
  <c r="BG229"/>
  <c r="CU59"/>
  <c r="CA229"/>
  <c r="CK234"/>
  <c r="CK59"/>
  <c r="S54"/>
  <c r="BS229"/>
  <c r="BS54"/>
  <c r="CP59"/>
  <c r="AQ229"/>
  <c r="AQ54"/>
  <c r="CA54"/>
  <c r="CU233"/>
  <c r="CS59"/>
  <c r="AI54"/>
  <c r="CM233"/>
  <c r="CO59"/>
  <c r="CQ59"/>
  <c r="G170"/>
  <c r="G167"/>
  <c r="G164"/>
  <c r="G161"/>
  <c r="G158"/>
  <c r="BZ229"/>
  <c r="CN234"/>
  <c r="AB229"/>
  <c r="CL234"/>
  <c r="BX229"/>
  <c r="E235"/>
  <c r="H46"/>
  <c r="G221"/>
  <c r="S229"/>
  <c r="CI234"/>
  <c r="AA229"/>
  <c r="CM234"/>
  <c r="G229"/>
  <c r="CU234"/>
  <c r="H170"/>
  <c r="H167"/>
  <c r="H164"/>
  <c r="H161"/>
  <c r="H158"/>
  <c r="F60"/>
  <c r="G60"/>
  <c r="I46"/>
  <c r="H221"/>
  <c r="J14" i="45032"/>
  <c r="I170" i="2819"/>
  <c r="I345" s="1"/>
  <c r="I164"/>
  <c r="I339" s="1"/>
  <c r="I329" s="1"/>
  <c r="F235"/>
  <c r="I221"/>
  <c r="H235"/>
  <c r="H60"/>
  <c r="G235"/>
  <c r="I235"/>
  <c r="I60"/>
  <c r="M14" i="45032"/>
  <c r="N186" i="2819"/>
  <c r="N185"/>
  <c r="N14" i="45032"/>
  <c r="N46" i="2819"/>
  <c r="P11"/>
  <c r="P10" s="1"/>
  <c r="O13" i="45032" s="1"/>
  <c r="N170" i="2819"/>
  <c r="N345" s="1"/>
  <c r="N164"/>
  <c r="N339" s="1"/>
  <c r="N329" s="1"/>
  <c r="Q155"/>
  <c r="Q330"/>
  <c r="O46"/>
  <c r="N221"/>
  <c r="Q12"/>
  <c r="O170"/>
  <c r="O345" s="1"/>
  <c r="O164"/>
  <c r="O339" s="1"/>
  <c r="N60"/>
  <c r="O221"/>
  <c r="P46"/>
  <c r="R12"/>
  <c r="Q187"/>
  <c r="P170"/>
  <c r="P345" s="1"/>
  <c r="P164"/>
  <c r="P339" s="1"/>
  <c r="P329" s="1"/>
  <c r="S155"/>
  <c r="R155"/>
  <c r="R330" s="1"/>
  <c r="Q46"/>
  <c r="Q221" s="1"/>
  <c r="P221"/>
  <c r="R187"/>
  <c r="S12"/>
  <c r="Q170"/>
  <c r="Q345"/>
  <c r="Q167"/>
  <c r="Q342" s="1"/>
  <c r="Q164"/>
  <c r="Q339" s="1"/>
  <c r="Q161"/>
  <c r="Q336" s="1"/>
  <c r="Q158"/>
  <c r="Q333"/>
  <c r="T155"/>
  <c r="O235"/>
  <c r="O60"/>
  <c r="N235"/>
  <c r="R46"/>
  <c r="R221"/>
  <c r="S187"/>
  <c r="S186"/>
  <c r="T12"/>
  <c r="R170"/>
  <c r="R345"/>
  <c r="R167"/>
  <c r="R342"/>
  <c r="R164"/>
  <c r="R339"/>
  <c r="R161"/>
  <c r="R336" s="1"/>
  <c r="R158"/>
  <c r="R333" s="1"/>
  <c r="U155"/>
  <c r="Q60"/>
  <c r="Q235" s="1"/>
  <c r="P60"/>
  <c r="S46"/>
  <c r="T187"/>
  <c r="T186"/>
  <c r="U12"/>
  <c r="T14" i="45032" s="1"/>
  <c r="S170" i="2819"/>
  <c r="S167"/>
  <c r="S164"/>
  <c r="S161"/>
  <c r="S158"/>
  <c r="V155"/>
  <c r="P235"/>
  <c r="R60"/>
  <c r="R235" s="1"/>
  <c r="S221"/>
  <c r="S220" s="1"/>
  <c r="T46"/>
  <c r="V12"/>
  <c r="V11" s="1"/>
  <c r="U187"/>
  <c r="T170"/>
  <c r="T167"/>
  <c r="T164"/>
  <c r="T161"/>
  <c r="T158"/>
  <c r="T221"/>
  <c r="U46"/>
  <c r="V187"/>
  <c r="V186" s="1"/>
  <c r="U170"/>
  <c r="U167"/>
  <c r="U164"/>
  <c r="U161"/>
  <c r="U158"/>
  <c r="X155"/>
  <c r="S60"/>
  <c r="V46"/>
  <c r="U221"/>
  <c r="V34" i="45032"/>
  <c r="X187" i="2819"/>
  <c r="V170"/>
  <c r="V167"/>
  <c r="V164"/>
  <c r="V161"/>
  <c r="V158"/>
  <c r="Y155"/>
  <c r="S235"/>
  <c r="T60"/>
  <c r="V221"/>
  <c r="W46"/>
  <c r="W170"/>
  <c r="W345"/>
  <c r="W167"/>
  <c r="W342"/>
  <c r="W164"/>
  <c r="W339" s="1"/>
  <c r="W161"/>
  <c r="W336" s="1"/>
  <c r="CO336" s="1"/>
  <c r="W158"/>
  <c r="W333"/>
  <c r="U235"/>
  <c r="T235"/>
  <c r="U60"/>
  <c r="W221"/>
  <c r="X46"/>
  <c r="X170"/>
  <c r="X167"/>
  <c r="X164"/>
  <c r="X161"/>
  <c r="X158"/>
  <c r="Z155"/>
  <c r="V60"/>
  <c r="W60"/>
  <c r="Y46"/>
  <c r="X221"/>
  <c r="AA155"/>
  <c r="Y170"/>
  <c r="Y167"/>
  <c r="Y164"/>
  <c r="Y161"/>
  <c r="Y158"/>
  <c r="W235"/>
  <c r="V235"/>
  <c r="Z46"/>
  <c r="Y221"/>
  <c r="AA14" i="45032"/>
  <c r="Z170" i="2819"/>
  <c r="Z167"/>
  <c r="Z164"/>
  <c r="Z161"/>
  <c r="Z158"/>
  <c r="Y60"/>
  <c r="X235"/>
  <c r="X60"/>
  <c r="Z221"/>
  <c r="AA46"/>
  <c r="AC11"/>
  <c r="AC10" s="1"/>
  <c r="AB12" i="45032" s="1"/>
  <c r="AA170" i="2819"/>
  <c r="AA167"/>
  <c r="AA164"/>
  <c r="AA161"/>
  <c r="AA158"/>
  <c r="AA221"/>
  <c r="AB46"/>
  <c r="AC14" i="45032"/>
  <c r="AB170" i="2819"/>
  <c r="AB345" s="1"/>
  <c r="AB167"/>
  <c r="AB342" s="1"/>
  <c r="CT342" s="1"/>
  <c r="AB164"/>
  <c r="AB339"/>
  <c r="AB161"/>
  <c r="AB336"/>
  <c r="AB158"/>
  <c r="AB333"/>
  <c r="AB329" s="1"/>
  <c r="AA45" i="45032"/>
  <c r="AE155" i="2819"/>
  <c r="AE330"/>
  <c r="Z60"/>
  <c r="Y235"/>
  <c r="Z235"/>
  <c r="AA60"/>
  <c r="AB221"/>
  <c r="AC46"/>
  <c r="AE12"/>
  <c r="AC170"/>
  <c r="AC345" s="1"/>
  <c r="AC167"/>
  <c r="AC342" s="1"/>
  <c r="AC164"/>
  <c r="AC339"/>
  <c r="AC161"/>
  <c r="AC336"/>
  <c r="CU336" s="1"/>
  <c r="AC158"/>
  <c r="AC333" s="1"/>
  <c r="AF155"/>
  <c r="AF330"/>
  <c r="AB60"/>
  <c r="AC221"/>
  <c r="AD46"/>
  <c r="AE187"/>
  <c r="AF12"/>
  <c r="AE14" i="45032" s="1"/>
  <c r="AD170" i="2819"/>
  <c r="AD345"/>
  <c r="AD167"/>
  <c r="AD342"/>
  <c r="AD164"/>
  <c r="AD339" s="1"/>
  <c r="AD161"/>
  <c r="AD336" s="1"/>
  <c r="AD158"/>
  <c r="AD333" s="1"/>
  <c r="AG155"/>
  <c r="AA235"/>
  <c r="AC60"/>
  <c r="AD221"/>
  <c r="AE46"/>
  <c r="AE221" s="1"/>
  <c r="AF187"/>
  <c r="AG12"/>
  <c r="AE170"/>
  <c r="AE345"/>
  <c r="AE167"/>
  <c r="AE342"/>
  <c r="AE164"/>
  <c r="AE339"/>
  <c r="AE161"/>
  <c r="AE336"/>
  <c r="AE158"/>
  <c r="AE333"/>
  <c r="AH155"/>
  <c r="AB235"/>
  <c r="AC235"/>
  <c r="AF46"/>
  <c r="AF221" s="1"/>
  <c r="AH12"/>
  <c r="AG187"/>
  <c r="AG186"/>
  <c r="AF170"/>
  <c r="AF345"/>
  <c r="AF167"/>
  <c r="AF342"/>
  <c r="AF164"/>
  <c r="AF339"/>
  <c r="AF161"/>
  <c r="AF336"/>
  <c r="AF158"/>
  <c r="AF333"/>
  <c r="AI155"/>
  <c r="AD235"/>
  <c r="AD60"/>
  <c r="AG46"/>
  <c r="AI12"/>
  <c r="AI11"/>
  <c r="AH187"/>
  <c r="AH186"/>
  <c r="AG170"/>
  <c r="AG167"/>
  <c r="AG164"/>
  <c r="AG161"/>
  <c r="AG158"/>
  <c r="AJ155"/>
  <c r="AE60"/>
  <c r="AE235" s="1"/>
  <c r="AH46"/>
  <c r="AG221"/>
  <c r="AI187"/>
  <c r="AJ12"/>
  <c r="AI14" i="45032" s="1"/>
  <c r="AH170" i="2819"/>
  <c r="AH167"/>
  <c r="AH164"/>
  <c r="AH161"/>
  <c r="AH158"/>
  <c r="AF60"/>
  <c r="AF235" s="1"/>
  <c r="AG60"/>
  <c r="AH221"/>
  <c r="AI46"/>
  <c r="AJ187"/>
  <c r="AK11"/>
  <c r="AI170"/>
  <c r="AI167"/>
  <c r="AI164"/>
  <c r="AI161"/>
  <c r="AI158"/>
  <c r="AL155"/>
  <c r="AI221"/>
  <c r="AJ46"/>
  <c r="AJ170"/>
  <c r="AJ167"/>
  <c r="AJ164"/>
  <c r="AJ161"/>
  <c r="AJ158"/>
  <c r="AG235"/>
  <c r="AH235"/>
  <c r="AH60"/>
  <c r="AJ221"/>
  <c r="AK46"/>
  <c r="AK170"/>
  <c r="AK345" s="1"/>
  <c r="AK167"/>
  <c r="AK342" s="1"/>
  <c r="AK164"/>
  <c r="AK339" s="1"/>
  <c r="AK158"/>
  <c r="AK333" s="1"/>
  <c r="AK329"/>
  <c r="AJ45" i="45032" s="1"/>
  <c r="AM155" i="2819"/>
  <c r="AN155"/>
  <c r="AI60"/>
  <c r="AJ60"/>
  <c r="AL46"/>
  <c r="AL170"/>
  <c r="AL167"/>
  <c r="AL164"/>
  <c r="AL161"/>
  <c r="AL158"/>
  <c r="AK60"/>
  <c r="AI235"/>
  <c r="AM46"/>
  <c r="AM170"/>
  <c r="AM167"/>
  <c r="AM164"/>
  <c r="AM161"/>
  <c r="AM158"/>
  <c r="AP155"/>
  <c r="AP330" s="1"/>
  <c r="AO155"/>
  <c r="AJ235"/>
  <c r="AK235"/>
  <c r="AN46"/>
  <c r="AN170"/>
  <c r="AN167"/>
  <c r="AN164"/>
  <c r="AN161"/>
  <c r="AN158"/>
  <c r="AL235"/>
  <c r="AL60"/>
  <c r="AO46"/>
  <c r="AO170"/>
  <c r="AO167"/>
  <c r="AO164"/>
  <c r="AO161"/>
  <c r="AO158"/>
  <c r="AM60"/>
  <c r="AP46"/>
  <c r="AP170"/>
  <c r="AP345" s="1"/>
  <c r="AP167"/>
  <c r="AP342"/>
  <c r="AP164"/>
  <c r="AP339"/>
  <c r="AP158"/>
  <c r="AP333"/>
  <c r="AP329" s="1"/>
  <c r="AM235"/>
  <c r="AN60"/>
  <c r="AQ46"/>
  <c r="AS12"/>
  <c r="AQ170"/>
  <c r="AQ345"/>
  <c r="AQ167"/>
  <c r="AQ342"/>
  <c r="CU342" s="1"/>
  <c r="AQ164"/>
  <c r="AQ339"/>
  <c r="AQ158"/>
  <c r="AQ333"/>
  <c r="AQ329" s="1"/>
  <c r="AT155"/>
  <c r="AT330" s="1"/>
  <c r="AO235"/>
  <c r="AO60"/>
  <c r="AN235"/>
  <c r="AR46"/>
  <c r="AS187"/>
  <c r="AT12"/>
  <c r="AS14" i="45032"/>
  <c r="AR170" i="2819"/>
  <c r="AR345"/>
  <c r="AR167"/>
  <c r="AR342"/>
  <c r="AR164"/>
  <c r="AR339"/>
  <c r="AR158"/>
  <c r="AR333"/>
  <c r="AR329" s="1"/>
  <c r="AU155"/>
  <c r="AP60"/>
  <c r="AS46"/>
  <c r="AS221" s="1"/>
  <c r="AT187"/>
  <c r="AU12"/>
  <c r="AU11"/>
  <c r="AS170"/>
  <c r="AS345"/>
  <c r="AS167"/>
  <c r="AS342"/>
  <c r="AS164"/>
  <c r="AS339"/>
  <c r="AS161"/>
  <c r="AS336"/>
  <c r="AS158"/>
  <c r="AS333"/>
  <c r="AV155"/>
  <c r="AQ60"/>
  <c r="AP235"/>
  <c r="AT46"/>
  <c r="AT221" s="1"/>
  <c r="AV12"/>
  <c r="AU187"/>
  <c r="AT170"/>
  <c r="AT345" s="1"/>
  <c r="AT167"/>
  <c r="AT342" s="1"/>
  <c r="CJ342" s="1"/>
  <c r="AT164"/>
  <c r="AT339" s="1"/>
  <c r="AT161"/>
  <c r="AT336" s="1"/>
  <c r="CJ336" s="1"/>
  <c r="AT158"/>
  <c r="AT333" s="1"/>
  <c r="AW155"/>
  <c r="AS60"/>
  <c r="AS235"/>
  <c r="AQ235"/>
  <c r="AR60"/>
  <c r="AU46"/>
  <c r="AV187"/>
  <c r="AV186" s="1"/>
  <c r="AW12"/>
  <c r="AU170"/>
  <c r="AU167"/>
  <c r="AU164"/>
  <c r="AU161"/>
  <c r="AU158"/>
  <c r="AX155"/>
  <c r="AR235"/>
  <c r="AU221"/>
  <c r="AV46"/>
  <c r="AW187"/>
  <c r="AX12"/>
  <c r="AW14" i="45032" s="1"/>
  <c r="AV170" i="2819"/>
  <c r="AV167"/>
  <c r="AV164"/>
  <c r="AV161"/>
  <c r="AV158"/>
  <c r="AY155"/>
  <c r="AT60"/>
  <c r="AT235" s="1"/>
  <c r="AU60"/>
  <c r="AW46"/>
  <c r="AV221"/>
  <c r="AX187"/>
  <c r="AY12"/>
  <c r="AW170"/>
  <c r="AW167"/>
  <c r="AW164"/>
  <c r="AW161"/>
  <c r="AW158"/>
  <c r="AZ155"/>
  <c r="AW221"/>
  <c r="AX46"/>
  <c r="AY187"/>
  <c r="AZ12"/>
  <c r="AX170"/>
  <c r="AX167"/>
  <c r="AX164"/>
  <c r="AX161"/>
  <c r="AX158"/>
  <c r="AV235"/>
  <c r="AV60"/>
  <c r="AU235"/>
  <c r="AX221"/>
  <c r="AY46"/>
  <c r="BA12"/>
  <c r="BA11" s="1"/>
  <c r="AZ187"/>
  <c r="AY170"/>
  <c r="AY167"/>
  <c r="AY164"/>
  <c r="AY161"/>
  <c r="AY158"/>
  <c r="BA155"/>
  <c r="AW60"/>
  <c r="AY221"/>
  <c r="AZ46"/>
  <c r="BA187"/>
  <c r="BB12"/>
  <c r="BB11"/>
  <c r="BB155"/>
  <c r="AZ170"/>
  <c r="AZ167"/>
  <c r="AZ164"/>
  <c r="AZ161"/>
  <c r="AZ158"/>
  <c r="AW235"/>
  <c r="AX60"/>
  <c r="AZ221"/>
  <c r="BA46"/>
  <c r="BB187"/>
  <c r="BC12"/>
  <c r="BC155"/>
  <c r="BA170"/>
  <c r="BA167"/>
  <c r="BA164"/>
  <c r="BA161"/>
  <c r="BA158"/>
  <c r="BD155"/>
  <c r="AY60"/>
  <c r="AY235"/>
  <c r="AX235"/>
  <c r="AZ60"/>
  <c r="BA221"/>
  <c r="BB46"/>
  <c r="BC187"/>
  <c r="BD12"/>
  <c r="BB170"/>
  <c r="BB167"/>
  <c r="BB164"/>
  <c r="BB161"/>
  <c r="BB158"/>
  <c r="BE155"/>
  <c r="BB221"/>
  <c r="BC46"/>
  <c r="BD187"/>
  <c r="BE12"/>
  <c r="BC170"/>
  <c r="BC167"/>
  <c r="BC164"/>
  <c r="BC161"/>
  <c r="BC158"/>
  <c r="BF155"/>
  <c r="BA60"/>
  <c r="AZ235"/>
  <c r="BC221"/>
  <c r="BD46"/>
  <c r="BE187"/>
  <c r="BF12"/>
  <c r="BD170"/>
  <c r="BD167"/>
  <c r="BD164"/>
  <c r="BD161"/>
  <c r="BD158"/>
  <c r="BG155"/>
  <c r="BG330" s="1"/>
  <c r="BB60"/>
  <c r="BA235"/>
  <c r="BD221"/>
  <c r="BE46"/>
  <c r="BG12"/>
  <c r="BF187"/>
  <c r="BF186"/>
  <c r="BE170"/>
  <c r="BE167"/>
  <c r="BE164"/>
  <c r="BE161"/>
  <c r="BE158"/>
  <c r="BH155"/>
  <c r="BH330" s="1"/>
  <c r="BB235"/>
  <c r="BC60"/>
  <c r="BE221"/>
  <c r="BF46"/>
  <c r="BH12"/>
  <c r="BG187"/>
  <c r="BF170"/>
  <c r="BF167"/>
  <c r="BF164"/>
  <c r="BF161"/>
  <c r="BF158"/>
  <c r="BC235"/>
  <c r="BD60"/>
  <c r="BF221"/>
  <c r="BG46"/>
  <c r="BG221" s="1"/>
  <c r="BH187"/>
  <c r="BI12"/>
  <c r="BI11" s="1"/>
  <c r="BG170"/>
  <c r="BG345"/>
  <c r="BG167"/>
  <c r="BG342" s="1"/>
  <c r="CI342" s="1"/>
  <c r="BG164"/>
  <c r="BG339" s="1"/>
  <c r="CI339" s="1"/>
  <c r="BG161"/>
  <c r="BG336" s="1"/>
  <c r="BG158"/>
  <c r="BG333" s="1"/>
  <c r="CI333" s="1"/>
  <c r="BJ155"/>
  <c r="BI155"/>
  <c r="BE235"/>
  <c r="BE60"/>
  <c r="BD235"/>
  <c r="BF60"/>
  <c r="BH46"/>
  <c r="BH221" s="1"/>
  <c r="BI187"/>
  <c r="BJ12"/>
  <c r="BI14" i="45032" s="1"/>
  <c r="BH170" i="2819"/>
  <c r="BH345"/>
  <c r="BH167"/>
  <c r="BH342"/>
  <c r="BH164"/>
  <c r="BH339"/>
  <c r="BH161"/>
  <c r="BH336"/>
  <c r="BH158"/>
  <c r="BH333"/>
  <c r="BK155"/>
  <c r="BI46"/>
  <c r="BK12"/>
  <c r="BJ187"/>
  <c r="BI34" i="45032" s="1"/>
  <c r="BI170" i="2819"/>
  <c r="BI167"/>
  <c r="BI164"/>
  <c r="BI161"/>
  <c r="BI158"/>
  <c r="BL155"/>
  <c r="BG60"/>
  <c r="BG235" s="1"/>
  <c r="BF235"/>
  <c r="BI221"/>
  <c r="BJ46"/>
  <c r="BK187"/>
  <c r="BJ34" i="45032"/>
  <c r="BL12" i="2819"/>
  <c r="BJ170"/>
  <c r="BJ167"/>
  <c r="BJ164"/>
  <c r="BJ161"/>
  <c r="BJ158"/>
  <c r="BM155"/>
  <c r="BH60"/>
  <c r="BH235" s="1"/>
  <c r="BI60"/>
  <c r="BK46"/>
  <c r="BJ221"/>
  <c r="BM12"/>
  <c r="BL187"/>
  <c r="BK34" i="45032" s="1"/>
  <c r="BK170" i="2819"/>
  <c r="BK167"/>
  <c r="BK164"/>
  <c r="BK161"/>
  <c r="BK158"/>
  <c r="BI235"/>
  <c r="BK221"/>
  <c r="BL46"/>
  <c r="BM187"/>
  <c r="BN12"/>
  <c r="BM14" i="45032" s="1"/>
  <c r="BN155" i="2819"/>
  <c r="BL170"/>
  <c r="BL167"/>
  <c r="BL164"/>
  <c r="BL161"/>
  <c r="BL158"/>
  <c r="BO155"/>
  <c r="BJ235"/>
  <c r="BJ60"/>
  <c r="BL221"/>
  <c r="BM46"/>
  <c r="BN187"/>
  <c r="BO12"/>
  <c r="BM170"/>
  <c r="BM167"/>
  <c r="BM164"/>
  <c r="BM161"/>
  <c r="BM158"/>
  <c r="BP155"/>
  <c r="BK235"/>
  <c r="BK60"/>
  <c r="BM221"/>
  <c r="BN46"/>
  <c r="BP12"/>
  <c r="BP11" s="1"/>
  <c r="BO187"/>
  <c r="BN170"/>
  <c r="BN167"/>
  <c r="BN164"/>
  <c r="BN161"/>
  <c r="BN158"/>
  <c r="BQ155"/>
  <c r="BL60"/>
  <c r="BO46"/>
  <c r="BN221"/>
  <c r="BP187"/>
  <c r="BQ12"/>
  <c r="BQ11" s="1"/>
  <c r="BO170"/>
  <c r="BO167"/>
  <c r="BO164"/>
  <c r="BO161"/>
  <c r="BO158"/>
  <c r="BR155"/>
  <c r="BM60"/>
  <c r="BL235"/>
  <c r="BO221"/>
  <c r="BP46"/>
  <c r="BR12"/>
  <c r="BQ187"/>
  <c r="BQ186" s="1"/>
  <c r="BQ185" s="1"/>
  <c r="BP170"/>
  <c r="BP167"/>
  <c r="BP164"/>
  <c r="BP161"/>
  <c r="BP158"/>
  <c r="BS155"/>
  <c r="BN60"/>
  <c r="BM235"/>
  <c r="BO60"/>
  <c r="CI223"/>
  <c r="CI48"/>
  <c r="BP221"/>
  <c r="BQ46"/>
  <c r="CI227"/>
  <c r="CI52"/>
  <c r="BR187"/>
  <c r="BR186" s="1"/>
  <c r="BS12"/>
  <c r="BQ170"/>
  <c r="CI172"/>
  <c r="BQ167"/>
  <c r="CI166"/>
  <c r="BQ164"/>
  <c r="BQ161"/>
  <c r="BQ158"/>
  <c r="BT155"/>
  <c r="BP60"/>
  <c r="BN235"/>
  <c r="BO235"/>
  <c r="CJ52"/>
  <c r="BQ221"/>
  <c r="BR46"/>
  <c r="CJ48"/>
  <c r="BS187"/>
  <c r="BT12"/>
  <c r="BS14" i="45032"/>
  <c r="CJ172" i="2819"/>
  <c r="BR170"/>
  <c r="BR167"/>
  <c r="CJ166"/>
  <c r="BR164"/>
  <c r="BR161"/>
  <c r="CI162"/>
  <c r="BR158"/>
  <c r="CI156"/>
  <c r="BQ60"/>
  <c r="CK223"/>
  <c r="CK48"/>
  <c r="BS46"/>
  <c r="CI228"/>
  <c r="CI53"/>
  <c r="CK227"/>
  <c r="CK52"/>
  <c r="BR221"/>
  <c r="CI226"/>
  <c r="CI51"/>
  <c r="CI47"/>
  <c r="BU12"/>
  <c r="CI15"/>
  <c r="CI12" s="1"/>
  <c r="BT187"/>
  <c r="BS34" i="45032"/>
  <c r="BS170" i="2819"/>
  <c r="CK172"/>
  <c r="BS167"/>
  <c r="CI168"/>
  <c r="CK166"/>
  <c r="BS164"/>
  <c r="CJ162"/>
  <c r="BS161"/>
  <c r="BS158"/>
  <c r="CI159"/>
  <c r="CI157"/>
  <c r="BU155"/>
  <c r="BU330" s="1"/>
  <c r="BV155"/>
  <c r="BV330" s="1"/>
  <c r="CJ155"/>
  <c r="CJ156"/>
  <c r="CI224"/>
  <c r="CI49"/>
  <c r="BP235"/>
  <c r="CI61"/>
  <c r="CL227"/>
  <c r="CL52"/>
  <c r="CJ228"/>
  <c r="CJ53"/>
  <c r="BT46"/>
  <c r="CJ51"/>
  <c r="BS221"/>
  <c r="CL223"/>
  <c r="CL48"/>
  <c r="CI222"/>
  <c r="CJ47"/>
  <c r="BV12"/>
  <c r="BV11" s="1"/>
  <c r="CJ15"/>
  <c r="CJ12" s="1"/>
  <c r="CO14" i="45032" s="1"/>
  <c r="BU187" i="2819"/>
  <c r="CI190"/>
  <c r="CI173"/>
  <c r="CL172"/>
  <c r="BT170"/>
  <c r="CJ168"/>
  <c r="BT167"/>
  <c r="CL166"/>
  <c r="BT164"/>
  <c r="CK162"/>
  <c r="BT161"/>
  <c r="CJ159"/>
  <c r="BT158"/>
  <c r="BW155"/>
  <c r="CJ157"/>
  <c r="CK156"/>
  <c r="CJ61"/>
  <c r="BQ235"/>
  <c r="BR235"/>
  <c r="BR60"/>
  <c r="CI236"/>
  <c r="CI237"/>
  <c r="CI62"/>
  <c r="CJ49"/>
  <c r="CM227"/>
  <c r="CM52"/>
  <c r="CM223"/>
  <c r="CM48"/>
  <c r="CI50"/>
  <c r="BU46"/>
  <c r="BU221" s="1"/>
  <c r="CK228"/>
  <c r="CK53"/>
  <c r="CK226"/>
  <c r="CK51"/>
  <c r="BT221"/>
  <c r="CK47"/>
  <c r="BW12"/>
  <c r="CK15"/>
  <c r="CK12" s="1"/>
  <c r="CJ190"/>
  <c r="CJ173"/>
  <c r="BU170"/>
  <c r="BU345"/>
  <c r="CI171"/>
  <c r="CM172"/>
  <c r="CI169"/>
  <c r="BU167"/>
  <c r="BU342"/>
  <c r="CK168"/>
  <c r="CM166"/>
  <c r="BU164"/>
  <c r="BU339"/>
  <c r="CI165"/>
  <c r="CI163"/>
  <c r="BU161"/>
  <c r="BU336"/>
  <c r="CL162"/>
  <c r="CI160"/>
  <c r="BU158"/>
  <c r="BU333"/>
  <c r="CK159"/>
  <c r="BX155"/>
  <c r="CK157"/>
  <c r="CL156"/>
  <c r="BS235"/>
  <c r="BS60"/>
  <c r="CK61"/>
  <c r="CI238"/>
  <c r="CI63"/>
  <c r="CJ236"/>
  <c r="CK49"/>
  <c r="CK224"/>
  <c r="CJ62"/>
  <c r="CI225"/>
  <c r="CN223"/>
  <c r="CN48"/>
  <c r="CL228"/>
  <c r="CL53"/>
  <c r="CJ50"/>
  <c r="BV46"/>
  <c r="BV221" s="1"/>
  <c r="CL226"/>
  <c r="CL51"/>
  <c r="CN227"/>
  <c r="CN52"/>
  <c r="CK222"/>
  <c r="CL47"/>
  <c r="BX12"/>
  <c r="BW14" i="45032" s="1"/>
  <c r="CL15" i="2819"/>
  <c r="CL12" s="1"/>
  <c r="BW187"/>
  <c r="CK190"/>
  <c r="CK173"/>
  <c r="CN172"/>
  <c r="BV170"/>
  <c r="BV345"/>
  <c r="CJ171"/>
  <c r="CL168"/>
  <c r="CJ169"/>
  <c r="BV167"/>
  <c r="BV342"/>
  <c r="BV164"/>
  <c r="BV339"/>
  <c r="CJ164"/>
  <c r="CJ165"/>
  <c r="CN166"/>
  <c r="CM162"/>
  <c r="CJ163"/>
  <c r="BV161"/>
  <c r="BV336"/>
  <c r="CJ160"/>
  <c r="BV158"/>
  <c r="BV333" s="1"/>
  <c r="CL159"/>
  <c r="CL157"/>
  <c r="CM156"/>
  <c r="CJ63"/>
  <c r="CK236"/>
  <c r="CL224"/>
  <c r="CL49"/>
  <c r="CK237"/>
  <c r="CK62"/>
  <c r="BT60"/>
  <c r="CI239"/>
  <c r="CI64"/>
  <c r="CL61"/>
  <c r="CM226"/>
  <c r="CM51"/>
  <c r="CK50"/>
  <c r="BW46"/>
  <c r="CO223"/>
  <c r="CO48"/>
  <c r="CO227"/>
  <c r="CO52"/>
  <c r="CJ225"/>
  <c r="CM228"/>
  <c r="CM53"/>
  <c r="CL222"/>
  <c r="CM47"/>
  <c r="BX187"/>
  <c r="CL187" s="1"/>
  <c r="CL190"/>
  <c r="BY12"/>
  <c r="BY11"/>
  <c r="CM15"/>
  <c r="CM12" s="1"/>
  <c r="CL173"/>
  <c r="BW170"/>
  <c r="CK171"/>
  <c r="CO172"/>
  <c r="CK169"/>
  <c r="BW167"/>
  <c r="CM168"/>
  <c r="CO166"/>
  <c r="BW164"/>
  <c r="CK164" s="1"/>
  <c r="CK165"/>
  <c r="CN162"/>
  <c r="CK163"/>
  <c r="BW161"/>
  <c r="CM159"/>
  <c r="CK160"/>
  <c r="BW158"/>
  <c r="CM157"/>
  <c r="BZ155"/>
  <c r="CN156"/>
  <c r="BY155"/>
  <c r="CM155" s="1"/>
  <c r="CM224"/>
  <c r="CM49"/>
  <c r="CJ64"/>
  <c r="CL236"/>
  <c r="CM61"/>
  <c r="CI240"/>
  <c r="CI65"/>
  <c r="BU60"/>
  <c r="BU235"/>
  <c r="BT235"/>
  <c r="CK238"/>
  <c r="CK63"/>
  <c r="CL237"/>
  <c r="CL62"/>
  <c r="CP52"/>
  <c r="CK225"/>
  <c r="BW221"/>
  <c r="CK221" s="1"/>
  <c r="CN226"/>
  <c r="CN51"/>
  <c r="CN228"/>
  <c r="CN53"/>
  <c r="CP48"/>
  <c r="CL50"/>
  <c r="BX46"/>
  <c r="CL46" s="1"/>
  <c r="CM222"/>
  <c r="CN47"/>
  <c r="BZ12"/>
  <c r="BY14" i="45032" s="1"/>
  <c r="CN15" i="2819"/>
  <c r="CN12" s="1"/>
  <c r="BY187"/>
  <c r="BX34" i="45032" s="1"/>
  <c r="CM190" i="2819"/>
  <c r="CM173"/>
  <c r="BX170"/>
  <c r="CL170" s="1"/>
  <c r="CL171"/>
  <c r="CP172"/>
  <c r="CN168"/>
  <c r="CL169"/>
  <c r="BX167"/>
  <c r="BX164"/>
  <c r="CL164"/>
  <c r="CL165"/>
  <c r="CP166"/>
  <c r="CL163"/>
  <c r="BX161"/>
  <c r="CO162"/>
  <c r="CL160"/>
  <c r="BX158"/>
  <c r="CN159"/>
  <c r="CN157"/>
  <c r="CP156"/>
  <c r="CA155"/>
  <c r="CO155"/>
  <c r="CO156"/>
  <c r="CK239"/>
  <c r="CK64"/>
  <c r="CN61"/>
  <c r="CL238"/>
  <c r="CL63"/>
  <c r="CM237"/>
  <c r="CM62"/>
  <c r="CJ65"/>
  <c r="BV60"/>
  <c r="BV235" s="1"/>
  <c r="CM236"/>
  <c r="CN224"/>
  <c r="CN49"/>
  <c r="CO226"/>
  <c r="CO51"/>
  <c r="CQ52"/>
  <c r="CL225"/>
  <c r="BX221"/>
  <c r="CQ48"/>
  <c r="CM50"/>
  <c r="BY46"/>
  <c r="CO228"/>
  <c r="CO53"/>
  <c r="CN222"/>
  <c r="CO47"/>
  <c r="BZ187"/>
  <c r="BY34" i="45032"/>
  <c r="CN190" i="2819"/>
  <c r="CA12"/>
  <c r="BZ14" i="45032" s="1"/>
  <c r="CO15" i="2819"/>
  <c r="CN173"/>
  <c r="CQ172"/>
  <c r="BY170"/>
  <c r="CM171"/>
  <c r="CM169"/>
  <c r="BY167"/>
  <c r="CO168"/>
  <c r="CQ166"/>
  <c r="BY164"/>
  <c r="CM165"/>
  <c r="CP162"/>
  <c r="CM163"/>
  <c r="BY161"/>
  <c r="CO159"/>
  <c r="CM160"/>
  <c r="BY158"/>
  <c r="CP157"/>
  <c r="CO157"/>
  <c r="CQ156"/>
  <c r="CB155"/>
  <c r="CK65"/>
  <c r="BW60"/>
  <c r="CK60" s="1"/>
  <c r="CN237"/>
  <c r="CN62"/>
  <c r="CL239"/>
  <c r="CL64"/>
  <c r="CO224"/>
  <c r="CO49"/>
  <c r="CM63"/>
  <c r="CO61"/>
  <c r="CN236"/>
  <c r="CP53"/>
  <c r="CN50"/>
  <c r="BZ46"/>
  <c r="CR52"/>
  <c r="CR48"/>
  <c r="CM225"/>
  <c r="BY221"/>
  <c r="CP51"/>
  <c r="CO222"/>
  <c r="CP47"/>
  <c r="CB12"/>
  <c r="CA14" i="45032" s="1"/>
  <c r="CP15" i="2819"/>
  <c r="CA187"/>
  <c r="CO190"/>
  <c r="CO173"/>
  <c r="CR172"/>
  <c r="BZ170"/>
  <c r="CN171"/>
  <c r="CP168"/>
  <c r="CN169"/>
  <c r="BZ167"/>
  <c r="BZ164"/>
  <c r="CN165"/>
  <c r="CR166"/>
  <c r="CN163"/>
  <c r="BZ161"/>
  <c r="CQ162"/>
  <c r="CN160"/>
  <c r="BZ158"/>
  <c r="CP159"/>
  <c r="CQ157"/>
  <c r="CR156"/>
  <c r="CP61"/>
  <c r="CO237"/>
  <c r="CO62"/>
  <c r="CN63"/>
  <c r="CK240"/>
  <c r="BW235"/>
  <c r="CO236"/>
  <c r="CM238"/>
  <c r="CP49"/>
  <c r="CL65"/>
  <c r="BY60"/>
  <c r="CM239"/>
  <c r="CM64"/>
  <c r="BX60"/>
  <c r="CN225"/>
  <c r="BZ221"/>
  <c r="CN221"/>
  <c r="CQ53"/>
  <c r="CS52"/>
  <c r="CO50"/>
  <c r="CA46"/>
  <c r="CQ51"/>
  <c r="CS48"/>
  <c r="CQ47"/>
  <c r="CB187"/>
  <c r="CB186" s="1"/>
  <c r="CB185" s="1"/>
  <c r="CC12"/>
  <c r="CQ15"/>
  <c r="CC155"/>
  <c r="CP173"/>
  <c r="CA170"/>
  <c r="CO171"/>
  <c r="CS172"/>
  <c r="CO169"/>
  <c r="CA167"/>
  <c r="CQ168"/>
  <c r="CS166"/>
  <c r="CA164"/>
  <c r="CO164" s="1"/>
  <c r="CO165"/>
  <c r="CR162"/>
  <c r="CO163"/>
  <c r="CA161"/>
  <c r="CQ159"/>
  <c r="CO160"/>
  <c r="CA158"/>
  <c r="CO158" s="1"/>
  <c r="CR157"/>
  <c r="CS156"/>
  <c r="CO238"/>
  <c r="CO63"/>
  <c r="CQ61"/>
  <c r="CQ49"/>
  <c r="CN238"/>
  <c r="CM65"/>
  <c r="CN239"/>
  <c r="CN64"/>
  <c r="CP62"/>
  <c r="CL240"/>
  <c r="BX235"/>
  <c r="CL235" s="1"/>
  <c r="CT223"/>
  <c r="CT48"/>
  <c r="CP50"/>
  <c r="CB46"/>
  <c r="CR53"/>
  <c r="CR51"/>
  <c r="CO225"/>
  <c r="CA221"/>
  <c r="CO221"/>
  <c r="CT227"/>
  <c r="CT52"/>
  <c r="CR47"/>
  <c r="CC187"/>
  <c r="CD12"/>
  <c r="CD11"/>
  <c r="CR15"/>
  <c r="CQ173"/>
  <c r="CT172"/>
  <c r="CB170"/>
  <c r="CP171"/>
  <c r="CR168"/>
  <c r="CP169"/>
  <c r="CB167"/>
  <c r="CP167" s="1"/>
  <c r="CB164"/>
  <c r="CP165"/>
  <c r="CT166"/>
  <c r="CP163"/>
  <c r="CB161"/>
  <c r="CP161" s="1"/>
  <c r="CS162"/>
  <c r="CR159"/>
  <c r="CP160"/>
  <c r="CB158"/>
  <c r="CS157"/>
  <c r="CD155"/>
  <c r="CE155"/>
  <c r="CR61"/>
  <c r="CM240"/>
  <c r="BY235"/>
  <c r="CQ62"/>
  <c r="CN240"/>
  <c r="CN65"/>
  <c r="BZ60"/>
  <c r="CO64"/>
  <c r="CP63"/>
  <c r="CA60"/>
  <c r="CR49"/>
  <c r="CU227"/>
  <c r="CU52"/>
  <c r="CS51"/>
  <c r="CS53"/>
  <c r="CQ50"/>
  <c r="CC46"/>
  <c r="CQ46"/>
  <c r="CU223"/>
  <c r="CU48"/>
  <c r="CB221"/>
  <c r="CS47"/>
  <c r="CD187"/>
  <c r="CC34" i="45032"/>
  <c r="CE12" i="2819"/>
  <c r="CD14" i="45032" s="1"/>
  <c r="CS15" i="2819"/>
  <c r="CR173"/>
  <c r="CC170"/>
  <c r="CQ171"/>
  <c r="CU172"/>
  <c r="CQ169"/>
  <c r="CC167"/>
  <c r="CQ167"/>
  <c r="CS168"/>
  <c r="CU166"/>
  <c r="CC164"/>
  <c r="CQ164"/>
  <c r="CQ165"/>
  <c r="CT162"/>
  <c r="CQ163"/>
  <c r="CC161"/>
  <c r="CQ161" s="1"/>
  <c r="CS159"/>
  <c r="CQ160"/>
  <c r="CC158"/>
  <c r="CF155"/>
  <c r="CT156"/>
  <c r="BZ235"/>
  <c r="CN235"/>
  <c r="CO240"/>
  <c r="CO65"/>
  <c r="CS49"/>
  <c r="CP64"/>
  <c r="CS61"/>
  <c r="CR62"/>
  <c r="CO239"/>
  <c r="CQ63"/>
  <c r="CV223"/>
  <c r="CV48"/>
  <c r="CR50"/>
  <c r="CD46"/>
  <c r="CR46" s="1"/>
  <c r="CC221"/>
  <c r="CT228"/>
  <c r="CT53"/>
  <c r="CT226"/>
  <c r="CT51"/>
  <c r="CV227"/>
  <c r="CV52"/>
  <c r="CT47"/>
  <c r="CF12"/>
  <c r="CF11" s="1"/>
  <c r="CF10" s="1"/>
  <c r="CT15"/>
  <c r="CE187"/>
  <c r="CS173"/>
  <c r="CD170"/>
  <c r="CR171"/>
  <c r="CV172"/>
  <c r="CT168"/>
  <c r="CR169"/>
  <c r="CD167"/>
  <c r="CR167" s="1"/>
  <c r="CD164"/>
  <c r="CR164" s="1"/>
  <c r="CR165"/>
  <c r="CV166"/>
  <c r="CR163"/>
  <c r="CD161"/>
  <c r="CU162"/>
  <c r="CT159"/>
  <c r="CR160"/>
  <c r="CD158"/>
  <c r="CU156"/>
  <c r="CT157"/>
  <c r="CA235"/>
  <c r="CC60"/>
  <c r="CQ60"/>
  <c r="CQ64"/>
  <c r="CR63"/>
  <c r="CP65"/>
  <c r="CB60"/>
  <c r="CP60" s="1"/>
  <c r="CT224"/>
  <c r="CT49"/>
  <c r="CT61"/>
  <c r="CS62"/>
  <c r="CD221"/>
  <c r="CU228"/>
  <c r="CU53"/>
  <c r="CU226"/>
  <c r="CU51"/>
  <c r="CS50"/>
  <c r="CE46"/>
  <c r="CS46" s="1"/>
  <c r="CT222"/>
  <c r="CU47"/>
  <c r="CG12"/>
  <c r="CU15"/>
  <c r="CF187"/>
  <c r="CT190"/>
  <c r="CT173"/>
  <c r="CR170"/>
  <c r="CE170"/>
  <c r="CS170" s="1"/>
  <c r="CS171"/>
  <c r="CS169"/>
  <c r="CE167"/>
  <c r="CU168"/>
  <c r="CE164"/>
  <c r="CS165"/>
  <c r="CV162"/>
  <c r="CS163"/>
  <c r="CE161"/>
  <c r="CS161" s="1"/>
  <c r="CS160"/>
  <c r="CE158"/>
  <c r="CU159"/>
  <c r="CU157"/>
  <c r="CG155"/>
  <c r="CV156"/>
  <c r="CS63"/>
  <c r="CU224"/>
  <c r="CU49"/>
  <c r="CB235"/>
  <c r="CD60"/>
  <c r="CR64"/>
  <c r="CT236"/>
  <c r="CQ65"/>
  <c r="CU61"/>
  <c r="CT237"/>
  <c r="CT62"/>
  <c r="CE221"/>
  <c r="CV226"/>
  <c r="CV51"/>
  <c r="CV228"/>
  <c r="CV53"/>
  <c r="CT50"/>
  <c r="CF46"/>
  <c r="CU222"/>
  <c r="CV47"/>
  <c r="CH12"/>
  <c r="CH11" s="1"/>
  <c r="CV15"/>
  <c r="CG187"/>
  <c r="CG186" s="1"/>
  <c r="CU190"/>
  <c r="CU173"/>
  <c r="CF170"/>
  <c r="CT170" s="1"/>
  <c r="CT171"/>
  <c r="CV168"/>
  <c r="CT169"/>
  <c r="CF167"/>
  <c r="CF164"/>
  <c r="CT165"/>
  <c r="CT163"/>
  <c r="CF161"/>
  <c r="CT161"/>
  <c r="CT160"/>
  <c r="CF158"/>
  <c r="CV159"/>
  <c r="CV157"/>
  <c r="CH155"/>
  <c r="CV155"/>
  <c r="CC235"/>
  <c r="CU237"/>
  <c r="CU62"/>
  <c r="CR65"/>
  <c r="CT238"/>
  <c r="CT63"/>
  <c r="CU236"/>
  <c r="CS64"/>
  <c r="CV61"/>
  <c r="CV49"/>
  <c r="CV224"/>
  <c r="CU50"/>
  <c r="CG46"/>
  <c r="CT225"/>
  <c r="CF221"/>
  <c r="CT221"/>
  <c r="CV222"/>
  <c r="CH187"/>
  <c r="CH186" s="1"/>
  <c r="CV190"/>
  <c r="CV173"/>
  <c r="CG170"/>
  <c r="CU170"/>
  <c r="CU171"/>
  <c r="CU169"/>
  <c r="CG167"/>
  <c r="CU167"/>
  <c r="CG164"/>
  <c r="CU165"/>
  <c r="CU163"/>
  <c r="CG161"/>
  <c r="CU161" s="1"/>
  <c r="CU160"/>
  <c r="CG158"/>
  <c r="CU158"/>
  <c r="CV236"/>
  <c r="CS65"/>
  <c r="CE60"/>
  <c r="CS60" s="1"/>
  <c r="CV237"/>
  <c r="CV62"/>
  <c r="CD235"/>
  <c r="CT64"/>
  <c r="CU63"/>
  <c r="CU225"/>
  <c r="CG221"/>
  <c r="CV50"/>
  <c r="CH46"/>
  <c r="CH170"/>
  <c r="CV170" s="1"/>
  <c r="CV171"/>
  <c r="CV169"/>
  <c r="CH167"/>
  <c r="CH164"/>
  <c r="CV164"/>
  <c r="CV165"/>
  <c r="CV163"/>
  <c r="CH161"/>
  <c r="CV161"/>
  <c r="CV160"/>
  <c r="CH158"/>
  <c r="CV238"/>
  <c r="CV63"/>
  <c r="CT239"/>
  <c r="CE235"/>
  <c r="CU238"/>
  <c r="CT240"/>
  <c r="CT65"/>
  <c r="CF60"/>
  <c r="CU239"/>
  <c r="CU64"/>
  <c r="CV225"/>
  <c r="CH221"/>
  <c r="CF235"/>
  <c r="CV64"/>
  <c r="CU240"/>
  <c r="CU65"/>
  <c r="CG60"/>
  <c r="CU60" s="1"/>
  <c r="CV240"/>
  <c r="CV65"/>
  <c r="CH60"/>
  <c r="CV239"/>
  <c r="CG235"/>
  <c r="CU235"/>
  <c r="CH235"/>
  <c r="CV235"/>
  <c r="I33" i="45024"/>
  <c r="C34"/>
  <c r="BO14" i="45032"/>
  <c r="AI154" i="2819"/>
  <c r="AH25" i="45032" s="1"/>
  <c r="CM161" i="2819"/>
  <c r="CM187"/>
  <c r="CG504"/>
  <c r="CU511"/>
  <c r="AW59" i="45032"/>
  <c r="AX361" i="2819"/>
  <c r="CN361"/>
  <c r="CN373"/>
  <c r="CS59" i="45032"/>
  <c r="Z22"/>
  <c r="Q86" i="2819"/>
  <c r="Q261" s="1"/>
  <c r="P43" i="45032" s="1"/>
  <c r="CI90" i="2819"/>
  <c r="CM235"/>
  <c r="BL154"/>
  <c r="BK25" i="45032" s="1"/>
  <c r="BA14"/>
  <c r="CN164" i="2819"/>
  <c r="CP170"/>
  <c r="AB34" i="45032"/>
  <c r="CI46" i="2819"/>
  <c r="L40" i="45032"/>
  <c r="K25"/>
  <c r="U154" i="2819"/>
  <c r="T25" i="45032" s="1"/>
  <c r="CJ66" i="2819"/>
  <c r="CJ16"/>
  <c r="AE16" i="45032"/>
  <c r="CI496" i="2819"/>
  <c r="C491"/>
  <c r="B61" i="45032"/>
  <c r="C504" i="2819"/>
  <c r="CI514"/>
  <c r="CA154"/>
  <c r="BZ25" i="45032"/>
  <c r="CM46" i="2819"/>
  <c r="BN186"/>
  <c r="BN185" s="1"/>
  <c r="BK154"/>
  <c r="BJ25" i="45032" s="1"/>
  <c r="BI186" i="2819"/>
  <c r="BI185" s="1"/>
  <c r="BH34" i="45032"/>
  <c r="BI154" i="2819"/>
  <c r="BH25" i="45032"/>
  <c r="AY154" i="2819"/>
  <c r="AX154"/>
  <c r="AW25" i="45032" s="1"/>
  <c r="CN155" i="2819"/>
  <c r="AU14" i="45032"/>
  <c r="AM154" i="2819"/>
  <c r="AD14" i="45032"/>
  <c r="T154" i="2819"/>
  <c r="S25" i="45032" s="1"/>
  <c r="CI164" i="2819"/>
  <c r="R14" i="45032"/>
  <c r="P14"/>
  <c r="CP54" i="2819"/>
  <c r="BP54" i="45032"/>
  <c r="BQ360" i="2819"/>
  <c r="CN187"/>
  <c r="AS154"/>
  <c r="AS329"/>
  <c r="CT155"/>
  <c r="AB154"/>
  <c r="AA25" i="45032" s="1"/>
  <c r="BV491" i="2819"/>
  <c r="BU61" i="45032" s="1"/>
  <c r="CJ496" i="2819"/>
  <c r="BR69"/>
  <c r="CT70"/>
  <c r="CO70"/>
  <c r="I69"/>
  <c r="R86"/>
  <c r="R261" s="1"/>
  <c r="Q43" i="45032" s="1"/>
  <c r="CJ90" i="2819"/>
  <c r="CJ75"/>
  <c r="AS19" i="45032"/>
  <c r="AT11" i="2819"/>
  <c r="AT10" s="1"/>
  <c r="D11"/>
  <c r="D10" s="1"/>
  <c r="C15" i="45032"/>
  <c r="C18"/>
  <c r="F11" i="2819"/>
  <c r="F10" s="1"/>
  <c r="CV167"/>
  <c r="CS158"/>
  <c r="CS164"/>
  <c r="BT154"/>
  <c r="BS25" i="45032" s="1"/>
  <c r="BQ14"/>
  <c r="CK46" i="2819"/>
  <c r="AZ154"/>
  <c r="DA34" i="45032"/>
  <c r="AL154" i="2819"/>
  <c r="AK25" i="45032" s="1"/>
  <c r="AG154" i="2819"/>
  <c r="CL221"/>
  <c r="S154"/>
  <c r="R25" i="45032" s="1"/>
  <c r="BR154" i="2819"/>
  <c r="BQ25" i="45032" s="1"/>
  <c r="AR154" i="2819"/>
  <c r="AQ25" i="45032" s="1"/>
  <c r="AC34"/>
  <c r="AI45" i="2819"/>
  <c r="F45"/>
  <c r="E20" i="45032" s="1"/>
  <c r="AM62"/>
  <c r="BL45" i="2819"/>
  <c r="BK20" i="45032" s="1"/>
  <c r="AZ45" i="2819"/>
  <c r="AT154"/>
  <c r="AT329"/>
  <c r="AS45" i="45032" s="1"/>
  <c r="AJ154" i="2819"/>
  <c r="BU63" i="45032"/>
  <c r="CJ436" i="2819"/>
  <c r="C70" i="45029" s="1"/>
  <c r="CN419" i="2819"/>
  <c r="AX395"/>
  <c r="AW60" i="45032"/>
  <c r="CC11"/>
  <c r="CC31" s="1"/>
  <c r="CC51" s="1"/>
  <c r="CE7" i="2819"/>
  <c r="R43" i="45032"/>
  <c r="AJ395" i="2819"/>
  <c r="AI60" i="45032"/>
  <c r="CN404" i="2819"/>
  <c r="AL386"/>
  <c r="AK54" i="45032" s="1"/>
  <c r="CP387" i="2819"/>
  <c r="CH386"/>
  <c r="CV387"/>
  <c r="BQ40" i="45032"/>
  <c r="BJ11" i="2819"/>
  <c r="BJ10" s="1"/>
  <c r="BH154"/>
  <c r="BH329" s="1"/>
  <c r="BG45" i="45032" s="1"/>
  <c r="AX40"/>
  <c r="AW154" i="2819"/>
  <c r="AP154"/>
  <c r="AO25" i="45032" s="1"/>
  <c r="AI186" i="2819"/>
  <c r="Y154"/>
  <c r="P154"/>
  <c r="K40" i="45032"/>
  <c r="H154" i="2819"/>
  <c r="G25" i="45032" s="1"/>
  <c r="Z63"/>
  <c r="CS436" i="2819"/>
  <c r="L70" i="45029"/>
  <c r="CK436" i="2819"/>
  <c r="D70" i="45029"/>
  <c r="AT63" i="45032"/>
  <c r="CL419" i="2819"/>
  <c r="AH395"/>
  <c r="AH60" i="45032"/>
  <c r="CM395" i="2819"/>
  <c r="CR60" i="45032"/>
  <c r="R361" i="2819"/>
  <c r="CJ362"/>
  <c r="Q54" i="45032"/>
  <c r="BL271" i="2819"/>
  <c r="BK42" i="45032" s="1"/>
  <c r="CN272" i="2819"/>
  <c r="CB244"/>
  <c r="CO309"/>
  <c r="H41" i="45032"/>
  <c r="CO321" i="2819"/>
  <c r="CT204"/>
  <c r="AC446"/>
  <c r="CU478"/>
  <c r="BB436"/>
  <c r="BA63" i="45032" s="1"/>
  <c r="CR440" i="2819"/>
  <c r="AH59" i="45032"/>
  <c r="AI361" i="2819"/>
  <c r="CM361" s="1"/>
  <c r="CM373"/>
  <c r="CR59" i="45032" s="1"/>
  <c r="CS496" i="2819"/>
  <c r="BQ491"/>
  <c r="BP61" i="45032"/>
  <c r="AY504" i="2819"/>
  <c r="CO508"/>
  <c r="W446"/>
  <c r="CO478"/>
  <c r="AZ395"/>
  <c r="AY60" i="45032"/>
  <c r="CP404" i="2819"/>
  <c r="CC58" i="45032"/>
  <c r="CD361" i="2819"/>
  <c r="CC55" i="45032"/>
  <c r="CR383" i="2819"/>
  <c r="Q59" i="45032"/>
  <c r="CJ373" i="2819"/>
  <c r="CO59" i="45032"/>
  <c r="AP54"/>
  <c r="AQ361" i="2819"/>
  <c r="AQ360" s="1"/>
  <c r="CA58" i="45032"/>
  <c r="CA55"/>
  <c r="W59"/>
  <c r="CP373" i="2819"/>
  <c r="CU59" i="45032"/>
  <c r="AO361" i="2819"/>
  <c r="CS362"/>
  <c r="CM250"/>
  <c r="AT395"/>
  <c r="CJ404"/>
  <c r="AD395"/>
  <c r="AC60" i="45032" s="1"/>
  <c r="CV404" i="2819"/>
  <c r="BR395"/>
  <c r="CT396"/>
  <c r="BB395"/>
  <c r="BA60" i="45032"/>
  <c r="CR396" i="2819"/>
  <c r="AC58" i="45032"/>
  <c r="AD361" i="2819"/>
  <c r="CV383"/>
  <c r="DA58" i="45032" s="1"/>
  <c r="AC55"/>
  <c r="BK261" i="2819"/>
  <c r="CM265"/>
  <c r="CK410"/>
  <c r="AG395"/>
  <c r="N55" i="45032"/>
  <c r="O361" i="2819"/>
  <c r="CU379"/>
  <c r="BH361"/>
  <c r="BG56" i="45032"/>
  <c r="CJ366" i="2819"/>
  <c r="BP56" i="45032"/>
  <c r="CS366" i="2819"/>
  <c r="BP55" i="45032"/>
  <c r="X361" i="2819"/>
  <c r="CP362"/>
  <c r="W54" i="45032"/>
  <c r="BD386" i="2819"/>
  <c r="CT387"/>
  <c r="AR395"/>
  <c r="CV416"/>
  <c r="CQ386"/>
  <c r="CV54" i="45032"/>
  <c r="H43"/>
  <c r="AT45"/>
  <c r="CK329" i="2819"/>
  <c r="CN216"/>
  <c r="G220"/>
  <c r="CM54"/>
  <c r="CE52" i="45032"/>
  <c r="CF359" i="2819"/>
  <c r="BS65" i="45032"/>
  <c r="O41"/>
  <c r="AH65"/>
  <c r="CP420" i="2819"/>
  <c r="BN419"/>
  <c r="BQ395"/>
  <c r="BQ358"/>
  <c r="BP64" i="45032" s="1"/>
  <c r="CS425" i="2819"/>
  <c r="CM505"/>
  <c r="BK504"/>
  <c r="O43" i="45032"/>
  <c r="AN45"/>
  <c r="CT45"/>
  <c r="CS329" i="2819"/>
  <c r="CI303"/>
  <c r="BO361"/>
  <c r="BO360" s="1"/>
  <c r="CQ379"/>
  <c r="BN55" i="45032"/>
  <c r="AH154" i="2819"/>
  <c r="AG25" i="45032" s="1"/>
  <c r="Z154" i="2819"/>
  <c r="Y25" i="45032" s="1"/>
  <c r="I154" i="2819"/>
  <c r="CE53" i="45032"/>
  <c r="CM511" i="2819"/>
  <c r="AU65" i="45032"/>
  <c r="BL45"/>
  <c r="CJ45" s="1"/>
  <c r="CQ478" i="2819"/>
  <c r="D35" i="45032"/>
  <c r="E186" i="2819"/>
  <c r="U36" i="45032"/>
  <c r="AC36"/>
  <c r="CY16"/>
  <c r="AB23"/>
  <c r="AE61"/>
  <c r="CN229" i="2819"/>
  <c r="CN303"/>
  <c r="Q446"/>
  <c r="CI478"/>
  <c r="AL446"/>
  <c r="AK62" i="45032" s="1"/>
  <c r="CP447" i="2819"/>
  <c r="CP436"/>
  <c r="AK63" i="45032"/>
  <c r="AU38"/>
  <c r="CL208" i="2819"/>
  <c r="BN39" i="45032"/>
  <c r="H359" i="2819"/>
  <c r="G53" i="45032"/>
  <c r="CJ419" i="2819"/>
  <c r="R395"/>
  <c r="L53" i="45032"/>
  <c r="L52"/>
  <c r="CL283" i="2819"/>
  <c r="BI271"/>
  <c r="BH42" i="45032"/>
  <c r="CK283" i="2819"/>
  <c r="W436"/>
  <c r="V63" i="45032" s="1"/>
  <c r="CO440" i="2819"/>
  <c r="CR419"/>
  <c r="AN65" i="45032"/>
  <c r="AS360" i="2819"/>
  <c r="AR52" i="45032"/>
  <c r="BE359" i="2819"/>
  <c r="BD53" i="45032"/>
  <c r="CK491" i="2819"/>
  <c r="D72" i="45029"/>
  <c r="H358" i="2819"/>
  <c r="G64" i="45032"/>
  <c r="K358" i="2819"/>
  <c r="J64" i="45032" s="1"/>
  <c r="J68" s="1"/>
  <c r="K359" i="2819"/>
  <c r="AH360"/>
  <c r="V54" i="45032"/>
  <c r="BS60"/>
  <c r="CM60" s="1"/>
  <c r="AQ42"/>
  <c r="DA42"/>
  <c r="AE54"/>
  <c r="AF54"/>
  <c r="CK362" i="2819"/>
  <c r="CK383"/>
  <c r="CP58" i="45032"/>
  <c r="BW361" i="2819"/>
  <c r="AE361"/>
  <c r="BW59" i="45032"/>
  <c r="BX361" i="2819"/>
  <c r="BX360" s="1"/>
  <c r="CQ366"/>
  <c r="Y361"/>
  <c r="Y360"/>
  <c r="S65" i="45032"/>
  <c r="T359" i="2819"/>
  <c r="CO505"/>
  <c r="CO303"/>
  <c r="R36" i="45032"/>
  <c r="R35"/>
  <c r="G38"/>
  <c r="G35"/>
  <c r="AB361" i="2819"/>
  <c r="AB360"/>
  <c r="AA59" i="45032"/>
  <c r="BD316" i="2819"/>
  <c r="CM208"/>
  <c r="CY34" i="45032"/>
  <c r="CT216" i="2819"/>
  <c r="AS446"/>
  <c r="H56" i="45032"/>
  <c r="CO366" i="2819"/>
  <c r="CT56" i="45032"/>
  <c r="I361" i="2819"/>
  <c r="BM361"/>
  <c r="CI492"/>
  <c r="AS491"/>
  <c r="AR61" i="45032"/>
  <c r="BV395" i="2819"/>
  <c r="S36" i="45032"/>
  <c r="CT265" i="2819"/>
  <c r="CV309"/>
  <c r="CS387"/>
  <c r="BC386"/>
  <c r="V359"/>
  <c r="CO298"/>
  <c r="BQ271"/>
  <c r="CK208"/>
  <c r="D38" i="45032"/>
  <c r="Q504" i="2819"/>
  <c r="AD504"/>
  <c r="CV504"/>
  <c r="DA65" i="45032" s="1"/>
  <c r="CR458" i="2819"/>
  <c r="CE271"/>
  <c r="CD42" i="45032"/>
  <c r="AO446" i="2819"/>
  <c r="AN62" i="45032"/>
  <c r="CN425" i="2819"/>
  <c r="BZ395"/>
  <c r="BJ395"/>
  <c r="BI60" i="45032"/>
  <c r="BV446" i="2819"/>
  <c r="BL395"/>
  <c r="CN396"/>
  <c r="CU272"/>
  <c r="AI21" i="45032"/>
  <c r="CV198" i="2819"/>
  <c r="O39" i="45032"/>
  <c r="BM35"/>
  <c r="BU55"/>
  <c r="CB361" i="2819"/>
  <c r="BV35" i="45032"/>
  <c r="BP504" i="2819"/>
  <c r="AO491"/>
  <c r="CU383"/>
  <c r="CZ58" i="45032"/>
  <c r="BA504" i="2819"/>
  <c r="AZ65" i="45032"/>
  <c r="CP508" i="2819"/>
  <c r="CN508"/>
  <c r="H271"/>
  <c r="F271"/>
  <c r="BJ35" i="45032"/>
  <c r="AH21"/>
  <c r="CJ514" i="2819"/>
  <c r="R504"/>
  <c r="Q65" i="45032" s="1"/>
  <c r="CI447" i="2819"/>
  <c r="BO446"/>
  <c r="BN62" i="45032"/>
  <c r="CP425" i="2819"/>
  <c r="CL416"/>
  <c r="CL366"/>
  <c r="AG56" i="45032"/>
  <c r="AK446" i="2819"/>
  <c r="AP446"/>
  <c r="AO62" i="45032" s="1"/>
  <c r="CP383" i="2819"/>
  <c r="BE35" i="45032"/>
  <c r="BE38"/>
  <c r="BR19"/>
  <c r="CU23" i="2819"/>
  <c r="BD18" i="45032"/>
  <c r="BD15"/>
  <c r="BY45"/>
  <c r="BZ16"/>
  <c r="C33" i="45024"/>
  <c r="F33"/>
  <c r="M15" i="45032"/>
  <c r="CP391" i="2819"/>
  <c r="CT447"/>
  <c r="CT383"/>
  <c r="CY58" i="45032" s="1"/>
  <c r="CN321" i="2819"/>
  <c r="CS478"/>
  <c r="L59" i="45024"/>
  <c r="L34"/>
  <c r="BU16" i="45032"/>
  <c r="BU15"/>
  <c r="CI15" s="1"/>
  <c r="BJ86" i="2819"/>
  <c r="BI23" i="45032" s="1"/>
  <c r="CL90" i="2819"/>
  <c r="CQ336"/>
  <c r="CS96"/>
  <c r="AX141"/>
  <c r="AW21" i="45032" s="1"/>
  <c r="CR526" i="2819"/>
  <c r="M504"/>
  <c r="M359" s="1"/>
  <c r="CT345"/>
  <c r="CL345"/>
  <c r="CN345"/>
  <c r="CP342"/>
  <c r="CV339"/>
  <c r="CR339"/>
  <c r="CP339"/>
  <c r="CL339"/>
  <c r="CS336"/>
  <c r="CS330"/>
  <c r="AE395"/>
  <c r="AD60" i="45032" s="1"/>
  <c r="G386" i="2819"/>
  <c r="F54" i="45032" s="1"/>
  <c r="CR478" i="2819"/>
  <c r="CP26" i="45032"/>
  <c r="AG53"/>
  <c r="AG52"/>
  <c r="AC42"/>
  <c r="AF60"/>
  <c r="CK395" i="2819"/>
  <c r="CP60" i="45032" s="1"/>
  <c r="CP446" i="2819"/>
  <c r="CS395"/>
  <c r="CX60" i="45032"/>
  <c r="BP60"/>
  <c r="AD360" i="2819"/>
  <c r="AD358" s="1"/>
  <c r="AC64" i="45032" s="1"/>
  <c r="CV361" i="2819"/>
  <c r="AB62" i="45032"/>
  <c r="K20"/>
  <c r="X25"/>
  <c r="CD11"/>
  <c r="CD31" s="1"/>
  <c r="CD51" s="1"/>
  <c r="H20"/>
  <c r="BP53"/>
  <c r="AX25"/>
  <c r="L20"/>
  <c r="AW54"/>
  <c r="O25"/>
  <c r="B41"/>
  <c r="F40"/>
  <c r="R360" i="2819"/>
  <c r="Q52" i="45032"/>
  <c r="AV25"/>
  <c r="AH20"/>
  <c r="AY25"/>
  <c r="B65"/>
  <c r="CZ42"/>
  <c r="CX56"/>
  <c r="CX55"/>
  <c r="CR361" i="2819"/>
  <c r="AG60" i="45032"/>
  <c r="AC65"/>
  <c r="BP42"/>
  <c r="BU60"/>
  <c r="H25"/>
  <c r="P65"/>
  <c r="I360" i="2819"/>
  <c r="H53" i="45032" s="1"/>
  <c r="CV55"/>
  <c r="CV56"/>
  <c r="AR53"/>
  <c r="CP419" i="2819"/>
  <c r="BN395"/>
  <c r="J25" i="45032"/>
  <c r="X360" i="2819"/>
  <c r="W53" i="45032" s="1"/>
  <c r="CO56"/>
  <c r="CO55"/>
  <c r="CW58"/>
  <c r="CW55"/>
  <c r="AI360" i="2819"/>
  <c r="AH52" i="45032" s="1"/>
  <c r="AL360" i="2819"/>
  <c r="CH360"/>
  <c r="CG53" i="45032"/>
  <c r="AI25"/>
  <c r="AF25"/>
  <c r="AL25"/>
  <c r="CO16"/>
  <c r="CF65"/>
  <c r="P29" i="45033"/>
  <c r="AN69"/>
  <c r="CF20" i="45032"/>
  <c r="CG14"/>
  <c r="CE14"/>
  <c r="BX186" i="2819"/>
  <c r="BX185"/>
  <c r="BQ34" i="45032"/>
  <c r="BM11" i="2819"/>
  <c r="BG154"/>
  <c r="BG329"/>
  <c r="BF45" i="45032" s="1"/>
  <c r="BD186" i="2819"/>
  <c r="AX11"/>
  <c r="AX10" s="1"/>
  <c r="AB11"/>
  <c r="AB10" s="1"/>
  <c r="Y14" i="45032"/>
  <c r="U14"/>
  <c r="S14"/>
  <c r="H40"/>
  <c r="F154" i="2819"/>
  <c r="E25" i="45032" s="1"/>
  <c r="CG11" i="2819"/>
  <c r="AP34" i="45032"/>
  <c r="AO11" i="2819"/>
  <c r="AO10" s="1"/>
  <c r="AB504"/>
  <c r="CT508"/>
  <c r="CC361"/>
  <c r="CC360"/>
  <c r="CD271"/>
  <c r="CC42" i="45032"/>
  <c r="AB446" i="2819"/>
  <c r="AA62" i="45032"/>
  <c r="G186" i="2819"/>
  <c r="G185"/>
  <c r="CU395"/>
  <c r="CZ60" i="45032"/>
  <c r="AO42"/>
  <c r="BN59"/>
  <c r="CQ373" i="2819"/>
  <c r="CV59" i="45032"/>
  <c r="AS56"/>
  <c r="AS55"/>
  <c r="AP35"/>
  <c r="CJ54" i="2819"/>
  <c r="BH504"/>
  <c r="BG65" i="45032"/>
  <c r="CI65" s="1"/>
  <c r="BI504" i="2819"/>
  <c r="BH65" i="45032"/>
  <c r="CK505" i="2819"/>
  <c r="AM361"/>
  <c r="AM360" s="1"/>
  <c r="CV379"/>
  <c r="DA55" i="45032" s="1"/>
  <c r="AC504" i="2819"/>
  <c r="AB65" i="45032" s="1"/>
  <c r="CT379" i="2819"/>
  <c r="CY55" i="45032" s="1"/>
  <c r="AA55"/>
  <c r="BF271" i="2819"/>
  <c r="BE42" i="45032"/>
  <c r="CM42" s="1"/>
  <c r="AV386" i="2819"/>
  <c r="CJ511"/>
  <c r="AU59" i="45032"/>
  <c r="AV361" i="2819"/>
  <c r="S271"/>
  <c r="R42" i="45032" s="1"/>
  <c r="CN241" i="2819"/>
  <c r="CR36"/>
  <c r="CV75"/>
  <c r="BW45" i="45032"/>
  <c r="CV41" i="2819"/>
  <c r="CI66"/>
  <c r="AO211"/>
  <c r="V15" i="45032"/>
  <c r="BL15"/>
  <c r="CM16" i="2819"/>
  <c r="CK41"/>
  <c r="CC36"/>
  <c r="CB14" i="45032" s="1"/>
  <c r="BA36" i="2819"/>
  <c r="BA211" s="1"/>
  <c r="AW36"/>
  <c r="AW211" s="1"/>
  <c r="BU36"/>
  <c r="BU211" s="1"/>
  <c r="BQ36"/>
  <c r="BP14" i="45032" s="1"/>
  <c r="O96" i="2819"/>
  <c r="N22" i="45032"/>
  <c r="BI36" i="2819"/>
  <c r="BH14" i="45032" s="1"/>
  <c r="CG96" i="2819"/>
  <c r="CF22" i="45032" s="1"/>
  <c r="CC96" i="2819"/>
  <c r="CB22" i="45032" s="1"/>
  <c r="BW96" i="2819"/>
  <c r="BV22" i="45032" s="1"/>
  <c r="BM96" i="2819"/>
  <c r="BL22" i="45032" s="1"/>
  <c r="BK96" i="2819"/>
  <c r="AU96"/>
  <c r="AT22" i="45032" s="1"/>
  <c r="AE96" i="2819"/>
  <c r="BE96"/>
  <c r="BD22" i="45032"/>
  <c r="AW96" i="2819"/>
  <c r="AV22" i="45032"/>
  <c r="AO96" i="2819"/>
  <c r="AN22" i="45032"/>
  <c r="AG96" i="2819"/>
  <c r="AF22" i="45032"/>
  <c r="BI96" i="2819"/>
  <c r="BH22" i="45032" s="1"/>
  <c r="BA96" i="2819"/>
  <c r="AZ22" i="45032" s="1"/>
  <c r="AS96" i="2819"/>
  <c r="AJ22" i="45032"/>
  <c r="AB22"/>
  <c r="U96" i="2819"/>
  <c r="T22" i="45032" s="1"/>
  <c r="CP176" i="2819"/>
  <c r="CL176"/>
  <c r="AJ14" i="45032"/>
  <c r="BJ22"/>
  <c r="BF25"/>
  <c r="P136" i="45033"/>
  <c r="W75"/>
  <c r="AN39"/>
  <c r="P51"/>
  <c r="M103"/>
  <c r="W180"/>
  <c r="W80"/>
  <c r="D36" i="45029"/>
  <c r="D48" s="1"/>
  <c r="D62" s="1"/>
  <c r="D74" s="1"/>
  <c r="P133" i="45033"/>
  <c r="P73"/>
  <c r="P53"/>
  <c r="P49"/>
  <c r="AN153"/>
  <c r="M72"/>
  <c r="M33"/>
  <c r="P167"/>
  <c r="P130"/>
  <c r="P126"/>
  <c r="P124"/>
  <c r="P110"/>
  <c r="P94"/>
  <c r="P78"/>
  <c r="P72"/>
  <c r="P62"/>
  <c r="P60"/>
  <c r="P50"/>
  <c r="P44"/>
  <c r="P38"/>
  <c r="W16"/>
  <c r="W205"/>
  <c r="W183"/>
  <c r="W123"/>
  <c r="W109"/>
  <c r="W97"/>
  <c r="W59"/>
  <c r="AN208"/>
  <c r="AN190"/>
  <c r="AN186"/>
  <c r="M198"/>
  <c r="M130"/>
  <c r="M110"/>
  <c r="M74"/>
  <c r="W130"/>
  <c r="W70"/>
  <c r="W87"/>
  <c r="P15"/>
  <c r="P120"/>
  <c r="M204"/>
  <c r="M128"/>
  <c r="P160"/>
  <c r="P154"/>
  <c r="P82"/>
  <c r="P66"/>
  <c r="P36"/>
  <c r="W38"/>
  <c r="M163"/>
  <c r="M121"/>
  <c r="M113"/>
  <c r="M73"/>
  <c r="M61"/>
  <c r="M45"/>
  <c r="M37"/>
  <c r="P203"/>
  <c r="P199"/>
  <c r="W209"/>
  <c r="W185"/>
  <c r="W177"/>
  <c r="W157"/>
  <c r="W133"/>
  <c r="W129"/>
  <c r="W125"/>
  <c r="W113"/>
  <c r="W105"/>
  <c r="W93"/>
  <c r="W53"/>
  <c r="W32"/>
  <c r="W30"/>
  <c r="W26"/>
  <c r="W24"/>
  <c r="W18"/>
  <c r="W191"/>
  <c r="W187"/>
  <c r="W171"/>
  <c r="W139"/>
  <c r="W115"/>
  <c r="W111"/>
  <c r="W107"/>
  <c r="W103"/>
  <c r="W99"/>
  <c r="W95"/>
  <c r="W91"/>
  <c r="W83"/>
  <c r="W79"/>
  <c r="W71"/>
  <c r="W67"/>
  <c r="W63"/>
  <c r="W51"/>
  <c r="W47"/>
  <c r="W43"/>
  <c r="W39"/>
  <c r="AN163"/>
  <c r="AN83"/>
  <c r="AN47"/>
  <c r="AN43"/>
  <c r="AN35"/>
  <c r="AN27"/>
  <c r="AN23"/>
  <c r="AN34"/>
  <c r="AN30"/>
  <c r="AN26"/>
  <c r="AN209"/>
  <c r="AN205"/>
  <c r="AN193"/>
  <c r="AN189"/>
  <c r="AN185"/>
  <c r="AN177"/>
  <c r="AN173"/>
  <c r="AN165"/>
  <c r="AN157"/>
  <c r="AN133"/>
  <c r="AN129"/>
  <c r="AN125"/>
  <c r="AN117"/>
  <c r="AN113"/>
  <c r="AN109"/>
  <c r="AN97"/>
  <c r="AN93"/>
  <c r="AN89"/>
  <c r="AN85"/>
  <c r="AN81"/>
  <c r="AN77"/>
  <c r="AN73"/>
  <c r="AN65"/>
  <c r="AN61"/>
  <c r="AN57"/>
  <c r="AN204"/>
  <c r="AN200"/>
  <c r="AN198"/>
  <c r="AN196"/>
  <c r="AN192"/>
  <c r="AN188"/>
  <c r="AN182"/>
  <c r="AN178"/>
  <c r="AN176"/>
  <c r="AN174"/>
  <c r="AN170"/>
  <c r="AN168"/>
  <c r="AN166"/>
  <c r="AN160"/>
  <c r="AN158"/>
  <c r="AN156"/>
  <c r="AN150"/>
  <c r="AN138"/>
  <c r="AN136"/>
  <c r="AN130"/>
  <c r="AN118"/>
  <c r="AN106"/>
  <c r="AN102"/>
  <c r="AN94"/>
  <c r="AN90"/>
  <c r="AN86"/>
  <c r="AN82"/>
  <c r="AN78"/>
  <c r="AN66"/>
  <c r="AN62"/>
  <c r="AN58"/>
  <c r="AN52"/>
  <c r="AN50"/>
  <c r="AN48"/>
  <c r="AN44"/>
  <c r="AN42"/>
  <c r="AN40"/>
  <c r="AN25"/>
  <c r="W34"/>
  <c r="W19"/>
  <c r="W12"/>
  <c r="W207"/>
  <c r="W199"/>
  <c r="W155"/>
  <c r="W127"/>
  <c r="W119"/>
  <c r="W55"/>
  <c r="M63"/>
  <c r="M19"/>
  <c r="M190"/>
  <c r="M178"/>
  <c r="M162"/>
  <c r="M158"/>
  <c r="M197"/>
  <c r="M185"/>
  <c r="M165"/>
  <c r="M157"/>
  <c r="M192"/>
  <c r="M188"/>
  <c r="M184"/>
  <c r="M176"/>
  <c r="M172"/>
  <c r="M160"/>
  <c r="M152"/>
  <c r="M132"/>
  <c r="M124"/>
  <c r="M120"/>
  <c r="M104"/>
  <c r="M100"/>
  <c r="M96"/>
  <c r="M88"/>
  <c r="M84"/>
  <c r="M76"/>
  <c r="M64"/>
  <c r="M56"/>
  <c r="M52"/>
  <c r="M48"/>
  <c r="M20"/>
  <c r="P25"/>
  <c r="P22"/>
  <c r="P21"/>
  <c r="P17"/>
  <c r="P13"/>
  <c r="P209"/>
  <c r="P208"/>
  <c r="P204"/>
  <c r="M161"/>
  <c r="M117"/>
  <c r="M41"/>
  <c r="M196"/>
  <c r="P155"/>
  <c r="P138"/>
  <c r="P111"/>
  <c r="P102"/>
  <c r="P90"/>
  <c r="P67"/>
  <c r="P61"/>
  <c r="P58"/>
  <c r="P54"/>
  <c r="P46"/>
  <c r="P43"/>
  <c r="P42"/>
  <c r="P31"/>
  <c r="P30"/>
  <c r="W201"/>
  <c r="W189"/>
  <c r="W181"/>
  <c r="W173"/>
  <c r="W169"/>
  <c r="W165"/>
  <c r="W161"/>
  <c r="W153"/>
  <c r="W121"/>
  <c r="W57"/>
  <c r="W36"/>
  <c r="W88"/>
  <c r="W72"/>
  <c r="W64"/>
  <c r="W48"/>
  <c r="W10"/>
  <c r="W25"/>
  <c r="W204"/>
  <c r="W200"/>
  <c r="W188"/>
  <c r="W174"/>
  <c r="W168"/>
  <c r="W160"/>
  <c r="W158"/>
  <c r="W154"/>
  <c r="W150"/>
  <c r="W138"/>
  <c r="W134"/>
  <c r="W122"/>
  <c r="W110"/>
  <c r="W106"/>
  <c r="W90"/>
  <c r="W86"/>
  <c r="W82"/>
  <c r="W74"/>
  <c r="W66"/>
  <c r="W62"/>
  <c r="W54"/>
  <c r="W50"/>
  <c r="W46"/>
  <c r="P206"/>
  <c r="P150"/>
  <c r="P134"/>
  <c r="W21"/>
  <c r="W112"/>
  <c r="M108"/>
  <c r="M94"/>
  <c r="M78"/>
  <c r="P178"/>
  <c r="P158"/>
  <c r="P122"/>
  <c r="P98"/>
  <c r="P86"/>
  <c r="P70"/>
  <c r="W208"/>
  <c r="W192"/>
  <c r="W176"/>
  <c r="W164"/>
  <c r="W156"/>
  <c r="W132"/>
  <c r="W128"/>
  <c r="W100"/>
  <c r="W84"/>
  <c r="W76"/>
  <c r="W68"/>
  <c r="W52"/>
  <c r="W44"/>
  <c r="AN197"/>
  <c r="W170"/>
  <c r="W193"/>
  <c r="P195"/>
  <c r="P191"/>
  <c r="P187"/>
  <c r="P185"/>
  <c r="P183"/>
  <c r="P179"/>
  <c r="P175"/>
  <c r="P171"/>
  <c r="P163"/>
  <c r="P161"/>
  <c r="P159"/>
  <c r="P157"/>
  <c r="P152"/>
  <c r="P151"/>
  <c r="P139"/>
  <c r="P137"/>
  <c r="P135"/>
  <c r="P131"/>
  <c r="P129"/>
  <c r="P128"/>
  <c r="P127"/>
  <c r="P123"/>
  <c r="P119"/>
  <c r="P116"/>
  <c r="P115"/>
  <c r="P112"/>
  <c r="P107"/>
  <c r="P97"/>
  <c r="P76"/>
  <c r="P71"/>
  <c r="P69"/>
  <c r="P68"/>
  <c r="P65"/>
  <c r="P64"/>
  <c r="P63"/>
  <c r="P59"/>
  <c r="P56"/>
  <c r="P55"/>
  <c r="P48"/>
  <c r="P47"/>
  <c r="P45"/>
  <c r="P41"/>
  <c r="P40"/>
  <c r="P39"/>
  <c r="P35"/>
  <c r="P33"/>
  <c r="P32"/>
  <c r="P28"/>
  <c r="W203"/>
  <c r="W137"/>
  <c r="W98"/>
  <c r="P12"/>
  <c r="W195"/>
  <c r="M89"/>
  <c r="M29"/>
  <c r="P153"/>
  <c r="P121"/>
  <c r="P57"/>
  <c r="M208"/>
  <c r="M164"/>
  <c r="M112"/>
  <c r="M80"/>
  <c r="M60"/>
  <c r="M28"/>
  <c r="W172"/>
  <c r="AI212"/>
  <c r="AA212"/>
  <c r="AG212"/>
  <c r="AC212"/>
  <c r="AL212"/>
  <c r="AB212"/>
  <c r="AF212"/>
  <c r="AH212"/>
  <c r="V212"/>
  <c r="AJ212"/>
  <c r="AD212"/>
  <c r="AM212"/>
  <c r="Z212"/>
  <c r="X212"/>
  <c r="AE212"/>
  <c r="T212"/>
  <c r="AK212"/>
  <c r="Y212"/>
  <c r="M10"/>
  <c r="M203"/>
  <c r="M199"/>
  <c r="M195"/>
  <c r="M191"/>
  <c r="M187"/>
  <c r="M183"/>
  <c r="M179"/>
  <c r="M175"/>
  <c r="M171"/>
  <c r="M159"/>
  <c r="M155"/>
  <c r="M151"/>
  <c r="M135"/>
  <c r="M131"/>
  <c r="M127"/>
  <c r="M123"/>
  <c r="M119"/>
  <c r="M115"/>
  <c r="M111"/>
  <c r="M107"/>
  <c r="M99"/>
  <c r="M91"/>
  <c r="M87"/>
  <c r="M83"/>
  <c r="M79"/>
  <c r="M75"/>
  <c r="M71"/>
  <c r="M67"/>
  <c r="M59"/>
  <c r="M55"/>
  <c r="M51"/>
  <c r="M39"/>
  <c r="M27"/>
  <c r="M15"/>
  <c r="S212"/>
  <c r="N212"/>
  <c r="AN12"/>
  <c r="M11"/>
  <c r="I212"/>
  <c r="J212"/>
  <c r="AN201"/>
  <c r="AN184"/>
  <c r="AN181"/>
  <c r="AN180"/>
  <c r="AN172"/>
  <c r="AN161"/>
  <c r="AN137"/>
  <c r="AN121"/>
  <c r="AN105"/>
  <c r="M202"/>
  <c r="M186"/>
  <c r="M182"/>
  <c r="M166"/>
  <c r="M150"/>
  <c r="M138"/>
  <c r="M126"/>
  <c r="M122"/>
  <c r="M118"/>
  <c r="M102"/>
  <c r="M98"/>
  <c r="M90"/>
  <c r="M82"/>
  <c r="M70"/>
  <c r="M66"/>
  <c r="M62"/>
  <c r="M58"/>
  <c r="M38"/>
  <c r="M30"/>
  <c r="M193"/>
  <c r="M169"/>
  <c r="M31"/>
  <c r="P202"/>
  <c r="P162"/>
  <c r="AN122"/>
  <c r="AN98"/>
  <c r="AN51"/>
  <c r="M168"/>
  <c r="P106"/>
  <c r="AN164"/>
  <c r="AN169"/>
  <c r="AN154"/>
  <c r="W35"/>
  <c r="W31"/>
  <c r="W27"/>
  <c r="W23"/>
  <c r="W15"/>
  <c r="W206"/>
  <c r="W202"/>
  <c r="W198"/>
  <c r="W194"/>
  <c r="W190"/>
  <c r="W186"/>
  <c r="W179"/>
  <c r="W175"/>
  <c r="W167"/>
  <c r="W163"/>
  <c r="W159"/>
  <c r="W151"/>
  <c r="W135"/>
  <c r="W131"/>
  <c r="W126"/>
  <c r="W102"/>
  <c r="W101"/>
  <c r="W89"/>
  <c r="W85"/>
  <c r="W81"/>
  <c r="W73"/>
  <c r="W69"/>
  <c r="W65"/>
  <c r="W61"/>
  <c r="W49"/>
  <c r="W45"/>
  <c r="W41"/>
  <c r="W37"/>
  <c r="R212"/>
  <c r="W11"/>
  <c r="CV23" i="2819"/>
  <c r="CN23"/>
  <c r="CS19" i="45032" s="1"/>
  <c r="CT23" i="2819"/>
  <c r="AZ14" i="45032"/>
  <c r="AQ60"/>
  <c r="CO436" i="2819"/>
  <c r="H70" i="45029"/>
  <c r="H63" s="1"/>
  <c r="AX360" i="2819"/>
  <c r="AW52" i="45032"/>
  <c r="P23"/>
  <c r="AO34"/>
  <c r="CT55"/>
  <c r="AC62"/>
  <c r="CV419" i="2819"/>
  <c r="CQ517"/>
  <c r="AU361"/>
  <c r="BQ504"/>
  <c r="CB504"/>
  <c r="CA65" i="45032"/>
  <c r="CB55"/>
  <c r="N504" i="2819"/>
  <c r="M65" i="45032" s="1"/>
  <c r="CP36" i="2819"/>
  <c r="CB54" i="45032"/>
  <c r="CI58"/>
  <c r="BT14"/>
  <c r="W52"/>
  <c r="CS446" i="2819"/>
  <c r="L71" i="45029"/>
  <c r="BZ20" i="45032"/>
  <c r="BZ45" i="2819"/>
  <c r="BY20" i="45032" s="1"/>
  <c r="CT54" i="2819"/>
  <c r="BO54" i="45032"/>
  <c r="BY360" i="2819"/>
  <c r="J53" i="45032"/>
  <c r="AB14"/>
  <c r="CQ36" i="2819"/>
  <c r="Q53" i="45032"/>
  <c r="CI395" i="2819"/>
  <c r="CN60" i="45032"/>
  <c r="CT63"/>
  <c r="CU58"/>
  <c r="F63"/>
  <c r="CM436" i="2819"/>
  <c r="F70" i="45029" s="1"/>
  <c r="AJ62" i="45032"/>
  <c r="CO446" i="2819"/>
  <c r="CQ56" i="45032"/>
  <c r="CQ55"/>
  <c r="BK60"/>
  <c r="BC360" i="2819"/>
  <c r="BB54" i="45032"/>
  <c r="BM360" i="2819"/>
  <c r="BL52" i="45032"/>
  <c r="BL54"/>
  <c r="BL68" s="1"/>
  <c r="BC41"/>
  <c r="CP55"/>
  <c r="CC154" i="2819"/>
  <c r="CB25" i="45032"/>
  <c r="CA186" i="2819"/>
  <c r="CA185"/>
  <c r="CK170"/>
  <c r="BW186"/>
  <c r="CI161"/>
  <c r="CI167"/>
  <c r="BP186"/>
  <c r="N395"/>
  <c r="BS360"/>
  <c r="CK473"/>
  <c r="S54" i="45032"/>
  <c r="CF96" i="2819"/>
  <c r="CE22" i="45032" s="1"/>
  <c r="AL96" i="2819"/>
  <c r="CE141"/>
  <c r="CD21" i="45032" s="1"/>
  <c r="CA141" i="2819"/>
  <c r="BZ21" i="45032" s="1"/>
  <c r="BW141" i="2819"/>
  <c r="BS141"/>
  <c r="BO141"/>
  <c r="BC141"/>
  <c r="AY141"/>
  <c r="CM391"/>
  <c r="BG386"/>
  <c r="CE386"/>
  <c r="S52" i="45032"/>
  <c r="S53"/>
  <c r="T358" i="2819"/>
  <c r="S64" i="45032"/>
  <c r="S68" s="1"/>
  <c r="L65"/>
  <c r="BZ40"/>
  <c r="CE11" i="2819"/>
  <c r="CE10" s="1"/>
  <c r="CS155"/>
  <c r="CB11"/>
  <c r="CB10" s="1"/>
  <c r="BZ154"/>
  <c r="BY25" i="45032" s="1"/>
  <c r="CJ158" i="2819"/>
  <c r="CL155"/>
  <c r="CI155"/>
  <c r="CL229"/>
  <c r="E154"/>
  <c r="D25" i="45032"/>
  <c r="AY361" i="2819"/>
  <c r="CL373"/>
  <c r="CQ59" i="45032" s="1"/>
  <c r="BV361" i="2819"/>
  <c r="CR508"/>
  <c r="D504"/>
  <c r="C65" i="45032" s="1"/>
  <c r="AZ504" i="2819"/>
  <c r="AY65" i="45032" s="1"/>
  <c r="CO250" i="2819"/>
  <c r="CT321"/>
  <c r="BD361"/>
  <c r="BD360" s="1"/>
  <c r="CH96"/>
  <c r="CG22" i="45032" s="1"/>
  <c r="AO63"/>
  <c r="CT436" i="2819"/>
  <c r="AI358"/>
  <c r="AH64" i="45032" s="1"/>
  <c r="AH68" s="1"/>
  <c r="CM386" i="2819"/>
  <c r="CR54" i="45032" s="1"/>
  <c r="CB63"/>
  <c r="CQ436" i="2819"/>
  <c r="CH154"/>
  <c r="CG25" i="45032" s="1"/>
  <c r="CQ158" i="2819"/>
  <c r="CC14" i="45032"/>
  <c r="BM154" i="2819"/>
  <c r="BL25" i="45032" s="1"/>
  <c r="AA34"/>
  <c r="AA20"/>
  <c r="Z14"/>
  <c r="O11" i="2819"/>
  <c r="O10"/>
  <c r="N13" i="45032" s="1"/>
  <c r="BR53"/>
  <c r="CT440" i="2819"/>
  <c r="CO520"/>
  <c r="CJ303"/>
  <c r="CB211"/>
  <c r="CV303"/>
  <c r="CT362"/>
  <c r="AI36" i="45032"/>
  <c r="BL96" i="2819"/>
  <c r="BK22" i="45032"/>
  <c r="AV96" i="2819"/>
  <c r="AU22" i="45032"/>
  <c r="AN96" i="2819"/>
  <c r="AI96"/>
  <c r="I359"/>
  <c r="CG34" i="45032"/>
  <c r="CO187" i="2819"/>
  <c r="H49" i="45029"/>
  <c r="BV154" i="2819"/>
  <c r="BV329" s="1"/>
  <c r="BU45" i="45032" s="1"/>
  <c r="BU14"/>
  <c r="CI14" s="1"/>
  <c r="BR20"/>
  <c r="CT46" i="2819"/>
  <c r="BQ154"/>
  <c r="BS154"/>
  <c r="BR25" i="45032"/>
  <c r="CR161" i="2819"/>
  <c r="CP158"/>
  <c r="CK187"/>
  <c r="CZ55" i="45032"/>
  <c r="AH358" i="2819"/>
  <c r="AG64" i="45032"/>
  <c r="BX154" i="2819"/>
  <c r="BW25" i="45032"/>
  <c r="BN154" i="2819"/>
  <c r="BM25" i="45032"/>
  <c r="CM164" i="2819"/>
  <c r="CL158"/>
  <c r="CK158"/>
  <c r="AC40" i="45032"/>
  <c r="N154" i="2819"/>
  <c r="M25" i="45032"/>
  <c r="BE20"/>
  <c r="CK155" i="2819"/>
  <c r="BB45"/>
  <c r="AW45"/>
  <c r="AV20" i="45032" s="1"/>
  <c r="AV154" i="2819"/>
  <c r="AU25" i="45032" s="1"/>
  <c r="CZ34"/>
  <c r="V20"/>
  <c r="H45" i="2819"/>
  <c r="G20" i="45032" s="1"/>
  <c r="H186" i="2819"/>
  <c r="CU54"/>
  <c r="C360"/>
  <c r="BW446"/>
  <c r="BV62" i="45032"/>
  <c r="O446" i="2819"/>
  <c r="AF395"/>
  <c r="AE60" i="45032" s="1"/>
  <c r="P386" i="2819"/>
  <c r="BD395"/>
  <c r="O36" i="45032"/>
  <c r="S360" i="2819"/>
  <c r="CU176"/>
  <c r="BX96"/>
  <c r="BW22" i="45032" s="1"/>
  <c r="BP96" i="2819"/>
  <c r="BO22" i="45032" s="1"/>
  <c r="BN96" i="2819"/>
  <c r="BM22" i="45032" s="1"/>
  <c r="V96" i="2819"/>
  <c r="U22" i="45032" s="1"/>
  <c r="CS514" i="2819"/>
  <c r="CK514"/>
  <c r="P54" i="45032"/>
  <c r="L386" i="2819"/>
  <c r="H14" i="45032"/>
  <c r="AA65"/>
  <c r="X14"/>
  <c r="CH358" i="2819"/>
  <c r="CG64" i="45032"/>
  <c r="CM64" s="1"/>
  <c r="CG52"/>
  <c r="AK52"/>
  <c r="AK53"/>
  <c r="AC52"/>
  <c r="AC53"/>
  <c r="BN54"/>
  <c r="G42"/>
  <c r="AP42"/>
  <c r="BY60"/>
  <c r="AR62"/>
  <c r="AS358" i="2819"/>
  <c r="AR64" i="45032" s="1"/>
  <c r="Q60"/>
  <c r="CG54"/>
  <c r="CN395" i="2819"/>
  <c r="CS60" i="45032" s="1"/>
  <c r="CE154" i="2819"/>
  <c r="CD25" i="45032" s="1"/>
  <c r="BZ186" i="2819"/>
  <c r="BZ185" s="1"/>
  <c r="CU221"/>
  <c r="CU164"/>
  <c r="CT167"/>
  <c r="CS167"/>
  <c r="CO235"/>
  <c r="CO60"/>
  <c r="CN60"/>
  <c r="H71" i="45029"/>
  <c r="CT62" i="45032"/>
  <c r="AW53"/>
  <c r="I70" i="45029"/>
  <c r="CU63" i="45032"/>
  <c r="P62"/>
  <c r="Q358" i="2819"/>
  <c r="P64" i="45032"/>
  <c r="BJ65"/>
  <c r="BJ43"/>
  <c r="BQ60"/>
  <c r="AS60"/>
  <c r="V62"/>
  <c r="AX65"/>
  <c r="BP52"/>
  <c r="BQ359" i="2819"/>
  <c r="CT235"/>
  <c r="CV46"/>
  <c r="CU155"/>
  <c r="CG154"/>
  <c r="CF25" i="45032"/>
  <c r="CR155" i="2819"/>
  <c r="CT60"/>
  <c r="CM60"/>
  <c r="BC45"/>
  <c r="BJ154"/>
  <c r="BI25" i="45032"/>
  <c r="BX11" i="2819"/>
  <c r="BX10" s="1"/>
  <c r="CV60"/>
  <c r="CV221"/>
  <c r="CU46"/>
  <c r="CF154"/>
  <c r="CE25" i="45032"/>
  <c r="CR60" i="2819"/>
  <c r="CD154"/>
  <c r="CC25" i="45032" s="1"/>
  <c r="CQ170" i="2819"/>
  <c r="CP164"/>
  <c r="CO46"/>
  <c r="BY154"/>
  <c r="BX25" i="45032"/>
  <c r="CM170" i="2819"/>
  <c r="CP155"/>
  <c r="BU154"/>
  <c r="BU329"/>
  <c r="BT45" i="45032" s="1"/>
  <c r="BF154" i="2819"/>
  <c r="BE25" i="45032" s="1"/>
  <c r="BE14"/>
  <c r="BE186" i="2819"/>
  <c r="BE11"/>
  <c r="AY11"/>
  <c r="AY10" s="1"/>
  <c r="W154"/>
  <c r="V25" i="45032"/>
  <c r="O154" i="2819"/>
  <c r="N25" i="45032"/>
  <c r="M20"/>
  <c r="I25"/>
  <c r="H220" i="2819"/>
  <c r="CO54"/>
  <c r="M70" i="45029"/>
  <c r="CY63" i="45032"/>
  <c r="AF360" i="2819"/>
  <c r="BJ361"/>
  <c r="CL361"/>
  <c r="CU508"/>
  <c r="CM508"/>
  <c r="CN379"/>
  <c r="AL55" i="45032"/>
  <c r="CP511" i="2819"/>
  <c r="BQ35" i="45032"/>
  <c r="CI366" i="2819"/>
  <c r="CV11" i="45032"/>
  <c r="CV31" s="1"/>
  <c r="CV51" s="1"/>
  <c r="J10" i="45029"/>
  <c r="J22" s="1"/>
  <c r="CR7" i="2819"/>
  <c r="BN11" i="45032"/>
  <c r="BN31" s="1"/>
  <c r="BN51" s="1"/>
  <c r="BP7" i="2819"/>
  <c r="CV176"/>
  <c r="BJ504"/>
  <c r="CR391"/>
  <c r="CR511"/>
  <c r="CN410"/>
  <c r="AX446"/>
  <c r="E360"/>
  <c r="CI146"/>
  <c r="CU75"/>
  <c r="CN66"/>
  <c r="CM41"/>
  <c r="BU96"/>
  <c r="AZ96"/>
  <c r="AY22" i="45032" s="1"/>
  <c r="AX96" i="2819"/>
  <c r="AW22" i="45032" s="1"/>
  <c r="AA22"/>
  <c r="L42"/>
  <c r="J42"/>
  <c r="BR96" i="2819"/>
  <c r="AQ22" i="45032"/>
  <c r="AO22"/>
  <c r="AC22"/>
  <c r="BG96" i="2819"/>
  <c r="BK141"/>
  <c r="BG141"/>
  <c r="BG316" s="1"/>
  <c r="CL336"/>
  <c r="CV336"/>
  <c r="F386"/>
  <c r="E54" i="45032" s="1"/>
  <c r="CN478" i="2819"/>
  <c r="CQ176"/>
  <c r="BU62" i="45032"/>
  <c r="AU54"/>
  <c r="AV14"/>
  <c r="CH359" i="2819"/>
  <c r="I358"/>
  <c r="H64" i="45032" s="1"/>
  <c r="AI359" i="2819"/>
  <c r="CX62" i="45032"/>
  <c r="I71" i="45029"/>
  <c r="CU62" i="45032"/>
  <c r="BR40"/>
  <c r="BP154" i="2819"/>
  <c r="BO25" i="45032" s="1"/>
  <c r="BO154" i="2819"/>
  <c r="BN25" i="45032" s="1"/>
  <c r="CN161" i="2819"/>
  <c r="BK45"/>
  <c r="CN158"/>
  <c r="AP14" i="45032"/>
  <c r="AO154" i="2819"/>
  <c r="AN25" i="45032" s="1"/>
  <c r="AD154" i="2819"/>
  <c r="AC25" i="45032" s="1"/>
  <c r="Q359" i="2819"/>
  <c r="CP63" i="45032"/>
  <c r="CX63"/>
  <c r="CO63"/>
  <c r="CV158" i="2819"/>
  <c r="CT158"/>
  <c r="CE186"/>
  <c r="BX220"/>
  <c r="BW154"/>
  <c r="BV25" i="45032" s="1"/>
  <c r="BJ186" i="2819"/>
  <c r="BD154"/>
  <c r="BC25" i="45032" s="1"/>
  <c r="BC154" i="2819"/>
  <c r="BB25" i="45032" s="1"/>
  <c r="BA154" i="2819"/>
  <c r="BA45"/>
  <c r="BB154"/>
  <c r="CO170"/>
  <c r="AY14" i="45032"/>
  <c r="AX186" i="2819"/>
  <c r="AU186"/>
  <c r="AG14" i="45032"/>
  <c r="AH11" i="2819"/>
  <c r="AH10" s="1"/>
  <c r="AA154"/>
  <c r="Z25" i="45032" s="1"/>
  <c r="W14"/>
  <c r="BF360" i="2819"/>
  <c r="BE54" i="45032"/>
  <c r="CS56"/>
  <c r="CN56"/>
  <c r="AX45" i="2819"/>
  <c r="AW20" i="45032" s="1"/>
  <c r="CI158" i="2819"/>
  <c r="CI170"/>
  <c r="AU154"/>
  <c r="AC154"/>
  <c r="AB25" i="45032" s="1"/>
  <c r="V154" i="2819"/>
  <c r="T220"/>
  <c r="O14" i="45032"/>
  <c r="J40"/>
  <c r="CS154" i="2819"/>
  <c r="CX25" i="45032" s="1"/>
  <c r="CM229" i="2819"/>
  <c r="CK229"/>
  <c r="CK54"/>
  <c r="CR54"/>
  <c r="AP360"/>
  <c r="J70" i="45029"/>
  <c r="CV63" i="45032"/>
  <c r="CV54" i="2819"/>
  <c r="CF62" i="45032"/>
  <c r="CL62" s="1"/>
  <c r="CI54" i="2819"/>
  <c r="CP491"/>
  <c r="I72" i="45029"/>
  <c r="CQ395" i="2819"/>
  <c r="CV60" i="45032"/>
  <c r="G154" i="2819"/>
  <c r="E34" i="45032"/>
  <c r="CS520" i="2819"/>
  <c r="CL514"/>
  <c r="CS508"/>
  <c r="BU504"/>
  <c r="BB55" i="45032"/>
  <c r="CL55"/>
  <c r="AN395" i="2819"/>
  <c r="CI505"/>
  <c r="CK250"/>
  <c r="CL216"/>
  <c r="CV272"/>
  <c r="CK492"/>
  <c r="CP396"/>
  <c r="CO146"/>
  <c r="CV37"/>
  <c r="CL66"/>
  <c r="CH27" i="45032"/>
  <c r="CI27"/>
  <c r="CA96" i="2819"/>
  <c r="BZ22" i="45032" s="1"/>
  <c r="BV96" i="2819"/>
  <c r="BQ96"/>
  <c r="BP22" i="45032" s="1"/>
  <c r="BF96" i="2819"/>
  <c r="BE22" i="45032" s="1"/>
  <c r="AJ96" i="2819"/>
  <c r="AI22" i="45032" s="1"/>
  <c r="AH96" i="2819"/>
  <c r="AG22" i="45032" s="1"/>
  <c r="AF96" i="2819"/>
  <c r="AF271" s="1"/>
  <c r="P96"/>
  <c r="I42" i="45032"/>
  <c r="CT66" i="2819"/>
  <c r="CO41"/>
  <c r="CK27" i="45032"/>
  <c r="BY36" i="2819"/>
  <c r="CE96"/>
  <c r="CD22" i="45032" s="1"/>
  <c r="BY96" i="2819"/>
  <c r="BX22" i="45032" s="1"/>
  <c r="BS96" i="2819"/>
  <c r="BO96"/>
  <c r="BN22" i="45032"/>
  <c r="BC96" i="2819"/>
  <c r="AY96"/>
  <c r="AX22" i="45032" s="1"/>
  <c r="AM96" i="2819"/>
  <c r="S96"/>
  <c r="R22" i="45032" s="1"/>
  <c r="I96" i="2819"/>
  <c r="G96"/>
  <c r="E96"/>
  <c r="D22" i="45032" s="1"/>
  <c r="CU345" i="2819"/>
  <c r="CK345"/>
  <c r="CU339"/>
  <c r="CK339"/>
  <c r="CM333"/>
  <c r="CU330"/>
  <c r="CM330"/>
  <c r="CP514"/>
  <c r="CJ526"/>
  <c r="CV345"/>
  <c r="CT336"/>
  <c r="CR336"/>
  <c r="CN336"/>
  <c r="CL517"/>
  <c r="AU504"/>
  <c r="R491"/>
  <c r="CS410"/>
  <c r="O386"/>
  <c r="AO386"/>
  <c r="AO360"/>
  <c r="BC358"/>
  <c r="BB64" i="45032"/>
  <c r="BB52"/>
  <c r="BB53"/>
  <c r="CV154" i="2819"/>
  <c r="BP25" i="45032"/>
  <c r="BC40"/>
  <c r="AH53"/>
  <c r="CP61"/>
  <c r="CQ155" i="2819"/>
  <c r="BN34" i="45032"/>
  <c r="CJ60" i="2819"/>
  <c r="CT164"/>
  <c r="CP46"/>
  <c r="AN154"/>
  <c r="AG220"/>
  <c r="CK235"/>
  <c r="CJ161"/>
  <c r="AE154"/>
  <c r="AE329"/>
  <c r="CI60"/>
  <c r="R154"/>
  <c r="R329"/>
  <c r="CR158"/>
  <c r="CN167"/>
  <c r="CM221"/>
  <c r="CM158"/>
  <c r="AP20" i="45032"/>
  <c r="CK161" i="2819"/>
  <c r="AV65" i="45032"/>
  <c r="BI63"/>
  <c r="CL436" i="2819"/>
  <c r="BX61" i="45032"/>
  <c r="CM491" i="2819"/>
  <c r="CB154"/>
  <c r="CA25" i="45032"/>
  <c r="BU186" i="2819"/>
  <c r="BR34" i="45032"/>
  <c r="BL11" i="2819"/>
  <c r="BL10" s="1"/>
  <c r="BK14" i="45032"/>
  <c r="BK186" i="2819"/>
  <c r="BK185"/>
  <c r="BG14" i="45032"/>
  <c r="BH11" i="2819"/>
  <c r="BH10" s="1"/>
  <c r="BE154"/>
  <c r="CJ170"/>
  <c r="AQ154"/>
  <c r="AP25" i="45032" s="1"/>
  <c r="CO161" i="2819"/>
  <c r="AL14" i="45032"/>
  <c r="AM11" i="2819"/>
  <c r="AM10" s="1"/>
  <c r="AJ34" i="45032"/>
  <c r="AK154" i="2819"/>
  <c r="CL161"/>
  <c r="CL167"/>
  <c r="AF154"/>
  <c r="X154"/>
  <c r="CO167"/>
  <c r="CN170"/>
  <c r="CN46"/>
  <c r="CK167"/>
  <c r="CJ167"/>
  <c r="CM167"/>
  <c r="BG45"/>
  <c r="BI65" i="45032"/>
  <c r="CS54" i="2819"/>
  <c r="CR425"/>
  <c r="CL391"/>
  <c r="S45"/>
  <c r="R20" i="45032" s="1"/>
  <c r="N11" i="2819"/>
  <c r="N10" s="1"/>
  <c r="I14" i="45032"/>
  <c r="BT54"/>
  <c r="BJ54"/>
  <c r="BB43"/>
  <c r="CR55"/>
  <c r="CQ61"/>
  <c r="CK446" i="2819"/>
  <c r="CO395"/>
  <c r="CT60" i="45032" s="1"/>
  <c r="CU61"/>
  <c r="AT54"/>
  <c r="AU360" i="2819"/>
  <c r="CR63" i="45032"/>
  <c r="CZ63"/>
  <c r="CO21"/>
  <c r="CU21"/>
  <c r="CW21"/>
  <c r="AZ361" i="2819"/>
  <c r="CK265"/>
  <c r="AL395"/>
  <c r="BX446"/>
  <c r="M36" i="45032"/>
  <c r="N36"/>
  <c r="V22"/>
  <c r="F96" i="2819"/>
  <c r="E22" i="45032" s="1"/>
  <c r="K54"/>
  <c r="H25" i="1"/>
  <c r="H24" s="1"/>
  <c r="BV14" i="45032"/>
  <c r="BD11" i="2819"/>
  <c r="BD10" s="1"/>
  <c r="BC14" i="45032"/>
  <c r="AR11" i="2819"/>
  <c r="AR10" s="1"/>
  <c r="AQ14" i="45032"/>
  <c r="AO14"/>
  <c r="AK14"/>
  <c r="AL11" i="2819"/>
  <c r="K14" i="45032"/>
  <c r="BN14"/>
  <c r="BJ14"/>
  <c r="BF14"/>
  <c r="Q14"/>
  <c r="BP65"/>
  <c r="BX53"/>
  <c r="BX52"/>
  <c r="CT220" i="2819"/>
  <c r="AX21" i="45032"/>
  <c r="CQ141" i="2819"/>
  <c r="BN21" i="45032"/>
  <c r="BV21"/>
  <c r="M60"/>
  <c r="CE360" i="2819"/>
  <c r="CD54" i="45032"/>
  <c r="BB21"/>
  <c r="CS141" i="2819"/>
  <c r="BR21" i="45032"/>
  <c r="BR52"/>
  <c r="BS358" i="2819"/>
  <c r="BR64" i="45032" s="1"/>
  <c r="BR68" s="1"/>
  <c r="BC54"/>
  <c r="CT361" i="2819"/>
  <c r="CT154"/>
  <c r="AX54" i="45032"/>
  <c r="AY360" i="2819"/>
  <c r="AH22" i="45032"/>
  <c r="M40"/>
  <c r="CA34"/>
  <c r="CF40"/>
  <c r="R52"/>
  <c r="R53"/>
  <c r="S359" i="2819"/>
  <c r="S358"/>
  <c r="R64" i="45032"/>
  <c r="R68" s="1"/>
  <c r="BG43"/>
  <c r="B53"/>
  <c r="C358" i="2819"/>
  <c r="B64" i="45032"/>
  <c r="B68" s="1"/>
  <c r="B52"/>
  <c r="AO21"/>
  <c r="BC60"/>
  <c r="P360" i="2819"/>
  <c r="O54" i="45032"/>
  <c r="N62"/>
  <c r="CU446" i="2819"/>
  <c r="L360"/>
  <c r="AA40" i="45032"/>
  <c r="C359" i="2819"/>
  <c r="CI141"/>
  <c r="BF21" i="45032"/>
  <c r="AW62"/>
  <c r="CN446" i="2819"/>
  <c r="AX358"/>
  <c r="AW64" i="45032"/>
  <c r="AW68" s="1"/>
  <c r="N40"/>
  <c r="BS40"/>
  <c r="BL20"/>
  <c r="BJ21"/>
  <c r="BQ22"/>
  <c r="D53"/>
  <c r="E359" i="2819"/>
  <c r="D52" i="45032"/>
  <c r="E358" i="2819"/>
  <c r="D64" i="45032" s="1"/>
  <c r="D68" s="1"/>
  <c r="F360" i="2819"/>
  <c r="BQ7"/>
  <c r="BP11" i="45032"/>
  <c r="BP31" s="1"/>
  <c r="BP51" s="1"/>
  <c r="BO11"/>
  <c r="BO31" s="1"/>
  <c r="BO51" s="1"/>
  <c r="CS7" i="2819"/>
  <c r="K10" i="45029"/>
  <c r="K22" s="1"/>
  <c r="CW11" i="45032"/>
  <c r="CW31" s="1"/>
  <c r="CW51" s="1"/>
  <c r="AE53"/>
  <c r="AE52"/>
  <c r="AF358" i="2819"/>
  <c r="AE64" i="45032" s="1"/>
  <c r="G40"/>
  <c r="AO40"/>
  <c r="CY40"/>
  <c r="CV40" s="1"/>
  <c r="CW40" s="1"/>
  <c r="CX40" s="1"/>
  <c r="BE40"/>
  <c r="CE40"/>
  <c r="CK40" s="1"/>
  <c r="CL154" i="2819"/>
  <c r="N54" i="45032"/>
  <c r="CU386" i="2819"/>
  <c r="CZ54" i="45032"/>
  <c r="O360" i="2819"/>
  <c r="Q61" i="45032"/>
  <c r="CJ491" i="2819"/>
  <c r="R359"/>
  <c r="BB22" i="45032"/>
  <c r="BR22"/>
  <c r="O22"/>
  <c r="AP22"/>
  <c r="BT65"/>
  <c r="CM154" i="2819"/>
  <c r="F25" i="45032"/>
  <c r="AO53"/>
  <c r="AO52"/>
  <c r="L25"/>
  <c r="S40"/>
  <c r="AT25"/>
  <c r="CK154" i="2819"/>
  <c r="BE53" i="45032"/>
  <c r="BE52"/>
  <c r="BA25"/>
  <c r="CQ154" i="2819"/>
  <c r="CV25" i="45032" s="1"/>
  <c r="AZ25"/>
  <c r="BL40"/>
  <c r="BX14"/>
  <c r="AN54"/>
  <c r="CS386" i="2819"/>
  <c r="CX54" i="45032" s="1"/>
  <c r="AT65"/>
  <c r="CK504" i="2819"/>
  <c r="CP65" i="45032" s="1"/>
  <c r="F22"/>
  <c r="AM60"/>
  <c r="J20"/>
  <c r="CN154" i="2819"/>
  <c r="CS25" i="45032" s="1"/>
  <c r="U25"/>
  <c r="BJ185" i="2819"/>
  <c r="BI33" i="45032"/>
  <c r="BW40"/>
  <c r="CG40"/>
  <c r="CM40" s="1"/>
  <c r="BJ20"/>
  <c r="AK60"/>
  <c r="AL358" i="2819"/>
  <c r="AK64" i="45032"/>
  <c r="AL359" i="2819"/>
  <c r="AT52" i="45032"/>
  <c r="AT53"/>
  <c r="AU359" i="2819"/>
  <c r="AU358"/>
  <c r="AT64" i="45032" s="1"/>
  <c r="AQ20"/>
  <c r="CP154" i="2819"/>
  <c r="CU25" i="45032" s="1"/>
  <c r="W25"/>
  <c r="CO154" i="2819"/>
  <c r="CT25" i="45032" s="1"/>
  <c r="AJ25"/>
  <c r="BD40"/>
  <c r="F72" i="45029"/>
  <c r="CR61" i="45032"/>
  <c r="E70" i="45029"/>
  <c r="E63" s="1"/>
  <c r="CQ63" i="45032"/>
  <c r="Q25"/>
  <c r="CJ154" i="2819"/>
  <c r="CO25" i="45032" s="1"/>
  <c r="AF40"/>
  <c r="BW62"/>
  <c r="CL446" i="2819"/>
  <c r="AZ360"/>
  <c r="CP361"/>
  <c r="AY54" i="45032"/>
  <c r="D71" i="45029"/>
  <c r="CP62" i="45032"/>
  <c r="AB40"/>
  <c r="BD25"/>
  <c r="O40"/>
  <c r="AD25"/>
  <c r="AM25"/>
  <c r="CR154" i="2819"/>
  <c r="CW25" i="45032" s="1"/>
  <c r="BC20"/>
  <c r="CU154" i="2819"/>
  <c r="DA25" i="45032"/>
  <c r="CY25"/>
  <c r="AL10" i="2819"/>
  <c r="AL185" s="1"/>
  <c r="CX21" i="45032"/>
  <c r="CE358" i="2819"/>
  <c r="CD64" i="45032"/>
  <c r="CD53"/>
  <c r="CD52"/>
  <c r="CE359" i="2819"/>
  <c r="CV21" i="45032"/>
  <c r="AX52"/>
  <c r="AX53"/>
  <c r="AY359" i="2819"/>
  <c r="AY358"/>
  <c r="AX64" i="45032"/>
  <c r="K53"/>
  <c r="L359" i="2819"/>
  <c r="K52" i="45032"/>
  <c r="L358" i="2819"/>
  <c r="K64" i="45032" s="1"/>
  <c r="K68" s="1"/>
  <c r="O53"/>
  <c r="P358" i="2819"/>
  <c r="O64" i="45032"/>
  <c r="O52"/>
  <c r="P359" i="2819"/>
  <c r="N71" i="45029"/>
  <c r="CZ62" i="45032"/>
  <c r="K36" i="45029"/>
  <c r="K48" s="1"/>
  <c r="K62" s="1"/>
  <c r="K74" s="1"/>
  <c r="F359" i="2819"/>
  <c r="F358"/>
  <c r="E64" i="45032" s="1"/>
  <c r="E68" s="1"/>
  <c r="E53"/>
  <c r="E52"/>
  <c r="CQ25"/>
  <c r="CX11"/>
  <c r="CX31" s="1"/>
  <c r="CX51" s="1"/>
  <c r="L10" i="45029"/>
  <c r="L22" s="1"/>
  <c r="G71"/>
  <c r="CS62" i="45032"/>
  <c r="CN21"/>
  <c r="C72" i="45029"/>
  <c r="CO61" i="45032"/>
  <c r="N52"/>
  <c r="O359" i="2819"/>
  <c r="O358"/>
  <c r="N64" i="45032"/>
  <c r="N53"/>
  <c r="BI32"/>
  <c r="CP25"/>
  <c r="CR25"/>
  <c r="CZ25"/>
  <c r="E71" i="45029"/>
  <c r="CQ62" i="45032"/>
  <c r="AY53"/>
  <c r="AZ359" i="2819"/>
  <c r="AY52" i="45032"/>
  <c r="AZ358" i="2819"/>
  <c r="AY64" i="45032"/>
  <c r="AY68" s="1"/>
  <c r="AK12"/>
  <c r="K13"/>
  <c r="K12"/>
  <c r="E36" i="45029"/>
  <c r="E48" s="1"/>
  <c r="E62" s="1"/>
  <c r="E74" s="1"/>
  <c r="BK54" i="45032"/>
  <c r="BL360" i="2819"/>
  <c r="BL359" s="1"/>
  <c r="V220"/>
  <c r="CE54" i="45032"/>
  <c r="AG361" i="2819"/>
  <c r="AG360" s="1"/>
  <c r="X395"/>
  <c r="CP395" s="1"/>
  <c r="CU60" i="45032" s="1"/>
  <c r="CL425" i="2819"/>
  <c r="BH386"/>
  <c r="CN250"/>
  <c r="V52" i="45032"/>
  <c r="W359" i="2819"/>
  <c r="W358"/>
  <c r="V64" i="45032"/>
  <c r="BT11" i="2819"/>
  <c r="N360"/>
  <c r="M56" i="45032"/>
  <c r="M55"/>
  <c r="CT505" i="2819"/>
  <c r="BD504"/>
  <c r="CJ391"/>
  <c r="D386"/>
  <c r="AS59" i="45032"/>
  <c r="AT361" i="2819"/>
  <c r="AR56" i="45032"/>
  <c r="CH56" s="1"/>
  <c r="AR55"/>
  <c r="CH55"/>
  <c r="Z54"/>
  <c r="AA361" i="2819"/>
  <c r="BH54" i="45032"/>
  <c r="BI360" i="2819"/>
  <c r="CT43" i="45032"/>
  <c r="AN43"/>
  <c r="CT446" i="2819"/>
  <c r="BI359"/>
  <c r="H52" i="45032"/>
  <c r="AO41"/>
  <c r="CY41"/>
  <c r="CK45"/>
  <c r="AJ54"/>
  <c r="AK361" i="2819"/>
  <c r="BQ55" i="45032"/>
  <c r="BQ56"/>
  <c r="BM504" i="2819"/>
  <c r="CO517"/>
  <c r="CN511"/>
  <c r="AJ504"/>
  <c r="AM504"/>
  <c r="CQ504"/>
  <c r="CV65" i="45032" s="1"/>
  <c r="CQ505" i="2819"/>
  <c r="BG361"/>
  <c r="BF58" i="45032"/>
  <c r="CH58" s="1"/>
  <c r="CI383" i="2819"/>
  <c r="BF491"/>
  <c r="CV496"/>
  <c r="AP491"/>
  <c r="CT496"/>
  <c r="CV58" i="45032"/>
  <c r="CP366" i="2819"/>
  <c r="AH504"/>
  <c r="CL504"/>
  <c r="BT360"/>
  <c r="H22" i="45029"/>
  <c r="CT504" i="2819"/>
  <c r="CY65" i="45032"/>
  <c r="AM14"/>
  <c r="AV360" i="2819"/>
  <c r="AV358" s="1"/>
  <c r="AU64" i="45032" s="1"/>
  <c r="CI446" i="2819"/>
  <c r="CV187"/>
  <c r="V14" i="45032"/>
  <c r="W11" i="2819"/>
  <c r="CF358"/>
  <c r="CE64" i="45032"/>
  <c r="CE68" s="1"/>
  <c r="CQ54" i="2819"/>
  <c r="CV446"/>
  <c r="CJ386"/>
  <c r="CO54" i="45032" s="1"/>
  <c r="AE386" i="2819"/>
  <c r="CO345"/>
  <c r="J386"/>
  <c r="M52" i="45032"/>
  <c r="M53"/>
  <c r="N358" i="2819"/>
  <c r="M64" i="45032" s="1"/>
  <c r="AM63"/>
  <c r="CR436" i="2819"/>
  <c r="CU56" i="45032"/>
  <c r="CU55"/>
  <c r="X358" i="2819"/>
  <c r="W64" i="45032" s="1"/>
  <c r="X359" i="2819"/>
  <c r="W60" i="45032"/>
  <c r="CM504" i="2819"/>
  <c r="AU60" i="45032"/>
  <c r="CL395" i="2819"/>
  <c r="AG65" i="45032"/>
  <c r="AH359" i="2819"/>
  <c r="P52" i="45032"/>
  <c r="P53"/>
  <c r="AM54"/>
  <c r="AN360" i="2819"/>
  <c r="CC61" i="45032"/>
  <c r="AO61"/>
  <c r="CT491" i="2819"/>
  <c r="BM60" i="45032"/>
  <c r="E42"/>
  <c r="AN61"/>
  <c r="AT14"/>
  <c r="AH14"/>
  <c r="BG54"/>
  <c r="BH360" i="2819"/>
  <c r="BK53" i="45032"/>
  <c r="BL358" i="2819"/>
  <c r="BK64" i="45032"/>
  <c r="BK68" s="1"/>
  <c r="BK52"/>
  <c r="BS20"/>
  <c r="U40"/>
  <c r="CK361" i="2819"/>
  <c r="BS53" i="45032"/>
  <c r="BS52"/>
  <c r="CM52" s="1"/>
  <c r="BT359" i="2819"/>
  <c r="BT358"/>
  <c r="BS64" i="45032"/>
  <c r="CV360" i="2819"/>
  <c r="AP358"/>
  <c r="AO64" i="45032" s="1"/>
  <c r="AP359" i="2819"/>
  <c r="BE61" i="45032"/>
  <c r="CV491" i="2819"/>
  <c r="AI65" i="45032"/>
  <c r="AK360" i="2819"/>
  <c r="CO361"/>
  <c r="CU43" i="45032"/>
  <c r="N359" i="2819"/>
  <c r="BT10"/>
  <c r="BS12" i="45032" s="1"/>
  <c r="CN58"/>
  <c r="CN55"/>
  <c r="CI361" i="2819"/>
  <c r="BG360"/>
  <c r="BF52" i="45032"/>
  <c r="BF54"/>
  <c r="AL65"/>
  <c r="BL65"/>
  <c r="BM359" i="2819"/>
  <c r="CK55" i="45032"/>
  <c r="M71" i="45029"/>
  <c r="CY62" i="45032"/>
  <c r="BH52"/>
  <c r="BH53"/>
  <c r="BI358" i="2819"/>
  <c r="BH64" i="45032"/>
  <c r="BH68" s="1"/>
  <c r="AA360" i="2819"/>
  <c r="CS361"/>
  <c r="AT360"/>
  <c r="AS54" i="45032"/>
  <c r="CJ361" i="2819"/>
  <c r="C54" i="45032"/>
  <c r="D360" i="2819"/>
  <c r="BC65" i="45032"/>
  <c r="CK65" s="1"/>
  <c r="J360" i="2819"/>
  <c r="I54" i="45032"/>
  <c r="AD54"/>
  <c r="CI386" i="2819"/>
  <c r="CN54" i="45032"/>
  <c r="AE360" i="2819"/>
  <c r="AE359" s="1"/>
  <c r="O71" i="45029"/>
  <c r="DA62" i="45032"/>
  <c r="W10" i="2819"/>
  <c r="V12" i="45032" s="1"/>
  <c r="B71" i="45029"/>
  <c r="CN62" i="45032"/>
  <c r="AU53"/>
  <c r="AV359" i="2819"/>
  <c r="M72" i="45029"/>
  <c r="CY61" i="45032"/>
  <c r="AM53"/>
  <c r="AM52"/>
  <c r="AN358" i="2819"/>
  <c r="AM64" i="45032" s="1"/>
  <c r="AM68" s="1"/>
  <c r="AN359" i="2819"/>
  <c r="CQ60" i="45032"/>
  <c r="CR65"/>
  <c r="K70" i="45029"/>
  <c r="CW63" i="45032"/>
  <c r="BH359" i="2819"/>
  <c r="BG52" i="45032"/>
  <c r="BG53"/>
  <c r="BH358" i="2819"/>
  <c r="BG64" i="45032" s="1"/>
  <c r="BF53"/>
  <c r="AJ52"/>
  <c r="AJ53"/>
  <c r="AK359" i="2819"/>
  <c r="AK358"/>
  <c r="AJ64" i="45032" s="1"/>
  <c r="AJ68" s="1"/>
  <c r="DA61"/>
  <c r="O72" i="45029"/>
  <c r="DA52" i="45032"/>
  <c r="DA53"/>
  <c r="C52"/>
  <c r="C53"/>
  <c r="D358" i="2819"/>
  <c r="C64" i="45032"/>
  <c r="D359" i="2819"/>
  <c r="AS52" i="45032"/>
  <c r="AS53"/>
  <c r="AT359" i="2819"/>
  <c r="AT358"/>
  <c r="AS64" i="45032"/>
  <c r="AA359" i="2819"/>
  <c r="Z52" i="45032"/>
  <c r="Z53"/>
  <c r="AA358" i="2819"/>
  <c r="Z64" i="45032" s="1"/>
  <c r="Z68" s="1"/>
  <c r="CM61"/>
  <c r="AD52"/>
  <c r="AE358" i="2819"/>
  <c r="AD64" i="45032" s="1"/>
  <c r="AD53"/>
  <c r="I53"/>
  <c r="J358" i="2819"/>
  <c r="I64" i="45032" s="1"/>
  <c r="I52"/>
  <c r="J359" i="2819"/>
  <c r="V13" i="45032"/>
  <c r="BU41"/>
  <c r="CJ251" i="2819"/>
  <c r="CJ343"/>
  <c r="AD45" i="45032"/>
  <c r="CJ284" i="2819"/>
  <c r="CI33"/>
  <c r="CN18" i="45032" s="1"/>
  <c r="AA45" i="2819"/>
  <c r="H27" i="1"/>
  <c r="L27"/>
  <c r="AA53" i="45032"/>
  <c r="AB358" i="2819"/>
  <c r="AA64" i="45032" s="1"/>
  <c r="AA68" s="1"/>
  <c r="AA52"/>
  <c r="AB359" i="2819"/>
  <c r="BZ360"/>
  <c r="BY54" i="45032"/>
  <c r="BI54"/>
  <c r="CL386" i="2819"/>
  <c r="CQ54" i="45032" s="1"/>
  <c r="BJ360" i="2819"/>
  <c r="BZ54" i="45032"/>
  <c r="CJ54" s="1"/>
  <c r="CO386" i="2819"/>
  <c r="CT54" i="45032" s="1"/>
  <c r="CA360" i="2819"/>
  <c r="AJ65" i="45032"/>
  <c r="CO504" i="2819"/>
  <c r="CT65" i="45032" s="1"/>
  <c r="AZ54"/>
  <c r="CQ361" i="2819"/>
  <c r="BA360"/>
  <c r="AW65" i="45032"/>
  <c r="CN504" i="2819"/>
  <c r="CS65" i="45032" s="1"/>
  <c r="AX359" i="2819"/>
  <c r="AN52" i="45032"/>
  <c r="AN53"/>
  <c r="AO359" i="2819"/>
  <c r="AO358"/>
  <c r="AN64" i="45032"/>
  <c r="CS360" i="2819"/>
  <c r="CX52" i="45032" s="1"/>
  <c r="BQ20"/>
  <c r="BW360" i="2819"/>
  <c r="CK386"/>
  <c r="CP54" i="45032" s="1"/>
  <c r="BV54"/>
  <c r="BF65"/>
  <c r="CI504" i="2819"/>
  <c r="CN65" i="45032"/>
  <c r="BG359" i="2819"/>
  <c r="BM54" i="45032"/>
  <c r="CP386" i="2819"/>
  <c r="CU54" i="45032"/>
  <c r="BR65"/>
  <c r="BS359" i="2819"/>
  <c r="CU504"/>
  <c r="CZ65" i="45032"/>
  <c r="CG360" i="2819"/>
  <c r="CF54" i="45032"/>
  <c r="CL54" s="1"/>
  <c r="AY43"/>
  <c r="CR504" i="2819"/>
  <c r="CW65" i="45032" s="1"/>
  <c r="BN360" i="2819"/>
  <c r="BM53" i="45032" s="1"/>
  <c r="CM53"/>
  <c r="CT373" i="2819"/>
  <c r="CY59" i="45032" s="1"/>
  <c r="CL63"/>
  <c r="BW54"/>
  <c r="CH59"/>
  <c r="CM321" i="2819"/>
  <c r="CV386"/>
  <c r="DA54" i="45032" s="1"/>
  <c r="CM62"/>
  <c r="CL60"/>
  <c r="H30" i="1"/>
  <c r="CQ65" i="45032"/>
  <c r="BN359" i="2819"/>
  <c r="BN358"/>
  <c r="BM64" i="45032" s="1"/>
  <c r="BM68" s="1"/>
  <c r="AS359" i="2819"/>
  <c r="AR65" i="45032"/>
  <c r="BU54"/>
  <c r="BV360" i="2819"/>
  <c r="Y54" i="45032"/>
  <c r="Z360" i="2819"/>
  <c r="CR386"/>
  <c r="CW54" i="45032"/>
  <c r="CP504" i="2819"/>
  <c r="CU65" i="45032"/>
  <c r="BM65"/>
  <c r="AJ360" i="2819"/>
  <c r="AI54" i="45032"/>
  <c r="CN386" i="2819"/>
  <c r="CS54" i="45032" s="1"/>
  <c r="Y61"/>
  <c r="CR491" i="2819"/>
  <c r="BA54" i="45032"/>
  <c r="BB360" i="2819"/>
  <c r="CC54" i="45032"/>
  <c r="CD360" i="2819"/>
  <c r="CJ395"/>
  <c r="CO60" i="45032" s="1"/>
  <c r="BG60"/>
  <c r="CI60" s="1"/>
  <c r="BQ43"/>
  <c r="AU43"/>
  <c r="BK43"/>
  <c r="CC41"/>
  <c r="CD61"/>
  <c r="CS491" i="2819"/>
  <c r="CU491"/>
  <c r="N61" i="45032"/>
  <c r="CQ446" i="2819"/>
  <c r="X62" i="45032"/>
  <c r="BO62"/>
  <c r="CR446" i="2819"/>
  <c r="R358"/>
  <c r="Q64" i="45032"/>
  <c r="Q68" s="1"/>
  <c r="Q62"/>
  <c r="BJ62"/>
  <c r="CM446" i="2819"/>
  <c r="CJ446"/>
  <c r="C62" i="45032"/>
  <c r="CU361" i="2819"/>
  <c r="AC360"/>
  <c r="CA359"/>
  <c r="BZ65" i="45032"/>
  <c r="CC359" i="2819"/>
  <c r="CB53" i="45032"/>
  <c r="CC358" i="2819"/>
  <c r="CB64" i="45032"/>
  <c r="CB52"/>
  <c r="BK359" i="2819"/>
  <c r="BJ52" i="45032"/>
  <c r="BK358" i="2819"/>
  <c r="BJ64" i="45032" s="1"/>
  <c r="BJ53"/>
  <c r="AR359" i="2819"/>
  <c r="AQ53" i="45032"/>
  <c r="AR358" i="2819"/>
  <c r="AQ64" i="45032"/>
  <c r="AQ68" s="1"/>
  <c r="AQ52"/>
  <c r="CT395" i="2819"/>
  <c r="AO60" i="45032"/>
  <c r="CJ504" i="2819"/>
  <c r="CO65" i="45032" s="1"/>
  <c r="AF359" i="2819"/>
  <c r="AE65" i="45032"/>
  <c r="CN491" i="2819"/>
  <c r="AW61" i="45032"/>
  <c r="CT386" i="2819"/>
  <c r="CY54" i="45032" s="1"/>
  <c r="BQ54"/>
  <c r="CK54" s="1"/>
  <c r="U359" i="2819"/>
  <c r="U358"/>
  <c r="T64" i="45032" s="1"/>
  <c r="T68" s="1"/>
  <c r="T53"/>
  <c r="T52"/>
  <c r="AK43"/>
  <c r="BB65"/>
  <c r="BC359" i="2819"/>
  <c r="CS504"/>
  <c r="CX65" i="45032"/>
  <c r="AX61"/>
  <c r="CO491" i="2819"/>
  <c r="BX62" i="45032"/>
  <c r="BY359" i="2819"/>
  <c r="BY358"/>
  <c r="BX64" i="45032"/>
  <c r="BY63"/>
  <c r="CN436" i="2819"/>
  <c r="CS63" i="45032" s="1"/>
  <c r="BZ358" i="2819"/>
  <c r="BY64" i="45032"/>
  <c r="BZ359" i="2819"/>
  <c r="CV436"/>
  <c r="DA63" i="45032" s="1"/>
  <c r="AC63"/>
  <c r="AD359" i="2819"/>
  <c r="BF61" i="45032"/>
  <c r="CI491" i="2819"/>
  <c r="CN61" i="45032" s="1"/>
  <c r="CA54"/>
  <c r="CB360" i="2819"/>
  <c r="CA52" i="45032" s="1"/>
  <c r="CS55"/>
  <c r="CS58"/>
  <c r="AZ61"/>
  <c r="CQ491" i="2819"/>
  <c r="J72" i="45029" s="1"/>
  <c r="CX53" i="45032"/>
  <c r="BG358" i="2819"/>
  <c r="BF64" i="45032" s="1"/>
  <c r="CJ40"/>
  <c r="BL53"/>
  <c r="BM358" i="2819"/>
  <c r="BL64" i="45032"/>
  <c r="L14"/>
  <c r="G360" i="2819"/>
  <c r="G359" s="1"/>
  <c r="BO65" i="45032"/>
  <c r="CU187" i="2819"/>
  <c r="BD52" i="45032"/>
  <c r="Q30" i="1"/>
  <c r="D27" i="13"/>
  <c r="C8" i="45013" s="1"/>
  <c r="AR45" i="45032"/>
  <c r="Z20"/>
  <c r="BV52"/>
  <c r="BW359" i="2819"/>
  <c r="BW358"/>
  <c r="BV64" i="45032"/>
  <c r="BV68" s="1"/>
  <c r="BV53"/>
  <c r="CA358" i="2819"/>
  <c r="BZ64" i="45032" s="1"/>
  <c r="BZ53"/>
  <c r="BZ52"/>
  <c r="CJ52" s="1"/>
  <c r="CO360" i="2819"/>
  <c r="CO358" s="1"/>
  <c r="CF52" i="45032"/>
  <c r="CL52" s="1"/>
  <c r="CG358" i="2819"/>
  <c r="CF64" i="45032" s="1"/>
  <c r="CF53"/>
  <c r="CL53" s="1"/>
  <c r="CG359" i="2819"/>
  <c r="AZ52" i="45032"/>
  <c r="BA359" i="2819"/>
  <c r="BA358"/>
  <c r="AZ64" i="45032" s="1"/>
  <c r="AZ53"/>
  <c r="BI52"/>
  <c r="BJ358" i="2819"/>
  <c r="BI64" i="45032"/>
  <c r="BJ359" i="2819"/>
  <c r="BI53" i="45032"/>
  <c r="BY52"/>
  <c r="BY53"/>
  <c r="G70" i="45029"/>
  <c r="CY60" i="45032"/>
  <c r="C71" i="45029"/>
  <c r="CO62" i="45032"/>
  <c r="CV62"/>
  <c r="J71" i="45029"/>
  <c r="CZ61" i="45032"/>
  <c r="N72" i="45029"/>
  <c r="V40" i="45032"/>
  <c r="F52"/>
  <c r="G358" i="2819"/>
  <c r="F64" i="45032" s="1"/>
  <c r="F68" s="1"/>
  <c r="CV61"/>
  <c r="CB359" i="2819"/>
  <c r="CA53" i="45032"/>
  <c r="B72" i="45029"/>
  <c r="O70"/>
  <c r="O63" s="1"/>
  <c r="H72"/>
  <c r="CT61" i="45032"/>
  <c r="CO359" i="2819"/>
  <c r="CS61" i="45032"/>
  <c r="G72" i="45029"/>
  <c r="AB53" i="45032"/>
  <c r="AB52"/>
  <c r="AC358" i="2819"/>
  <c r="AB64" i="45032" s="1"/>
  <c r="AB68" s="1"/>
  <c r="AC359" i="2819"/>
  <c r="F71" i="45029"/>
  <c r="CR62" i="45032"/>
  <c r="K71" i="45029"/>
  <c r="CW62" i="45032"/>
  <c r="L72" i="45029"/>
  <c r="CX61" i="45032"/>
  <c r="CS359" i="2819"/>
  <c r="CS358"/>
  <c r="CD358"/>
  <c r="CC64" i="45032"/>
  <c r="CC53"/>
  <c r="CC52"/>
  <c r="CD359" i="2819"/>
  <c r="BA52" i="45032"/>
  <c r="BB358" i="2819"/>
  <c r="BA64" i="45032"/>
  <c r="BA53"/>
  <c r="BB359" i="2819"/>
  <c r="CW61" i="45032"/>
  <c r="K72" i="45029"/>
  <c r="AI53" i="45032"/>
  <c r="CN360" i="2819"/>
  <c r="CN358" s="1"/>
  <c r="AJ359"/>
  <c r="AJ358"/>
  <c r="AI64" i="45032" s="1"/>
  <c r="AI68" s="1"/>
  <c r="AI52"/>
  <c r="Y52"/>
  <c r="Y53"/>
  <c r="BV358" i="2819"/>
  <c r="BU64" i="45032"/>
  <c r="BV359" i="2819"/>
  <c r="BU53" i="45032"/>
  <c r="CI53" s="1"/>
  <c r="CJ360" i="2819"/>
  <c r="CO52" i="45032" s="1"/>
  <c r="BU52"/>
  <c r="CI52" s="1"/>
  <c r="CT52"/>
  <c r="AE13" i="45025"/>
  <c r="CX64" i="45032"/>
  <c r="CO53"/>
  <c r="CS53"/>
  <c r="CG20"/>
  <c r="CM20" s="1"/>
  <c r="AC20"/>
  <c r="CE20"/>
  <c r="CK20" s="1"/>
  <c r="Z45" i="2819"/>
  <c r="Y20" i="45032" s="1"/>
  <c r="Y40"/>
  <c r="BD20"/>
  <c r="AB20"/>
  <c r="CU45" i="2819"/>
  <c r="AX20" i="45032"/>
  <c r="AO20"/>
  <c r="CL60" i="2819"/>
  <c r="AJ20" i="45032"/>
  <c r="CO45" i="2819"/>
  <c r="CT45"/>
  <c r="O20" i="45032"/>
  <c r="CV45" i="2819"/>
  <c r="N20" i="45032"/>
  <c r="AK10" i="2819"/>
  <c r="AK185" s="1"/>
  <c r="CM96"/>
  <c r="C96"/>
  <c r="I22" i="45032"/>
  <c r="AQ23"/>
  <c r="AW23"/>
  <c r="BY23"/>
  <c r="AI23"/>
  <c r="AV23"/>
  <c r="V23"/>
  <c r="AG23"/>
  <c r="AU23"/>
  <c r="AZ23"/>
  <c r="M23"/>
  <c r="BG23"/>
  <c r="AM23"/>
  <c r="U23"/>
  <c r="BA23"/>
  <c r="BW23"/>
  <c r="AP23"/>
  <c r="AS23"/>
  <c r="T23"/>
  <c r="AT23"/>
  <c r="O23"/>
  <c r="N23"/>
  <c r="AK8" i="2819"/>
  <c r="AJ24" i="45032" s="1"/>
  <c r="AJ28" s="1"/>
  <c r="AJ23"/>
  <c r="AK9" i="2819"/>
  <c r="BU23" i="45032"/>
  <c r="AH23"/>
  <c r="AN23"/>
  <c r="AK23"/>
  <c r="I23"/>
  <c r="BB23"/>
  <c r="BH23"/>
  <c r="BX23"/>
  <c r="AZ186" i="2819"/>
  <c r="BS186"/>
  <c r="BC186"/>
  <c r="BO186"/>
  <c r="BO185" s="1"/>
  <c r="BB186"/>
  <c r="CD186"/>
  <c r="CL191"/>
  <c r="U35" i="45032"/>
  <c r="CK191" i="2819"/>
  <c r="BC35" i="45032"/>
  <c r="U186" i="2819"/>
  <c r="CF186"/>
  <c r="CC186"/>
  <c r="BA186"/>
  <c r="F186"/>
  <c r="BN35" i="45032"/>
  <c r="AS36"/>
  <c r="CB35"/>
  <c r="BU35"/>
  <c r="BH35"/>
  <c r="BT35"/>
  <c r="BS185" i="2819"/>
  <c r="BR32" i="45032" s="1"/>
  <c r="AZ35"/>
  <c r="D34"/>
  <c r="E185" i="2819"/>
  <c r="H185"/>
  <c r="BW185"/>
  <c r="AQ34" i="45032"/>
  <c r="BZ34"/>
  <c r="BV34"/>
  <c r="BM34"/>
  <c r="G34"/>
  <c r="F34"/>
  <c r="BP211" i="2819"/>
  <c r="BO34" i="45032"/>
  <c r="K24"/>
  <c r="CY19"/>
  <c r="CZ19"/>
  <c r="AX14"/>
  <c r="CO12" i="2819"/>
  <c r="Y187"/>
  <c r="CS12"/>
  <c r="CX14" i="45032" s="1"/>
  <c r="CR12" i="2819"/>
  <c r="CQ12"/>
  <c r="J23" i="45029"/>
  <c r="CP12" i="2819"/>
  <c r="CU16" i="45032"/>
  <c r="CW19"/>
  <c r="CU19"/>
  <c r="CP16"/>
  <c r="AQ18"/>
  <c r="AB18"/>
  <c r="O18"/>
  <c r="N18"/>
  <c r="AJ18"/>
  <c r="AN18"/>
  <c r="AL18"/>
  <c r="AN19"/>
  <c r="AL19"/>
  <c r="AN16"/>
  <c r="Y18"/>
  <c r="Z208" i="2819"/>
  <c r="W18" i="45032"/>
  <c r="X208" i="2819"/>
  <c r="W38" i="45032" s="1"/>
  <c r="Y19"/>
  <c r="W19"/>
  <c r="K18"/>
  <c r="I18"/>
  <c r="K16"/>
  <c r="AX16"/>
  <c r="J34"/>
  <c r="G36" i="2819"/>
  <c r="CM36" s="1"/>
  <c r="E36"/>
  <c r="DA19" i="45032"/>
  <c r="CR16"/>
  <c r="BF11" i="2819"/>
  <c r="BF10" s="1"/>
  <c r="CV12"/>
  <c r="AA187"/>
  <c r="Z187"/>
  <c r="Z186" s="1"/>
  <c r="CZ16" i="45032"/>
  <c r="CQ16"/>
  <c r="AA18"/>
  <c r="V18"/>
  <c r="W208" i="2819"/>
  <c r="H18" i="45032"/>
  <c r="AO18"/>
  <c r="AK18"/>
  <c r="AM19"/>
  <c r="AK19"/>
  <c r="Z18"/>
  <c r="AA208" i="2819"/>
  <c r="Z38" i="45032" s="1"/>
  <c r="X18"/>
  <c r="Y208" i="2819"/>
  <c r="X19" i="45032"/>
  <c r="X39"/>
  <c r="Z16"/>
  <c r="L18"/>
  <c r="J18"/>
  <c r="L19"/>
  <c r="J19"/>
  <c r="L16"/>
  <c r="CU12" i="2819"/>
  <c r="CT12"/>
  <c r="CY14" i="45032" s="1"/>
  <c r="CT208" i="2819"/>
  <c r="I34" i="45032"/>
  <c r="H36" i="2819"/>
  <c r="CN36" s="1"/>
  <c r="F36"/>
  <c r="AO45"/>
  <c r="AM45"/>
  <c r="AJ45"/>
  <c r="AN45"/>
  <c r="AV45"/>
  <c r="CT20" i="45032"/>
  <c r="CZ20"/>
  <c r="AZ20"/>
  <c r="BA220" i="2819"/>
  <c r="AZ40" i="45032" s="1"/>
  <c r="BB20"/>
  <c r="BC220" i="2819"/>
  <c r="AY20" i="45032"/>
  <c r="AZ220" i="2819"/>
  <c r="AY40" i="45032" s="1"/>
  <c r="DA20"/>
  <c r="CY20"/>
  <c r="BA20"/>
  <c r="BB220" i="2819"/>
  <c r="BA40" i="45032" s="1"/>
  <c r="Q154" i="2819"/>
  <c r="Q329"/>
  <c r="CD185"/>
  <c r="CC32" i="45032"/>
  <c r="AW186" i="2819"/>
  <c r="G33" i="45032"/>
  <c r="H184" i="2819"/>
  <c r="G32" i="45032"/>
  <c r="H183" i="2819"/>
  <c r="BV33" i="45032"/>
  <c r="BV32"/>
  <c r="CC185" i="2819"/>
  <c r="CB34" i="45032"/>
  <c r="M41"/>
  <c r="CA41"/>
  <c r="D41"/>
  <c r="BJ41"/>
  <c r="CM316" i="2819"/>
  <c r="CJ298"/>
  <c r="CL261"/>
  <c r="S43" i="45032"/>
  <c r="BS43"/>
  <c r="AX43"/>
  <c r="CJ43" s="1"/>
  <c r="BM43"/>
  <c r="BP43"/>
  <c r="BO43"/>
  <c r="BC43"/>
  <c r="BY43"/>
  <c r="CN261" i="2819"/>
  <c r="CC43" i="45032"/>
  <c r="CE43"/>
  <c r="CB43"/>
  <c r="CK261" i="2819"/>
  <c r="AT43" i="45032"/>
  <c r="BE43"/>
  <c r="CM43"/>
  <c r="BW43"/>
  <c r="T43"/>
  <c r="CM261" i="2819"/>
  <c r="AI220"/>
  <c r="AH40" i="45032" s="1"/>
  <c r="BY220" i="2819"/>
  <c r="BZ220"/>
  <c r="BY40" i="45032" s="1"/>
  <c r="BK220" i="2819"/>
  <c r="AW220"/>
  <c r="AJ40" i="45032"/>
  <c r="CO220" i="2819"/>
  <c r="AQ40" i="45032"/>
  <c r="DA40"/>
  <c r="CV220" i="2819"/>
  <c r="F220"/>
  <c r="U220"/>
  <c r="CM244"/>
  <c r="AV40" i="45032"/>
  <c r="BJ40"/>
  <c r="BX40"/>
  <c r="AP40"/>
  <c r="CZ40"/>
  <c r="CU220" i="2819"/>
  <c r="AJ220"/>
  <c r="AP33" i="45032"/>
  <c r="AP32"/>
  <c r="CZ33"/>
  <c r="CZ32"/>
  <c r="AQ183" i="2819"/>
  <c r="J30" i="1"/>
  <c r="L13" i="45032"/>
  <c r="L12"/>
  <c r="L24"/>
  <c r="AJ13"/>
  <c r="D14"/>
  <c r="BR14"/>
  <c r="CS36" i="2819"/>
  <c r="BB14" i="45032"/>
  <c r="Y185" i="2819"/>
  <c r="CV14" i="45032"/>
  <c r="CU14"/>
  <c r="AA185" i="2819"/>
  <c r="BS183"/>
  <c r="F185"/>
  <c r="D33" i="45032"/>
  <c r="D32"/>
  <c r="G44"/>
  <c r="G48" s="1"/>
  <c r="CL36" i="2819"/>
  <c r="E14" i="45032"/>
  <c r="L36"/>
  <c r="J39"/>
  <c r="L39"/>
  <c r="J38"/>
  <c r="L38"/>
  <c r="Z36"/>
  <c r="Z35"/>
  <c r="X38"/>
  <c r="AK39"/>
  <c r="CO39"/>
  <c r="AM39"/>
  <c r="AK38"/>
  <c r="CO38"/>
  <c r="AM38"/>
  <c r="CY38"/>
  <c r="CY35"/>
  <c r="AO38"/>
  <c r="AO35"/>
  <c r="H38"/>
  <c r="H35"/>
  <c r="CO208" i="2819"/>
  <c r="V35" i="45032"/>
  <c r="W186" i="2819"/>
  <c r="V38" i="45032"/>
  <c r="AA38"/>
  <c r="AA35"/>
  <c r="AC38"/>
  <c r="AC35"/>
  <c r="AA186" i="2819"/>
  <c r="O23" i="45029"/>
  <c r="DA14" i="45032"/>
  <c r="G14"/>
  <c r="N23" i="45029"/>
  <c r="K36" i="45032"/>
  <c r="I38"/>
  <c r="K38"/>
  <c r="W39"/>
  <c r="Y39"/>
  <c r="Y38"/>
  <c r="Y35"/>
  <c r="CT36"/>
  <c r="CU36" s="1"/>
  <c r="CV36" s="1"/>
  <c r="AN36"/>
  <c r="AL39"/>
  <c r="CT39"/>
  <c r="AN39"/>
  <c r="AL38"/>
  <c r="CT38"/>
  <c r="AN38"/>
  <c r="AJ38"/>
  <c r="AJ35"/>
  <c r="AK186" i="2819"/>
  <c r="N35" i="45032"/>
  <c r="O186" i="2819"/>
  <c r="N38" i="45032"/>
  <c r="CU208" i="2819"/>
  <c r="O35" i="45032"/>
  <c r="P186" i="2819"/>
  <c r="O38" i="45032"/>
  <c r="CV208" i="2819"/>
  <c r="AB35" i="45032"/>
  <c r="AB38"/>
  <c r="AQ38"/>
  <c r="AQ35"/>
  <c r="DA35"/>
  <c r="DA38"/>
  <c r="I23" i="45029"/>
  <c r="K23"/>
  <c r="CW14" i="45032"/>
  <c r="X34"/>
  <c r="F14"/>
  <c r="X40"/>
  <c r="BB40"/>
  <c r="AI20"/>
  <c r="AL20"/>
  <c r="AN20"/>
  <c r="AU20"/>
  <c r="AM20"/>
  <c r="CB33"/>
  <c r="CB32"/>
  <c r="AI40"/>
  <c r="E40"/>
  <c r="T40"/>
  <c r="CM220" i="2819"/>
  <c r="AP44" i="45032"/>
  <c r="AP48" s="1"/>
  <c r="CZ44"/>
  <c r="Z12"/>
  <c r="Z13"/>
  <c r="E32"/>
  <c r="E33"/>
  <c r="BR44"/>
  <c r="BR48" s="1"/>
  <c r="AR183" i="2819"/>
  <c r="AQ32" i="45032"/>
  <c r="AQ33"/>
  <c r="DA32"/>
  <c r="DA33"/>
  <c r="CU39"/>
  <c r="CV39" s="1"/>
  <c r="CW39" s="1"/>
  <c r="CX39" s="1"/>
  <c r="I12"/>
  <c r="I13"/>
  <c r="I24"/>
  <c r="CY32"/>
  <c r="AP183" i="2819"/>
  <c r="CY44" i="45032" s="1"/>
  <c r="AO32"/>
  <c r="AO33"/>
  <c r="CY33"/>
  <c r="AM40"/>
  <c r="CO40"/>
  <c r="AN40"/>
  <c r="CT40"/>
  <c r="AL40"/>
  <c r="AO44"/>
  <c r="AO48" s="1"/>
  <c r="DA44"/>
  <c r="AQ44"/>
  <c r="AQ48" s="1"/>
  <c r="G212" i="45033"/>
  <c r="O212"/>
  <c r="I41" i="45032"/>
  <c r="J21"/>
  <c r="Z21"/>
  <c r="AL21"/>
  <c r="W21"/>
  <c r="I21"/>
  <c r="AK21"/>
  <c r="X41"/>
  <c r="AN186" i="2819"/>
  <c r="AM35" i="45032"/>
  <c r="CO35"/>
  <c r="K35"/>
  <c r="CT35"/>
  <c r="AN35"/>
  <c r="L35"/>
  <c r="CU96" i="2819"/>
  <c r="CV96"/>
  <c r="CT22" i="45032"/>
  <c r="CQ96" i="2819"/>
  <c r="CV22" i="45032" s="1"/>
  <c r="CJ97" i="2819"/>
  <c r="CI97"/>
  <c r="CK97"/>
  <c r="H42" i="45032"/>
  <c r="AL22"/>
  <c r="CT96" i="2819"/>
  <c r="K42" i="45032"/>
  <c r="K22"/>
  <c r="CR96" i="2819"/>
  <c r="CP96"/>
  <c r="M42" i="45032"/>
  <c r="Y22"/>
  <c r="H22"/>
  <c r="X22"/>
  <c r="J22"/>
  <c r="L22"/>
  <c r="AM22"/>
  <c r="CT42"/>
  <c r="CR22"/>
  <c r="M207" i="45033"/>
  <c r="M205"/>
  <c r="M200"/>
  <c r="M209"/>
  <c r="AN41" i="45032"/>
  <c r="CT41"/>
  <c r="CU41" s="1"/>
  <c r="CV41" s="1"/>
  <c r="L41"/>
  <c r="N42"/>
  <c r="DA22"/>
  <c r="CO271" i="2819"/>
  <c r="BC271"/>
  <c r="BB42" i="45032"/>
  <c r="BM271" i="2819"/>
  <c r="BL42" i="45032"/>
  <c r="CJ42" s="1"/>
  <c r="BA271" i="2819"/>
  <c r="BO271"/>
  <c r="BN42" i="45032" s="1"/>
  <c r="BD271" i="2819"/>
  <c r="BC42" i="45032" s="1"/>
  <c r="CK42" s="1"/>
  <c r="CT309" i="2819"/>
  <c r="CT271" s="1"/>
  <c r="CN309"/>
  <c r="AH271"/>
  <c r="CJ309"/>
  <c r="CC271"/>
  <c r="AZ42" i="45032"/>
  <c r="AG42"/>
  <c r="CL271" i="2819"/>
  <c r="CB42" i="45032"/>
  <c r="F183" i="2819"/>
  <c r="E44" i="45032" s="1"/>
  <c r="E48" s="1"/>
  <c r="CV271" i="2819"/>
  <c r="AG271"/>
  <c r="CL309"/>
  <c r="V271"/>
  <c r="CB271"/>
  <c r="U271"/>
  <c r="T42" i="45032"/>
  <c r="CM271" i="2819"/>
  <c r="CA42" i="45032"/>
  <c r="CD34"/>
  <c r="CE185" i="2819"/>
  <c r="BU34" i="45032"/>
  <c r="BP185" i="2819"/>
  <c r="BO33" i="45032" s="1"/>
  <c r="BL34"/>
  <c r="AN42"/>
  <c r="BY186" i="2819"/>
  <c r="AJ186"/>
  <c r="BW34" i="45032"/>
  <c r="BP34"/>
  <c r="G49" i="45029"/>
  <c r="BM186" i="2819"/>
  <c r="BL186"/>
  <c r="BL185"/>
  <c r="BS184"/>
  <c r="CU271"/>
  <c r="AM21" i="45032"/>
  <c r="AB21"/>
  <c r="Y21"/>
  <c r="K43" i="1"/>
  <c r="K42" s="1"/>
  <c r="AB141" i="2819"/>
  <c r="AD141"/>
  <c r="W141"/>
  <c r="CO142"/>
  <c r="CY22" i="45032"/>
  <c r="CW22"/>
  <c r="CX22"/>
  <c r="CU22"/>
  <c r="CK96" i="2819"/>
  <c r="CP22" i="45032" s="1"/>
  <c r="AC32"/>
  <c r="AC33"/>
  <c r="AB33"/>
  <c r="AB32"/>
  <c r="AA33"/>
  <c r="AA32"/>
  <c r="W185" i="2819"/>
  <c r="V32" i="45032" s="1"/>
  <c r="AO186" i="2819"/>
  <c r="AI10"/>
  <c r="AI8" s="1"/>
  <c r="AH24" i="45032" s="1"/>
  <c r="BB10" i="2819"/>
  <c r="AU10"/>
  <c r="AT13" i="45032" s="1"/>
  <c r="K37" i="45029"/>
  <c r="CH11" i="45032"/>
  <c r="CH31"/>
  <c r="CH51" s="1"/>
  <c r="AN7" i="2819"/>
  <c r="AL11" i="45032"/>
  <c r="AL31" s="1"/>
  <c r="AL51" s="1"/>
  <c r="AV11"/>
  <c r="AV31" s="1"/>
  <c r="AV51" s="1"/>
  <c r="AX7" i="2819"/>
  <c r="AW11" i="45032"/>
  <c r="AW31" s="1"/>
  <c r="AW51" s="1"/>
  <c r="L42" i="1"/>
  <c r="J42"/>
  <c r="I42"/>
  <c r="CV146" i="2819"/>
  <c r="CT146"/>
  <c r="J41" i="45032"/>
  <c r="K41"/>
  <c r="CO41"/>
  <c r="AM41"/>
  <c r="AL41"/>
  <c r="U42"/>
  <c r="CN271" i="2819"/>
  <c r="AF42" i="45032"/>
  <c r="CK271" i="2819"/>
  <c r="BO32" i="45032"/>
  <c r="CD32"/>
  <c r="CD33"/>
  <c r="BM185" i="2819"/>
  <c r="CM186"/>
  <c r="BY185"/>
  <c r="AA21" i="45032"/>
  <c r="CU316" i="2819"/>
  <c r="AB41" i="45032"/>
  <c r="AC21"/>
  <c r="W9" i="2819"/>
  <c r="V21" i="45032"/>
  <c r="W8" i="2819"/>
  <c r="V24" i="45032" s="1"/>
  <c r="V33"/>
  <c r="AH13"/>
  <c r="BA13"/>
  <c r="BA12"/>
  <c r="AO7" i="2819"/>
  <c r="CI11" i="45032"/>
  <c r="CI31" s="1"/>
  <c r="CI51" s="1"/>
  <c r="AM11"/>
  <c r="AM31" s="1"/>
  <c r="AM51" s="1"/>
  <c r="BY184" i="2819"/>
  <c r="BX32" i="45032"/>
  <c r="BY183" i="2819"/>
  <c r="BX33" i="45032"/>
  <c r="BL32"/>
  <c r="BM184" i="2819"/>
  <c r="BL33" i="45032"/>
  <c r="BM183" i="2819"/>
  <c r="BL44" i="45032"/>
  <c r="BL48" s="1"/>
  <c r="AA41"/>
  <c r="CV316" i="2819"/>
  <c r="AC41" i="45032"/>
  <c r="V41"/>
  <c r="CJ11"/>
  <c r="CJ31" s="1"/>
  <c r="CJ51" s="1"/>
  <c r="AN11"/>
  <c r="AN31" s="1"/>
  <c r="AN51" s="1"/>
  <c r="BX44"/>
  <c r="N49" i="45029"/>
  <c r="P27" i="1"/>
  <c r="CH61" i="45032"/>
  <c r="BX68"/>
  <c r="J49" i="45029"/>
  <c r="L49"/>
  <c r="D63"/>
  <c r="N63"/>
  <c r="CT187" i="2819"/>
  <c r="CE45"/>
  <c r="CC45"/>
  <c r="CD45"/>
  <c r="CD220" s="1"/>
  <c r="CI154"/>
  <c r="CN25" i="45032" s="1"/>
  <c r="Q45"/>
  <c r="X53"/>
  <c r="Y359" i="2819"/>
  <c r="Y358"/>
  <c r="X64" i="45032" s="1"/>
  <c r="X52"/>
  <c r="CR395" i="2819"/>
  <c r="CW60" i="45032"/>
  <c r="Y60"/>
  <c r="Z358" i="2819"/>
  <c r="Y64" i="45032" s="1"/>
  <c r="Z359" i="2819"/>
  <c r="BE60" i="45032"/>
  <c r="CV395" i="2819"/>
  <c r="BF358"/>
  <c r="BE64" i="45032"/>
  <c r="BE68" s="1"/>
  <c r="BF359" i="2819"/>
  <c r="BD68" i="45032"/>
  <c r="AS68"/>
  <c r="I37" i="45029"/>
  <c r="BO52" i="45032"/>
  <c r="BP358" i="2819"/>
  <c r="BO64" i="45032"/>
  <c r="BO68" s="1"/>
  <c r="BP359" i="2819"/>
  <c r="BO53" i="45032"/>
  <c r="CR360" i="2819"/>
  <c r="AW358"/>
  <c r="AV64" i="45032"/>
  <c r="AW359" i="2819"/>
  <c r="AV52" i="45032"/>
  <c r="AV53"/>
  <c r="CM360" i="2819"/>
  <c r="BT53" i="45032"/>
  <c r="CH53" s="1"/>
  <c r="BT52"/>
  <c r="CH52" s="1"/>
  <c r="CI360" i="2819"/>
  <c r="BU358"/>
  <c r="BT64" i="45032"/>
  <c r="BT68" s="1"/>
  <c r="BU359" i="2819"/>
  <c r="BQ52" i="45032"/>
  <c r="BR359" i="2819"/>
  <c r="BQ53" i="45032"/>
  <c r="BR358" i="2819"/>
  <c r="BQ64" i="45032" s="1"/>
  <c r="CH54"/>
  <c r="B70" i="45029"/>
  <c r="B63" s="1"/>
  <c r="CN63" i="45032"/>
  <c r="CC68"/>
  <c r="CL65"/>
  <c r="X13"/>
  <c r="CK43"/>
  <c r="CC33"/>
  <c r="CI23"/>
  <c r="CJ358" i="2819"/>
  <c r="CJ359"/>
  <c r="L63" i="45029"/>
  <c r="AK34" i="45032"/>
  <c r="AG34"/>
  <c r="BE34"/>
  <c r="X16"/>
  <c r="CI176" i="2819"/>
  <c r="CM65" i="45032"/>
  <c r="I49" i="45029"/>
  <c r="O39" i="1"/>
  <c r="CZ22" i="45032"/>
  <c r="AK22"/>
  <c r="BR23"/>
  <c r="BL23"/>
  <c r="L23"/>
  <c r="E23"/>
  <c r="AC183" i="2819"/>
  <c r="AB44" i="45032" s="1"/>
  <c r="AB43"/>
  <c r="CU261" i="2819"/>
  <c r="CO86"/>
  <c r="AX23" i="45032"/>
  <c r="AF23"/>
  <c r="J43"/>
  <c r="I43"/>
  <c r="F23"/>
  <c r="AY23"/>
  <c r="J23"/>
  <c r="CP40"/>
  <c r="CQ40" s="1"/>
  <c r="CR40" s="1"/>
  <c r="CS40" s="1"/>
  <c r="Z34"/>
  <c r="AX185" i="2819"/>
  <c r="AW34" i="45032"/>
  <c r="CV211" i="2819"/>
  <c r="P185"/>
  <c r="O34" i="45032"/>
  <c r="AN34"/>
  <c r="CT34"/>
  <c r="AL34"/>
  <c r="U34"/>
  <c r="AM34"/>
  <c r="CO34"/>
  <c r="M34"/>
  <c r="AN14"/>
  <c r="AD34"/>
  <c r="X12"/>
  <c r="K39"/>
  <c r="B23" i="45029"/>
  <c r="I39" i="45032"/>
  <c r="H39"/>
  <c r="I186" i="2819"/>
  <c r="CO198"/>
  <c r="AL36" i="45032"/>
  <c r="AL35"/>
  <c r="AM186" i="2819"/>
  <c r="X36" i="45032"/>
  <c r="X35"/>
  <c r="Y186" i="2819"/>
  <c r="I35" i="45032"/>
  <c r="I36"/>
  <c r="AK35"/>
  <c r="AK36"/>
  <c r="AL186" i="2819"/>
  <c r="W36" i="45032"/>
  <c r="J36"/>
  <c r="J35"/>
  <c r="BT186" i="2819"/>
  <c r="BT185"/>
  <c r="BS32" i="45032" s="1"/>
  <c r="O49" i="45029"/>
  <c r="BR33" i="45032"/>
  <c r="E49" i="45029"/>
  <c r="BS33" i="45032"/>
  <c r="BT183" i="2819"/>
  <c r="BS44" i="45032" s="1"/>
  <c r="BS48" s="1"/>
  <c r="BT184" i="2819"/>
  <c r="CJ38" i="45032"/>
  <c r="F49" i="45029"/>
  <c r="D49"/>
  <c r="F184" i="2819"/>
  <c r="M49" i="45029"/>
  <c r="CC20" i="45032"/>
  <c r="CB20"/>
  <c r="CC220" i="2819"/>
  <c r="CB40" i="45032" s="1"/>
  <c r="CD20"/>
  <c r="CE220" i="2819"/>
  <c r="CE184" s="1"/>
  <c r="I20" i="45032"/>
  <c r="P45"/>
  <c r="CI329" i="2819"/>
  <c r="CN45" i="45032" s="1"/>
  <c r="CI359" i="2819"/>
  <c r="CN52" i="45032"/>
  <c r="CN53"/>
  <c r="CI358" i="2819"/>
  <c r="CR359"/>
  <c r="CR358"/>
  <c r="CW52" i="45032"/>
  <c r="CW53"/>
  <c r="V13" i="45025"/>
  <c r="CO64" i="45032"/>
  <c r="CM359" i="2819"/>
  <c r="CM358"/>
  <c r="CR52" i="45032"/>
  <c r="CR53"/>
  <c r="DA60"/>
  <c r="CV359" i="2819"/>
  <c r="CV358"/>
  <c r="L43" i="45032"/>
  <c r="K43"/>
  <c r="CT23"/>
  <c r="CU34"/>
  <c r="CV34" s="1"/>
  <c r="CW34" s="1"/>
  <c r="CX34" s="1"/>
  <c r="AW32"/>
  <c r="AW33"/>
  <c r="P183" i="2819"/>
  <c r="O44" i="45032" s="1"/>
  <c r="O33"/>
  <c r="O32"/>
  <c r="I40"/>
  <c r="CD40"/>
  <c r="CE183" i="2819"/>
  <c r="CD44" i="45032" s="1"/>
  <c r="CC183" i="2819"/>
  <c r="CB44" i="45032" s="1"/>
  <c r="DA64"/>
  <c r="AP13" i="45025"/>
  <c r="CW64" i="45032"/>
  <c r="CW68" s="1"/>
  <c r="AD13" i="45025"/>
  <c r="Y13"/>
  <c r="CR64" i="45032"/>
  <c r="CN64"/>
  <c r="Q16" i="1"/>
  <c r="Q15" s="1"/>
  <c r="AD12" i="45025"/>
  <c r="J37" i="45029"/>
  <c r="L37"/>
  <c r="AB12" i="45025"/>
  <c r="AC12"/>
  <c r="AE12"/>
  <c r="BG18" i="45032"/>
  <c r="AR18"/>
  <c r="P19"/>
  <c r="P16"/>
  <c r="B16"/>
  <c r="W13"/>
  <c r="X185" i="2819"/>
  <c r="W12" i="45032"/>
  <c r="X33"/>
  <c r="X32"/>
  <c r="V10" i="2819"/>
  <c r="U11"/>
  <c r="CM19" i="45032"/>
  <c r="BT18"/>
  <c r="BF18"/>
  <c r="AR19"/>
  <c r="AR16"/>
  <c r="AD18"/>
  <c r="CJ16"/>
  <c r="AS18"/>
  <c r="AS16"/>
  <c r="CI16" s="1"/>
  <c r="CJ27"/>
  <c r="W34"/>
  <c r="X186" i="2819"/>
  <c r="U211"/>
  <c r="U10"/>
  <c r="Y12" i="45032"/>
  <c r="Z185" i="2819"/>
  <c r="Y13" i="45032"/>
  <c r="CD10" i="2819"/>
  <c r="AB13" i="45032"/>
  <c r="S34"/>
  <c r="AZ185" i="2819"/>
  <c r="AY34" i="45032"/>
  <c r="CF14"/>
  <c r="CG10" i="2819"/>
  <c r="BB34" i="45032"/>
  <c r="BC185" i="2819"/>
  <c r="Q16" i="45032"/>
  <c r="R191" i="2819"/>
  <c r="C16" i="45032"/>
  <c r="D191" i="2819"/>
  <c r="BG19" i="45032"/>
  <c r="B18"/>
  <c r="C36" i="2819"/>
  <c r="C14" i="45032"/>
  <c r="D211" i="2819"/>
  <c r="AE19" i="45032"/>
  <c r="AF198" i="2819"/>
  <c r="AE39" i="45032" s="1"/>
  <c r="Q19"/>
  <c r="R198" i="2819"/>
  <c r="Q39" i="45032" s="1"/>
  <c r="C19"/>
  <c r="D198" i="2819"/>
  <c r="AK13" i="45032"/>
  <c r="BT19"/>
  <c r="CH19" s="1"/>
  <c r="BT16"/>
  <c r="BF19"/>
  <c r="BF16"/>
  <c r="AD19"/>
  <c r="AD16"/>
  <c r="CJ17"/>
  <c r="CN316" i="2819"/>
  <c r="BK41" i="45032"/>
  <c r="AX41"/>
  <c r="CO316" i="2819"/>
  <c r="CE41" i="45032"/>
  <c r="CK41" s="1"/>
  <c r="CT316" i="2819"/>
  <c r="CL41" i="45032"/>
  <c r="CJ41"/>
  <c r="AF41"/>
  <c r="CK316" i="2819"/>
  <c r="CU244"/>
  <c r="CO244"/>
  <c r="CL244"/>
  <c r="AH220"/>
  <c r="R40" i="45032"/>
  <c r="E220" i="2819"/>
  <c r="CK244"/>
  <c r="CN244"/>
  <c r="AX220"/>
  <c r="BF185"/>
  <c r="CF185"/>
  <c r="CE34" i="45032"/>
  <c r="CF34"/>
  <c r="CM34"/>
  <c r="CK186" i="2819"/>
  <c r="CL38" i="45032"/>
  <c r="BD36"/>
  <c r="CL36" s="1"/>
  <c r="CN186" i="2819"/>
  <c r="CL39" i="45032"/>
  <c r="CM38"/>
  <c r="CJ39"/>
  <c r="CM36"/>
  <c r="BK33"/>
  <c r="BK32"/>
  <c r="BJ33"/>
  <c r="BK184" i="2819"/>
  <c r="BJ32" i="45032"/>
  <c r="BK183" i="2819"/>
  <c r="BJ44" i="45032" s="1"/>
  <c r="CA183" i="2819"/>
  <c r="BZ44" i="45032"/>
  <c r="BZ33"/>
  <c r="CA184" i="2819"/>
  <c r="BZ32" i="45032"/>
  <c r="G183" i="2819"/>
  <c r="F44" i="45032" s="1"/>
  <c r="F32"/>
  <c r="F33"/>
  <c r="G184" i="2819"/>
  <c r="BX183"/>
  <c r="BW44" i="45032" s="1"/>
  <c r="BW48" s="1"/>
  <c r="BX184" i="2819"/>
  <c r="BW33" i="45032"/>
  <c r="BW32"/>
  <c r="BZ48"/>
  <c r="CM35"/>
  <c r="CK36"/>
  <c r="O45"/>
  <c r="P184" i="2819"/>
  <c r="H45" i="45032"/>
  <c r="M45"/>
  <c r="AE25"/>
  <c r="AF329" i="2819"/>
  <c r="AE45" i="45032"/>
  <c r="P25"/>
  <c r="BU25"/>
  <c r="BG25"/>
  <c r="AS25"/>
  <c r="W329" i="2819"/>
  <c r="V45" i="45032" s="1"/>
  <c r="CT333" i="2819"/>
  <c r="B25" i="45032"/>
  <c r="CT330" i="2819"/>
  <c r="AD329"/>
  <c r="AC45" i="45032"/>
  <c r="CT339" i="2819"/>
  <c r="C25" i="45032"/>
  <c r="D329" i="2819"/>
  <c r="BT25" i="45032"/>
  <c r="AC329" i="2819"/>
  <c r="CO339"/>
  <c r="H43" i="1"/>
  <c r="R317" i="2819"/>
  <c r="Q21" i="45032"/>
  <c r="R316" i="2819"/>
  <c r="Q41" i="45032"/>
  <c r="AD21"/>
  <c r="BG21"/>
  <c r="BU21"/>
  <c r="C21"/>
  <c r="D316" i="2819"/>
  <c r="AE21" i="45032"/>
  <c r="AF316" i="2819"/>
  <c r="AE41" i="45032"/>
  <c r="AS21"/>
  <c r="B21"/>
  <c r="P21"/>
  <c r="AR21"/>
  <c r="BT21"/>
  <c r="CH21" s="1"/>
  <c r="S22"/>
  <c r="W40"/>
  <c r="BU69" i="2819"/>
  <c r="BU244" s="1"/>
  <c r="BU245"/>
  <c r="AE69"/>
  <c r="AE244" s="1"/>
  <c r="AE245"/>
  <c r="Q69"/>
  <c r="Q244" s="1"/>
  <c r="Q245"/>
  <c r="BH69"/>
  <c r="BH244" s="1"/>
  <c r="BH245"/>
  <c r="AF69"/>
  <c r="AF244" s="1"/>
  <c r="AF245"/>
  <c r="AS69"/>
  <c r="AS244" s="1"/>
  <c r="AS245"/>
  <c r="R69"/>
  <c r="R245"/>
  <c r="AU45"/>
  <c r="BU45"/>
  <c r="BU220" s="1"/>
  <c r="BT40" i="45032" s="1"/>
  <c r="BI45" i="2819"/>
  <c r="G22" i="45032"/>
  <c r="BT22"/>
  <c r="CH22" s="1"/>
  <c r="BU271" i="2819"/>
  <c r="BT42" i="45032" s="1"/>
  <c r="AD22"/>
  <c r="AE271" i="2819"/>
  <c r="AD42" i="45032" s="1"/>
  <c r="R96" i="2819"/>
  <c r="R272"/>
  <c r="D96"/>
  <c r="D271" s="1"/>
  <c r="C42" i="45032" s="1"/>
  <c r="D272" i="2819"/>
  <c r="CJ272"/>
  <c r="BH96"/>
  <c r="AT96"/>
  <c r="B22" i="45032"/>
  <c r="C271" i="2819"/>
  <c r="B42" i="45032" s="1"/>
  <c r="BU22"/>
  <c r="BV271" i="2819"/>
  <c r="BU42" i="45032" s="1"/>
  <c r="BF22"/>
  <c r="BG271" i="2819"/>
  <c r="BF42" i="45032" s="1"/>
  <c r="AR22"/>
  <c r="AS271" i="2819"/>
  <c r="AR42" i="45032"/>
  <c r="Q272" i="2819"/>
  <c r="CI272"/>
  <c r="Q96"/>
  <c r="CE23" i="45032"/>
  <c r="BC23"/>
  <c r="CD8" i="2819"/>
  <c r="CC24" i="45032" s="1"/>
  <c r="CC23"/>
  <c r="CD9" i="2819"/>
  <c r="CG8"/>
  <c r="CF24" i="45032" s="1"/>
  <c r="CG9" i="2819"/>
  <c r="CF23" i="45032"/>
  <c r="AC23"/>
  <c r="AD261" i="2819"/>
  <c r="BQ23" i="45032"/>
  <c r="W184" i="2819"/>
  <c r="CO261"/>
  <c r="V43" i="45032"/>
  <c r="W183" i="2819"/>
  <c r="V44" i="45032" s="1"/>
  <c r="AA261" i="2819"/>
  <c r="Z43" i="45032" s="1"/>
  <c r="Z23"/>
  <c r="AA9" i="2819"/>
  <c r="AA8"/>
  <c r="Z24" i="45032" s="1"/>
  <c r="D23"/>
  <c r="CD23"/>
  <c r="AF86" i="2819"/>
  <c r="AF261" s="1"/>
  <c r="AE43" i="45032" s="1"/>
  <c r="AF265" i="2819"/>
  <c r="D86"/>
  <c r="D261" s="1"/>
  <c r="D265"/>
  <c r="Q23" i="45032"/>
  <c r="BU86" i="2819"/>
  <c r="BT23" i="45032" s="1"/>
  <c r="BG86" i="2819"/>
  <c r="AR25" i="45032"/>
  <c r="BF20"/>
  <c r="BG220" i="2819"/>
  <c r="BF40" i="45032"/>
  <c r="AS45" i="2819"/>
  <c r="AS220" s="1"/>
  <c r="AE45"/>
  <c r="AE220" s="1"/>
  <c r="AF45"/>
  <c r="CU40" i="45032"/>
  <c r="CU38"/>
  <c r="CV38" s="1"/>
  <c r="CW38" s="1"/>
  <c r="CX38" s="1"/>
  <c r="CP34"/>
  <c r="CQ34" s="1"/>
  <c r="CR34" s="1"/>
  <c r="CS34" s="1"/>
  <c r="AJ12"/>
  <c r="L23" i="45029"/>
  <c r="O37"/>
  <c r="K34" i="45032"/>
  <c r="O185" i="2819"/>
  <c r="N34" i="45032"/>
  <c r="L34"/>
  <c r="H34"/>
  <c r="M11" i="45029"/>
  <c r="I185" i="2819"/>
  <c r="N37" i="45029"/>
  <c r="H37"/>
  <c r="L11"/>
  <c r="O12" i="45032"/>
  <c r="H33"/>
  <c r="I44"/>
  <c r="I33"/>
  <c r="I32"/>
  <c r="K44"/>
  <c r="K11" i="45029"/>
  <c r="H32" i="45032"/>
  <c r="I183" i="2819"/>
  <c r="H11" i="45029"/>
  <c r="O11"/>
  <c r="L32" i="45032"/>
  <c r="K49" i="45029"/>
  <c r="G37"/>
  <c r="J11"/>
  <c r="CK35" i="45032"/>
  <c r="CJ53"/>
  <c r="AX68"/>
  <c r="M63" i="45029"/>
  <c r="I22"/>
  <c r="U68" i="45032"/>
  <c r="CL43"/>
  <c r="CJ58"/>
  <c r="CL58"/>
  <c r="CH63"/>
  <c r="O42" i="1"/>
  <c r="Q24"/>
  <c r="K24"/>
  <c r="I24"/>
  <c r="M23" i="45029"/>
  <c r="H42" i="1"/>
  <c r="B49" i="45029"/>
  <c r="AE22" i="45032"/>
  <c r="CJ96" i="2819"/>
  <c r="BT20" i="45032"/>
  <c r="AD20"/>
  <c r="E45" i="2819"/>
  <c r="BJ45"/>
  <c r="BI20" i="45032" s="1"/>
  <c r="AR20"/>
  <c r="Q45" i="2819"/>
  <c r="Q220" s="1"/>
  <c r="AT20" i="45032"/>
  <c r="AU9" i="2819"/>
  <c r="BH20" i="45032"/>
  <c r="CJ46" i="2819"/>
  <c r="AK40" i="45032"/>
  <c r="F37" i="45029"/>
  <c r="D37"/>
  <c r="H23"/>
  <c r="BB68" i="45032"/>
  <c r="M37" i="45029"/>
  <c r="N184" i="2819"/>
  <c r="N183"/>
  <c r="M32" i="45032"/>
  <c r="M33"/>
  <c r="CU229" i="2819"/>
  <c r="CV229"/>
  <c r="CO229"/>
  <c r="CT229"/>
  <c r="E37" i="45029"/>
  <c r="CJ283" i="2819"/>
  <c r="AL42" i="45032"/>
  <c r="N11" i="45029"/>
  <c r="CO42" i="45032"/>
  <c r="CP42" s="1"/>
  <c r="CQ42" s="1"/>
  <c r="CR42" s="1"/>
  <c r="CS42" s="1"/>
  <c r="AM42"/>
  <c r="BI22"/>
  <c r="CL96" i="2819"/>
  <c r="BA22" i="45032"/>
  <c r="BB8" i="2819"/>
  <c r="BA24" i="45032" s="1"/>
  <c r="BB9" i="2819"/>
  <c r="C22" i="45032"/>
  <c r="CU42"/>
  <c r="CV42" s="1"/>
  <c r="CW42" s="1"/>
  <c r="CX42" s="1"/>
  <c r="Y42"/>
  <c r="X42"/>
  <c r="AK42"/>
  <c r="BY22"/>
  <c r="CN96" i="2819"/>
  <c r="W22" i="45032"/>
  <c r="C23"/>
  <c r="BH45" i="2819"/>
  <c r="BH220" s="1"/>
  <c r="Z40" i="45032"/>
  <c r="CP35"/>
  <c r="CQ35" s="1"/>
  <c r="M33" i="1"/>
  <c r="C23" i="45029"/>
  <c r="C49"/>
  <c r="W33" i="45032"/>
  <c r="W32"/>
  <c r="U13"/>
  <c r="V185" i="2819"/>
  <c r="U33" i="45032" s="1"/>
  <c r="U12"/>
  <c r="CH18"/>
  <c r="BB32"/>
  <c r="BC183" i="2819"/>
  <c r="BB44" i="45032" s="1"/>
  <c r="BB48" s="1"/>
  <c r="BC184" i="2819"/>
  <c r="BB33" i="45032"/>
  <c r="CF13"/>
  <c r="CF12"/>
  <c r="AY33"/>
  <c r="AY32"/>
  <c r="AZ183" i="2819"/>
  <c r="AY44" i="45032" s="1"/>
  <c r="AZ184" i="2819"/>
  <c r="CC12" i="45032"/>
  <c r="CC13"/>
  <c r="T34"/>
  <c r="C39"/>
  <c r="C211" i="2819"/>
  <c r="B14" i="45032"/>
  <c r="C10" i="2819"/>
  <c r="M25" i="1"/>
  <c r="M24" s="1"/>
  <c r="C36" i="45032"/>
  <c r="Q36"/>
  <c r="Y33"/>
  <c r="Y32"/>
  <c r="U185" i="2819"/>
  <c r="T12" i="45032"/>
  <c r="T13"/>
  <c r="CH16"/>
  <c r="D40"/>
  <c r="E183" i="2819"/>
  <c r="D44" i="45032" s="1"/>
  <c r="E184" i="2819"/>
  <c r="AG40" i="45032"/>
  <c r="AW40"/>
  <c r="AX184" i="2819"/>
  <c r="AX183"/>
  <c r="AW44" i="45032" s="1"/>
  <c r="BE33"/>
  <c r="BF184" i="2819"/>
  <c r="BE32" i="45032"/>
  <c r="BF183" i="2819"/>
  <c r="BE44" i="45032" s="1"/>
  <c r="CF184" i="2819"/>
  <c r="CF183"/>
  <c r="CE44" i="45032" s="1"/>
  <c r="CE32"/>
  <c r="CE33"/>
  <c r="AB45"/>
  <c r="AC184" i="2819"/>
  <c r="CJ329"/>
  <c r="C45" i="45032"/>
  <c r="CO329" i="2819"/>
  <c r="CV329"/>
  <c r="CI25" i="45032"/>
  <c r="C41"/>
  <c r="CI21"/>
  <c r="R45" i="2819"/>
  <c r="R244"/>
  <c r="Q271"/>
  <c r="P22" i="45032"/>
  <c r="CI96" i="2819"/>
  <c r="CN22" i="45032"/>
  <c r="AT271" i="2819"/>
  <c r="AS42" i="45032"/>
  <c r="AS22"/>
  <c r="BH271" i="2819"/>
  <c r="BG42" i="45032" s="1"/>
  <c r="BG22"/>
  <c r="R271" i="2819"/>
  <c r="Q22" i="45032"/>
  <c r="BG261" i="2819"/>
  <c r="BF23" i="45032"/>
  <c r="BU261" i="2819"/>
  <c r="BT43" i="45032" s="1"/>
  <c r="AE23"/>
  <c r="AD184" i="2819"/>
  <c r="AD183"/>
  <c r="AC44" i="45032" s="1"/>
  <c r="CV261" i="2819"/>
  <c r="AC43" i="45032"/>
  <c r="AE20"/>
  <c r="AF220" i="2819"/>
  <c r="AE40" i="45032" s="1"/>
  <c r="L33"/>
  <c r="L44"/>
  <c r="L48" s="1"/>
  <c r="N32"/>
  <c r="O183" i="2819"/>
  <c r="N33" i="45032"/>
  <c r="K32"/>
  <c r="K33"/>
  <c r="N16" i="1"/>
  <c r="N15" s="1"/>
  <c r="H44" i="45032"/>
  <c r="H48"/>
  <c r="P20"/>
  <c r="D20"/>
  <c r="F11" i="45029"/>
  <c r="I11"/>
  <c r="M44" i="45032"/>
  <c r="O16" i="1"/>
  <c r="O15" s="1"/>
  <c r="CO22" i="45032"/>
  <c r="CQ22"/>
  <c r="E11" i="45029"/>
  <c r="W42" i="45032"/>
  <c r="G11" i="45029"/>
  <c r="CS22" i="45032"/>
  <c r="BG20"/>
  <c r="BH9" i="2819"/>
  <c r="BH8"/>
  <c r="BG24" i="45032" s="1"/>
  <c r="B37" i="45029"/>
  <c r="D11"/>
  <c r="V184" i="2819"/>
  <c r="B12" i="45032"/>
  <c r="B13"/>
  <c r="T33"/>
  <c r="U183" i="2819"/>
  <c r="T44" i="45032" s="1"/>
  <c r="T48" s="1"/>
  <c r="U184" i="2819"/>
  <c r="T32" i="45032"/>
  <c r="AW48"/>
  <c r="CE48"/>
  <c r="R220" i="2819"/>
  <c r="Q40" i="45032" s="1"/>
  <c r="Q20"/>
  <c r="CI271" i="2819"/>
  <c r="CN42" i="45032" s="1"/>
  <c r="P42"/>
  <c r="Q42"/>
  <c r="BF43"/>
  <c r="P16" i="1"/>
  <c r="P15" s="1"/>
  <c r="N44" i="45032"/>
  <c r="N48" s="1"/>
  <c r="B11" i="45029"/>
  <c r="C11"/>
  <c r="C37"/>
  <c r="M48" i="45032" l="1"/>
  <c r="CI42"/>
  <c r="BE48"/>
  <c r="L36" i="45029"/>
  <c r="L48" s="1"/>
  <c r="L62" s="1"/>
  <c r="L74" s="1"/>
  <c r="K48" i="45032"/>
  <c r="CH25"/>
  <c r="F48"/>
  <c r="BJ48"/>
  <c r="CO68"/>
  <c r="AV68"/>
  <c r="X68"/>
  <c r="CU35"/>
  <c r="DA48"/>
  <c r="CY48"/>
  <c r="CZ48"/>
  <c r="CL20"/>
  <c r="K63" i="45029"/>
  <c r="BI68" i="45032"/>
  <c r="AZ68"/>
  <c r="CB68"/>
  <c r="CJ65"/>
  <c r="C68"/>
  <c r="CI54"/>
  <c r="AN68"/>
  <c r="AD68"/>
  <c r="BS68"/>
  <c r="M68"/>
  <c r="CP43"/>
  <c r="V68"/>
  <c r="O68"/>
  <c r="CL25"/>
  <c r="CL40"/>
  <c r="AT68"/>
  <c r="AE68"/>
  <c r="J36" i="45029"/>
  <c r="J48" s="1"/>
  <c r="J62" s="1"/>
  <c r="J74" s="1"/>
  <c r="CM54" i="45032"/>
  <c r="H68"/>
  <c r="CI45"/>
  <c r="F36" i="45029"/>
  <c r="F48" s="1"/>
  <c r="F62" s="1"/>
  <c r="F74" s="1"/>
  <c r="G68" i="45032"/>
  <c r="CM14"/>
  <c r="CJ56"/>
  <c r="CK59"/>
  <c r="CL37"/>
  <c r="CK63"/>
  <c r="CM59"/>
  <c r="CP37"/>
  <c r="CK37"/>
  <c r="CM16"/>
  <c r="CK16"/>
  <c r="CJ19"/>
  <c r="CK17"/>
  <c r="CI17"/>
  <c r="CL17"/>
  <c r="M34" i="45033"/>
  <c r="CL22" i="45032"/>
  <c r="CH36"/>
  <c r="CH39"/>
  <c r="CI37"/>
  <c r="AE42"/>
  <c r="CJ271" i="2819"/>
  <c r="CH42" i="45032"/>
  <c r="AE86" i="2819"/>
  <c r="CO90"/>
  <c r="CI268"/>
  <c r="M16" i="45033"/>
  <c r="M14"/>
  <c r="K212"/>
  <c r="L212"/>
  <c r="AJ185" i="2819"/>
  <c r="AJ8"/>
  <c r="AI24" i="45032" s="1"/>
  <c r="AI13"/>
  <c r="AI12"/>
  <c r="AJ9" i="2819"/>
  <c r="CN185"/>
  <c r="V183"/>
  <c r="U44" i="45032" s="1"/>
  <c r="U48" s="1"/>
  <c r="BS13"/>
  <c r="BZ11" i="2819"/>
  <c r="BZ10" s="1"/>
  <c r="BZ8" s="1"/>
  <c r="BY24" i="45032" s="1"/>
  <c r="BY28" s="1"/>
  <c r="S11" i="2819"/>
  <c r="S10" s="1"/>
  <c r="AV11"/>
  <c r="AV10" s="1"/>
  <c r="CO11"/>
  <c r="AY15" i="45032"/>
  <c r="CS15"/>
  <c r="AI15"/>
  <c r="CH38"/>
  <c r="AR37"/>
  <c r="CH37" s="1"/>
  <c r="CH15"/>
  <c r="U32"/>
  <c r="AU8" i="2819"/>
  <c r="AT24" i="45032" s="1"/>
  <c r="AT12"/>
  <c r="BN11" i="2819"/>
  <c r="BN10" s="1"/>
  <c r="AS11"/>
  <c r="BR11"/>
  <c r="AZ11"/>
  <c r="CI29"/>
  <c r="CN15" i="45032" s="1"/>
  <c r="CU18"/>
  <c r="AD15"/>
  <c r="BQ15"/>
  <c r="CK15" s="1"/>
  <c r="R15"/>
  <c r="AS204" i="2819"/>
  <c r="CJ204"/>
  <c r="AF11"/>
  <c r="AF10" s="1"/>
  <c r="DA15" i="45032"/>
  <c r="BG11" i="2819"/>
  <c r="BG10" s="1"/>
  <c r="CJ29"/>
  <c r="H11"/>
  <c r="AE11"/>
  <c r="AE10" s="1"/>
  <c r="C38" i="45032"/>
  <c r="AU15"/>
  <c r="CL15"/>
  <c r="CK18"/>
  <c r="BZ9" i="2819"/>
  <c r="AH185"/>
  <c r="AH184" s="1"/>
  <c r="AG12" i="45032"/>
  <c r="AG13"/>
  <c r="AO185" i="2819"/>
  <c r="AN13" i="45032"/>
  <c r="AO9" i="2819"/>
  <c r="AN12" i="45032"/>
  <c r="AO8" i="2819"/>
  <c r="AN24" i="45032" s="1"/>
  <c r="BE12"/>
  <c r="BE13"/>
  <c r="E13"/>
  <c r="E12"/>
  <c r="CL18"/>
  <c r="AU13"/>
  <c r="AV9" i="2819"/>
  <c r="AU12" i="45032"/>
  <c r="AV8" i="2819"/>
  <c r="AU24" i="45032" s="1"/>
  <c r="AQ12"/>
  <c r="AR9" i="2819"/>
  <c r="AQ13" i="45032"/>
  <c r="AR8" i="2819"/>
  <c r="AQ24" i="45032" s="1"/>
  <c r="AQ28" s="1"/>
  <c r="M13"/>
  <c r="M12"/>
  <c r="AD12"/>
  <c r="AE8" i="2819"/>
  <c r="AD24" i="45032" s="1"/>
  <c r="AE185" i="2819"/>
  <c r="AE9"/>
  <c r="AD13" i="45032"/>
  <c r="BG9" i="2819"/>
  <c r="R8"/>
  <c r="Q24" i="45032" s="1"/>
  <c r="N12"/>
  <c r="AE18"/>
  <c r="AC9" i="2819"/>
  <c r="Y34" i="45032"/>
  <c r="AI9" i="2819"/>
  <c r="AI185"/>
  <c r="CN16" i="45032"/>
  <c r="AM18"/>
  <c r="I10" i="2819"/>
  <c r="Q11"/>
  <c r="Q10" s="1"/>
  <c r="Q185" s="1"/>
  <c r="BF13" i="45032"/>
  <c r="BC11" i="2819"/>
  <c r="BC10" s="1"/>
  <c r="BO11"/>
  <c r="BO10" s="1"/>
  <c r="BW11"/>
  <c r="BW10" s="1"/>
  <c r="BW9" s="1"/>
  <c r="S15" i="45032"/>
  <c r="AE186" i="2819"/>
  <c r="AQ11"/>
  <c r="AQ10" s="1"/>
  <c r="CR15" i="45032"/>
  <c r="CT33" i="2819"/>
  <c r="CY18" i="45032" s="1"/>
  <c r="BZ15"/>
  <c r="CJ15" s="1"/>
  <c r="CJ33" i="2819"/>
  <c r="AE15" i="45032"/>
  <c r="BK11" i="2819"/>
  <c r="BK10" s="1"/>
  <c r="BK8" s="1"/>
  <c r="BJ24" i="45032" s="1"/>
  <c r="R11" i="2819"/>
  <c r="R10" s="1"/>
  <c r="CQ33"/>
  <c r="CQ23"/>
  <c r="CV19" i="45032" s="1"/>
  <c r="CL23" i="2819"/>
  <c r="CQ19" i="45032" s="1"/>
  <c r="E11" i="2819"/>
  <c r="E10" s="1"/>
  <c r="Q18" i="45032"/>
  <c r="BE15"/>
  <c r="CM15" s="1"/>
  <c r="AP18"/>
  <c r="CB15"/>
  <c r="CK19"/>
  <c r="AF208" i="2819"/>
  <c r="AE38" i="45032" s="1"/>
  <c r="AC8" i="2819"/>
  <c r="AB24" i="45032" s="1"/>
  <c r="AB28" s="1"/>
  <c r="BU19"/>
  <c r="AH12"/>
  <c r="AN11" i="2819"/>
  <c r="AN10" s="1"/>
  <c r="AN9" s="1"/>
  <c r="CS16" i="45032"/>
  <c r="P15"/>
  <c r="CU33" i="2819"/>
  <c r="CJ23"/>
  <c r="CO19" i="45032" s="1"/>
  <c r="CO33" i="2819"/>
  <c r="BU11"/>
  <c r="BS11"/>
  <c r="AW11"/>
  <c r="AW10" s="1"/>
  <c r="CS23"/>
  <c r="CX19" i="45032" s="1"/>
  <c r="CL33" i="2819"/>
  <c r="CO23"/>
  <c r="CT19" i="45032" s="1"/>
  <c r="CI23" i="2819"/>
  <c r="CN19" i="45032" s="1"/>
  <c r="AF15"/>
  <c r="CK33" i="2819"/>
  <c r="CJ198"/>
  <c r="W35" i="45032"/>
  <c r="AC18"/>
  <c r="BG186" i="2819"/>
  <c r="AP11"/>
  <c r="AP10" s="1"/>
  <c r="AD11"/>
  <c r="AD10" s="1"/>
  <c r="AC12" i="45032" s="1"/>
  <c r="AG11" i="2819"/>
  <c r="CC11"/>
  <c r="BH186"/>
  <c r="T11"/>
  <c r="T10" s="1"/>
  <c r="T8" s="1"/>
  <c r="S24" i="45032" s="1"/>
  <c r="CR33" i="2819"/>
  <c r="BV15" i="45032"/>
  <c r="BB15"/>
  <c r="CM18"/>
  <c r="CI204" i="2819"/>
  <c r="AS211"/>
  <c r="CI211" s="1"/>
  <c r="CI36"/>
  <c r="AR14" i="45032"/>
  <c r="CH14" s="1"/>
  <c r="AS10" i="2819"/>
  <c r="AR13" i="45032" s="1"/>
  <c r="AK183" i="2819"/>
  <c r="AJ44" i="45032" s="1"/>
  <c r="AJ48" s="1"/>
  <c r="AJ32"/>
  <c r="AJ33"/>
  <c r="AK184" i="2819"/>
  <c r="BU33" i="45032"/>
  <c r="AS216" i="2819"/>
  <c r="CI216" s="1"/>
  <c r="I28" i="45032"/>
  <c r="L28"/>
  <c r="BY68"/>
  <c r="BX48"/>
  <c r="CL45"/>
  <c r="D212" i="45033"/>
  <c r="CG68" i="45032"/>
  <c r="CK22"/>
  <c r="AC68"/>
  <c r="CL16"/>
  <c r="M50" i="45033"/>
  <c r="C212"/>
  <c r="P27"/>
  <c r="P210" s="1"/>
  <c r="P211" s="1"/>
  <c r="AT28" i="45032"/>
  <c r="CH20"/>
  <c r="Z28"/>
  <c r="V48"/>
  <c r="CK23"/>
  <c r="CI19"/>
  <c r="O48"/>
  <c r="Y68"/>
  <c r="K28"/>
  <c r="I68"/>
  <c r="BG68"/>
  <c r="AR68"/>
  <c r="BP68"/>
  <c r="CL19"/>
  <c r="CJ18"/>
  <c r="BG28"/>
  <c r="CI22"/>
  <c r="D48"/>
  <c r="AB48"/>
  <c r="CP41"/>
  <c r="AO68"/>
  <c r="CH45"/>
  <c r="P68"/>
  <c r="CM22"/>
  <c r="C63" i="45029"/>
  <c r="CM41" i="45032"/>
  <c r="M53" i="45033"/>
  <c r="CJ351" i="2819"/>
  <c r="CI321"/>
  <c r="CJ321"/>
  <c r="CJ317"/>
  <c r="Y261"/>
  <c r="CQ86"/>
  <c r="CV23" i="45032" s="1"/>
  <c r="X23"/>
  <c r="BP23"/>
  <c r="CS86" i="2819"/>
  <c r="CX23" i="45032" s="1"/>
  <c r="C43"/>
  <c r="CJ261" i="2819"/>
  <c r="Y23" i="45032"/>
  <c r="CR86" i="2819"/>
  <c r="CW23" i="45032" s="1"/>
  <c r="Z9" i="2819"/>
  <c r="Z261"/>
  <c r="Z8"/>
  <c r="Y24" i="45032" s="1"/>
  <c r="Y28" s="1"/>
  <c r="W23"/>
  <c r="X261" i="2819"/>
  <c r="AC48" i="45032"/>
  <c r="CJ86" i="2819"/>
  <c r="CO23" i="45032" s="1"/>
  <c r="AU28"/>
  <c r="B23"/>
  <c r="X20"/>
  <c r="Y9" i="2819"/>
  <c r="Y8"/>
  <c r="X24" i="45032" s="1"/>
  <c r="CD48"/>
  <c r="X45" i="2819"/>
  <c r="BY45"/>
  <c r="BX20" i="45032" s="1"/>
  <c r="BW45" i="2819"/>
  <c r="CI250"/>
  <c r="CJ250"/>
  <c r="AH45"/>
  <c r="U45"/>
  <c r="CL75"/>
  <c r="T45"/>
  <c r="S20" i="45032" s="1"/>
  <c r="BN45" i="2819"/>
  <c r="AG20" i="45032"/>
  <c r="AH9" i="2819"/>
  <c r="AH8"/>
  <c r="AG24" i="45032" s="1"/>
  <c r="T20"/>
  <c r="U9" i="2819"/>
  <c r="U8"/>
  <c r="T24" i="45032" s="1"/>
  <c r="T28" s="1"/>
  <c r="CS69" i="2819"/>
  <c r="BQ45"/>
  <c r="BO45"/>
  <c r="CQ69"/>
  <c r="CN69"/>
  <c r="V45"/>
  <c r="BP45"/>
  <c r="CR69"/>
  <c r="BN220"/>
  <c r="BM40" i="45032" s="1"/>
  <c r="BM20"/>
  <c r="CU69" i="2819"/>
  <c r="D69"/>
  <c r="CP69"/>
  <c r="CK69"/>
  <c r="AG45"/>
  <c r="BX45"/>
  <c r="BW20" i="45032" s="1"/>
  <c r="CL69" i="2819"/>
  <c r="BW8"/>
  <c r="BV24" i="45032" s="1"/>
  <c r="BV28" s="1"/>
  <c r="BV20"/>
  <c r="CO69" i="2819"/>
  <c r="CI245"/>
  <c r="CV69"/>
  <c r="AT69"/>
  <c r="CT69"/>
  <c r="CJ241"/>
  <c r="CD184"/>
  <c r="CC40" i="45032"/>
  <c r="CD183" i="2819"/>
  <c r="CC44" i="45032" s="1"/>
  <c r="CI229" i="2819"/>
  <c r="CC184"/>
  <c r="CJ229"/>
  <c r="CB45"/>
  <c r="CJ221"/>
  <c r="BC13" i="45032"/>
  <c r="BD8" i="2819"/>
  <c r="BC24" i="45032" s="1"/>
  <c r="BC28" s="1"/>
  <c r="BC12"/>
  <c r="BD9" i="2819"/>
  <c r="AY8"/>
  <c r="AX24" i="45032" s="1"/>
  <c r="AX13"/>
  <c r="AY9" i="2819"/>
  <c r="AX12" i="45032"/>
  <c r="CD12"/>
  <c r="CE8" i="2819"/>
  <c r="CD24" i="45032" s="1"/>
  <c r="CD13"/>
  <c r="CE9" i="2819"/>
  <c r="AW13" i="45032"/>
  <c r="AW12"/>
  <c r="AX8" i="2819"/>
  <c r="AW24" i="45032" s="1"/>
  <c r="AX9" i="2819"/>
  <c r="C12" i="45032"/>
  <c r="C13"/>
  <c r="CA9" i="2819"/>
  <c r="CA8"/>
  <c r="BZ24" i="45032" s="1"/>
  <c r="BZ28" s="1"/>
  <c r="BZ13"/>
  <c r="BZ12"/>
  <c r="AT34"/>
  <c r="AU185" i="2819"/>
  <c r="P38" i="45032"/>
  <c r="CI208" i="2819"/>
  <c r="CN38" i="45032" s="1"/>
  <c r="CI198" i="2819"/>
  <c r="CN39" i="45032" s="1"/>
  <c r="P39"/>
  <c r="AX36"/>
  <c r="CJ36" s="1"/>
  <c r="AY186" i="2819"/>
  <c r="AX35" i="45032"/>
  <c r="CJ35" s="1"/>
  <c r="CO191" i="2819"/>
  <c r="Q38" i="45032"/>
  <c r="R186" i="2819"/>
  <c r="Q35" i="45032"/>
  <c r="AG211" i="2819"/>
  <c r="CK36"/>
  <c r="CP14" i="45032" s="1"/>
  <c r="AG10" i="2819"/>
  <c r="AF12" i="45032" s="1"/>
  <c r="AF14"/>
  <c r="B35"/>
  <c r="B36"/>
  <c r="CI191" i="2819"/>
  <c r="AN185"/>
  <c r="AM13" i="45032"/>
  <c r="P13"/>
  <c r="AN33"/>
  <c r="AO183" i="2819"/>
  <c r="AO184"/>
  <c r="CT32" i="45032"/>
  <c r="CU32" s="1"/>
  <c r="CV32" s="1"/>
  <c r="CW32" s="1"/>
  <c r="CX32" s="1"/>
  <c r="AN32"/>
  <c r="CT33"/>
  <c r="CU33" s="1"/>
  <c r="CV33" s="1"/>
  <c r="CW33" s="1"/>
  <c r="CX33" s="1"/>
  <c r="AS12"/>
  <c r="AS13"/>
  <c r="BV10" i="2819"/>
  <c r="BU10"/>
  <c r="CI10" s="1"/>
  <c r="BI10"/>
  <c r="AX34" i="45032"/>
  <c r="CJ34" s="1"/>
  <c r="CO211" i="2819"/>
  <c r="BE211"/>
  <c r="BD14" i="45032"/>
  <c r="CL14" s="1"/>
  <c r="BE10" i="2819"/>
  <c r="BE9" s="1"/>
  <c r="CU36"/>
  <c r="CZ14" i="45032" s="1"/>
  <c r="P36"/>
  <c r="P35"/>
  <c r="CO36" i="2819"/>
  <c r="CT14" i="45032" s="1"/>
  <c r="BL14"/>
  <c r="BM10" i="2819"/>
  <c r="CO10" s="1"/>
  <c r="BG36" i="45032"/>
  <c r="CI36" s="1"/>
  <c r="BG35"/>
  <c r="AS35"/>
  <c r="AS38"/>
  <c r="CI38" s="1"/>
  <c r="AE36"/>
  <c r="AE35"/>
  <c r="CJ191" i="2819"/>
  <c r="CJ187"/>
  <c r="D186"/>
  <c r="C186"/>
  <c r="CI187"/>
  <c r="B34" i="45032"/>
  <c r="CN14"/>
  <c r="BG185" i="2819"/>
  <c r="BF33" i="45032" s="1"/>
  <c r="AS34"/>
  <c r="BG34"/>
  <c r="C34"/>
  <c r="AI28"/>
  <c r="AH28"/>
  <c r="AN28"/>
  <c r="AT186" i="2819"/>
  <c r="AF34" i="45032"/>
  <c r="Q186" i="2819"/>
  <c r="BU18" i="45032"/>
  <c r="CI18" s="1"/>
  <c r="BU185" i="2819"/>
  <c r="BU184" s="1"/>
  <c r="BT34" i="45032"/>
  <c r="BA185" i="2819"/>
  <c r="AZ34" i="45032"/>
  <c r="AU34"/>
  <c r="CL211" i="2819"/>
  <c r="AI34" i="45032"/>
  <c r="CN211" i="2819"/>
  <c r="P34" i="45032"/>
  <c r="CI34"/>
  <c r="CM212" i="2819"/>
  <c r="CK212"/>
  <c r="CJ212"/>
  <c r="CI212"/>
  <c r="AV34" i="45032"/>
  <c r="AW185" i="2819"/>
  <c r="CK211"/>
  <c r="R34" i="45032"/>
  <c r="BC34"/>
  <c r="CK34" s="1"/>
  <c r="BD185" i="2819"/>
  <c r="CT211"/>
  <c r="AE34" i="45032"/>
  <c r="CJ211" i="2819"/>
  <c r="AH34" i="45032"/>
  <c r="CM211" i="2819"/>
  <c r="BB185"/>
  <c r="BA34" i="45032"/>
  <c r="CN212" i="2819"/>
  <c r="CL212"/>
  <c r="CC10"/>
  <c r="CB12" i="45032" s="1"/>
  <c r="BY10" i="2819"/>
  <c r="BX13" i="45032" s="1"/>
  <c r="CQ14"/>
  <c r="BH185" i="2819"/>
  <c r="AT185"/>
  <c r="AS33" i="45032" s="1"/>
  <c r="BO8" i="2819"/>
  <c r="BN24" i="45032" s="1"/>
  <c r="M206" i="45033"/>
  <c r="F212"/>
  <c r="AN210"/>
  <c r="AN211" s="1"/>
  <c r="W22"/>
  <c r="W210" s="1"/>
  <c r="W211" s="1"/>
  <c r="M22"/>
  <c r="M42"/>
  <c r="H212"/>
  <c r="E212"/>
  <c r="Q212"/>
  <c r="O21" i="45032"/>
  <c r="CV141" i="2819"/>
  <c r="DA21" i="45032" s="1"/>
  <c r="P8" i="2819"/>
  <c r="P9"/>
  <c r="N8"/>
  <c r="N9"/>
  <c r="M21" i="45032"/>
  <c r="CT141" i="2819"/>
  <c r="CY21" i="45032" s="1"/>
  <c r="G21"/>
  <c r="CN141" i="2819"/>
  <c r="CS21" i="45032" s="1"/>
  <c r="E21"/>
  <c r="F8" i="2819"/>
  <c r="E24" i="45032" s="1"/>
  <c r="CL141" i="2819"/>
  <c r="CQ21" i="45032" s="1"/>
  <c r="F9" i="2819"/>
  <c r="O8"/>
  <c r="N21" i="45032"/>
  <c r="CU141" i="2819"/>
  <c r="CZ21" i="45032" s="1"/>
  <c r="O9" i="2819"/>
  <c r="I8"/>
  <c r="I9"/>
  <c r="H21" i="45032"/>
  <c r="CO141" i="2819"/>
  <c r="F21" i="45032"/>
  <c r="CM141" i="2819"/>
  <c r="CR21" i="45032" s="1"/>
  <c r="D21"/>
  <c r="CK141" i="2819"/>
  <c r="CP21" i="45032" s="1"/>
  <c r="E9" i="2819"/>
  <c r="E8"/>
  <c r="D24" i="45032" s="1"/>
  <c r="CI317" i="2819"/>
  <c r="CJ21" i="45032"/>
  <c r="CK21"/>
  <c r="BA28"/>
  <c r="AS41"/>
  <c r="CI41" s="1"/>
  <c r="CJ316" i="2819"/>
  <c r="P41" i="45032"/>
  <c r="CL21"/>
  <c r="BT41"/>
  <c r="BU183" i="2819"/>
  <c r="BT44" i="45032" s="1"/>
  <c r="BT48" s="1"/>
  <c r="CM21"/>
  <c r="V28"/>
  <c r="CD28"/>
  <c r="CF28"/>
  <c r="BT8" i="2819"/>
  <c r="BS24" i="45032" s="1"/>
  <c r="BS23"/>
  <c r="BT9" i="2819"/>
  <c r="BD23" i="45032"/>
  <c r="CU86" i="2819"/>
  <c r="CZ23" i="45032" s="1"/>
  <c r="AB261" i="2819"/>
  <c r="AA23" i="45032"/>
  <c r="CT86" i="2819"/>
  <c r="CY23" i="45032" s="1"/>
  <c r="S23"/>
  <c r="CL86" i="2819"/>
  <c r="CQ23" i="45032" s="1"/>
  <c r="BK23"/>
  <c r="CN86" i="2819"/>
  <c r="CS23" i="45032" s="1"/>
  <c r="CA23"/>
  <c r="CU23"/>
  <c r="B43"/>
  <c r="BF9" i="2819"/>
  <c r="BF8"/>
  <c r="BE24" i="45032" s="1"/>
  <c r="BE23"/>
  <c r="CV86" i="2819"/>
  <c r="DA23" i="45032" s="1"/>
  <c r="R23"/>
  <c r="CK86" i="2819"/>
  <c r="S9"/>
  <c r="S8"/>
  <c r="R24" i="45032" s="1"/>
  <c r="BJ23"/>
  <c r="CM86" i="2819"/>
  <c r="CR23" i="45032" s="1"/>
  <c r="CI265" i="2819"/>
  <c r="CJ265"/>
  <c r="CL23" i="45032"/>
  <c r="CC28"/>
  <c r="AS86" i="2819"/>
  <c r="AX28" i="45032"/>
  <c r="AY48"/>
  <c r="AG9" i="2819"/>
  <c r="CJ258"/>
  <c r="G45"/>
  <c r="CM69"/>
  <c r="CB220"/>
  <c r="CB184" s="1"/>
  <c r="CA20" i="45032"/>
  <c r="CB8" i="2819"/>
  <c r="CA24" i="45032" s="1"/>
  <c r="CB9" i="2819"/>
  <c r="CJ245"/>
  <c r="AL45"/>
  <c r="BV69"/>
  <c r="C69"/>
  <c r="X28" i="45032"/>
  <c r="CB48"/>
  <c r="BG40"/>
  <c r="BH183" i="2819"/>
  <c r="BG44" i="45032" s="1"/>
  <c r="BH184" i="2819"/>
  <c r="AW28" i="45032"/>
  <c r="CI241" i="2819"/>
  <c r="AR40" i="45032"/>
  <c r="CI235" i="2819"/>
  <c r="CI351"/>
  <c r="I48" i="45032"/>
  <c r="AD40"/>
  <c r="BQ68"/>
  <c r="Z32"/>
  <c r="Z33"/>
  <c r="AA183" i="2819"/>
  <c r="Z44" i="45032" s="1"/>
  <c r="Z48" s="1"/>
  <c r="AA184" i="2819"/>
  <c r="BN32" i="45032"/>
  <c r="BN33"/>
  <c r="CS64"/>
  <c r="CS68" s="1"/>
  <c r="Z13" i="45025"/>
  <c r="CJ64" i="45032"/>
  <c r="BZ68"/>
  <c r="AL13"/>
  <c r="AM9" i="2819"/>
  <c r="AM185"/>
  <c r="AM8"/>
  <c r="AL24" i="45032" s="1"/>
  <c r="AL28" s="1"/>
  <c r="AL12"/>
  <c r="BG13"/>
  <c r="BG12"/>
  <c r="BW13"/>
  <c r="BW12"/>
  <c r="BX8" i="2819"/>
  <c r="BW24" i="45032" s="1"/>
  <c r="BW28" s="1"/>
  <c r="BX9" i="2819"/>
  <c r="AC13" i="45032"/>
  <c r="BN52"/>
  <c r="BN53"/>
  <c r="BO358" i="2819"/>
  <c r="BN64" i="45032" s="1"/>
  <c r="BN68" s="1"/>
  <c r="BO359" i="2819"/>
  <c r="AP53" i="45032"/>
  <c r="CU360" i="2819"/>
  <c r="AQ358"/>
  <c r="AP64" i="45032" s="1"/>
  <c r="AP68" s="1"/>
  <c r="AQ359" i="2819"/>
  <c r="AP52" i="45032"/>
  <c r="CI61"/>
  <c r="BU68"/>
  <c r="BH33"/>
  <c r="BH32"/>
  <c r="BM33"/>
  <c r="BN184" i="2819"/>
  <c r="BM32" i="45032"/>
  <c r="BN183" i="2819"/>
  <c r="BM44" i="45032" s="1"/>
  <c r="BM48" s="1"/>
  <c r="CH185" i="2819"/>
  <c r="CV186"/>
  <c r="CU186"/>
  <c r="CG185"/>
  <c r="CH10"/>
  <c r="CA33" i="45032"/>
  <c r="CA32"/>
  <c r="CJ14"/>
  <c r="BU13"/>
  <c r="BU12"/>
  <c r="CT186" i="2819"/>
  <c r="BR185"/>
  <c r="BP33" i="45032"/>
  <c r="BP32"/>
  <c r="BQ10" i="2819"/>
  <c r="CS11"/>
  <c r="BP10"/>
  <c r="CQ11"/>
  <c r="BA10"/>
  <c r="Q28" i="45032"/>
  <c r="CJ22"/>
  <c r="AK68"/>
  <c r="CS14"/>
  <c r="CR14"/>
  <c r="CJ235" i="2819"/>
  <c r="CI330"/>
  <c r="CJ333"/>
  <c r="CI221"/>
  <c r="CJ330"/>
  <c r="P40" i="45032"/>
  <c r="J32"/>
  <c r="J44"/>
  <c r="J48" s="1"/>
  <c r="J33"/>
  <c r="CF68"/>
  <c r="CL64"/>
  <c r="AA13" i="45025"/>
  <c r="CT64" i="45032"/>
  <c r="CT68" s="1"/>
  <c r="BF68"/>
  <c r="CH64"/>
  <c r="AG359" i="2819"/>
  <c r="AG358"/>
  <c r="AF64" i="45032" s="1"/>
  <c r="AF68" s="1"/>
  <c r="AF52"/>
  <c r="AF53"/>
  <c r="CK360" i="2819"/>
  <c r="AK33" i="45032"/>
  <c r="AL183" i="2819"/>
  <c r="AK44" i="45032" s="1"/>
  <c r="AK48" s="1"/>
  <c r="AK32"/>
  <c r="AL184" i="2819"/>
  <c r="AG33" i="45032"/>
  <c r="BL8" i="2819"/>
  <c r="BK24" i="45032" s="1"/>
  <c r="BK28" s="1"/>
  <c r="BL9" i="2819"/>
  <c r="BK12" i="45032"/>
  <c r="BK13"/>
  <c r="AP13"/>
  <c r="AQ8" i="2819"/>
  <c r="AP24" i="45032" s="1"/>
  <c r="AP28" s="1"/>
  <c r="AP12"/>
  <c r="AQ9" i="2819"/>
  <c r="BF41" i="45032"/>
  <c r="CI316" i="2819"/>
  <c r="CN41" i="45032" s="1"/>
  <c r="BY32"/>
  <c r="BZ184" i="2819"/>
  <c r="BZ183"/>
  <c r="BY44" i="45032" s="1"/>
  <c r="BY48" s="1"/>
  <c r="BY33"/>
  <c r="J24"/>
  <c r="J28" s="1"/>
  <c r="J12"/>
  <c r="J13"/>
  <c r="BM12"/>
  <c r="BN8" i="2819"/>
  <c r="BM24" i="45032" s="1"/>
  <c r="BM28" s="1"/>
  <c r="BN9" i="2819"/>
  <c r="BM13" i="45032"/>
  <c r="BD359" i="2819"/>
  <c r="BC52" i="45032"/>
  <c r="CK52" s="1"/>
  <c r="BD358" i="2819"/>
  <c r="BC64" i="45032" s="1"/>
  <c r="BC68" s="1"/>
  <c r="BC53"/>
  <c r="CK53" s="1"/>
  <c r="CT360" i="2819"/>
  <c r="CA13" i="45032"/>
  <c r="CA12"/>
  <c r="AM359" i="2819"/>
  <c r="AL52" i="45032"/>
  <c r="AM358" i="2819"/>
  <c r="AL64" i="45032" s="1"/>
  <c r="AL68" s="1"/>
  <c r="AL53"/>
  <c r="CQ360" i="2819"/>
  <c r="AA12" i="45032"/>
  <c r="AB8" i="2819"/>
  <c r="AA24" i="45032" s="1"/>
  <c r="AB9" i="2819"/>
  <c r="AA13" i="45032"/>
  <c r="BX358" i="2819"/>
  <c r="BW64" i="45032" s="1"/>
  <c r="BW68" s="1"/>
  <c r="BW53"/>
  <c r="CL360" i="2819"/>
  <c r="BW52" i="45032"/>
  <c r="BX359" i="2819"/>
  <c r="BI12" i="45032"/>
  <c r="BI13"/>
  <c r="BJ9" i="2819"/>
  <c r="BJ8"/>
  <c r="BI24" i="45032" s="1"/>
  <c r="BI28" s="1"/>
  <c r="AF8" i="2819"/>
  <c r="AE24" i="45032" s="1"/>
  <c r="AE28" s="1"/>
  <c r="AE13"/>
  <c r="AE12"/>
  <c r="CJ10" i="2819"/>
  <c r="AF185"/>
  <c r="AF9"/>
  <c r="CF9"/>
  <c r="CF8"/>
  <c r="CE24" i="45032" s="1"/>
  <c r="CE13"/>
  <c r="CE12"/>
  <c r="BX12"/>
  <c r="BY8" i="2819"/>
  <c r="BX24" i="45032" s="1"/>
  <c r="BX28" s="1"/>
  <c r="BY9" i="2819"/>
  <c r="CU11"/>
  <c r="BS10"/>
  <c r="BR10"/>
  <c r="CT11"/>
  <c r="BJ12" i="45032"/>
  <c r="BG32"/>
  <c r="BG33"/>
  <c r="AZ10" i="2819"/>
  <c r="CP11"/>
  <c r="CL186"/>
  <c r="AV185"/>
  <c r="AR184"/>
  <c r="DA45" i="45032"/>
  <c r="AQ45"/>
  <c r="AP45"/>
  <c r="AQ184" i="2819"/>
  <c r="CZ45" i="45032"/>
  <c r="AO45"/>
  <c r="CY45"/>
  <c r="AP184" i="2819"/>
  <c r="CT329"/>
  <c r="DA68" i="45032"/>
  <c r="CM25"/>
  <c r="CK25"/>
  <c r="CL45" i="2819"/>
  <c r="CQ20" i="45032" s="1"/>
  <c r="I184" i="2819"/>
  <c r="CN68" i="45032"/>
  <c r="CI64"/>
  <c r="BA68"/>
  <c r="CJ20"/>
  <c r="BL220" i="2819"/>
  <c r="BJ220"/>
  <c r="AV220"/>
  <c r="CV333"/>
  <c r="CV342"/>
  <c r="CU333"/>
  <c r="CJ339"/>
  <c r="CI336"/>
  <c r="O329"/>
  <c r="CV244"/>
  <c r="CR68" i="45032"/>
  <c r="CQ41"/>
  <c r="CR41" s="1"/>
  <c r="CS41" s="1"/>
  <c r="CP38"/>
  <c r="CQ38" s="1"/>
  <c r="CR38" s="1"/>
  <c r="CS38" s="1"/>
  <c r="CP39"/>
  <c r="CQ39" s="1"/>
  <c r="AR12"/>
  <c r="G10" i="2819"/>
  <c r="CS52" i="45032"/>
  <c r="CN359" i="2819"/>
  <c r="CX68" i="45032"/>
  <c r="CT53"/>
  <c r="G63" i="45029"/>
  <c r="CP360" i="2819"/>
  <c r="CB358"/>
  <c r="CA64" i="45032" s="1"/>
  <c r="CA68" s="1"/>
  <c r="F53"/>
  <c r="BM52"/>
  <c r="AU68"/>
  <c r="AU52"/>
  <c r="J63" i="45029"/>
  <c r="CK60" i="45032"/>
  <c r="BW220" i="2819"/>
  <c r="BI220"/>
  <c r="BH40" i="45032" s="1"/>
  <c r="AU220" i="2819"/>
  <c r="CO333"/>
  <c r="CO342"/>
  <c r="CI345"/>
  <c r="CJ345"/>
  <c r="CI63" i="45032"/>
  <c r="CK62"/>
  <c r="CK61"/>
  <c r="CM56"/>
  <c r="CO212" i="2819"/>
  <c r="CT212"/>
  <c r="CH60" i="45032"/>
  <c r="CL59"/>
  <c r="CO216" i="2819"/>
  <c r="M14" i="45035"/>
  <c r="M163" s="1"/>
  <c r="L163"/>
  <c r="CJ57" i="45032"/>
  <c r="CL27"/>
  <c r="CM17"/>
  <c r="CM57"/>
  <c r="N33" i="1"/>
  <c r="CH57" i="45032"/>
  <c r="CI57"/>
  <c r="I27" i="1"/>
  <c r="K30"/>
  <c r="O30"/>
  <c r="K33"/>
  <c r="O33"/>
  <c r="P39"/>
  <c r="M194" i="45033"/>
  <c r="M189"/>
  <c r="M181"/>
  <c r="M180"/>
  <c r="M173"/>
  <c r="M170"/>
  <c r="M167"/>
  <c r="M156"/>
  <c r="M154"/>
  <c r="M149"/>
  <c r="M147"/>
  <c r="M146"/>
  <c r="M143"/>
  <c r="M140"/>
  <c r="M137"/>
  <c r="M134"/>
  <c r="M133"/>
  <c r="M125"/>
  <c r="M114"/>
  <c r="M109"/>
  <c r="M101"/>
  <c r="M95"/>
  <c r="U212"/>
  <c r="N27" i="1"/>
  <c r="P33"/>
  <c r="M174" i="45033"/>
  <c r="M145"/>
  <c r="M144"/>
  <c r="C253"/>
  <c r="CR35" i="45032"/>
  <c r="CS35" s="1"/>
  <c r="CV35"/>
  <c r="CW35" s="1"/>
  <c r="CX35" s="1"/>
  <c r="CQ43"/>
  <c r="CR43" s="1"/>
  <c r="CS43" s="1"/>
  <c r="CW41"/>
  <c r="CX41" s="1"/>
  <c r="CP36"/>
  <c r="CQ36" s="1"/>
  <c r="CR36" s="1"/>
  <c r="CS36" s="1"/>
  <c r="CR39"/>
  <c r="CS39" s="1"/>
  <c r="CW36"/>
  <c r="CX36" s="1"/>
  <c r="BJ68"/>
  <c r="I63" i="45029"/>
  <c r="F63"/>
  <c r="CI55" i="45032"/>
  <c r="CK14"/>
  <c r="CJ25"/>
  <c r="CM58"/>
  <c r="CM45"/>
  <c r="CJ23"/>
  <c r="CP45"/>
  <c r="CQ45" s="1"/>
  <c r="CR45" s="1"/>
  <c r="CS45" s="1"/>
  <c r="G22" i="45029"/>
  <c r="G36"/>
  <c r="G48" s="1"/>
  <c r="G62" s="1"/>
  <c r="G74" s="1"/>
  <c r="CV43" i="45032"/>
  <c r="CW43" s="1"/>
  <c r="CX43" s="1"/>
  <c r="W68"/>
  <c r="N68"/>
  <c r="CH65"/>
  <c r="CI56"/>
  <c r="CK56"/>
  <c r="CI59"/>
  <c r="CM63"/>
  <c r="CM68" s="1"/>
  <c r="CD68"/>
  <c r="CI43"/>
  <c r="CL61"/>
  <c r="CL56"/>
  <c r="CQ37"/>
  <c r="CR37" s="1"/>
  <c r="CS37" s="1"/>
  <c r="CJ63"/>
  <c r="CJ68" s="1"/>
  <c r="CV37"/>
  <c r="CW37" s="1"/>
  <c r="CX37" s="1"/>
  <c r="AE261" i="2819" l="1"/>
  <c r="AD23" i="45032"/>
  <c r="AD28" s="1"/>
  <c r="BS28"/>
  <c r="BJ28"/>
  <c r="S28"/>
  <c r="AE183" i="2819"/>
  <c r="AD44" i="45032" s="1"/>
  <c r="Q183" i="2819"/>
  <c r="P44" i="45032" s="1"/>
  <c r="Q184" i="2819"/>
  <c r="BF12" i="45032"/>
  <c r="BG8" i="2819"/>
  <c r="BF24" i="45032" s="1"/>
  <c r="BF28" s="1"/>
  <c r="AI33"/>
  <c r="AI32"/>
  <c r="AJ184" i="2819"/>
  <c r="AJ183"/>
  <c r="AI44" i="45032" s="1"/>
  <c r="AI48" s="1"/>
  <c r="CC9" i="2819"/>
  <c r="BF32" i="45032"/>
  <c r="CM11" i="2819"/>
  <c r="CI35" i="45032"/>
  <c r="CJ11" i="2819"/>
  <c r="Q8"/>
  <c r="P24" i="45032" s="1"/>
  <c r="P28" s="1"/>
  <c r="BY12"/>
  <c r="CN11" i="2819"/>
  <c r="H10"/>
  <c r="R13" i="45032"/>
  <c r="S185" i="2819"/>
  <c r="R12" i="45032"/>
  <c r="CK11" i="2819"/>
  <c r="Q9"/>
  <c r="P12" i="45032"/>
  <c r="BY13"/>
  <c r="AR35"/>
  <c r="CH35" s="1"/>
  <c r="AS186" i="2819"/>
  <c r="CI186" s="1"/>
  <c r="AS32" i="45032"/>
  <c r="CI32" s="1"/>
  <c r="CI11" i="2819"/>
  <c r="S13" i="45032"/>
  <c r="S12"/>
  <c r="T185" i="2819"/>
  <c r="CW18" i="45032"/>
  <c r="CW15"/>
  <c r="CT18"/>
  <c r="CT15"/>
  <c r="R185" i="2819"/>
  <c r="R9"/>
  <c r="Q12" i="45032"/>
  <c r="Q13"/>
  <c r="BB12"/>
  <c r="BC8" i="2819"/>
  <c r="BB24" i="45032" s="1"/>
  <c r="BB28" s="1"/>
  <c r="BC9" i="2819"/>
  <c r="BB13" i="45032"/>
  <c r="AI184" i="2819"/>
  <c r="AH32" i="45032"/>
  <c r="AI183" i="2819"/>
  <c r="AH44" i="45032" s="1"/>
  <c r="AH33"/>
  <c r="CY15"/>
  <c r="BJ13"/>
  <c r="CB13"/>
  <c r="CL10" i="2819"/>
  <c r="CL9" s="1"/>
  <c r="AH183"/>
  <c r="AG44" i="45032" s="1"/>
  <c r="AG48" s="1"/>
  <c r="AD8" i="2819"/>
  <c r="AC24" i="45032" s="1"/>
  <c r="AC28" s="1"/>
  <c r="T9" i="2819"/>
  <c r="BE8"/>
  <c r="BD24" i="45032" s="1"/>
  <c r="AN8" i="2819"/>
  <c r="AM24" i="45032" s="1"/>
  <c r="AM28" s="1"/>
  <c r="CP18"/>
  <c r="CP15"/>
  <c r="CQ18"/>
  <c r="CQ15"/>
  <c r="D13"/>
  <c r="D12"/>
  <c r="CV18"/>
  <c r="CV15"/>
  <c r="CO18"/>
  <c r="CO15"/>
  <c r="BN12"/>
  <c r="BN13"/>
  <c r="H12"/>
  <c r="H13"/>
  <c r="AD33"/>
  <c r="AD32"/>
  <c r="BK9" i="2819"/>
  <c r="CC8"/>
  <c r="CB24" i="45032" s="1"/>
  <c r="CB28" s="1"/>
  <c r="AG32"/>
  <c r="CQ10" i="2819"/>
  <c r="CV11"/>
  <c r="AD9"/>
  <c r="AH48" i="45032"/>
  <c r="AF186" i="2819"/>
  <c r="AM12" i="45032"/>
  <c r="CL11" i="2819"/>
  <c r="AP9"/>
  <c r="AO12" i="45032"/>
  <c r="AP8" i="2819"/>
  <c r="AO24" i="45032" s="1"/>
  <c r="AO28" s="1"/>
  <c r="AO13"/>
  <c r="CZ18"/>
  <c r="CZ15"/>
  <c r="BV12"/>
  <c r="BV13"/>
  <c r="CR11" i="2819"/>
  <c r="CJ208"/>
  <c r="E28" i="45032"/>
  <c r="AS185" i="2819"/>
  <c r="AR32" i="45032" s="1"/>
  <c r="AG28"/>
  <c r="AR34"/>
  <c r="AA28"/>
  <c r="CI13"/>
  <c r="CL68"/>
  <c r="CI68"/>
  <c r="CI12"/>
  <c r="R28"/>
  <c r="CH68"/>
  <c r="CH41"/>
  <c r="P48"/>
  <c r="D28"/>
  <c r="Z184" i="2819"/>
  <c r="Z183"/>
  <c r="Y44" i="45032" s="1"/>
  <c r="Y43"/>
  <c r="X43"/>
  <c r="Y184" i="2819"/>
  <c r="Y183"/>
  <c r="X44" i="45032" s="1"/>
  <c r="X183" i="2819"/>
  <c r="W44" i="45032" s="1"/>
  <c r="W43"/>
  <c r="X184" i="2819"/>
  <c r="W20" i="45032"/>
  <c r="X9" i="2819"/>
  <c r="X8"/>
  <c r="W24" i="45032" s="1"/>
  <c r="BP220" i="2819"/>
  <c r="CR45"/>
  <c r="CW20" i="45032" s="1"/>
  <c r="BO20"/>
  <c r="BO220" i="2819"/>
  <c r="BO9"/>
  <c r="BN20" i="45032"/>
  <c r="BN28" s="1"/>
  <c r="CQ45" i="2819"/>
  <c r="CV20" i="45032" s="1"/>
  <c r="D244" i="2819"/>
  <c r="D45"/>
  <c r="U20" i="45032"/>
  <c r="CN45" i="2819"/>
  <c r="CS20" i="45032" s="1"/>
  <c r="V9" i="2819"/>
  <c r="V8"/>
  <c r="U24" i="45032" s="1"/>
  <c r="U28" s="1"/>
  <c r="BQ220" i="2819"/>
  <c r="BP20" i="45032"/>
  <c r="CS45" i="2819"/>
  <c r="CX20" i="45032" s="1"/>
  <c r="AT244" i="2819"/>
  <c r="AT45"/>
  <c r="AF20" i="45032"/>
  <c r="CK45" i="2819"/>
  <c r="CP20" i="45032" s="1"/>
  <c r="CB183" i="2819"/>
  <c r="CA44" i="45032" s="1"/>
  <c r="CC48"/>
  <c r="CA40"/>
  <c r="CT12"/>
  <c r="CT13"/>
  <c r="CN13"/>
  <c r="CN12"/>
  <c r="C185" i="2819"/>
  <c r="CI185" s="1"/>
  <c r="BH13" i="45032"/>
  <c r="BH12"/>
  <c r="BI9" i="2819"/>
  <c r="BI8"/>
  <c r="BH24" i="45032" s="1"/>
  <c r="BH28" s="1"/>
  <c r="AN44"/>
  <c r="AN48" s="1"/>
  <c r="CT44"/>
  <c r="P32"/>
  <c r="P33"/>
  <c r="AN184" i="2819"/>
  <c r="CO33" i="45032"/>
  <c r="AM32"/>
  <c r="AN183" i="2819"/>
  <c r="AM33" i="45032"/>
  <c r="CO32"/>
  <c r="CP32" s="1"/>
  <c r="CQ32" s="1"/>
  <c r="CR32" s="1"/>
  <c r="CS32" s="1"/>
  <c r="CN35"/>
  <c r="CN36"/>
  <c r="AG185" i="2819"/>
  <c r="AG8"/>
  <c r="AF24" i="45032" s="1"/>
  <c r="AF28" s="1"/>
  <c r="CK10" i="2819"/>
  <c r="CK9" s="1"/>
  <c r="AF13" i="45032"/>
  <c r="CN34"/>
  <c r="BG183" i="2819"/>
  <c r="BF44" i="45032" s="1"/>
  <c r="BG184" i="2819"/>
  <c r="D185"/>
  <c r="CJ186"/>
  <c r="BL13" i="45032"/>
  <c r="CJ13" s="1"/>
  <c r="BM9" i="2819"/>
  <c r="BL12" i="45032"/>
  <c r="CJ12" s="1"/>
  <c r="BM8" i="2819"/>
  <c r="BL24" i="45032" s="1"/>
  <c r="BD12"/>
  <c r="BD13"/>
  <c r="BE185" i="2819"/>
  <c r="BD34" i="45032"/>
  <c r="CL34" s="1"/>
  <c r="CU211" i="2819"/>
  <c r="BU9"/>
  <c r="BT13" i="45032"/>
  <c r="CH13" s="1"/>
  <c r="BU8" i="2819"/>
  <c r="BT24" i="45032" s="1"/>
  <c r="BT28" s="1"/>
  <c r="BT12"/>
  <c r="CH12" s="1"/>
  <c r="AY185" i="2819"/>
  <c r="CO186"/>
  <c r="AT33" i="45032"/>
  <c r="AT32"/>
  <c r="AR33"/>
  <c r="BA33"/>
  <c r="BA32"/>
  <c r="BB183" i="2819"/>
  <c r="BA44" i="45032" s="1"/>
  <c r="BA48" s="1"/>
  <c r="BB184" i="2819"/>
  <c r="BD183"/>
  <c r="BC44" i="45032" s="1"/>
  <c r="BC48" s="1"/>
  <c r="BC32"/>
  <c r="BD184" i="2819"/>
  <c r="BC33" i="45032"/>
  <c r="AV33"/>
  <c r="AW184" i="2819"/>
  <c r="CM185"/>
  <c r="AV32" i="45032"/>
  <c r="AW183" i="2819"/>
  <c r="AV44" i="45032" s="1"/>
  <c r="AV48" s="1"/>
  <c r="BA184" i="2819"/>
  <c r="BA183"/>
  <c r="AZ44" i="45032" s="1"/>
  <c r="AZ48" s="1"/>
  <c r="AZ33"/>
  <c r="AZ32"/>
  <c r="BT33"/>
  <c r="BT32"/>
  <c r="CH34"/>
  <c r="H24"/>
  <c r="I16" i="1"/>
  <c r="I15" s="1"/>
  <c r="K16"/>
  <c r="K15" s="1"/>
  <c r="N24" i="45032"/>
  <c r="N28" s="1"/>
  <c r="M24"/>
  <c r="M28" s="1"/>
  <c r="J16" i="1"/>
  <c r="J15" s="1"/>
  <c r="L16"/>
  <c r="L15" s="1"/>
  <c r="O24" i="45032"/>
  <c r="O28" s="1"/>
  <c r="H28"/>
  <c r="CT21"/>
  <c r="CO9" i="2819"/>
  <c r="CO8"/>
  <c r="BE28" i="45032"/>
  <c r="AS261" i="2819"/>
  <c r="AS9"/>
  <c r="AR23" i="45032"/>
  <c r="CH23" s="1"/>
  <c r="AS8" i="2819"/>
  <c r="AR24" i="45032" s="1"/>
  <c r="CI86" i="2819"/>
  <c r="CN23" i="45032" s="1"/>
  <c r="CP23"/>
  <c r="CT261" i="2819"/>
  <c r="AB183"/>
  <c r="AA44" i="45032" s="1"/>
  <c r="AA43"/>
  <c r="AB184" i="2819"/>
  <c r="BD28" i="45032"/>
  <c r="CM23"/>
  <c r="CA28"/>
  <c r="BV244" i="2819"/>
  <c r="CJ244" s="1"/>
  <c r="BV45"/>
  <c r="CJ69"/>
  <c r="F20" i="45032"/>
  <c r="CM45" i="2819"/>
  <c r="CR20" i="45032" s="1"/>
  <c r="C244" i="2819"/>
  <c r="CI244" s="1"/>
  <c r="C45"/>
  <c r="CI69"/>
  <c r="AL9"/>
  <c r="AK20" i="45032"/>
  <c r="AL8" i="2819"/>
  <c r="AK24" i="45032" s="1"/>
  <c r="CP45" i="2819"/>
  <c r="CU20" i="45032" s="1"/>
  <c r="BG48"/>
  <c r="CH40"/>
  <c r="BJ184" i="2819"/>
  <c r="BJ183"/>
  <c r="BI44" i="45032" s="1"/>
  <c r="BI48" s="1"/>
  <c r="BI40"/>
  <c r="CV45"/>
  <c r="CX45"/>
  <c r="CW45"/>
  <c r="CU45"/>
  <c r="AU32"/>
  <c r="AV183" i="2819"/>
  <c r="AU44" i="45032" s="1"/>
  <c r="AU33"/>
  <c r="AV184" i="2819"/>
  <c r="BS8"/>
  <c r="BR24" i="45032" s="1"/>
  <c r="BS9" i="2819"/>
  <c r="BR13" i="45032"/>
  <c r="BR12"/>
  <c r="CL12" s="1"/>
  <c r="CE28"/>
  <c r="CO13"/>
  <c r="CO12"/>
  <c r="CQ13"/>
  <c r="CQ12"/>
  <c r="CL8" i="2819"/>
  <c r="CY52" i="45032"/>
  <c r="CY53"/>
  <c r="CT358" i="2819"/>
  <c r="CT359"/>
  <c r="CY16" s="1"/>
  <c r="AZ12" i="45032"/>
  <c r="AZ13"/>
  <c r="BA8" i="2819"/>
  <c r="AZ24" i="45032" s="1"/>
  <c r="AZ28" s="1"/>
  <c r="BA9" i="2819"/>
  <c r="BP9"/>
  <c r="CR10"/>
  <c r="BP8"/>
  <c r="BO24" i="45032" s="1"/>
  <c r="BO28" s="1"/>
  <c r="BO13"/>
  <c r="BO12"/>
  <c r="BR183" i="2819"/>
  <c r="BQ44" i="45032" s="1"/>
  <c r="CT185" i="2819"/>
  <c r="BQ33" i="45032"/>
  <c r="CK33" s="1"/>
  <c r="BQ32"/>
  <c r="CK32" s="1"/>
  <c r="BR184" i="2819"/>
  <c r="CG183"/>
  <c r="CF44" i="45032" s="1"/>
  <c r="CF32"/>
  <c r="CU185" i="2819"/>
  <c r="CF33" i="45032"/>
  <c r="CG184" i="2819"/>
  <c r="CI33" i="45032"/>
  <c r="CU10" i="2819"/>
  <c r="CL185"/>
  <c r="BI184"/>
  <c r="CK64" i="45032"/>
  <c r="CK68" s="1"/>
  <c r="BF48"/>
  <c r="AU184" i="2819"/>
  <c r="CK220"/>
  <c r="AT40" i="45032"/>
  <c r="AU183" i="2819"/>
  <c r="AT44" i="45032" s="1"/>
  <c r="BW183" i="2819"/>
  <c r="BV44" i="45032" s="1"/>
  <c r="BW184" i="2819"/>
  <c r="BV40" i="45032"/>
  <c r="CP359" i="2819"/>
  <c r="CP358"/>
  <c r="CU53" i="45032"/>
  <c r="CU52"/>
  <c r="F13"/>
  <c r="G9" i="2819"/>
  <c r="CM10"/>
  <c r="F12" i="45032"/>
  <c r="G8" i="2819"/>
  <c r="F24" i="45032" s="1"/>
  <c r="N45"/>
  <c r="CU329" i="2819"/>
  <c r="O184"/>
  <c r="AU40" i="45032"/>
  <c r="CL220" i="2819"/>
  <c r="BK40" i="45032"/>
  <c r="BL184" i="2819"/>
  <c r="CN220"/>
  <c r="BL183"/>
  <c r="BK44" i="45032" s="1"/>
  <c r="AZ8" i="2819"/>
  <c r="AY24" i="45032" s="1"/>
  <c r="AY28" s="1"/>
  <c r="AY12"/>
  <c r="AY13"/>
  <c r="AZ9" i="2819"/>
  <c r="CP10"/>
  <c r="BQ12" i="45032"/>
  <c r="CK12" s="1"/>
  <c r="BR9" i="2819"/>
  <c r="BQ13" i="45032"/>
  <c r="BR8" i="2819"/>
  <c r="BQ24" i="45032" s="1"/>
  <c r="BQ28" s="1"/>
  <c r="AF183" i="2819"/>
  <c r="AE44" i="45032" s="1"/>
  <c r="AE48" s="1"/>
  <c r="AE33"/>
  <c r="AF184" i="2819"/>
  <c r="AE32" i="45032"/>
  <c r="CJ185" i="2819"/>
  <c r="CL358"/>
  <c r="CL359"/>
  <c r="CQ52" i="45032"/>
  <c r="CQ53"/>
  <c r="CV52"/>
  <c r="CQ359" i="2819"/>
  <c r="CQ358"/>
  <c r="CV53" i="45032"/>
  <c r="CV13"/>
  <c r="CQ8" i="2819"/>
  <c r="CQ9"/>
  <c r="CV12" i="45032"/>
  <c r="CK359" i="2819"/>
  <c r="CK358"/>
  <c r="CP52" i="45032"/>
  <c r="CP53"/>
  <c r="AV12"/>
  <c r="AV13"/>
  <c r="AW8" i="2819"/>
  <c r="AV24" i="45032" s="1"/>
  <c r="AV28" s="1"/>
  <c r="AW9" i="2819"/>
  <c r="BQ8"/>
  <c r="BP24" i="45032" s="1"/>
  <c r="BP28" s="1"/>
  <c r="BP13"/>
  <c r="BQ9" i="2819"/>
  <c r="BP12" i="45032"/>
  <c r="CS10" i="2819"/>
  <c r="CH9"/>
  <c r="CG12" i="45032"/>
  <c r="CM12" s="1"/>
  <c r="CG13"/>
  <c r="CM13" s="1"/>
  <c r="CH8" i="2819"/>
  <c r="CG24" i="45032" s="1"/>
  <c r="CG33"/>
  <c r="CM33" s="1"/>
  <c r="CH184" i="2819"/>
  <c r="CG32" i="45032"/>
  <c r="CM32" s="1"/>
  <c r="CH183" i="2819"/>
  <c r="CG44" i="45032" s="1"/>
  <c r="CV185" i="2819"/>
  <c r="CU359"/>
  <c r="CY15" s="1"/>
  <c r="C12" i="45013" s="1"/>
  <c r="CU358" i="2819"/>
  <c r="CZ52" i="45032"/>
  <c r="CZ53"/>
  <c r="AM183" i="2819"/>
  <c r="AL44" i="45032" s="1"/>
  <c r="AL48" s="1"/>
  <c r="AM184" i="2819"/>
  <c r="AL33" i="45032"/>
  <c r="AL32"/>
  <c r="M210" i="45033"/>
  <c r="M211" s="1"/>
  <c r="CK13" i="45032"/>
  <c r="CT10" i="2819"/>
  <c r="BI183"/>
  <c r="BH44" i="45032" s="1"/>
  <c r="BH48" s="1"/>
  <c r="CV10" i="2819"/>
  <c r="AD43" i="45032" l="1"/>
  <c r="AD48" s="1"/>
  <c r="AE184" i="2819"/>
  <c r="G13" i="45032"/>
  <c r="H9" i="2819"/>
  <c r="H8"/>
  <c r="G24" i="45032" s="1"/>
  <c r="G28" s="1"/>
  <c r="G12"/>
  <c r="CN10" i="2819"/>
  <c r="CK8"/>
  <c r="R33" i="45032"/>
  <c r="S183" i="2819"/>
  <c r="R44" i="45032" s="1"/>
  <c r="R48" s="1"/>
  <c r="S184" i="2819"/>
  <c r="R32" i="45032"/>
  <c r="Q33"/>
  <c r="R183" i="2819"/>
  <c r="Q44" i="45032" s="1"/>
  <c r="Q48" s="1"/>
  <c r="R184" i="2819"/>
  <c r="Q32" i="45032"/>
  <c r="CH32"/>
  <c r="CH33"/>
  <c r="S32"/>
  <c r="S33"/>
  <c r="T184" i="2819"/>
  <c r="T183"/>
  <c r="S44" i="45032" s="1"/>
  <c r="S48" s="1"/>
  <c r="CL13"/>
  <c r="CA48"/>
  <c r="F28"/>
  <c r="AT48"/>
  <c r="W48"/>
  <c r="X48"/>
  <c r="Y48"/>
  <c r="W28"/>
  <c r="D220" i="2819"/>
  <c r="C40" i="45032" s="1"/>
  <c r="C20"/>
  <c r="D8" i="2819"/>
  <c r="D9"/>
  <c r="BP183"/>
  <c r="BO44" i="45032" s="1"/>
  <c r="BP184" i="2819"/>
  <c r="BO40" i="45032"/>
  <c r="BP40"/>
  <c r="BQ184" i="2819"/>
  <c r="BQ183"/>
  <c r="BP44" i="45032" s="1"/>
  <c r="BN40"/>
  <c r="BO183" i="2819"/>
  <c r="BN44" i="45032" s="1"/>
  <c r="BN48" s="1"/>
  <c r="BO184" i="2819"/>
  <c r="AK28" i="45032"/>
  <c r="AS20"/>
  <c r="AT220" i="2819"/>
  <c r="AT8"/>
  <c r="AS24" i="45032" s="1"/>
  <c r="AS28" s="1"/>
  <c r="AT9" i="2819"/>
  <c r="BE183"/>
  <c r="BD44" i="45032" s="1"/>
  <c r="BD48" s="1"/>
  <c r="BE184" i="2819"/>
  <c r="BD32" i="45032"/>
  <c r="BD33"/>
  <c r="CL33" s="1"/>
  <c r="C32"/>
  <c r="D184" i="2819"/>
  <c r="D183"/>
  <c r="C33" i="45032"/>
  <c r="CP12"/>
  <c r="CP13"/>
  <c r="AF33"/>
  <c r="CK185" i="2819"/>
  <c r="CK183" s="1"/>
  <c r="AG183"/>
  <c r="AF44" i="45032" s="1"/>
  <c r="AF48" s="1"/>
  <c r="AG184" i="2819"/>
  <c r="AF32" i="45032"/>
  <c r="B33"/>
  <c r="B32"/>
  <c r="CL32"/>
  <c r="AY184" i="2819"/>
  <c r="AX33" i="45032"/>
  <c r="CJ33" s="1"/>
  <c r="AY183" i="2819"/>
  <c r="AX44" i="45032" s="1"/>
  <c r="AX32"/>
  <c r="CJ32" s="1"/>
  <c r="CO185" i="2819"/>
  <c r="CJ24" i="45032"/>
  <c r="CJ28" s="1"/>
  <c r="BL28"/>
  <c r="AM44"/>
  <c r="AM48" s="1"/>
  <c r="CO44"/>
  <c r="CO48" s="1"/>
  <c r="CP33"/>
  <c r="CQ33" s="1"/>
  <c r="CR33" s="1"/>
  <c r="CS33" s="1"/>
  <c r="CT48"/>
  <c r="CP44"/>
  <c r="CP48" s="1"/>
  <c r="CU44"/>
  <c r="CU48" s="1"/>
  <c r="CM184" i="2819"/>
  <c r="CM183"/>
  <c r="Y12" i="45025" s="1"/>
  <c r="CN32" i="45032"/>
  <c r="CN33"/>
  <c r="CT24"/>
  <c r="CT28" s="1"/>
  <c r="AA11" i="45025"/>
  <c r="CP24" i="45032"/>
  <c r="CP28" s="1"/>
  <c r="W11" i="45025"/>
  <c r="AR28" i="45032"/>
  <c r="CH24"/>
  <c r="CH28" s="1"/>
  <c r="AA48"/>
  <c r="AR43"/>
  <c r="CI261" i="2819"/>
  <c r="CN43" i="45032" s="1"/>
  <c r="AS184" i="2819"/>
  <c r="AS183"/>
  <c r="AR44" i="45032" s="1"/>
  <c r="CH44" s="1"/>
  <c r="C220" i="2819"/>
  <c r="CI45"/>
  <c r="B20" i="45032"/>
  <c r="C9" i="2819"/>
  <c r="C8"/>
  <c r="B24" i="45032" s="1"/>
  <c r="BU20"/>
  <c r="BV220" i="2819"/>
  <c r="CJ45"/>
  <c r="BV8"/>
  <c r="BU24" i="45032" s="1"/>
  <c r="BV9" i="2819"/>
  <c r="CG48" i="45032"/>
  <c r="CM44"/>
  <c r="CM48" s="1"/>
  <c r="CM24"/>
  <c r="CM28" s="1"/>
  <c r="CG28"/>
  <c r="CQ64"/>
  <c r="CQ68" s="1"/>
  <c r="X13" i="45025"/>
  <c r="CM9" i="2819"/>
  <c r="CR12" i="45032"/>
  <c r="CM8" i="2819"/>
  <c r="CR13" i="45032"/>
  <c r="BQ48"/>
  <c r="CK44"/>
  <c r="CK48" s="1"/>
  <c r="CW12"/>
  <c r="CW13"/>
  <c r="CR9" i="2819"/>
  <c r="CR8"/>
  <c r="BR28" i="45032"/>
  <c r="CL24"/>
  <c r="CL28" s="1"/>
  <c r="CK184" i="2819"/>
  <c r="CS9"/>
  <c r="CS8"/>
  <c r="CX13" i="45032"/>
  <c r="CX12"/>
  <c r="CV64"/>
  <c r="CV68" s="1"/>
  <c r="AC13" i="45025"/>
  <c r="CU12" i="45032"/>
  <c r="CP8" i="2819"/>
  <c r="CP9"/>
  <c r="CU13" i="45032"/>
  <c r="CN183" i="2819"/>
  <c r="Z12" i="45025" s="1"/>
  <c r="CN184" i="2819"/>
  <c r="CL183"/>
  <c r="X12" i="45025" s="1"/>
  <c r="CL184" i="2819"/>
  <c r="CV8"/>
  <c r="DA13" i="45032"/>
  <c r="CV9" i="2819"/>
  <c r="DA12" i="45032"/>
  <c r="CT8" i="2819"/>
  <c r="CT9"/>
  <c r="CY12" i="45032"/>
  <c r="CY13"/>
  <c r="CZ64"/>
  <c r="CZ68" s="1"/>
  <c r="AK13" i="45025"/>
  <c r="CV183" i="2819"/>
  <c r="AP12" i="45025" s="1"/>
  <c r="CV184" i="2819"/>
  <c r="W13" i="45025"/>
  <c r="CP64" i="45032"/>
  <c r="CP68" s="1"/>
  <c r="AC11" i="45025"/>
  <c r="CV24" i="45032"/>
  <c r="CV28" s="1"/>
  <c r="CQ180" i="2819"/>
  <c r="CU64" i="45032"/>
  <c r="CU68" s="1"/>
  <c r="AB13" i="45025"/>
  <c r="CU9" i="2819"/>
  <c r="CU8"/>
  <c r="CZ12" i="45032"/>
  <c r="CZ13"/>
  <c r="CU184" i="2819"/>
  <c r="CU183"/>
  <c r="AK12" i="45025" s="1"/>
  <c r="CF48" i="45032"/>
  <c r="CL44"/>
  <c r="CL48" s="1"/>
  <c r="CT184" i="2819"/>
  <c r="CT183"/>
  <c r="AF12" i="45025" s="1"/>
  <c r="CY64" i="45032"/>
  <c r="CY68" s="1"/>
  <c r="AF13" i="45025"/>
  <c r="X11"/>
  <c r="CQ24" i="45032"/>
  <c r="CQ28" s="1"/>
  <c r="C17" i="45013"/>
  <c r="BK48" i="45032"/>
  <c r="BV48"/>
  <c r="CK24"/>
  <c r="CK28" s="1"/>
  <c r="AU48"/>
  <c r="CS12" l="1"/>
  <c r="CS13"/>
  <c r="CN9" i="2819"/>
  <c r="CN8"/>
  <c r="CN180" s="1"/>
  <c r="CK180"/>
  <c r="W12" i="45025"/>
  <c r="CL180" i="2819"/>
  <c r="BP48" i="45032"/>
  <c r="CV44"/>
  <c r="CV48" s="1"/>
  <c r="CI24"/>
  <c r="B28"/>
  <c r="CQ44"/>
  <c r="BO48"/>
  <c r="C24"/>
  <c r="C28" s="1"/>
  <c r="H16" i="1"/>
  <c r="H15" s="1"/>
  <c r="AS40" i="45032"/>
  <c r="AT184" i="2819"/>
  <c r="AT183"/>
  <c r="AS44" i="45032" s="1"/>
  <c r="AS48" s="1"/>
  <c r="M16" i="1"/>
  <c r="M15" s="1"/>
  <c r="C44" i="45032"/>
  <c r="C48" s="1"/>
  <c r="CW44"/>
  <c r="CR44"/>
  <c r="CQ48"/>
  <c r="CO184" i="2819"/>
  <c r="CO183"/>
  <c r="AX48" i="45032"/>
  <c r="CJ44"/>
  <c r="CJ48" s="1"/>
  <c r="CH43"/>
  <c r="CH48" s="1"/>
  <c r="AR48"/>
  <c r="BV183" i="2819"/>
  <c r="BU44" i="45032" s="1"/>
  <c r="CI44" s="1"/>
  <c r="BU40"/>
  <c r="BV184" i="2819"/>
  <c r="CJ220"/>
  <c r="B40" i="45032"/>
  <c r="C183" i="2819"/>
  <c r="B44" i="45032" s="1"/>
  <c r="C184" i="2819"/>
  <c r="CI220"/>
  <c r="CO20" i="45032"/>
  <c r="CJ9" i="2819"/>
  <c r="CJ8"/>
  <c r="CI20" i="45032"/>
  <c r="CI28" s="1"/>
  <c r="BU28"/>
  <c r="CI8" i="2819"/>
  <c r="CN20" i="45032"/>
  <c r="CI9" i="2819"/>
  <c r="CY7" s="1"/>
  <c r="C10" i="45013" s="1"/>
  <c r="AK11" i="45025"/>
  <c r="CZ24" i="45032"/>
  <c r="CZ28" s="1"/>
  <c r="CU180" i="2819"/>
  <c r="AL12" i="45025"/>
  <c r="AM12" s="1"/>
  <c r="AN12" s="1"/>
  <c r="CY24" i="45032"/>
  <c r="CY28" s="1"/>
  <c r="CY9" i="2819"/>
  <c r="C13" i="45013" s="1"/>
  <c r="AF11" i="45025"/>
  <c r="CT180" i="2819"/>
  <c r="DA24" i="45032"/>
  <c r="DA28" s="1"/>
  <c r="AP11" i="45025"/>
  <c r="CV180" i="2819"/>
  <c r="CR24" i="45032"/>
  <c r="CR28" s="1"/>
  <c r="CM180" i="2819"/>
  <c r="Y11" i="45025"/>
  <c r="AG12"/>
  <c r="AG13"/>
  <c r="AL13"/>
  <c r="AB11"/>
  <c r="CU24" i="45032"/>
  <c r="CU28" s="1"/>
  <c r="CP180" i="2819"/>
  <c r="CS180"/>
  <c r="AE11" i="45025"/>
  <c r="CX24" i="45032"/>
  <c r="CX28" s="1"/>
  <c r="CW24"/>
  <c r="CW28" s="1"/>
  <c r="CR180" i="2819"/>
  <c r="AD11" i="45025"/>
  <c r="AH13" l="1"/>
  <c r="CS24" i="45032"/>
  <c r="CS28" s="1"/>
  <c r="Z11" i="45025"/>
  <c r="C15" i="45013"/>
  <c r="B48" i="45032"/>
  <c r="AA12" i="45025"/>
  <c r="CO180" i="2819"/>
  <c r="CX44" i="45032"/>
  <c r="CX48" s="1"/>
  <c r="CW48"/>
  <c r="CR48"/>
  <c r="CS44"/>
  <c r="CS48" s="1"/>
  <c r="CY8" i="2819"/>
  <c r="V11" i="45025"/>
  <c r="CO24" i="45032"/>
  <c r="CO28" s="1"/>
  <c r="CN24"/>
  <c r="CN28" s="1"/>
  <c r="CN40"/>
  <c r="CI184" i="2819"/>
  <c r="CI183"/>
  <c r="CI180" s="1"/>
  <c r="CJ183"/>
  <c r="V12" i="45025" s="1"/>
  <c r="CJ184" i="2819"/>
  <c r="CY13" s="1"/>
  <c r="CI40" i="45032"/>
  <c r="CI48" s="1"/>
  <c r="BU48"/>
  <c r="AO12" i="45025"/>
  <c r="AL11"/>
  <c r="AM11" s="1"/>
  <c r="AN11" s="1"/>
  <c r="AO11" s="1"/>
  <c r="AG11"/>
  <c r="AM13"/>
  <c r="AH12"/>
  <c r="AI12" s="1"/>
  <c r="AJ12" s="1"/>
  <c r="AH11" l="1"/>
  <c r="AI11" s="1"/>
  <c r="AJ11" s="1"/>
  <c r="CY12" i="2819"/>
  <c r="C11" i="45013" s="1"/>
  <c r="CN44" i="45032"/>
  <c r="CN48" s="1"/>
  <c r="C16" i="45013"/>
  <c r="CJ180" i="2819"/>
  <c r="AN13" i="45025"/>
  <c r="AI13"/>
  <c r="AJ13" l="1"/>
  <c r="AO13"/>
</calcChain>
</file>

<file path=xl/comments1.xml><?xml version="1.0" encoding="utf-8"?>
<comments xmlns="http://schemas.openxmlformats.org/spreadsheetml/2006/main">
  <authors>
    <author>François Dejean</author>
    <author>Angela_Falconer</author>
  </authors>
  <commentList>
    <comment ref="A6" authorId="0">
      <text>
        <r>
          <rPr>
            <sz val="8"/>
            <color indexed="81"/>
            <rFont val="Tahoma"/>
            <family val="2"/>
          </rPr>
          <t>Help triangle</t>
        </r>
      </text>
    </comment>
    <comment ref="A21" authorId="1">
      <text>
        <r>
          <rPr>
            <b/>
            <sz val="8"/>
            <color indexed="81"/>
            <rFont val="Tahoma"/>
            <family val="2"/>
          </rPr>
          <t>Guidance:</t>
        </r>
        <r>
          <rPr>
            <sz val="8"/>
            <color indexed="81"/>
            <rFont val="Tahoma"/>
            <family val="2"/>
          </rPr>
          <t xml:space="preserve">
What reference year was used as the starting point to generate the projections?</t>
        </r>
      </text>
    </comment>
  </commentList>
</comments>
</file>

<file path=xl/comments2.xml><?xml version="1.0" encoding="utf-8"?>
<comments xmlns="http://schemas.openxmlformats.org/spreadsheetml/2006/main">
  <authors>
    <author>John_D_Watterson</author>
  </authors>
  <commentList>
    <comment ref="A4" authorId="0">
      <text>
        <r>
          <rPr>
            <sz val="8"/>
            <color indexed="81"/>
            <rFont val="Tahoma"/>
            <family val="2"/>
          </rPr>
          <t xml:space="preserve">Help triangle
</t>
        </r>
      </text>
    </comment>
  </commentList>
</comments>
</file>

<file path=xl/comments3.xml><?xml version="1.0" encoding="utf-8"?>
<comments xmlns="http://schemas.openxmlformats.org/spreadsheetml/2006/main">
  <authors>
    <author>Helpdesk</author>
    <author>Shoko Okamura</author>
    <author xml:space="preserve"> </author>
  </authors>
  <commentList>
    <comment ref="B6" authorId="0">
      <text>
        <r>
          <rPr>
            <b/>
            <sz val="10"/>
            <color indexed="81"/>
            <rFont val="Arial"/>
            <family val="2"/>
          </rPr>
          <t xml:space="preserve">Guidance
</t>
        </r>
        <r>
          <rPr>
            <sz val="10"/>
            <color indexed="81"/>
            <rFont val="Arial"/>
            <family val="2"/>
          </rPr>
          <t>A ‘with existing measures’ projection shall include implemented and
adopted policies and measures. (FCCC/CP/1999/7 para 87 and Monitoring Mechanism Decision implementing provisions, Art. 10.1).
Emission projections shall be presented relative to actual inventory data for the preceding years.
For the projections 'with existing measures', the starting point (reference year) should be the latest year for which inventory data are available in the national communication. For the ‘without measures’ projection, the starting point may be 1995, or Parties may provide a ‘without measures’ projection starting from an earlier year such as 1990 or another base year, as appropriate.</t>
        </r>
      </text>
    </comment>
    <comment ref="C7" authorId="0">
      <text>
        <r>
          <rPr>
            <b/>
            <sz val="8"/>
            <color indexed="81"/>
            <rFont val="Tahoma"/>
            <family val="2"/>
          </rPr>
          <t xml:space="preserve">Guidance
</t>
        </r>
        <r>
          <rPr>
            <sz val="8"/>
            <color indexed="81"/>
            <rFont val="Tahoma"/>
            <family val="2"/>
          </rPr>
          <t>Reference year for projections must be entered in the worksheet "Introduction_CompleteFirst", cell C21</t>
        </r>
      </text>
    </comment>
    <comment ref="CJ7" authorId="1">
      <text>
        <r>
          <rPr>
            <b/>
            <sz val="9"/>
            <color indexed="81"/>
            <rFont val="Tahoma"/>
            <family val="2"/>
          </rPr>
          <t xml:space="preserve">Guidance: </t>
        </r>
        <r>
          <rPr>
            <sz val="9"/>
            <color indexed="81"/>
            <rFont val="Tahoma"/>
            <family val="2"/>
          </rPr>
          <t xml:space="preserve">If RY is post 2010 then ignore this column.
</t>
        </r>
      </text>
    </comment>
    <comment ref="CK7" authorId="1">
      <text>
        <r>
          <rPr>
            <b/>
            <sz val="9"/>
            <color indexed="81"/>
            <rFont val="Tahoma"/>
            <family val="2"/>
          </rPr>
          <t>Guidance:</t>
        </r>
        <r>
          <rPr>
            <sz val="9"/>
            <color indexed="81"/>
            <rFont val="Tahoma"/>
            <family val="2"/>
          </rPr>
          <t xml:space="preserve">
If RY is post 2010 then ignore this column</t>
        </r>
      </text>
    </comment>
    <comment ref="B181" authorId="2">
      <text>
        <r>
          <rPr>
            <b/>
            <sz val="10"/>
            <color indexed="81"/>
            <rFont val="Arial"/>
            <family val="2"/>
          </rPr>
          <t>Guidance</t>
        </r>
        <r>
          <rPr>
            <sz val="10"/>
            <color indexed="81"/>
            <rFont val="Arial"/>
            <family val="2"/>
          </rPr>
          <t xml:space="preserve">
A ‘with additional measures’ projection shall include planned policies and measures.
Emission projections shall be presented relative to actual inventory data for the preceding years.
For the projections 'with additional measures', the starting point should generally be the latest year for which inventory data are available in the national communication. </t>
        </r>
      </text>
    </comment>
    <comment ref="C182" authorId="0">
      <text>
        <r>
          <rPr>
            <b/>
            <sz val="8"/>
            <color indexed="81"/>
            <rFont val="Tahoma"/>
            <family val="2"/>
          </rPr>
          <t xml:space="preserve">Guidance
</t>
        </r>
        <r>
          <rPr>
            <sz val="8"/>
            <color indexed="81"/>
            <rFont val="Tahoma"/>
            <family val="2"/>
          </rPr>
          <t>Reference year for projections must be entered in the worksheet "Introduction_CompleteFirst"</t>
        </r>
      </text>
    </comment>
    <comment ref="CJ182" authorId="1">
      <text>
        <r>
          <rPr>
            <b/>
            <sz val="9"/>
            <color indexed="81"/>
            <rFont val="Tahoma"/>
            <family val="2"/>
          </rPr>
          <t xml:space="preserve">Guidance: </t>
        </r>
        <r>
          <rPr>
            <sz val="9"/>
            <color indexed="81"/>
            <rFont val="Tahoma"/>
            <family val="2"/>
          </rPr>
          <t xml:space="preserve">If RY= 2010 then ignore this column.
</t>
        </r>
      </text>
    </comment>
    <comment ref="B356" authorId="2">
      <text>
        <r>
          <rPr>
            <b/>
            <sz val="10"/>
            <color indexed="81"/>
            <rFont val="Arial"/>
            <family val="2"/>
          </rPr>
          <t>Guidance</t>
        </r>
        <r>
          <rPr>
            <sz val="10"/>
            <color indexed="81"/>
            <rFont val="Arial"/>
            <family val="2"/>
          </rPr>
          <t xml:space="preserve">
Emission projections shall be presented relative to actual inventory data for the preceding years.
For the projections 'without measures', the starting point may be 1995, an earlier year such as 1990 or another reference year, as appropriate.</t>
        </r>
      </text>
    </comment>
    <comment ref="C357" authorId="0">
      <text>
        <r>
          <rPr>
            <b/>
            <sz val="8"/>
            <color indexed="81"/>
            <rFont val="Tahoma"/>
            <family val="2"/>
          </rPr>
          <t xml:space="preserve">Guidance
</t>
        </r>
        <r>
          <rPr>
            <sz val="8"/>
            <color indexed="81"/>
            <rFont val="Tahoma"/>
            <family val="2"/>
          </rPr>
          <t>Reference year for projections must be entered in the worksheet "Introduction_CompleteFirst"</t>
        </r>
      </text>
    </comment>
    <comment ref="CJ357" authorId="1">
      <text>
        <r>
          <rPr>
            <b/>
            <sz val="9"/>
            <color indexed="81"/>
            <rFont val="Tahoma"/>
            <family val="2"/>
          </rPr>
          <t xml:space="preserve">Guidance: </t>
        </r>
        <r>
          <rPr>
            <sz val="9"/>
            <color indexed="81"/>
            <rFont val="Tahoma"/>
            <family val="2"/>
          </rPr>
          <t xml:space="preserve">If RY= 2010 then ignore this column.
</t>
        </r>
      </text>
    </comment>
  </commentList>
</comments>
</file>

<file path=xl/comments4.xml><?xml version="1.0" encoding="utf-8"?>
<comments xmlns="http://schemas.openxmlformats.org/spreadsheetml/2006/main">
  <authors>
    <author>kampel</author>
  </authors>
  <commentList>
    <comment ref="P9" authorId="0">
      <text>
        <r>
          <rPr>
            <b/>
            <sz val="8"/>
            <color indexed="81"/>
            <rFont val="Tahoma"/>
            <family val="2"/>
          </rPr>
          <t>info:</t>
        </r>
        <r>
          <rPr>
            <sz val="8"/>
            <color indexed="81"/>
            <rFont val="Tahoma"/>
            <family val="2"/>
          </rPr>
          <t xml:space="preserve">
automatically converted to Gg CO2 eq</t>
        </r>
      </text>
    </comment>
    <comment ref="AD9" authorId="0">
      <text>
        <r>
          <rPr>
            <b/>
            <sz val="8"/>
            <color indexed="81"/>
            <rFont val="Tahoma"/>
            <family val="2"/>
          </rPr>
          <t>info:</t>
        </r>
        <r>
          <rPr>
            <sz val="8"/>
            <color indexed="81"/>
            <rFont val="Tahoma"/>
            <family val="2"/>
          </rPr>
          <t xml:space="preserve">
automatically converted to Gg CO2 eq</t>
        </r>
      </text>
    </comment>
    <comment ref="P29" authorId="0">
      <text>
        <r>
          <rPr>
            <b/>
            <sz val="8"/>
            <color indexed="81"/>
            <rFont val="Tahoma"/>
            <family val="2"/>
          </rPr>
          <t>info:</t>
        </r>
        <r>
          <rPr>
            <sz val="8"/>
            <color indexed="81"/>
            <rFont val="Tahoma"/>
            <family val="2"/>
          </rPr>
          <t xml:space="preserve">
automatically converted to Gg CO2 eq</t>
        </r>
      </text>
    </comment>
    <comment ref="AD29" authorId="0">
      <text>
        <r>
          <rPr>
            <b/>
            <sz val="8"/>
            <color indexed="81"/>
            <rFont val="Tahoma"/>
            <family val="2"/>
          </rPr>
          <t>info:</t>
        </r>
        <r>
          <rPr>
            <sz val="8"/>
            <color indexed="81"/>
            <rFont val="Tahoma"/>
            <family val="2"/>
          </rPr>
          <t xml:space="preserve">
automatically converted to Gg CO2 eq</t>
        </r>
      </text>
    </comment>
    <comment ref="P49" authorId="0">
      <text>
        <r>
          <rPr>
            <b/>
            <sz val="8"/>
            <color indexed="81"/>
            <rFont val="Tahoma"/>
            <family val="2"/>
          </rPr>
          <t>info:</t>
        </r>
        <r>
          <rPr>
            <sz val="8"/>
            <color indexed="81"/>
            <rFont val="Tahoma"/>
            <family val="2"/>
          </rPr>
          <t xml:space="preserve">
automatically converted to Gg CO2 eq</t>
        </r>
      </text>
    </comment>
    <comment ref="AD49" authorId="0">
      <text>
        <r>
          <rPr>
            <b/>
            <sz val="8"/>
            <color indexed="81"/>
            <rFont val="Tahoma"/>
            <family val="2"/>
          </rPr>
          <t>info:</t>
        </r>
        <r>
          <rPr>
            <sz val="8"/>
            <color indexed="81"/>
            <rFont val="Tahoma"/>
            <family val="2"/>
          </rPr>
          <t xml:space="preserve">
automatically converted to Gg CO2 eq</t>
        </r>
      </text>
    </comment>
  </commentList>
</comments>
</file>

<file path=xl/comments5.xml><?xml version="1.0" encoding="utf-8"?>
<comments xmlns="http://schemas.openxmlformats.org/spreadsheetml/2006/main">
  <authors>
    <author>Helpdesk</author>
    <author xml:space="preserve"> </author>
  </authors>
  <commentList>
    <comment ref="A8" authorId="0">
      <text>
        <r>
          <rPr>
            <b/>
            <sz val="10"/>
            <color indexed="81"/>
            <rFont val="Arial"/>
            <family val="2"/>
          </rPr>
          <t xml:space="preserve">Guidance
</t>
        </r>
        <r>
          <rPr>
            <sz val="10"/>
            <color indexed="81"/>
            <rFont val="Arial"/>
            <family val="2"/>
          </rPr>
          <t>These projections shall encompass currently implemented and adopted policies and measures' (FCCC/CP/1999/7 para 87 and Monitoring Mechanism Decision implementing provisions, Art. 10.1).
Emission projections shall be presented relative to actual inventory data for the preceding years.
For the projections 'with existing measures', the starting point (reference year) should be the latest year for which inventory data are available in the national communication. For the ‘without measures’ projection, the starting point may be 1995, or Parties may provide a ‘without measures’ projection starting from an earlier year such as 1990 or another base year, as appropriate.</t>
        </r>
      </text>
    </comment>
    <comment ref="A34" authorId="1">
      <text>
        <r>
          <rPr>
            <b/>
            <sz val="10"/>
            <color indexed="81"/>
            <rFont val="Arial"/>
            <family val="2"/>
          </rPr>
          <t>Guidance</t>
        </r>
        <r>
          <rPr>
            <sz val="10"/>
            <color indexed="81"/>
            <rFont val="Arial"/>
            <family val="2"/>
          </rPr>
          <t xml:space="preserve">
Emission projections shall be presented relative to actual inventory data for the preceding years.
For the projections 'with additional measures', the starting point should generally be the latest year for which inventory data are available in the national communication. </t>
        </r>
      </text>
    </comment>
    <comment ref="A60" authorId="1">
      <text>
        <r>
          <rPr>
            <b/>
            <sz val="10"/>
            <color indexed="81"/>
            <rFont val="Arial"/>
            <family val="2"/>
          </rPr>
          <t>Guidance</t>
        </r>
        <r>
          <rPr>
            <sz val="10"/>
            <color indexed="81"/>
            <rFont val="Arial"/>
            <family val="2"/>
          </rPr>
          <t xml:space="preserve">
Emission projections shall be presented relative to actual inventory data for the preceding years.
For the projections 'without measures', the starting point may be 1995, an earlier year such as 1990 or another reference year, as appropriate.</t>
        </r>
      </text>
    </comment>
  </commentList>
</comments>
</file>

<file path=xl/comments6.xml><?xml version="1.0" encoding="utf-8"?>
<comments xmlns="http://schemas.openxmlformats.org/spreadsheetml/2006/main">
  <authors>
    <author xml:space="preserve"> Justin Goodwin</author>
    <author>Anke Herold</author>
  </authors>
  <commentList>
    <comment ref="D13" authorId="0">
      <text>
        <r>
          <rPr>
            <b/>
            <sz val="8"/>
            <color indexed="81"/>
            <rFont val="Tahoma"/>
            <family val="2"/>
          </rPr>
          <t>Guidance:</t>
        </r>
        <r>
          <rPr>
            <sz val="8"/>
            <color indexed="81"/>
            <rFont val="Tahoma"/>
            <family val="2"/>
          </rPr>
          <t xml:space="preserve">
Parameters defined under Article 10.2 of the Implementing Provision with additional clarification and modifications for indicator reporting.</t>
        </r>
      </text>
    </comment>
    <comment ref="E13" authorId="0">
      <text>
        <r>
          <rPr>
            <b/>
            <sz val="8"/>
            <color indexed="81"/>
            <rFont val="Tahoma"/>
            <family val="2"/>
          </rPr>
          <t>Guidance:</t>
        </r>
        <r>
          <rPr>
            <sz val="8"/>
            <color indexed="81"/>
            <rFont val="Tahoma"/>
            <family val="2"/>
          </rPr>
          <t xml:space="preserve">
Some units have been modified compared to those specified in annex III of the Implementing Provisions.</t>
        </r>
      </text>
    </comment>
    <comment ref="C16" authorId="0">
      <text>
        <r>
          <rPr>
            <b/>
            <sz val="8"/>
            <color indexed="81"/>
            <rFont val="Tahoma"/>
            <family val="2"/>
          </rPr>
          <t>Guidance:</t>
        </r>
        <r>
          <rPr>
            <sz val="8"/>
            <color indexed="81"/>
            <rFont val="Tahoma"/>
            <family val="2"/>
          </rPr>
          <t xml:space="preserve">
reference year for value changed to 2000</t>
        </r>
      </text>
    </comment>
    <comment ref="D16" authorId="0">
      <text>
        <r>
          <rPr>
            <b/>
            <sz val="10"/>
            <color indexed="81"/>
            <rFont val="Tahoma"/>
            <family val="2"/>
          </rPr>
          <t>Guidance:</t>
        </r>
        <r>
          <rPr>
            <sz val="10"/>
            <color indexed="81"/>
            <rFont val="Tahoma"/>
            <family val="2"/>
          </rPr>
          <t xml:space="preserve">
This is used for the indicator on the ProjectionIndicator Sheet.  Please do not change the units requested</t>
        </r>
      </text>
    </comment>
    <comment ref="D25" authorId="1">
      <text>
        <r>
          <rPr>
            <b/>
            <sz val="8"/>
            <color indexed="81"/>
            <rFont val="Tahoma"/>
            <family val="2"/>
          </rPr>
          <t>Guidance:</t>
        </r>
        <r>
          <rPr>
            <sz val="8"/>
            <color indexed="81"/>
            <rFont val="Tahoma"/>
            <family val="2"/>
          </rPr>
          <t xml:space="preserve">
Gross inland consumption is defined as primary production plus imports, recovered products and stock change, less exports and fuel supply to maritime bunkers (for seagoing ships of all flags). It therefore reflects the energy necessary to satisfy inland consumption within the limits of national territory.</t>
        </r>
      </text>
    </comment>
    <comment ref="D28" authorId="0">
      <text>
        <r>
          <rPr>
            <b/>
            <sz val="8"/>
            <color indexed="81"/>
            <rFont val="Tahoma"/>
            <family val="2"/>
          </rPr>
          <t xml:space="preserve">Guidance:
</t>
        </r>
        <r>
          <rPr>
            <sz val="8"/>
            <color indexed="81"/>
            <rFont val="Tahoma"/>
            <family val="2"/>
          </rPr>
          <t>includes lignite, peat and other coal/oil based solid fuels.</t>
        </r>
      </text>
    </comment>
    <comment ref="C29" authorId="0">
      <text>
        <r>
          <rPr>
            <b/>
            <sz val="8"/>
            <color indexed="81"/>
            <rFont val="Tahoma"/>
            <family val="2"/>
          </rPr>
          <t>Guidance:</t>
        </r>
        <r>
          <rPr>
            <sz val="8"/>
            <color indexed="81"/>
            <rFont val="Tahoma"/>
            <family val="2"/>
          </rPr>
          <t xml:space="preserve">
Elaboration on parameter requirement in annex IV</t>
        </r>
      </text>
    </comment>
    <comment ref="C31" authorId="0">
      <text>
        <r>
          <rPr>
            <b/>
            <sz val="8"/>
            <color indexed="81"/>
            <rFont val="Tahoma"/>
            <family val="2"/>
          </rPr>
          <t>Guidance:</t>
        </r>
        <r>
          <rPr>
            <sz val="8"/>
            <color indexed="81"/>
            <rFont val="Tahoma"/>
            <family val="2"/>
          </rPr>
          <t xml:space="preserve">
reference year for value changed to 2000</t>
        </r>
      </text>
    </comment>
    <comment ref="D31" authorId="1">
      <text>
        <r>
          <rPr>
            <b/>
            <sz val="8"/>
            <color indexed="81"/>
            <rFont val="Tahoma"/>
            <family val="2"/>
          </rPr>
          <t>Guidance:</t>
        </r>
        <r>
          <rPr>
            <sz val="8"/>
            <color indexed="81"/>
            <rFont val="Tahoma"/>
            <family val="2"/>
          </rPr>
          <t xml:space="preserve">
exports should be reported with a negative sign.</t>
        </r>
      </text>
    </comment>
    <comment ref="D33" authorId="0">
      <text>
        <r>
          <rPr>
            <b/>
            <sz val="8"/>
            <color indexed="81"/>
            <rFont val="Tahoma"/>
            <family val="2"/>
          </rPr>
          <t>Guidance:</t>
        </r>
        <r>
          <rPr>
            <sz val="8"/>
            <color indexed="81"/>
            <rFont val="Tahoma"/>
            <family val="2"/>
          </rPr>
          <t xml:space="preserve">
This is used for the indicator on the ProjectionIndicator Sheet.  Please do not change the units requested
Total gross electricity generation covers gross electricity generation in all types of power plants. The gross electricity generation at the plant level is defined as the electricity measured at the outlet of the main transformers, i.e. the consumption of electricity in the plant auxiliaries and in transformers are included.</t>
        </r>
      </text>
    </comment>
    <comment ref="D36" authorId="0">
      <text>
        <r>
          <rPr>
            <b/>
            <sz val="8"/>
            <color indexed="81"/>
            <rFont val="Tahoma"/>
            <family val="2"/>
          </rPr>
          <t xml:space="preserve">Guidance: </t>
        </r>
        <r>
          <rPr>
            <sz val="8"/>
            <color indexed="81"/>
            <rFont val="Tahoma"/>
            <family val="2"/>
          </rPr>
          <t xml:space="preserve"> Includes lignite, peat and other coal/oil based solid fuels.</t>
        </r>
      </text>
    </comment>
    <comment ref="C38" authorId="0">
      <text>
        <r>
          <rPr>
            <b/>
            <sz val="8"/>
            <color indexed="81"/>
            <rFont val="Tahoma"/>
            <family val="2"/>
          </rPr>
          <t>Guidance:</t>
        </r>
        <r>
          <rPr>
            <sz val="8"/>
            <color indexed="81"/>
            <rFont val="Tahoma"/>
            <family val="2"/>
          </rPr>
          <t xml:space="preserve">
reference year for value changed to 2000</t>
        </r>
      </text>
    </comment>
    <comment ref="C39" authorId="0">
      <text>
        <r>
          <rPr>
            <b/>
            <sz val="8"/>
            <color indexed="81"/>
            <rFont val="Tahoma"/>
            <family val="2"/>
          </rPr>
          <t>Guidance:</t>
        </r>
        <r>
          <rPr>
            <sz val="8"/>
            <color indexed="81"/>
            <rFont val="Tahoma"/>
            <family val="2"/>
          </rPr>
          <t xml:space="preserve">
reference year for value changed to 2000</t>
        </r>
      </text>
    </comment>
    <comment ref="C42" authorId="0">
      <text>
        <r>
          <rPr>
            <b/>
            <sz val="8"/>
            <color indexed="81"/>
            <rFont val="Tahoma"/>
            <family val="2"/>
          </rPr>
          <t>Guidance:</t>
        </r>
        <r>
          <rPr>
            <sz val="8"/>
            <color indexed="81"/>
            <rFont val="Tahoma"/>
            <family val="2"/>
          </rPr>
          <t xml:space="preserve">
reference year for value changed to 2000</t>
        </r>
      </text>
    </comment>
    <comment ref="C43" authorId="0">
      <text>
        <r>
          <rPr>
            <b/>
            <sz val="8"/>
            <color indexed="81"/>
            <rFont val="Tahoma"/>
            <family val="2"/>
          </rPr>
          <t>Guidance:</t>
        </r>
        <r>
          <rPr>
            <sz val="8"/>
            <color indexed="81"/>
            <rFont val="Tahoma"/>
            <family val="2"/>
          </rPr>
          <t xml:space="preserve">
reference year for value changed to 2000</t>
        </r>
      </text>
    </comment>
    <comment ref="C44" authorId="0">
      <text>
        <r>
          <rPr>
            <b/>
            <sz val="8"/>
            <color indexed="81"/>
            <rFont val="Tahoma"/>
            <family val="2"/>
          </rPr>
          <t>Guidance:</t>
        </r>
        <r>
          <rPr>
            <sz val="8"/>
            <color indexed="81"/>
            <rFont val="Tahoma"/>
            <family val="2"/>
          </rPr>
          <t xml:space="preserve">
reference year for value changed to 2000</t>
        </r>
      </text>
    </comment>
    <comment ref="D44" authorId="0">
      <text>
        <r>
          <rPr>
            <b/>
            <sz val="8"/>
            <color indexed="81"/>
            <rFont val="Tahoma"/>
            <family val="2"/>
          </rPr>
          <t xml:space="preserve">Guidance: </t>
        </r>
        <r>
          <rPr>
            <sz val="8"/>
            <color indexed="81"/>
            <rFont val="Tahoma"/>
            <family val="2"/>
          </rPr>
          <t xml:space="preserve"> Includes lignite, peat and other coal/oil based solid fuels.</t>
        </r>
      </text>
    </comment>
    <comment ref="C45" authorId="0">
      <text>
        <r>
          <rPr>
            <b/>
            <sz val="8"/>
            <color indexed="81"/>
            <rFont val="Tahoma"/>
            <family val="2"/>
          </rPr>
          <t>Guidance:</t>
        </r>
        <r>
          <rPr>
            <sz val="8"/>
            <color indexed="81"/>
            <rFont val="Tahoma"/>
            <family val="2"/>
          </rPr>
          <t xml:space="preserve">
reference year for value changed to 2000</t>
        </r>
      </text>
    </comment>
    <comment ref="C47" authorId="0">
      <text>
        <r>
          <rPr>
            <b/>
            <sz val="8"/>
            <color indexed="81"/>
            <rFont val="Tahoma"/>
            <family val="2"/>
          </rPr>
          <t>Guidance:</t>
        </r>
        <r>
          <rPr>
            <sz val="8"/>
            <color indexed="81"/>
            <rFont val="Tahoma"/>
            <family val="2"/>
          </rPr>
          <t xml:space="preserve">
Added to complete energy balance</t>
        </r>
      </text>
    </comment>
    <comment ref="C49" authorId="0">
      <text>
        <r>
          <rPr>
            <b/>
            <sz val="8"/>
            <color indexed="81"/>
            <rFont val="Tahoma"/>
            <family val="2"/>
          </rPr>
          <t>Guidance:</t>
        </r>
        <r>
          <rPr>
            <sz val="8"/>
            <color indexed="81"/>
            <rFont val="Tahoma"/>
            <family val="2"/>
          </rPr>
          <t xml:space="preserve">
reference year for value changed to 2000</t>
        </r>
      </text>
    </comment>
    <comment ref="C50" authorId="0">
      <text>
        <r>
          <rPr>
            <b/>
            <sz val="8"/>
            <color indexed="81"/>
            <rFont val="Tahoma"/>
            <family val="2"/>
          </rPr>
          <t>Guidance</t>
        </r>
        <r>
          <rPr>
            <sz val="8"/>
            <color indexed="81"/>
            <rFont val="Tahoma"/>
            <family val="2"/>
          </rPr>
          <t xml:space="preserve">
reference year for value changed to 2000</t>
        </r>
      </text>
    </comment>
    <comment ref="C51" authorId="0">
      <text>
        <r>
          <rPr>
            <b/>
            <sz val="8"/>
            <color indexed="81"/>
            <rFont val="Tahoma"/>
            <family val="2"/>
          </rPr>
          <t>Guidance:</t>
        </r>
        <r>
          <rPr>
            <sz val="8"/>
            <color indexed="81"/>
            <rFont val="Tahoma"/>
            <family val="2"/>
          </rPr>
          <t xml:space="preserve">
reference year for value changed to 2000</t>
        </r>
      </text>
    </comment>
    <comment ref="D51" authorId="0">
      <text>
        <r>
          <rPr>
            <b/>
            <sz val="8"/>
            <color indexed="81"/>
            <rFont val="Tahoma"/>
            <family val="2"/>
          </rPr>
          <t xml:space="preserve">Guidance: </t>
        </r>
        <r>
          <rPr>
            <sz val="8"/>
            <color indexed="81"/>
            <rFont val="Tahoma"/>
            <family val="2"/>
          </rPr>
          <t xml:space="preserve"> Includes lignite, peat and other coal/oil based solid fuels.</t>
        </r>
      </text>
    </comment>
    <comment ref="C52" authorId="0">
      <text>
        <r>
          <rPr>
            <b/>
            <sz val="8"/>
            <color indexed="81"/>
            <rFont val="Tahoma"/>
            <family val="2"/>
          </rPr>
          <t>Guidance:</t>
        </r>
        <r>
          <rPr>
            <sz val="8"/>
            <color indexed="81"/>
            <rFont val="Tahoma"/>
            <family val="2"/>
          </rPr>
          <t xml:space="preserve">
reference year for value changed to 2000</t>
        </r>
      </text>
    </comment>
    <comment ref="C55" authorId="0">
      <text>
        <r>
          <rPr>
            <b/>
            <sz val="8"/>
            <color indexed="81"/>
            <rFont val="Tahoma"/>
            <family val="2"/>
          </rPr>
          <t>Guidance</t>
        </r>
        <r>
          <rPr>
            <sz val="8"/>
            <color indexed="81"/>
            <rFont val="Tahoma"/>
            <family val="2"/>
          </rPr>
          <t xml:space="preserve">
reference year for value changed to 2000</t>
        </r>
      </text>
    </comment>
    <comment ref="C57" authorId="0">
      <text>
        <r>
          <rPr>
            <b/>
            <sz val="8"/>
            <color indexed="81"/>
            <rFont val="Tahoma"/>
            <family val="2"/>
          </rPr>
          <t>Guidance:</t>
        </r>
        <r>
          <rPr>
            <sz val="8"/>
            <color indexed="81"/>
            <rFont val="Tahoma"/>
            <family val="2"/>
          </rPr>
          <t xml:space="preserve">
reference year for value changed to 2000</t>
        </r>
      </text>
    </comment>
    <comment ref="C58" authorId="0">
      <text>
        <r>
          <rPr>
            <b/>
            <sz val="8"/>
            <color indexed="81"/>
            <rFont val="Tahoma"/>
            <family val="2"/>
          </rPr>
          <t>Guidance:</t>
        </r>
        <r>
          <rPr>
            <sz val="8"/>
            <color indexed="81"/>
            <rFont val="Tahoma"/>
            <family val="2"/>
          </rPr>
          <t xml:space="preserve">
reference year for value changed to 2000</t>
        </r>
      </text>
    </comment>
    <comment ref="C59" authorId="0">
      <text>
        <r>
          <rPr>
            <b/>
            <sz val="8"/>
            <color indexed="81"/>
            <rFont val="Tahoma"/>
            <family val="2"/>
          </rPr>
          <t>Guidance:</t>
        </r>
        <r>
          <rPr>
            <sz val="8"/>
            <color indexed="81"/>
            <rFont val="Tahoma"/>
            <family val="2"/>
          </rPr>
          <t xml:space="preserve">
Detail implied in annex IV</t>
        </r>
      </text>
    </comment>
    <comment ref="D59" authorId="0">
      <text>
        <r>
          <rPr>
            <b/>
            <sz val="8"/>
            <color indexed="81"/>
            <rFont val="Tahoma"/>
            <family val="2"/>
          </rPr>
          <t xml:space="preserve">Guidance: </t>
        </r>
        <r>
          <rPr>
            <sz val="8"/>
            <color indexed="81"/>
            <rFont val="Tahoma"/>
            <family val="2"/>
          </rPr>
          <t xml:space="preserve"> Includes lignite, peat and other coal/oil based solid fuels.</t>
        </r>
      </text>
    </comment>
    <comment ref="C60" authorId="0">
      <text>
        <r>
          <rPr>
            <b/>
            <sz val="8"/>
            <color indexed="81"/>
            <rFont val="Tahoma"/>
            <family val="2"/>
          </rPr>
          <t>Guidance</t>
        </r>
        <r>
          <rPr>
            <sz val="8"/>
            <color indexed="81"/>
            <rFont val="Tahoma"/>
            <family val="2"/>
          </rPr>
          <t xml:space="preserve">
Detail implied in annex IV</t>
        </r>
      </text>
    </comment>
    <comment ref="C63" authorId="0">
      <text>
        <r>
          <rPr>
            <b/>
            <sz val="8"/>
            <color indexed="81"/>
            <rFont val="Tahoma"/>
            <family val="2"/>
          </rPr>
          <t>Guidance:</t>
        </r>
        <r>
          <rPr>
            <sz val="8"/>
            <color indexed="81"/>
            <rFont val="Tahoma"/>
            <family val="2"/>
          </rPr>
          <t xml:space="preserve">
Added to complete energy balance</t>
        </r>
      </text>
    </comment>
    <comment ref="C65" authorId="0">
      <text>
        <r>
          <rPr>
            <b/>
            <sz val="8"/>
            <color indexed="81"/>
            <rFont val="Tahoma"/>
            <family val="2"/>
          </rPr>
          <t>Guidance</t>
        </r>
        <r>
          <rPr>
            <sz val="8"/>
            <color indexed="81"/>
            <rFont val="Tahoma"/>
            <family val="2"/>
          </rPr>
          <t xml:space="preserve">
Detail implied in annex IV</t>
        </r>
      </text>
    </comment>
    <comment ref="C66" authorId="0">
      <text>
        <r>
          <rPr>
            <b/>
            <sz val="8"/>
            <color indexed="81"/>
            <rFont val="Tahoma"/>
            <family val="2"/>
          </rPr>
          <t>Guidance:</t>
        </r>
        <r>
          <rPr>
            <sz val="8"/>
            <color indexed="81"/>
            <rFont val="Tahoma"/>
            <family val="2"/>
          </rPr>
          <t xml:space="preserve">
Detail implied in annex IV</t>
        </r>
      </text>
    </comment>
    <comment ref="C67" authorId="0">
      <text>
        <r>
          <rPr>
            <b/>
            <sz val="8"/>
            <color indexed="81"/>
            <rFont val="Tahoma"/>
            <family val="2"/>
          </rPr>
          <t>Guidance:</t>
        </r>
        <r>
          <rPr>
            <sz val="8"/>
            <color indexed="81"/>
            <rFont val="Tahoma"/>
            <family val="2"/>
          </rPr>
          <t xml:space="preserve">
Detail implied in annex IV</t>
        </r>
      </text>
    </comment>
    <comment ref="D67" authorId="0">
      <text>
        <r>
          <rPr>
            <b/>
            <sz val="8"/>
            <color indexed="81"/>
            <rFont val="Tahoma"/>
            <family val="2"/>
          </rPr>
          <t xml:space="preserve">Guidance: </t>
        </r>
        <r>
          <rPr>
            <sz val="8"/>
            <color indexed="81"/>
            <rFont val="Tahoma"/>
            <family val="2"/>
          </rPr>
          <t xml:space="preserve"> Includes lignite, peat and other coal/oil based solid fuels.</t>
        </r>
      </text>
    </comment>
    <comment ref="C68" authorId="0">
      <text>
        <r>
          <rPr>
            <b/>
            <sz val="8"/>
            <color indexed="81"/>
            <rFont val="Tahoma"/>
            <family val="2"/>
          </rPr>
          <t>Guidance:</t>
        </r>
        <r>
          <rPr>
            <sz val="8"/>
            <color indexed="81"/>
            <rFont val="Tahoma"/>
            <family val="2"/>
          </rPr>
          <t xml:space="preserve">
Detail implied in annex IV</t>
        </r>
      </text>
    </comment>
    <comment ref="C71" authorId="0">
      <text>
        <r>
          <rPr>
            <b/>
            <sz val="8"/>
            <color indexed="81"/>
            <rFont val="Tahoma"/>
            <family val="2"/>
          </rPr>
          <t>Guidance</t>
        </r>
        <r>
          <rPr>
            <sz val="8"/>
            <color indexed="81"/>
            <rFont val="Tahoma"/>
            <family val="2"/>
          </rPr>
          <t xml:space="preserve">
Added to complete energy balance</t>
        </r>
      </text>
    </comment>
    <comment ref="C73" authorId="0">
      <text>
        <r>
          <rPr>
            <b/>
            <sz val="8"/>
            <color indexed="81"/>
            <rFont val="Tahoma"/>
            <family val="2"/>
          </rPr>
          <t>Guidance:</t>
        </r>
        <r>
          <rPr>
            <sz val="8"/>
            <color indexed="81"/>
            <rFont val="Tahoma"/>
            <family val="2"/>
          </rPr>
          <t xml:space="preserve">
Detail implied in annex IV</t>
        </r>
      </text>
    </comment>
    <comment ref="C79" authorId="0">
      <text>
        <r>
          <rPr>
            <b/>
            <sz val="8"/>
            <color indexed="81"/>
            <rFont val="Tahoma"/>
            <family val="2"/>
          </rPr>
          <t>Guidance:</t>
        </r>
        <r>
          <rPr>
            <sz val="8"/>
            <color indexed="81"/>
            <rFont val="Tahoma"/>
            <family val="2"/>
          </rPr>
          <t xml:space="preserve">
Detail implied in annex IV</t>
        </r>
      </text>
    </comment>
    <comment ref="C80" authorId="0">
      <text>
        <r>
          <rPr>
            <b/>
            <sz val="8"/>
            <color indexed="81"/>
            <rFont val="Tahoma"/>
            <family val="2"/>
          </rPr>
          <t>Guidance:</t>
        </r>
        <r>
          <rPr>
            <sz val="8"/>
            <color indexed="81"/>
            <rFont val="Tahoma"/>
            <family val="2"/>
          </rPr>
          <t xml:space="preserve">
Detail implied in annex IV</t>
        </r>
      </text>
    </comment>
    <comment ref="C82" authorId="0">
      <text>
        <r>
          <rPr>
            <b/>
            <sz val="8"/>
            <color indexed="81"/>
            <rFont val="Tahoma"/>
            <family val="2"/>
          </rPr>
          <t>Guidance:</t>
        </r>
        <r>
          <rPr>
            <sz val="8"/>
            <color indexed="81"/>
            <rFont val="Tahoma"/>
            <family val="2"/>
          </rPr>
          <t xml:space="preserve">
Added to complete energy balance</t>
        </r>
      </text>
    </comment>
    <comment ref="D87"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D101"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D103"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D105"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C110" authorId="0">
      <text>
        <r>
          <rPr>
            <b/>
            <sz val="8"/>
            <color indexed="81"/>
            <rFont val="Tahoma"/>
            <family val="2"/>
          </rPr>
          <t>Guidance:</t>
        </r>
        <r>
          <rPr>
            <sz val="8"/>
            <color indexed="81"/>
            <rFont val="Tahoma"/>
            <family val="2"/>
          </rPr>
          <t xml:space="preserve">
parameters split for reporting</t>
        </r>
      </text>
    </comment>
    <comment ref="C111" authorId="0">
      <text>
        <r>
          <rPr>
            <b/>
            <sz val="8"/>
            <color indexed="81"/>
            <rFont val="Tahoma"/>
            <family val="2"/>
          </rPr>
          <t>Guidance</t>
        </r>
        <r>
          <rPr>
            <sz val="8"/>
            <color indexed="81"/>
            <rFont val="Tahoma"/>
            <family val="2"/>
          </rPr>
          <t xml:space="preserve">
parameters split for reporting</t>
        </r>
      </text>
    </comment>
    <comment ref="C113" authorId="0">
      <text>
        <r>
          <rPr>
            <b/>
            <sz val="8"/>
            <color indexed="81"/>
            <rFont val="Tahoma"/>
            <family val="2"/>
          </rPr>
          <t>Guidance</t>
        </r>
        <r>
          <rPr>
            <sz val="8"/>
            <color indexed="81"/>
            <rFont val="Tahoma"/>
            <family val="2"/>
          </rPr>
          <t xml:space="preserve">
parameters split for reporting</t>
        </r>
      </text>
    </comment>
    <comment ref="D113"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C114" authorId="0">
      <text>
        <r>
          <rPr>
            <b/>
            <sz val="8"/>
            <color indexed="81"/>
            <rFont val="Tahoma"/>
            <family val="2"/>
          </rPr>
          <t>Guidance:</t>
        </r>
        <r>
          <rPr>
            <sz val="8"/>
            <color indexed="81"/>
            <rFont val="Tahoma"/>
            <family val="2"/>
          </rPr>
          <t xml:space="preserve">
parameters split for reporting</t>
        </r>
      </text>
    </comment>
    <comment ref="D120"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C121" authorId="0">
      <text>
        <r>
          <rPr>
            <b/>
            <sz val="8"/>
            <color indexed="81"/>
            <rFont val="Tahoma"/>
            <family val="2"/>
          </rPr>
          <t>Guidance</t>
        </r>
        <r>
          <rPr>
            <sz val="8"/>
            <color indexed="81"/>
            <rFont val="Tahoma"/>
            <family val="2"/>
          </rPr>
          <t xml:space="preserve">
For consistency with inventory reporting</t>
        </r>
      </text>
    </comment>
    <comment ref="C122" authorId="0">
      <text>
        <r>
          <rPr>
            <b/>
            <sz val="8"/>
            <color indexed="81"/>
            <rFont val="Tahoma"/>
            <family val="2"/>
          </rPr>
          <t>Guidance:</t>
        </r>
        <r>
          <rPr>
            <sz val="8"/>
            <color indexed="81"/>
            <rFont val="Tahoma"/>
            <family val="2"/>
          </rPr>
          <t xml:space="preserve">
For consistency with inventory reporting</t>
        </r>
      </text>
    </comment>
    <comment ref="C123" authorId="0">
      <text>
        <r>
          <rPr>
            <b/>
            <sz val="8"/>
            <color indexed="81"/>
            <rFont val="Tahoma"/>
            <family val="2"/>
          </rPr>
          <t>Guidance:</t>
        </r>
        <r>
          <rPr>
            <sz val="8"/>
            <color indexed="81"/>
            <rFont val="Tahoma"/>
            <family val="2"/>
          </rPr>
          <t xml:space="preserve">
For consistency with inventory reporting</t>
        </r>
      </text>
    </comment>
    <comment ref="C124" authorId="0">
      <text>
        <r>
          <rPr>
            <b/>
            <sz val="8"/>
            <color indexed="81"/>
            <rFont val="Tahoma"/>
            <family val="2"/>
          </rPr>
          <t>Guidance:</t>
        </r>
        <r>
          <rPr>
            <sz val="8"/>
            <color indexed="81"/>
            <rFont val="Tahoma"/>
            <family val="2"/>
          </rPr>
          <t xml:space="preserve">
For consistency with inventory reporting</t>
        </r>
      </text>
    </comment>
    <comment ref="C125" authorId="0">
      <text>
        <r>
          <rPr>
            <b/>
            <sz val="8"/>
            <color indexed="81"/>
            <rFont val="Tahoma"/>
            <family val="2"/>
          </rPr>
          <t>Guidance:</t>
        </r>
        <r>
          <rPr>
            <sz val="8"/>
            <color indexed="81"/>
            <rFont val="Tahoma"/>
            <family val="2"/>
          </rPr>
          <t xml:space="preserve">
For consistency with inventory reporting</t>
        </r>
      </text>
    </comment>
    <comment ref="C126" authorId="0">
      <text>
        <r>
          <rPr>
            <b/>
            <sz val="8"/>
            <color indexed="81"/>
            <rFont val="Tahoma"/>
            <family val="2"/>
          </rPr>
          <t>Guidance:</t>
        </r>
        <r>
          <rPr>
            <sz val="8"/>
            <color indexed="81"/>
            <rFont val="Tahoma"/>
            <family val="2"/>
          </rPr>
          <t xml:space="preserve">
For consistency with inventory reporting</t>
        </r>
      </text>
    </comment>
    <comment ref="D129" authorId="0">
      <text>
        <r>
          <rPr>
            <b/>
            <sz val="8"/>
            <color indexed="81"/>
            <rFont val="Tahoma"/>
            <family val="2"/>
          </rPr>
          <t>Guidance:</t>
        </r>
        <r>
          <rPr>
            <sz val="8"/>
            <color indexed="81"/>
            <rFont val="Tahoma"/>
            <family val="2"/>
          </rPr>
          <t xml:space="preserve">
This is used for the indicator on the ProjectionIndicator Sheet.  Please do not change the units requested</t>
        </r>
      </text>
    </comment>
    <comment ref="D162" authorId="0">
      <text>
        <r>
          <rPr>
            <b/>
            <sz val="8"/>
            <color indexed="81"/>
            <rFont val="Tahoma"/>
            <family val="2"/>
          </rPr>
          <t>Guidance:</t>
        </r>
        <r>
          <rPr>
            <sz val="8"/>
            <color indexed="81"/>
            <rFont val="Tahoma"/>
            <family val="2"/>
          </rPr>
          <t xml:space="preserve">
Parameters defined under Article 10.2 of the Implementing Provision with additional clarification and modifications for indicator reporting.</t>
        </r>
      </text>
    </comment>
    <comment ref="E162" authorId="0">
      <text>
        <r>
          <rPr>
            <b/>
            <sz val="8"/>
            <color indexed="81"/>
            <rFont val="Tahoma"/>
            <family val="2"/>
          </rPr>
          <t>Guidance:</t>
        </r>
        <r>
          <rPr>
            <sz val="8"/>
            <color indexed="81"/>
            <rFont val="Tahoma"/>
            <family val="2"/>
          </rPr>
          <t xml:space="preserve">
Some units have been modified compared to those specified in annex III of the Implementing Provision.</t>
        </r>
      </text>
    </comment>
  </commentList>
</comments>
</file>

<file path=xl/comments7.xml><?xml version="1.0" encoding="utf-8"?>
<comments xmlns="http://schemas.openxmlformats.org/spreadsheetml/2006/main">
  <authors>
    <author>Helpdesk</author>
  </authors>
  <commentList>
    <comment ref="R13" authorId="0">
      <text>
        <r>
          <rPr>
            <b/>
            <sz val="8"/>
            <color indexed="81"/>
            <rFont val="Tahoma"/>
            <family val="2"/>
          </rPr>
          <t>Guidance</t>
        </r>
        <r>
          <rPr>
            <sz val="8"/>
            <color indexed="81"/>
            <rFont val="Tahoma"/>
            <family val="2"/>
          </rPr>
          <t xml:space="preserve">
Please complete this column if you cannot follow exactly the guidance or if numerator and denominator are not entirely consistent.</t>
        </r>
      </text>
    </comment>
    <comment ref="F17" authorId="0">
      <text>
        <r>
          <rPr>
            <b/>
            <sz val="8"/>
            <color indexed="81"/>
            <rFont val="Tahoma"/>
            <family val="2"/>
          </rPr>
          <t xml:space="preserve">Guidance
</t>
        </r>
        <r>
          <rPr>
            <sz val="8"/>
            <color indexed="81"/>
            <rFont val="Tahoma"/>
            <family val="2"/>
          </rPr>
          <t>Please refer to 'Guidance' worksheet for updated guidance on GDP assumptions and references.</t>
        </r>
      </text>
    </comment>
  </commentList>
</comments>
</file>

<file path=xl/comments8.xml><?xml version="1.0" encoding="utf-8"?>
<comments xmlns="http://schemas.openxmlformats.org/spreadsheetml/2006/main">
  <authors>
    <author xml:space="preserve"> Justin Goodwin</author>
    <author>Anke Herold</author>
    <author>Shoko_Okamura</author>
    <author>Rachel_Mould</author>
    <author>Angela_Falconer</author>
    <author xml:space="preserve"> </author>
  </authors>
  <commentList>
    <comment ref="E13" authorId="0">
      <text>
        <r>
          <rPr>
            <b/>
            <sz val="8"/>
            <color indexed="81"/>
            <rFont val="Tahoma"/>
            <family val="2"/>
          </rPr>
          <t>Guidance:</t>
        </r>
        <r>
          <rPr>
            <sz val="8"/>
            <color indexed="81"/>
            <rFont val="Tahoma"/>
            <family val="2"/>
          </rPr>
          <t xml:space="preserve">
Types as defined in FCCC/CP/1999/7 page 85. Planning was added as this is type frequently occurs in countries reports. 
</t>
        </r>
        <r>
          <rPr>
            <b/>
            <sz val="8"/>
            <color indexed="81"/>
            <rFont val="Tahoma"/>
            <family val="2"/>
          </rPr>
          <t>Fiscal:</t>
        </r>
        <r>
          <rPr>
            <sz val="8"/>
            <color indexed="81"/>
            <rFont val="Tahoma"/>
            <family val="2"/>
          </rPr>
          <t xml:space="preserve"> measures affecting taxes
</t>
        </r>
        <r>
          <rPr>
            <b/>
            <sz val="8"/>
            <color indexed="81"/>
            <rFont val="Tahoma"/>
            <family val="2"/>
          </rPr>
          <t>Economic:</t>
        </r>
        <r>
          <rPr>
            <sz val="8"/>
            <color indexed="81"/>
            <rFont val="Tahoma"/>
            <family val="2"/>
          </rPr>
          <t xml:space="preserve"> measures such as infrastructure programmes, subsidies, investment programmes, feed-in tariffs, loans/grants, trading schemes 
</t>
        </r>
        <r>
          <rPr>
            <b/>
            <sz val="8"/>
            <color indexed="81"/>
            <rFont val="Tahoma"/>
            <family val="2"/>
          </rPr>
          <t>Regulatory:</t>
        </r>
        <r>
          <rPr>
            <sz val="8"/>
            <color indexed="81"/>
            <rFont val="Tahoma"/>
            <family val="2"/>
          </rPr>
          <t xml:space="preserve"> binding standards and regulations, Information: measures such as labelling, awareness rising, voluntary standards
</t>
        </r>
        <r>
          <rPr>
            <b/>
            <sz val="8"/>
            <color indexed="81"/>
            <rFont val="Tahoma"/>
            <family val="2"/>
          </rPr>
          <t>Education:</t>
        </r>
        <r>
          <rPr>
            <sz val="8"/>
            <color indexed="81"/>
            <rFont val="Tahoma"/>
            <family val="2"/>
          </rPr>
          <t xml:space="preserve"> measures such as training programmes, capacity building, education of multipliers
</t>
        </r>
        <r>
          <rPr>
            <b/>
            <sz val="8"/>
            <color indexed="81"/>
            <rFont val="Tahoma"/>
            <family val="2"/>
          </rPr>
          <t>Research:</t>
        </r>
        <r>
          <rPr>
            <sz val="8"/>
            <color indexed="81"/>
            <rFont val="Tahoma"/>
            <family val="2"/>
          </rPr>
          <t xml:space="preserve"> research programmes, demonstration projects
</t>
        </r>
        <r>
          <rPr>
            <b/>
            <sz val="8"/>
            <color indexed="81"/>
            <rFont val="Tahoma"/>
            <family val="2"/>
          </rPr>
          <t>Planning:</t>
        </r>
        <r>
          <rPr>
            <sz val="8"/>
            <color indexed="81"/>
            <rFont val="Tahoma"/>
            <family val="2"/>
          </rPr>
          <t xml:space="preserve"> measures such as waste management plan, transport plan, urban planning
</t>
        </r>
      </text>
    </comment>
    <comment ref="N13" authorId="1">
      <text>
        <r>
          <rPr>
            <b/>
            <sz val="8"/>
            <color indexed="81"/>
            <rFont val="Tahoma"/>
            <family val="2"/>
          </rPr>
          <t xml:space="preserve">Guidance:
 </t>
        </r>
        <r>
          <rPr>
            <sz val="8"/>
            <color indexed="81"/>
            <rFont val="Tahoma"/>
            <family val="2"/>
          </rPr>
          <t>The list is also shown on sheet "List CCPM"</t>
        </r>
      </text>
    </comment>
    <comment ref="W13" authorId="2">
      <text>
        <r>
          <rPr>
            <b/>
            <sz val="8"/>
            <color indexed="81"/>
            <rFont val="Tahoma"/>
            <family val="2"/>
          </rPr>
          <t>Guidance:</t>
        </r>
        <r>
          <rPr>
            <sz val="8"/>
            <color indexed="81"/>
            <rFont val="Tahoma"/>
            <family val="2"/>
          </rPr>
          <t xml:space="preserve">
Indicate whether policy is impacting the EU ETS, non EU-ETS sector or both.</t>
        </r>
      </text>
    </comment>
    <comment ref="X13" authorId="1">
      <text>
        <r>
          <rPr>
            <b/>
            <sz val="8"/>
            <color indexed="81"/>
            <rFont val="Tahoma"/>
            <family val="2"/>
          </rPr>
          <t xml:space="preserve">Guidance: </t>
        </r>
        <r>
          <rPr>
            <sz val="8"/>
            <color indexed="81"/>
            <rFont val="Tahoma"/>
            <family val="2"/>
          </rPr>
          <t xml:space="preserve">
Sectors based on clarified version of sectors suggested in FCCC/CP/1999/7 Part II and inventory Common Reporting Nomenclature sectoral breakdown.
Please select sector affected using '1'. </t>
        </r>
      </text>
    </comment>
    <comment ref="AQ13" authorId="3">
      <text>
        <r>
          <rPr>
            <b/>
            <sz val="8"/>
            <color indexed="81"/>
            <rFont val="Tahoma"/>
            <family val="2"/>
          </rPr>
          <t>Guidance:</t>
        </r>
        <r>
          <rPr>
            <sz val="8"/>
            <color indexed="81"/>
            <rFont val="Tahoma"/>
            <family val="2"/>
          </rPr>
          <t xml:space="preserve">
The policy should be linked to the scenario that the national policy has been included in for the projections calculations.
This might not be the same as the scenario of the EU policy if the national policy was implemented before or after the EU policy.
</t>
        </r>
      </text>
    </comment>
    <comment ref="AS13" authorId="1">
      <text>
        <r>
          <rPr>
            <b/>
            <sz val="8"/>
            <color indexed="81"/>
            <rFont val="Tahoma"/>
            <family val="2"/>
          </rPr>
          <t>Guidance:</t>
        </r>
        <r>
          <rPr>
            <sz val="8"/>
            <color indexed="81"/>
            <rFont val="Tahoma"/>
            <family val="2"/>
          </rPr>
          <t xml:space="preserve">
Please list any indicators you use to monitor the progress in implementation of the measure or reference the appropriate indicators applicable from the list of "indicators for projections" or list of "annual indicators" as provided in Annex II to Decision 2005/166/EC.</t>
        </r>
        <r>
          <rPr>
            <sz val="10"/>
            <color indexed="81"/>
            <rFont val="Tahoma"/>
            <family val="2"/>
          </rPr>
          <t xml:space="preserve">
</t>
        </r>
      </text>
    </comment>
    <comment ref="BC13" authorId="0">
      <text>
        <r>
          <rPr>
            <b/>
            <sz val="8"/>
            <color indexed="81"/>
            <rFont val="Tahoma"/>
            <family val="2"/>
          </rPr>
          <t>Guidance:</t>
        </r>
        <r>
          <rPr>
            <sz val="8"/>
            <color indexed="81"/>
            <rFont val="Tahoma"/>
            <family val="2"/>
          </rPr>
          <t xml:space="preserve">
Information as required in FCCC/CP/1999/7, paragraph 23, page 85 as quantitative estimate of the impacts of individual policies and measures or collections of policies and measures. Information should be presented as an estimate for a particular year. 
Policies &amp; Measures should be reported separately (on separate rows) with separate quantification of emission reductions.  Where quantification of emission reductions is only available for a cluster of measures as an aggregated estimate, a subtotal row for the cluster of measures should be reported, in addition to separate rows with the qualitative information for the individual policies and measures included in the cluster. Please indicate clearly to which individual policies and measures the information reported for the cluster refers to. 
Estimates are assumed to take account of policy interactions. Where this is not the case, please indicate so in a note in the comments box above.</t>
        </r>
      </text>
    </comment>
    <comment ref="N14" authorId="3">
      <text>
        <r>
          <rPr>
            <b/>
            <sz val="8"/>
            <color indexed="81"/>
            <rFont val="Tahoma"/>
            <family val="2"/>
          </rPr>
          <t>Links to EU policies should only be made if the EU policy has been influential in the implementation of the national policy or national objectives are aimed directly at meeting EU objectives.</t>
        </r>
        <r>
          <rPr>
            <sz val="8"/>
            <color indexed="81"/>
            <rFont val="Tahoma"/>
            <family val="2"/>
          </rPr>
          <t xml:space="preserve">
</t>
        </r>
      </text>
    </comment>
    <comment ref="AJ14" authorId="1">
      <text>
        <r>
          <rPr>
            <b/>
            <sz val="8"/>
            <color indexed="81"/>
            <rFont val="Tahoma"/>
            <family val="2"/>
          </rPr>
          <t xml:space="preserve">Guidance: </t>
        </r>
        <r>
          <rPr>
            <sz val="8"/>
            <color indexed="81"/>
            <rFont val="Tahoma"/>
            <family val="2"/>
          </rPr>
          <t xml:space="preserve">
Sometimes policies and measures have a clearly defined end date, e.g. support programmes. Please specific the end date in such cases as well as for policies and measures that expired.</t>
        </r>
        <r>
          <rPr>
            <sz val="10"/>
            <color indexed="81"/>
            <rFont val="Tahoma"/>
            <family val="2"/>
          </rPr>
          <t xml:space="preserve">
</t>
        </r>
      </text>
    </comment>
    <comment ref="AT14" authorId="4">
      <text>
        <r>
          <rPr>
            <b/>
            <sz val="8"/>
            <color indexed="81"/>
            <rFont val="Tahoma"/>
            <family val="2"/>
          </rPr>
          <t xml:space="preserve">Guidance:
</t>
        </r>
        <r>
          <rPr>
            <sz val="8"/>
            <color indexed="81"/>
            <rFont val="Tahoma"/>
            <family val="2"/>
          </rPr>
          <t xml:space="preserve">Please provide average annual emission reduction, in Gg CO2eq.
Please include a negative sign (e.g. -0.5) if the policy is expected to </t>
        </r>
        <r>
          <rPr>
            <b/>
            <sz val="8"/>
            <color indexed="81"/>
            <rFont val="Tahoma"/>
            <family val="2"/>
          </rPr>
          <t>increase</t>
        </r>
        <r>
          <rPr>
            <sz val="8"/>
            <color indexed="81"/>
            <rFont val="Tahoma"/>
            <family val="2"/>
          </rPr>
          <t xml:space="preserve"> emissions.</t>
        </r>
      </text>
    </comment>
    <comment ref="AU14" authorId="4">
      <text>
        <r>
          <rPr>
            <b/>
            <sz val="8"/>
            <color indexed="81"/>
            <rFont val="Tahoma"/>
            <family val="2"/>
          </rPr>
          <t xml:space="preserve">Guidance:
</t>
        </r>
        <r>
          <rPr>
            <sz val="8"/>
            <color indexed="81"/>
            <rFont val="Tahoma"/>
            <family val="2"/>
          </rPr>
          <t>Please provide average annual emission reduction, in Gg CO2eq impacting the EU ETS sector.
Total impact in EU ETS and non EU ETS sector must total up to saving in 2010 provided previously</t>
        </r>
      </text>
    </comment>
    <comment ref="AV14" authorId="4">
      <text>
        <r>
          <rPr>
            <b/>
            <sz val="8"/>
            <color indexed="81"/>
            <rFont val="Tahoma"/>
            <family val="2"/>
          </rPr>
          <t xml:space="preserve">Guidance:
</t>
        </r>
        <r>
          <rPr>
            <sz val="8"/>
            <color indexed="81"/>
            <rFont val="Tahoma"/>
            <family val="2"/>
          </rPr>
          <t>Please provide average annual emission reduction, in Gg CO2eq impacting the EU ETS sector.
Total impact in non EU ETS and non EU ETS sector must total up to saving in 2010 provided previously</t>
        </r>
      </text>
    </comment>
    <comment ref="AW14" authorId="4">
      <text>
        <r>
          <rPr>
            <b/>
            <sz val="8"/>
            <color indexed="81"/>
            <rFont val="Tahoma"/>
            <family val="2"/>
          </rPr>
          <t xml:space="preserve">Guidance:
</t>
        </r>
        <r>
          <rPr>
            <sz val="8"/>
            <color indexed="81"/>
            <rFont val="Tahoma"/>
            <family val="2"/>
          </rPr>
          <t xml:space="preserve">Please provide average annual emission reduction, in Gg CO2eq.
Please include a negative sign (e.g. -0.5) if the policy is expected to </t>
        </r>
        <r>
          <rPr>
            <b/>
            <sz val="8"/>
            <color indexed="81"/>
            <rFont val="Tahoma"/>
            <family val="2"/>
          </rPr>
          <t>increase</t>
        </r>
        <r>
          <rPr>
            <sz val="8"/>
            <color indexed="81"/>
            <rFont val="Tahoma"/>
            <family val="2"/>
          </rPr>
          <t xml:space="preserve"> emissions.</t>
        </r>
      </text>
    </comment>
    <comment ref="AX14" authorId="4">
      <text>
        <r>
          <rPr>
            <b/>
            <sz val="8"/>
            <color indexed="81"/>
            <rFont val="Tahoma"/>
            <family val="2"/>
          </rPr>
          <t xml:space="preserve">Guidance:
</t>
        </r>
        <r>
          <rPr>
            <sz val="8"/>
            <color indexed="81"/>
            <rFont val="Tahoma"/>
            <family val="2"/>
          </rPr>
          <t>Please provide average annual emission reduction, in Gg CO2eq impacting the EU ETS sector.
Total impact in EU ETS and non EU ETS sector must total up to saving in 2010 provided previously</t>
        </r>
      </text>
    </comment>
    <comment ref="AY14" authorId="4">
      <text>
        <r>
          <rPr>
            <b/>
            <sz val="8"/>
            <color indexed="81"/>
            <rFont val="Tahoma"/>
            <family val="2"/>
          </rPr>
          <t xml:space="preserve">Guidance:
</t>
        </r>
        <r>
          <rPr>
            <sz val="8"/>
            <color indexed="81"/>
            <rFont val="Tahoma"/>
            <family val="2"/>
          </rPr>
          <t>Please provide average annual emission reduction, in Gg CO2eq impacting the EU ETS sector.
Total impact in non EU ETS and non EU ETS sector must total up to saving in 2010 provided previously</t>
        </r>
      </text>
    </comment>
    <comment ref="AZ14" authorId="4">
      <text>
        <r>
          <rPr>
            <b/>
            <sz val="8"/>
            <color indexed="81"/>
            <rFont val="Tahoma"/>
            <family val="2"/>
          </rPr>
          <t xml:space="preserve">Guidance:
</t>
        </r>
        <r>
          <rPr>
            <sz val="8"/>
            <color indexed="81"/>
            <rFont val="Tahoma"/>
            <family val="2"/>
          </rPr>
          <t xml:space="preserve">Please provide average annual emission reduction, in Gg CO2eq.
Please include a negative sign (e.g. -0.5) if the policy is expected to </t>
        </r>
        <r>
          <rPr>
            <b/>
            <sz val="8"/>
            <color indexed="81"/>
            <rFont val="Tahoma"/>
            <family val="2"/>
          </rPr>
          <t>increase</t>
        </r>
        <r>
          <rPr>
            <sz val="8"/>
            <color indexed="81"/>
            <rFont val="Tahoma"/>
            <family val="2"/>
          </rPr>
          <t xml:space="preserve"> emissions.</t>
        </r>
      </text>
    </comment>
    <comment ref="BA14" authorId="4">
      <text>
        <r>
          <rPr>
            <b/>
            <sz val="8"/>
            <color indexed="81"/>
            <rFont val="Tahoma"/>
            <family val="2"/>
          </rPr>
          <t xml:space="preserve">Guidance:
</t>
        </r>
        <r>
          <rPr>
            <sz val="8"/>
            <color indexed="81"/>
            <rFont val="Tahoma"/>
            <family val="2"/>
          </rPr>
          <t xml:space="preserve">Please provide average annual emission reduction, in Gg CO2eq.
Please include a negative sign (e.g. -0.5) if the policy is expected to </t>
        </r>
        <r>
          <rPr>
            <b/>
            <sz val="8"/>
            <color indexed="81"/>
            <rFont val="Tahoma"/>
            <family val="2"/>
          </rPr>
          <t>increase</t>
        </r>
        <r>
          <rPr>
            <sz val="8"/>
            <color indexed="81"/>
            <rFont val="Tahoma"/>
            <family val="2"/>
          </rPr>
          <t xml:space="preserve"> emissions.</t>
        </r>
      </text>
    </comment>
    <comment ref="BB14" authorId="1">
      <text>
        <r>
          <rPr>
            <b/>
            <sz val="8"/>
            <color indexed="81"/>
            <rFont val="Tahoma"/>
            <family val="2"/>
          </rPr>
          <t xml:space="preserve">Guidance: 
</t>
        </r>
        <r>
          <rPr>
            <sz val="8"/>
            <color indexed="81"/>
            <rFont val="Tahoma"/>
            <family val="2"/>
          </rPr>
          <t>Please indicate the reference to further documentation of the estimation of emission reduction effects, if additional documents are available (e.g. weblink to report). (in national language or English)</t>
        </r>
      </text>
    </comment>
    <comment ref="BC14" authorId="1">
      <text>
        <r>
          <rPr>
            <b/>
            <sz val="8"/>
            <color indexed="81"/>
            <rFont val="Tahoma"/>
            <family val="2"/>
          </rPr>
          <t xml:space="preserve">Guidance: </t>
        </r>
        <r>
          <rPr>
            <sz val="8"/>
            <color indexed="81"/>
            <rFont val="Tahoma"/>
            <family val="2"/>
          </rPr>
          <t xml:space="preserve">
please provide average annual emission reduction, if possible
Please indicate values in Gg CO2eq. The year(s) for which reduction applied should include years following the end year of the policy if the impact of policy is still ongoing in the future. </t>
        </r>
      </text>
    </comment>
    <comment ref="BD14" authorId="1">
      <text>
        <r>
          <rPr>
            <b/>
            <sz val="8"/>
            <color indexed="81"/>
            <rFont val="Tahoma"/>
            <family val="2"/>
          </rPr>
          <t xml:space="preserve">Guidance: </t>
        </r>
        <r>
          <rPr>
            <sz val="8"/>
            <color indexed="81"/>
            <rFont val="Tahoma"/>
            <family val="2"/>
          </rPr>
          <t xml:space="preserve">
please provide average annual emission reduction, if possible
Please indicate values in Gg CO2eq.</t>
        </r>
        <r>
          <rPr>
            <sz val="10"/>
            <color indexed="81"/>
            <rFont val="Tahoma"/>
            <family val="2"/>
          </rPr>
          <t xml:space="preserve">
</t>
        </r>
      </text>
    </comment>
    <comment ref="BE14" authorId="1">
      <text>
        <r>
          <rPr>
            <b/>
            <sz val="8"/>
            <color indexed="81"/>
            <rFont val="Tahoma"/>
            <family val="2"/>
          </rPr>
          <t xml:space="preserve">Guidance: </t>
        </r>
        <r>
          <rPr>
            <sz val="8"/>
            <color indexed="81"/>
            <rFont val="Tahoma"/>
            <family val="2"/>
          </rPr>
          <t xml:space="preserve">please detail the methodology used to estimate the emission reduction e.g. calculated against a national business-as-usual projection or extrapolation of the situation in the year(s) before implementation of the measure </t>
        </r>
      </text>
    </comment>
    <comment ref="BF14" authorId="1">
      <text>
        <r>
          <rPr>
            <b/>
            <sz val="8"/>
            <color indexed="81"/>
            <rFont val="Tahoma"/>
            <family val="2"/>
          </rPr>
          <t>Guidance:</t>
        </r>
        <r>
          <rPr>
            <sz val="8"/>
            <color indexed="81"/>
            <rFont val="Tahoma"/>
            <family val="2"/>
          </rPr>
          <t xml:space="preserve"> 
Briefly describe the factors affected by the measure resulting in the emission reduction or additional saving, e.g. change in activity rate and/or change in emission factors</t>
        </r>
      </text>
    </comment>
    <comment ref="BG14" authorId="1">
      <text>
        <r>
          <rPr>
            <b/>
            <sz val="8"/>
            <color indexed="81"/>
            <rFont val="Tahoma"/>
            <family val="2"/>
          </rPr>
          <t xml:space="preserve">Guidance: 
</t>
        </r>
        <r>
          <rPr>
            <sz val="8"/>
            <color indexed="81"/>
            <rFont val="Tahoma"/>
            <family val="2"/>
          </rPr>
          <t>please indicate whether you see the indicated emission reduction as related to the implementation of an European common and coordinated policy and measure</t>
        </r>
      </text>
    </comment>
    <comment ref="BH14" authorId="1">
      <text>
        <r>
          <rPr>
            <b/>
            <sz val="8"/>
            <color indexed="81"/>
            <rFont val="Tahoma"/>
            <family val="2"/>
          </rPr>
          <t xml:space="preserve">Guidance: 
</t>
        </r>
        <r>
          <rPr>
            <sz val="8"/>
            <color indexed="81"/>
            <rFont val="Tahoma"/>
            <family val="2"/>
          </rPr>
          <t>Please indicate the reference to further documentation of the estimation of emission reduction effects, if additional documents are available. (in national language or English)</t>
        </r>
      </text>
    </comment>
    <comment ref="BM14" authorId="5">
      <text>
        <r>
          <rPr>
            <b/>
            <sz val="8"/>
            <color indexed="81"/>
            <rFont val="Tahoma"/>
            <family val="2"/>
          </rPr>
          <t>Guidance:</t>
        </r>
        <r>
          <rPr>
            <sz val="8"/>
            <color indexed="81"/>
            <rFont val="Tahoma"/>
            <family val="2"/>
          </rPr>
          <t xml:space="preserve">
 This may include a description of how policies complement each other in order to enhance overall greenhouse gas mitigation. Any interaction which has a negative impact on emissions should also be detailed. </t>
        </r>
      </text>
    </comment>
  </commentList>
</comments>
</file>

<file path=xl/comments9.xml><?xml version="1.0" encoding="utf-8"?>
<comments xmlns="http://schemas.openxmlformats.org/spreadsheetml/2006/main">
  <authors>
    <author>Shoko Okamura</author>
    <author>Shoko_Okamura</author>
  </authors>
  <commentList>
    <comment ref="B9" authorId="0">
      <text>
        <r>
          <rPr>
            <b/>
            <sz val="9"/>
            <color indexed="81"/>
            <rFont val="Tahoma"/>
            <family val="2"/>
          </rPr>
          <t>Guidance:</t>
        </r>
        <r>
          <rPr>
            <sz val="9"/>
            <color indexed="81"/>
            <rFont val="Tahoma"/>
            <family val="2"/>
          </rPr>
          <t xml:space="preserve">
Expand rows to add more policies to the list. </t>
        </r>
      </text>
    </comment>
    <comment ref="E9" authorId="1">
      <text>
        <r>
          <rPr>
            <b/>
            <sz val="8"/>
            <color indexed="81"/>
            <rFont val="Tahoma"/>
            <family val="2"/>
          </rPr>
          <t>Guidance:</t>
        </r>
        <r>
          <rPr>
            <sz val="8"/>
            <color indexed="81"/>
            <rFont val="Tahoma"/>
            <family val="2"/>
          </rPr>
          <t xml:space="preserve">
If columns where only one selection needs to be made from a group of columns are not completed, only the first cell of the group will be shown. </t>
        </r>
      </text>
    </comment>
    <comment ref="G9" authorId="1">
      <text>
        <r>
          <rPr>
            <b/>
            <sz val="8"/>
            <color indexed="81"/>
            <rFont val="Tahoma"/>
            <family val="2"/>
          </rPr>
          <t xml:space="preserve">Guidance:
</t>
        </r>
        <r>
          <rPr>
            <sz val="8"/>
            <color indexed="81"/>
            <rFont val="Tahoma"/>
            <family val="2"/>
          </rPr>
          <t xml:space="preserve">If columns where only one selection needs to be made from a group of columns are not completed, only the first cell of the group will be shown. </t>
        </r>
      </text>
    </comment>
    <comment ref="H9" authorId="1">
      <text>
        <r>
          <rPr>
            <b/>
            <sz val="8"/>
            <color indexed="81"/>
            <rFont val="Tahoma"/>
            <family val="2"/>
          </rPr>
          <t>Guidance:</t>
        </r>
        <r>
          <rPr>
            <sz val="8"/>
            <color indexed="81"/>
            <rFont val="Tahoma"/>
            <family val="2"/>
          </rPr>
          <t xml:space="preserve">
If columns where only one selection needs to be made from a group of columns are not completed, only the first cell of the group will be shown. </t>
        </r>
      </text>
    </comment>
    <comment ref="U9" authorId="1">
      <text>
        <r>
          <rPr>
            <b/>
            <sz val="8"/>
            <color indexed="81"/>
            <rFont val="Tahoma"/>
            <family val="2"/>
          </rPr>
          <t>Guidance:</t>
        </r>
        <r>
          <rPr>
            <sz val="8"/>
            <color indexed="81"/>
            <rFont val="Tahoma"/>
            <family val="2"/>
          </rPr>
          <t xml:space="preserve">
If columns where only one selection needs to be made from a group of columns are not completed, only the first cell of the group will be shown. </t>
        </r>
      </text>
    </comment>
  </commentList>
</comments>
</file>

<file path=xl/comments10.xml><?xml version="1.0" encoding="utf-8"?>
<comments xmlns="http://schemas.openxmlformats.org/spreadsheetml/2006/main">
  <authors>
    <author>Angela_Falconer</author>
  </authors>
  <commentList>
    <comment ref="A13" authorId="0">
      <text>
        <r>
          <rPr>
            <b/>
            <sz val="8"/>
            <color indexed="81"/>
            <rFont val="Tahoma"/>
            <family val="2"/>
          </rPr>
          <t xml:space="preserve">Guidance: </t>
        </r>
        <r>
          <rPr>
            <sz val="8"/>
            <color indexed="81"/>
            <rFont val="Tahoma"/>
            <family val="2"/>
          </rPr>
          <t xml:space="preserve">
Cells can be overwritten if pre-2007 WOM data is available.</t>
        </r>
      </text>
    </comment>
  </commentList>
</comments>
</file>

<file path=xl/comments11.xml><?xml version="1.0" encoding="utf-8"?>
<comments xmlns="http://schemas.openxmlformats.org/spreadsheetml/2006/main">
  <authors>
    <author xml:space="preserve"> </author>
  </authors>
  <commentList>
    <comment ref="C10" authorId="0">
      <text>
        <r>
          <rPr>
            <sz val="8"/>
            <color indexed="81"/>
            <rFont val="Tahoma"/>
            <family val="2"/>
          </rPr>
          <t>Indicate version of new template in which listed changes have been introduced.</t>
        </r>
      </text>
    </comment>
  </commentList>
</comments>
</file>

<file path=xl/sharedStrings.xml><?xml version="1.0" encoding="utf-8"?>
<sst xmlns="http://schemas.openxmlformats.org/spreadsheetml/2006/main" count="6616" uniqueCount="1754">
  <si>
    <t>See cell F119</t>
  </si>
  <si>
    <r>
      <rPr>
        <b/>
        <sz val="10"/>
        <rFont val="Arial"/>
        <family val="2"/>
      </rPr>
      <t xml:space="preserve">Energy Consumption: </t>
    </r>
    <r>
      <rPr>
        <sz val="10"/>
        <rFont val="Arial"/>
        <family val="2"/>
      </rPr>
      <t>Measures against the emission of gaseous and particulate pollutants from internal combustion engines to be installed in non-road mobile machinery (Directive 2004/26/EC amending 97/68/EC)</t>
    </r>
  </si>
  <si>
    <t>Indicators to monitor and evaluate progress over time</t>
  </si>
  <si>
    <t>Monitoring and policy effectiveness</t>
  </si>
  <si>
    <t>2015 
total
(kt CO2-equivalent per year)</t>
  </si>
  <si>
    <t>2015 
EU ETS 
(kt CO2-equivalent per year)</t>
  </si>
  <si>
    <t>2015 
non-ETS 
(kt CO2-equivalent per year)</t>
  </si>
  <si>
    <t>2020 
total
(kt CO2-equivalent per year)</t>
  </si>
  <si>
    <t>2020 
EU ETS 
(kt CO2-equivalent per year)</t>
  </si>
  <si>
    <t>2020 
non-ETS 
(kt CO2-equivalent per year)</t>
  </si>
  <si>
    <t>2025
total
(kt CO2-equivalent per year)</t>
  </si>
  <si>
    <t>2030
total
(kt CO2-equivalent per year)</t>
  </si>
  <si>
    <t>'Ex-post' estimate of the effect of the PAM on GHG emissions and removals 
(impact experienced to date, not projected impact)</t>
  </si>
  <si>
    <t>Priority indicators (Annex III of the implementing provisions)</t>
  </si>
  <si>
    <t>CO2 intensity of GDP</t>
  </si>
  <si>
    <t>t CO2 / EUR million</t>
  </si>
  <si>
    <t>CO2 emissions from fossil fuel consumption industry</t>
  </si>
  <si>
    <t>CO2 intensity of the services sector</t>
  </si>
  <si>
    <t>Total CO2 emissions (excluding LULUCF) as reported in the CRF (as reported in EmissionProjections sheet)</t>
  </si>
  <si>
    <t>CO2 emissions from fossil fuel combustion in households.</t>
  </si>
  <si>
    <t>MS shall report numerator and denominator, if not included in the CRF.</t>
  </si>
  <si>
    <t>MS should follow this guidance. If they cannot follow exactly this guidance or if numerator and denominator are not entirely consistent, MS should clearly indicate this.</t>
  </si>
  <si>
    <t>The references to IPCC source categories refer to IPCC (1996) Revised 1996 IPCC Guidelines for National Greenhouse Gas Inventories.</t>
  </si>
  <si>
    <t>3. Solvent and Other Product Use</t>
  </si>
  <si>
    <t xml:space="preserve">6. Waste </t>
  </si>
  <si>
    <t>5. Land Use, Land-Use Change and Forestry</t>
  </si>
  <si>
    <t>Please read through this sheet before entering data into the next sheet: "EmissionsProjections"</t>
  </si>
  <si>
    <r>
      <t>4.  SF</t>
    </r>
    <r>
      <rPr>
        <vertAlign val="subscript"/>
        <sz val="9"/>
        <rFont val="Arial"/>
        <family val="2"/>
      </rPr>
      <t>6</t>
    </r>
    <r>
      <rPr>
        <sz val="9"/>
        <rFont val="Arial"/>
        <family val="2"/>
      </rPr>
      <t xml:space="preserve"> Used in Aluminium and Magnesium Foundries</t>
    </r>
  </si>
  <si>
    <r>
      <t>1. Use of N</t>
    </r>
    <r>
      <rPr>
        <vertAlign val="subscript"/>
        <sz val="9"/>
        <color indexed="8"/>
        <rFont val="Arial"/>
        <family val="2"/>
      </rPr>
      <t>2</t>
    </r>
    <r>
      <rPr>
        <sz val="9"/>
        <color indexed="8"/>
        <rFont val="Arial"/>
        <family val="2"/>
      </rPr>
      <t>O for Anaesthesia</t>
    </r>
  </si>
  <si>
    <r>
      <t>2. N</t>
    </r>
    <r>
      <rPr>
        <vertAlign val="subscript"/>
        <sz val="9"/>
        <color indexed="8"/>
        <rFont val="Arial"/>
        <family val="2"/>
      </rPr>
      <t>2</t>
    </r>
    <r>
      <rPr>
        <sz val="9"/>
        <color indexed="8"/>
        <rFont val="Arial"/>
        <family val="2"/>
      </rPr>
      <t>O from Fire Extinguishers</t>
    </r>
  </si>
  <si>
    <r>
      <t>3. N</t>
    </r>
    <r>
      <rPr>
        <vertAlign val="subscript"/>
        <sz val="9"/>
        <color indexed="8"/>
        <rFont val="Arial"/>
        <family val="2"/>
      </rPr>
      <t>2</t>
    </r>
    <r>
      <rPr>
        <sz val="9"/>
        <color indexed="8"/>
        <rFont val="Arial"/>
        <family val="2"/>
      </rPr>
      <t>O from Aerosol Cans</t>
    </r>
  </si>
  <si>
    <r>
      <t>4. Other Use of N</t>
    </r>
    <r>
      <rPr>
        <vertAlign val="subscript"/>
        <sz val="9"/>
        <color indexed="8"/>
        <rFont val="Arial"/>
        <family val="2"/>
      </rPr>
      <t>2</t>
    </r>
    <r>
      <rPr>
        <sz val="9"/>
        <color indexed="8"/>
        <rFont val="Arial"/>
        <family val="2"/>
      </rPr>
      <t>O</t>
    </r>
  </si>
  <si>
    <r>
      <t>10.  Other</t>
    </r>
    <r>
      <rPr>
        <i/>
        <sz val="9"/>
        <rFont val="Arial"/>
        <family val="2"/>
      </rPr>
      <t xml:space="preserve"> </t>
    </r>
  </si>
  <si>
    <r>
      <t xml:space="preserve">2.  Pasture, Range and Paddock Manure </t>
    </r>
    <r>
      <rPr>
        <vertAlign val="superscript"/>
        <sz val="9"/>
        <rFont val="Arial"/>
        <family val="2"/>
      </rPr>
      <t>(3)</t>
    </r>
  </si>
  <si>
    <r>
      <t xml:space="preserve">1. Wetlands remaining Wetlands </t>
    </r>
    <r>
      <rPr>
        <vertAlign val="superscript"/>
        <sz val="9"/>
        <rFont val="Arial"/>
        <family val="2"/>
      </rPr>
      <t>(3)</t>
    </r>
  </si>
  <si>
    <r>
      <t xml:space="preserve">1. Settlements remaining Settlements </t>
    </r>
    <r>
      <rPr>
        <vertAlign val="superscript"/>
        <sz val="9"/>
        <rFont val="Arial"/>
        <family val="2"/>
      </rPr>
      <t>(3)</t>
    </r>
  </si>
  <si>
    <r>
      <t xml:space="preserve">1. Other Land remaining Other Land </t>
    </r>
    <r>
      <rPr>
        <vertAlign val="superscript"/>
        <sz val="9"/>
        <rFont val="Arial"/>
        <family val="2"/>
      </rPr>
      <t>(4)</t>
    </r>
  </si>
  <si>
    <t>Policies and measures</t>
  </si>
  <si>
    <t>For the reporting of emissions projections, HFCs and PFCs should be reported as CO2 equivalents given the range in GWP calculations. All other emissions should be reported in their own format, as the calculations in this template use the values outlined below to give a CO2 equivalent.</t>
  </si>
  <si>
    <t>a. Public Electricity and Heat production</t>
  </si>
  <si>
    <t>b. Petroleum Refining</t>
  </si>
  <si>
    <t>Factors affected by PAM</t>
  </si>
  <si>
    <t>With additional measures</t>
  </si>
  <si>
    <t>Methane</t>
  </si>
  <si>
    <t>Nitrous oxide</t>
  </si>
  <si>
    <t>HFCs</t>
  </si>
  <si>
    <t>PFCs</t>
  </si>
  <si>
    <t>a. Iron and Steel</t>
  </si>
  <si>
    <t>b. Non-Ferrous Metals</t>
  </si>
  <si>
    <t>c. Chemicals</t>
  </si>
  <si>
    <t>a. Oil</t>
  </si>
  <si>
    <t>b. Natural Gas</t>
  </si>
  <si>
    <t>c. Venting and Flaring</t>
  </si>
  <si>
    <t>1. Forest Land remaining Forest Land</t>
  </si>
  <si>
    <t>2. Land converted to Forest Land</t>
  </si>
  <si>
    <t>1. Cropland remaining Cropland</t>
  </si>
  <si>
    <t>2. Land converted to Cropland</t>
  </si>
  <si>
    <t>1. Grassland remaining Grassland</t>
  </si>
  <si>
    <t>2. Land converted to Grassland</t>
  </si>
  <si>
    <t>MS should include the numerator and denominators as indicated, where data can not be provided in the correct units or for the correct sectors MS should clearly indicate this in the comments section.</t>
  </si>
  <si>
    <t>(1) The references to IPCC source categories refer to IPCC (1996) Revised 1996 IPCC Guidelines for National Greenhouse Gas Inventories.</t>
  </si>
  <si>
    <t>Voluntary/ negotiated agreement</t>
  </si>
  <si>
    <t>Information</t>
  </si>
  <si>
    <t>Waste</t>
  </si>
  <si>
    <t>Explanation of the basis for  the mitigation estimates</t>
  </si>
  <si>
    <t>Does  the estimate include reductions related to common and coordinated policies and measures?</t>
  </si>
  <si>
    <t>Cross-cutting</t>
  </si>
  <si>
    <t>Transport</t>
  </si>
  <si>
    <t>Agriculture</t>
  </si>
  <si>
    <t>HFC</t>
  </si>
  <si>
    <t>PFC</t>
  </si>
  <si>
    <t>Research institutions</t>
  </si>
  <si>
    <t>Others not listed</t>
  </si>
  <si>
    <t>Description of cost estimates (Basis for cost estimate, what type of costs are provided)</t>
  </si>
  <si>
    <r>
      <t>CO</t>
    </r>
    <r>
      <rPr>
        <vertAlign val="subscript"/>
        <sz val="10"/>
        <rFont val="Arial"/>
        <family val="2"/>
      </rPr>
      <t>2</t>
    </r>
  </si>
  <si>
    <r>
      <t>CH</t>
    </r>
    <r>
      <rPr>
        <vertAlign val="subscript"/>
        <sz val="10"/>
        <rFont val="Arial"/>
        <family val="2"/>
      </rPr>
      <t>4</t>
    </r>
  </si>
  <si>
    <r>
      <t>SF</t>
    </r>
    <r>
      <rPr>
        <vertAlign val="subscript"/>
        <sz val="10"/>
        <rFont val="Arial"/>
        <family val="2"/>
      </rPr>
      <t>6</t>
    </r>
  </si>
  <si>
    <t>implemented</t>
  </si>
  <si>
    <t>Other</t>
  </si>
  <si>
    <t>Reduces non-GHGs</t>
  </si>
  <si>
    <t>All</t>
  </si>
  <si>
    <t>AT</t>
  </si>
  <si>
    <t>BE</t>
  </si>
  <si>
    <t>BG</t>
  </si>
  <si>
    <t>CY</t>
  </si>
  <si>
    <t>CZ</t>
  </si>
  <si>
    <t>DK</t>
  </si>
  <si>
    <t>EE</t>
  </si>
  <si>
    <t>FI</t>
  </si>
  <si>
    <t>FR</t>
  </si>
  <si>
    <t>DE</t>
  </si>
  <si>
    <t>GR</t>
  </si>
  <si>
    <t>HU</t>
  </si>
  <si>
    <t>IT</t>
  </si>
  <si>
    <t>LV</t>
  </si>
  <si>
    <t>LT</t>
  </si>
  <si>
    <t>LU</t>
  </si>
  <si>
    <t>MT</t>
  </si>
  <si>
    <t>NL</t>
  </si>
  <si>
    <t>PL</t>
  </si>
  <si>
    <t>PT</t>
  </si>
  <si>
    <t>RO</t>
  </si>
  <si>
    <t>SK</t>
  </si>
  <si>
    <t>SI</t>
  </si>
  <si>
    <t>ES</t>
  </si>
  <si>
    <t>SE</t>
  </si>
  <si>
    <t>GB</t>
  </si>
  <si>
    <t>Value (€)</t>
  </si>
  <si>
    <t>Annual growth rate (%)</t>
  </si>
  <si>
    <t xml:space="preserve">1a. Gross Domestic Product </t>
  </si>
  <si>
    <t>Abbreviation</t>
  </si>
  <si>
    <t>NE</t>
  </si>
  <si>
    <t>IE</t>
  </si>
  <si>
    <t>C</t>
  </si>
  <si>
    <t>NO</t>
  </si>
  <si>
    <t>NM</t>
  </si>
  <si>
    <t>Gross value added at constant 1995 prices in manufacturing industries (NACE 15-22, 24-37), construction (NACE 45) and mining and quarrying (except coal mines and oil and gas extraction) (NACE 13-14)</t>
  </si>
  <si>
    <t>National accounts</t>
  </si>
  <si>
    <t>IPCC source category 1A4b</t>
  </si>
  <si>
    <t>Gross value added at constant 1995 prices in services (NACE 41, 50, 51, 52, 55, 63, 64, 65, 66, 67, 70, 71, 72, 73, 74, 75, 80, 85, 90, 91, 92, 93, 99)</t>
  </si>
  <si>
    <t>Energy balance</t>
  </si>
  <si>
    <r>
      <t>HFCs (Gg CO</t>
    </r>
    <r>
      <rPr>
        <b/>
        <vertAlign val="subscript"/>
        <sz val="14"/>
        <rFont val="Arial"/>
        <family val="2"/>
      </rPr>
      <t>2</t>
    </r>
    <r>
      <rPr>
        <b/>
        <sz val="14"/>
        <rFont val="Arial"/>
        <family val="2"/>
      </rPr>
      <t xml:space="preserve"> equivalent)</t>
    </r>
  </si>
  <si>
    <r>
      <t>PFCs (Gg CO</t>
    </r>
    <r>
      <rPr>
        <b/>
        <vertAlign val="subscript"/>
        <sz val="14"/>
        <rFont val="Arial"/>
        <family val="2"/>
      </rPr>
      <t>2</t>
    </r>
    <r>
      <rPr>
        <b/>
        <sz val="14"/>
        <rFont val="Arial"/>
        <family val="2"/>
      </rPr>
      <t xml:space="preserve"> equivalent)</t>
    </r>
  </si>
  <si>
    <r>
      <t>SF</t>
    </r>
    <r>
      <rPr>
        <b/>
        <vertAlign val="subscript"/>
        <sz val="14"/>
        <rFont val="Arial"/>
        <family val="2"/>
      </rPr>
      <t>6</t>
    </r>
    <r>
      <rPr>
        <b/>
        <sz val="14"/>
        <rFont val="Arial"/>
        <family val="2"/>
      </rPr>
      <t xml:space="preserve"> (Gg CO</t>
    </r>
    <r>
      <rPr>
        <b/>
        <vertAlign val="subscript"/>
        <sz val="14"/>
        <rFont val="Arial"/>
        <family val="2"/>
      </rPr>
      <t>2</t>
    </r>
    <r>
      <rPr>
        <b/>
        <sz val="14"/>
        <rFont val="Arial"/>
        <family val="2"/>
      </rPr>
      <t xml:space="preserve"> equivalent)</t>
    </r>
  </si>
  <si>
    <r>
      <t>Total GHG (Gg CO</t>
    </r>
    <r>
      <rPr>
        <b/>
        <vertAlign val="subscript"/>
        <sz val="14"/>
        <rFont val="Arial"/>
        <family val="2"/>
      </rPr>
      <t>2</t>
    </r>
    <r>
      <rPr>
        <b/>
        <sz val="14"/>
        <rFont val="Arial"/>
        <family val="2"/>
      </rPr>
      <t xml:space="preserve"> equivalent)</t>
    </r>
  </si>
  <si>
    <t>Reference year for projections 'with existing measures'</t>
  </si>
  <si>
    <t>Reference year for projections 'with additional measures'</t>
  </si>
  <si>
    <t>Reference year for projections 'without measures'</t>
  </si>
  <si>
    <r>
      <t>Each greenhouse gas has a GWP depending on its radiative forcing, relative to that of CO</t>
    </r>
    <r>
      <rPr>
        <sz val="10"/>
        <rFont val="Arial"/>
        <family val="2"/>
      </rPr>
      <t>2. The GWPs are defined on a 100 year time horizon from the IPCC Second Assessment Report.</t>
    </r>
  </si>
  <si>
    <t>3.  Other</t>
  </si>
  <si>
    <t xml:space="preserve">1.  Refrigeration and Air Conditioning Equipment </t>
  </si>
  <si>
    <t>2.  Foam Blowing</t>
  </si>
  <si>
    <t>3.  Fire Extinguishers</t>
  </si>
  <si>
    <t>4.  Aerosols/ Metered Dose Inhalers</t>
  </si>
  <si>
    <t>5.  Solvents</t>
  </si>
  <si>
    <t>7.  Semiconductor Manufacture</t>
  </si>
  <si>
    <t>8.  Electrical Equipment</t>
  </si>
  <si>
    <t xml:space="preserve">9.  Other </t>
  </si>
  <si>
    <t xml:space="preserve">G.  Other </t>
  </si>
  <si>
    <t>11.  Anaerobic Lagoons</t>
  </si>
  <si>
    <t>12.  Liquid Systems</t>
  </si>
  <si>
    <t>Level 4 disaggregation</t>
  </si>
  <si>
    <t>Level 3 disaggregation</t>
  </si>
  <si>
    <t>Level 2 disaggregation</t>
  </si>
  <si>
    <t>Level 1 disaggregation</t>
  </si>
  <si>
    <t>1.A. Fuel Combustion Activities</t>
  </si>
  <si>
    <t>c.  Manufacture of Solid Fuels and Other Energy Industries</t>
  </si>
  <si>
    <t>Level</t>
  </si>
  <si>
    <t>d.  Pulp, Paper and Print</t>
  </si>
  <si>
    <t>Industrial Processes</t>
  </si>
  <si>
    <t>Sector</t>
  </si>
  <si>
    <t>Greenhouse gas</t>
  </si>
  <si>
    <t>Global Warming Potentials (GWP)</t>
  </si>
  <si>
    <t>GWP</t>
  </si>
  <si>
    <t>Type</t>
  </si>
  <si>
    <t>Formula</t>
  </si>
  <si>
    <t>Nitrous dioxide</t>
  </si>
  <si>
    <t>Name</t>
  </si>
  <si>
    <t>There are 6 gases which have direct effects on radiative forcing, and which are reported to the UNFCCC.  Some gases also have indirect effects, for example through affecting atmospheric aerosol generation.</t>
  </si>
  <si>
    <t>Significantly increases non GHGs</t>
  </si>
  <si>
    <t>e.  Food Processing, Beverages and Tobacco</t>
  </si>
  <si>
    <t xml:space="preserve">f.  Other </t>
  </si>
  <si>
    <t>a.  Civil Aviation</t>
  </si>
  <si>
    <t>b.  Road Transportation</t>
  </si>
  <si>
    <t>c.  Railways</t>
  </si>
  <si>
    <t>d.  Navigation</t>
  </si>
  <si>
    <t>a.  Commercial/Institutional</t>
  </si>
  <si>
    <t>b.  Residential</t>
  </si>
  <si>
    <t>c.  Agriculture/Forestry/Fisheries</t>
  </si>
  <si>
    <t>e.  Other Transportation</t>
  </si>
  <si>
    <t>a.  Stationary</t>
  </si>
  <si>
    <t>b.  Mobile</t>
  </si>
  <si>
    <t>1. Energy Industries</t>
  </si>
  <si>
    <t>a.  Coal Mining and Handling</t>
  </si>
  <si>
    <t>b.  Solid Fuel Transformation</t>
  </si>
  <si>
    <t>c.  Other</t>
  </si>
  <si>
    <t>1.  Cement Production</t>
  </si>
  <si>
    <t>2.  Lime Production</t>
  </si>
  <si>
    <t>3.  Limestone and Dolomite Use</t>
  </si>
  <si>
    <t>4.  Soda Ash Production and Use</t>
  </si>
  <si>
    <t>5.  Asphalt Roofing</t>
  </si>
  <si>
    <t>6.  Road Paving with Asphalt</t>
  </si>
  <si>
    <t>7.  Other</t>
  </si>
  <si>
    <t xml:space="preserve">B.  Chemical Industry </t>
  </si>
  <si>
    <t>1.  Ammonia Production</t>
  </si>
  <si>
    <t xml:space="preserve">2.  Nitric Acid Production </t>
  </si>
  <si>
    <t>3.  Adipic Acid Production</t>
  </si>
  <si>
    <t>4.  Carbide Production</t>
  </si>
  <si>
    <t>1.  Iron and Steel Production</t>
  </si>
  <si>
    <t>2.  Ferroalloys Production</t>
  </si>
  <si>
    <t>3.  Aluminium Production</t>
  </si>
  <si>
    <t xml:space="preserve">5.  Other </t>
  </si>
  <si>
    <t>A.  Paint Application</t>
  </si>
  <si>
    <t>B.  Degreasing and Dry Cleaning</t>
  </si>
  <si>
    <t>C.  Chemical Products, Manufacture and Processing</t>
  </si>
  <si>
    <t xml:space="preserve">D.  Other </t>
  </si>
  <si>
    <t>5. Other</t>
  </si>
  <si>
    <t>2.    Buffalo</t>
  </si>
  <si>
    <t>3.    Sheep</t>
  </si>
  <si>
    <t>4.    Goats</t>
  </si>
  <si>
    <t>5.    Camels and Llamas</t>
  </si>
  <si>
    <t>6.    Horses</t>
  </si>
  <si>
    <t xml:space="preserve">7.    Mules and Asses </t>
  </si>
  <si>
    <t>8.    Swine</t>
  </si>
  <si>
    <t xml:space="preserve">9.    Poultry </t>
  </si>
  <si>
    <t>7.    Mules and Asses</t>
  </si>
  <si>
    <t>9.    Poultry</t>
  </si>
  <si>
    <t>1.    Cattle</t>
  </si>
  <si>
    <t xml:space="preserve">1.    Cattle </t>
  </si>
  <si>
    <t>10.   Other livestock</t>
  </si>
  <si>
    <t>1.  Irrigated</t>
  </si>
  <si>
    <t xml:space="preserve">2.  Rainfed </t>
  </si>
  <si>
    <t>3.  Deep Water</t>
  </si>
  <si>
    <t>1.  Direct Soil Emissions</t>
  </si>
  <si>
    <t>3.  Indirect Emissions</t>
  </si>
  <si>
    <t xml:space="preserve">F.  Field Burning of Agricultural Residues </t>
  </si>
  <si>
    <t>1 . Cereals</t>
  </si>
  <si>
    <t>2.  Pulses</t>
  </si>
  <si>
    <t>3 . Tubers and Roots</t>
  </si>
  <si>
    <t>4 . Sugar Cane</t>
  </si>
  <si>
    <t>5 . Other</t>
  </si>
  <si>
    <t>G.  Other</t>
  </si>
  <si>
    <t>4.  Other</t>
  </si>
  <si>
    <t>2. Land converted to Wetlands</t>
  </si>
  <si>
    <t>E. Settlements</t>
  </si>
  <si>
    <t>2. Land converted to Settlements</t>
  </si>
  <si>
    <t>2. Land converted to Other Land</t>
  </si>
  <si>
    <t>1.  Managed Waste Disposal on Land</t>
  </si>
  <si>
    <t>2.  Unmanaged Waste Disposal Sites</t>
  </si>
  <si>
    <t>B.  Waste Water Handling</t>
  </si>
  <si>
    <t>1.  Industrial Wastewater</t>
  </si>
  <si>
    <t>2.  Domestic and Commercial Waste Water</t>
  </si>
  <si>
    <t xml:space="preserve">C.  Waste Incineration </t>
  </si>
  <si>
    <t>If you are not able to enter emissions data in some parts of this template, please use notation keys to indicate why data are missing.</t>
  </si>
  <si>
    <t>emissions reported as GWP equivalent in this spreadsheet</t>
  </si>
  <si>
    <t>variable depending on species mix</t>
  </si>
  <si>
    <t>Author</t>
  </si>
  <si>
    <t>Notes</t>
  </si>
  <si>
    <t>Date</t>
  </si>
  <si>
    <t>Description</t>
  </si>
  <si>
    <t>ProjectionIndicators</t>
  </si>
  <si>
    <t>EmissionProjections</t>
  </si>
  <si>
    <t>5. Greenhouse gases</t>
  </si>
  <si>
    <t>Introduction</t>
  </si>
  <si>
    <t>Checks aggregation of WEM Projections</t>
  </si>
  <si>
    <t>Year(s) for which reduction applies</t>
  </si>
  <si>
    <t>International Bunkers</t>
  </si>
  <si>
    <t>Marine</t>
  </si>
  <si>
    <t>Memo Items:</t>
  </si>
  <si>
    <t>Local government</t>
  </si>
  <si>
    <t>Emissions and removals occur but have not been estimated or reported.</t>
  </si>
  <si>
    <t>User feedback</t>
  </si>
  <si>
    <t>Use the table below to record problems you find with the template, or ideas for improvements.</t>
  </si>
  <si>
    <t>Example</t>
  </si>
  <si>
    <t>Introduction_CompleteFirst</t>
  </si>
  <si>
    <t>ConsistencyChecks</t>
  </si>
  <si>
    <t>EmissionsProjections</t>
  </si>
  <si>
    <t>UserFeedback</t>
  </si>
  <si>
    <t>Total gross electricity generation by fuel type</t>
  </si>
  <si>
    <t xml:space="preserve">GWhe </t>
  </si>
  <si>
    <t>13e. Nuclear (IEA definition for energy calc.)</t>
  </si>
  <si>
    <t>14e. Electricity</t>
  </si>
  <si>
    <t>14f. Heat (from CHP)</t>
  </si>
  <si>
    <t>16e. Electricity</t>
  </si>
  <si>
    <t>16f. Heat</t>
  </si>
  <si>
    <t>15e. Electricity</t>
  </si>
  <si>
    <t>15f. Heat</t>
  </si>
  <si>
    <t>N, O, P</t>
  </si>
  <si>
    <t>Number of tonne-kilometres transported
Note: Activity data should be consistent with the emission data, if possible.</t>
  </si>
  <si>
    <t>AGRICULTURE</t>
  </si>
  <si>
    <t>WASTE</t>
  </si>
  <si>
    <t>Solid waste going to managed landfills</t>
  </si>
  <si>
    <t>modified definitions or elaboration on those required</t>
  </si>
  <si>
    <t xml:space="preserve"> 6. Total gross inland consumption</t>
  </si>
  <si>
    <t>10. – Renewable</t>
  </si>
  <si>
    <t>11.  Nuclear (IEA definition for energy calc.)</t>
  </si>
  <si>
    <t>13. Energy Industries</t>
  </si>
  <si>
    <t>13d. Renewables</t>
  </si>
  <si>
    <t>14. Industry</t>
  </si>
  <si>
    <t>14d. Renewables</t>
  </si>
  <si>
    <t>15. Commercial (Tertiary)</t>
  </si>
  <si>
    <t>15d. Renewables</t>
  </si>
  <si>
    <t>16. Residential</t>
  </si>
  <si>
    <t>16d. Renewables</t>
  </si>
  <si>
    <t>17. Transport</t>
  </si>
  <si>
    <t>18a. Heating Degree Days</t>
  </si>
  <si>
    <t>18b. Cooling Degree Days</t>
  </si>
  <si>
    <t>19. Gross value-added total industry, Bio Euro
(EC95) 2000</t>
  </si>
  <si>
    <t>20. The share of the industrial sector in GDP</t>
  </si>
  <si>
    <t>Country</t>
  </si>
  <si>
    <t>CO2 emissions from freight transport (all modes)</t>
  </si>
  <si>
    <t>CO2 emissions from passenger cars</t>
  </si>
  <si>
    <t>LULUCF (5)</t>
  </si>
  <si>
    <t>Changed cell reference in D19 from AU9 to AV10</t>
  </si>
  <si>
    <t>D40</t>
  </si>
  <si>
    <t>Added '(not derived from Purchasing Power Parity)'</t>
  </si>
  <si>
    <t>Guidance/checking sheets</t>
  </si>
  <si>
    <t>New colour coding for sheets introduced. See 'Guidance' sheet.</t>
  </si>
  <si>
    <t>List CCPM</t>
  </si>
  <si>
    <t>Updated list of CCPMs for drop down list feeding into Policies&amp;Measures sheet from EC Progress Report 2010</t>
  </si>
  <si>
    <t>Outputs/reference</t>
  </si>
  <si>
    <t>B22</t>
  </si>
  <si>
    <t>Added row 'Inventory submission year projections is based on'</t>
  </si>
  <si>
    <t>D22</t>
  </si>
  <si>
    <t>Inserted check for reference year check</t>
  </si>
  <si>
    <t>Energy supply</t>
  </si>
  <si>
    <t xml:space="preserve">EUMM 2009 Submission and 2010 TP Data </t>
  </si>
  <si>
    <t>AY5 to BE16</t>
  </si>
  <si>
    <t>Entered checks in that compares the submission against previous submission and also the trend of the projections by sector</t>
  </si>
  <si>
    <t>B27</t>
  </si>
  <si>
    <t>Inserted comment to provide further guidance</t>
  </si>
  <si>
    <t>Corrected CH 4 to CH4 and N 2 O to N2O</t>
  </si>
  <si>
    <r>
      <t>N</t>
    </r>
    <r>
      <rPr>
        <vertAlign val="subscript"/>
        <sz val="10"/>
        <rFont val="Arial"/>
        <family val="2"/>
      </rPr>
      <t>2</t>
    </r>
    <r>
      <rPr>
        <sz val="10"/>
        <rFont val="Arial"/>
        <family val="2"/>
      </rPr>
      <t>O</t>
    </r>
  </si>
  <si>
    <t>Name or organisation that provided the information for this policy for reference use by MS.</t>
  </si>
  <si>
    <t>S12 &amp; T12</t>
  </si>
  <si>
    <t>Consumption' added to clarify categories</t>
  </si>
  <si>
    <t>R:Z 9:10</t>
  </si>
  <si>
    <t xml:space="preserve">Guidance clarified to explain that categories are consistent with inventory nomenclature. </t>
  </si>
  <si>
    <t>NA</t>
  </si>
  <si>
    <t>WOM</t>
  </si>
  <si>
    <t>Required as indicated under annex IV</t>
  </si>
  <si>
    <t>R</t>
  </si>
  <si>
    <t>M</t>
  </si>
  <si>
    <t>Gg fuel consumed/GDP</t>
  </si>
  <si>
    <t>kt Nitrogen</t>
  </si>
  <si>
    <t>kt</t>
  </si>
  <si>
    <t>Indicator parameter required</t>
  </si>
  <si>
    <t>kg N2O-N/kg N</t>
  </si>
  <si>
    <t>17b. Diesel</t>
  </si>
  <si>
    <t>17d. Other liquid fuels</t>
  </si>
  <si>
    <t>17e. Gas (fossil)</t>
  </si>
  <si>
    <t>of which biofuels</t>
  </si>
  <si>
    <t>francois.dejean@eea.europa.eu</t>
  </si>
  <si>
    <t>EU ETS/ non EU ETS</t>
  </si>
  <si>
    <t>label</t>
  </si>
  <si>
    <t>Final checks</t>
  </si>
  <si>
    <r>
      <t>CO</t>
    </r>
    <r>
      <rPr>
        <b/>
        <vertAlign val="subscript"/>
        <sz val="14"/>
        <rFont val="Arial"/>
        <family val="2"/>
      </rPr>
      <t>2</t>
    </r>
    <r>
      <rPr>
        <b/>
        <sz val="14"/>
        <rFont val="Arial"/>
        <family val="2"/>
      </rPr>
      <t xml:space="preserve"> (Gg</t>
    </r>
    <r>
      <rPr>
        <b/>
        <sz val="14"/>
        <rFont val="Arial"/>
        <family val="2"/>
      </rPr>
      <t>)</t>
    </r>
  </si>
  <si>
    <r>
      <t>CH</t>
    </r>
    <r>
      <rPr>
        <b/>
        <vertAlign val="subscript"/>
        <sz val="14"/>
        <rFont val="Arial"/>
        <family val="2"/>
      </rPr>
      <t>4</t>
    </r>
    <r>
      <rPr>
        <b/>
        <sz val="14"/>
        <rFont val="Arial"/>
        <family val="2"/>
      </rPr>
      <t xml:space="preserve"> (Gg</t>
    </r>
    <r>
      <rPr>
        <b/>
        <sz val="14"/>
        <rFont val="Arial"/>
        <family val="2"/>
      </rPr>
      <t>)</t>
    </r>
  </si>
  <si>
    <r>
      <t>Average emission reduction (kt CO</t>
    </r>
    <r>
      <rPr>
        <vertAlign val="subscript"/>
        <sz val="10"/>
        <rFont val="Arial"/>
        <family val="2"/>
      </rPr>
      <t>2</t>
    </r>
    <r>
      <rPr>
        <sz val="10"/>
        <rFont val="Arial"/>
        <family val="2"/>
      </rPr>
      <t>-equivalent per year)</t>
    </r>
  </si>
  <si>
    <t>Checks if items in the columns are reported. If incomplete submissions then 'Detail incomplete' will be shown, all policies and measures reported should lead to this check showing 'ok'.</t>
  </si>
  <si>
    <t>If check in column AW and G show that information supplied is not sufficient or correct (in red) then please provide an explanation or justification.</t>
  </si>
  <si>
    <r>
      <t>N</t>
    </r>
    <r>
      <rPr>
        <b/>
        <vertAlign val="subscript"/>
        <sz val="14"/>
        <rFont val="Arial"/>
        <family val="2"/>
      </rPr>
      <t>2</t>
    </r>
    <r>
      <rPr>
        <b/>
        <sz val="14"/>
        <rFont val="Arial"/>
        <family val="2"/>
      </rPr>
      <t>O (Gg</t>
    </r>
    <r>
      <rPr>
        <b/>
        <sz val="14"/>
        <rFont val="Arial"/>
        <family val="2"/>
      </rPr>
      <t>)</t>
    </r>
  </si>
  <si>
    <t>v5.1</t>
  </si>
  <si>
    <t>ETSSplit, EmissionProjections and EmissionProjectionsSummary</t>
  </si>
  <si>
    <t>Columns labelling reporting of CH4 and N2O</t>
  </si>
  <si>
    <t>Previously unit specified was Gg CO2 equivalent, this is corrected for Gg instead</t>
  </si>
  <si>
    <t>v5.2</t>
  </si>
  <si>
    <t>Solvents and other product use (3 + 7)</t>
  </si>
  <si>
    <t>Agriculture (4)</t>
  </si>
  <si>
    <t>Waste (6)</t>
  </si>
  <si>
    <t>Inserted Summary Table 5 to show summary of ETS split</t>
  </si>
  <si>
    <t xml:space="preserve">Gross value added </t>
  </si>
  <si>
    <t>50.  The organic fraction (DOC) of municipal solid waste</t>
  </si>
  <si>
    <t>1000 Hectares</t>
  </si>
  <si>
    <t>Without measures</t>
  </si>
  <si>
    <t>Template for compilers use to make notes when completing the template (use by Member State).</t>
  </si>
  <si>
    <t>Version tracking</t>
  </si>
  <si>
    <t>Check status</t>
  </si>
  <si>
    <t>Guidance for the reporting of emission projections</t>
  </si>
  <si>
    <t>General guidance</t>
  </si>
  <si>
    <t>The sectors are those specified in table 10 of the CRF: Member States are requested to complete the main sectors (1-7) and encouraged to provide further detail if available (LULUCF, bunkers).</t>
  </si>
  <si>
    <t>With existing measures (required)</t>
  </si>
  <si>
    <t>Spit EU ETS / non ETS</t>
  </si>
  <si>
    <r>
      <t xml:space="preserve">Data entry cells that are </t>
    </r>
    <r>
      <rPr>
        <b/>
        <sz val="10"/>
        <rFont val="Arial"/>
        <family val="2"/>
      </rPr>
      <t>mandatory</t>
    </r>
    <r>
      <rPr>
        <sz val="10"/>
        <rFont val="Arial"/>
        <family val="2"/>
      </rPr>
      <t xml:space="preserve"> (under EC Decisions 2004/280 and 2005/166).</t>
    </r>
  </si>
  <si>
    <r>
      <t xml:space="preserve">Data entry cells that are </t>
    </r>
    <r>
      <rPr>
        <b/>
        <sz val="10"/>
        <rFont val="Arial"/>
        <family val="2"/>
      </rPr>
      <t>not mandatory</t>
    </r>
    <r>
      <rPr>
        <sz val="10"/>
        <rFont val="Arial"/>
        <family val="2"/>
      </rPr>
      <t>, but recommended.</t>
    </r>
  </si>
  <si>
    <r>
      <t xml:space="preserve">Non ETS emissions
</t>
    </r>
    <r>
      <rPr>
        <sz val="14"/>
        <rFont val="Arial"/>
        <family val="2"/>
      </rPr>
      <t>(emissions in the sectors not covered by the EU ETS)</t>
    </r>
  </si>
  <si>
    <r>
      <t xml:space="preserve">EU ETS emissions
</t>
    </r>
    <r>
      <rPr>
        <sz val="14"/>
        <rFont val="Arial"/>
        <family val="2"/>
      </rPr>
      <t>(emissions in the sectors covered by the EU ETS)</t>
    </r>
  </si>
  <si>
    <r>
      <t>E.  Production of Halocarbons and SF</t>
    </r>
    <r>
      <rPr>
        <vertAlign val="subscript"/>
        <sz val="10"/>
        <rFont val="Arial"/>
        <family val="2"/>
      </rPr>
      <t>6</t>
    </r>
  </si>
  <si>
    <r>
      <t>F.  Consumption of Halocarbons and  SF</t>
    </r>
    <r>
      <rPr>
        <vertAlign val="subscript"/>
        <sz val="10"/>
        <rFont val="Arial"/>
        <family val="2"/>
      </rPr>
      <t>6</t>
    </r>
  </si>
  <si>
    <r>
      <t>6.  Other applications using ODS</t>
    </r>
    <r>
      <rPr>
        <vertAlign val="superscript"/>
        <sz val="10"/>
        <rFont val="Arial"/>
        <family val="2"/>
      </rPr>
      <t xml:space="preserve"> </t>
    </r>
    <r>
      <rPr>
        <sz val="10"/>
        <rFont val="Arial"/>
        <family val="2"/>
      </rPr>
      <t>substitutes</t>
    </r>
  </si>
  <si>
    <r>
      <t>2.  Food and Drink</t>
    </r>
    <r>
      <rPr>
        <vertAlign val="superscript"/>
        <sz val="9"/>
        <color indexed="8"/>
        <rFont val="Arial"/>
        <family val="2"/>
      </rPr>
      <t>(2)</t>
    </r>
  </si>
  <si>
    <r>
      <t>E.  Production of Halocarbons and SF</t>
    </r>
    <r>
      <rPr>
        <vertAlign val="subscript"/>
        <sz val="9"/>
        <rFont val="Arial"/>
        <family val="2"/>
      </rPr>
      <t>6</t>
    </r>
  </si>
  <si>
    <r>
      <t>F.  Consumption of Halocarbons and  SF</t>
    </r>
    <r>
      <rPr>
        <vertAlign val="subscript"/>
        <sz val="9"/>
        <rFont val="Arial"/>
        <family val="2"/>
      </rPr>
      <t>6</t>
    </r>
  </si>
  <si>
    <r>
      <t>6.  Other applications using ODS</t>
    </r>
    <r>
      <rPr>
        <vertAlign val="superscript"/>
        <sz val="9"/>
        <rFont val="Arial"/>
        <family val="2"/>
      </rPr>
      <t xml:space="preserve"> </t>
    </r>
    <r>
      <rPr>
        <sz val="9"/>
        <rFont val="Arial"/>
        <family val="2"/>
      </rPr>
      <t>substitutes</t>
    </r>
  </si>
  <si>
    <t>Light blue</t>
  </si>
  <si>
    <t>c) the WOM (“with out measures”) projection should exclude reductions achieved or expected from all measures adopted after 31/12/2000 and exclude all planned measures.</t>
  </si>
  <si>
    <t>b) the WAM (“with additional measures”) projection should include WEM plus all other measures still planned (not yet adopted by the date of preparation of the projections).</t>
  </si>
  <si>
    <t>Sector disaggregation</t>
  </si>
  <si>
    <t>Projection parameters (required if used in projections)</t>
  </si>
  <si>
    <t>Scenario 'with existing measures'</t>
  </si>
  <si>
    <t>Scenario 'with additional measures'</t>
  </si>
  <si>
    <t>Member State notes</t>
  </si>
  <si>
    <t>Please indicate which price reference is used for constant prices (e.g. EUR 2000 constant prices).</t>
  </si>
  <si>
    <t>GDP growth rates split by industrial sectors in relation to 2000</t>
  </si>
  <si>
    <t>Comparison projected data with official forecasts</t>
  </si>
  <si>
    <t>National electricity prices per sector as above (may be model output)</t>
  </si>
  <si>
    <t>Total production of district heating by fuel type</t>
  </si>
  <si>
    <t>Assumptions fluorinated gases:</t>
  </si>
  <si>
    <t>Aluminium production and emissions factors</t>
  </si>
  <si>
    <t>Magnesium production and emissions factors</t>
  </si>
  <si>
    <t>Foam production and emissions factors</t>
  </si>
  <si>
    <t>Stock of refrigerant and leakage rates</t>
  </si>
  <si>
    <t>Share of GDP for different sectors and growth rates</t>
  </si>
  <si>
    <t>Rate of improvement of energy intensity (1990 = 100)</t>
  </si>
  <si>
    <t>Index of production for different sectors</t>
  </si>
  <si>
    <t>Rate of improvement or index of energy efficiency</t>
  </si>
  <si>
    <t>Share of tertiary and household sectors in GDP</t>
  </si>
  <si>
    <t>Rate of improvement of energy intensity</t>
  </si>
  <si>
    <t>Number of households</t>
  </si>
  <si>
    <t>Number of new buildings</t>
  </si>
  <si>
    <t>Rate of improvement of energy efficiency (1990 = 100)</t>
  </si>
  <si>
    <t>Growth of transport relative to GDP split by passenger and freight</t>
  </si>
  <si>
    <t>Improvements in energy efficiency split by vehicle type</t>
  </si>
  <si>
    <t>Improvements in energy efficiency split by vehicle type, specify whether it applies to whole fleet or new cars</t>
  </si>
  <si>
    <t>Rate of change of modal split (passenger and freight)</t>
  </si>
  <si>
    <t>The growth of passenger road kilometres</t>
  </si>
  <si>
    <t>The growth of passenger rail kilometres</t>
  </si>
  <si>
    <t>The growth of passenger aviation kilometres</t>
  </si>
  <si>
    <t>The growth of freight tonne kilometres on the road</t>
  </si>
  <si>
    <t>The growth of freight tonne kilometres by rail</t>
  </si>
  <si>
    <r>
      <t xml:space="preserve">Click the </t>
    </r>
    <r>
      <rPr>
        <u/>
        <sz val="10"/>
        <color indexed="12"/>
        <rFont val="Arial"/>
        <family val="2"/>
      </rPr>
      <t>underlined</t>
    </r>
    <r>
      <rPr>
        <sz val="10"/>
        <rFont val="Arial"/>
        <family val="2"/>
      </rPr>
      <t xml:space="preserve"> links for help and to go to the specificed sheets in this tool.  General notes are in </t>
    </r>
    <r>
      <rPr>
        <sz val="10"/>
        <color indexed="12"/>
        <rFont val="Arial"/>
        <family val="2"/>
      </rPr>
      <t>blue</t>
    </r>
    <r>
      <rPr>
        <sz val="10"/>
        <rFont val="Arial"/>
        <family val="2"/>
      </rPr>
      <t>.</t>
    </r>
  </si>
  <si>
    <t>1. Key details of the submission</t>
  </si>
  <si>
    <t>UserVersion Tracking</t>
  </si>
  <si>
    <t>4. Location of this file</t>
  </si>
  <si>
    <t>EmissionProjectionsGuidance</t>
  </si>
  <si>
    <t>Guidance for filling in EmissionsProjections sheet.</t>
  </si>
  <si>
    <t>VersionTracking</t>
  </si>
  <si>
    <t>Sheets for Member State to fill</t>
  </si>
  <si>
    <t>1. Colour coding</t>
  </si>
  <si>
    <t>2. Notation keys</t>
  </si>
  <si>
    <t>3. Unit conversions</t>
  </si>
  <si>
    <t>1. Overview</t>
  </si>
  <si>
    <t>2. Sector Disaggregation Example</t>
  </si>
  <si>
    <t>Added new category energy consumption- residential to align with projections and historic emissions better</t>
  </si>
  <si>
    <t>Changed the name of policy to column B to improve the logical order of the data being reported</t>
  </si>
  <si>
    <t>Column B</t>
  </si>
  <si>
    <t>Added 'National Policy' to the list of CCPMs</t>
  </si>
  <si>
    <t>B9-12</t>
  </si>
  <si>
    <t>Emissions or removals are aggregated and included elsewhere in the inventory because reporting at a disaggregated level could lead to the disclosure of confidential information.</t>
  </si>
  <si>
    <t>The activity or category exists but relevant emissions and removals are considered never to occur.</t>
  </si>
  <si>
    <t>An activity or process does not exist within a country...</t>
  </si>
  <si>
    <t>Help for individual fields is indicated by a red triangle next to the cell - hover the mouse over the triangle for help.</t>
  </si>
  <si>
    <t>Key input and output parameters referred to in Article 3(2)(b)(iv) of Decision No 280/2004/EC and set out in point 1 and 2 of Annex IV to the Implementing Provision.</t>
  </si>
  <si>
    <t>Assumptions for general economic parameters</t>
  </si>
  <si>
    <t>Assumptions for the energy sector</t>
  </si>
  <si>
    <t>Documentation/ Source of cost estimation</t>
  </si>
  <si>
    <t>Assumptions for the industry sector</t>
  </si>
  <si>
    <t>Aviation</t>
  </si>
  <si>
    <t>CO2 emissions from all fossil fuel combustion for gross electricity and heat production by public and autoproducer thermal power and combined heat and power plants. Emissions from heat only plants are not included.</t>
  </si>
  <si>
    <t>Suggested units</t>
  </si>
  <si>
    <t>Units reported</t>
  </si>
  <si>
    <t>Not specified</t>
  </si>
  <si>
    <t>Assumptions for the agriculture sector</t>
  </si>
  <si>
    <t>Has no effect</t>
  </si>
  <si>
    <t xml:space="preserve">2a. Population </t>
  </si>
  <si>
    <t>2b. Population growth rate and base year value</t>
  </si>
  <si>
    <t>Graph</t>
  </si>
  <si>
    <t>No</t>
  </si>
  <si>
    <t>Nomenclature in Eurostat energy efficiency indicators</t>
  </si>
  <si>
    <t>TRANSPORT C0</t>
  </si>
  <si>
    <t>HOUSEHOLDS A.1</t>
  </si>
  <si>
    <t>CO2 emissions from fossil fuel consumption households, kt</t>
  </si>
  <si>
    <t>SERVICES A0</t>
  </si>
  <si>
    <t>TRANSFORMATION B0</t>
  </si>
  <si>
    <t>TRANSPORT D0</t>
  </si>
  <si>
    <t>For Member States using econometric models:</t>
  </si>
  <si>
    <t>INDUSTRY A1</t>
  </si>
  <si>
    <t xml:space="preserve">Indicator </t>
  </si>
  <si>
    <t>MACRO</t>
  </si>
  <si>
    <t>Stock of permanently occupied dwellings</t>
  </si>
  <si>
    <t>CO2 emissions from fossil fuel combustion in commercial and institutional buildings in the public and private sectors (IPCC source category 1A4a). Energy used for transport by services should not be included here but in the transport indicators.</t>
  </si>
  <si>
    <t>Emissions and removals for this activity or category are estimated and included in the inventory but not presented separately for this category. The category where these emissions and removals are included should be indicated.</t>
  </si>
  <si>
    <t>Notation keys</t>
  </si>
  <si>
    <t>Explanation</t>
  </si>
  <si>
    <t>Cell colour</t>
  </si>
  <si>
    <t>Usage</t>
  </si>
  <si>
    <t>Grey</t>
  </si>
  <si>
    <t>The cells in the reporting template are colour coded according to their function.  Please follow the colour coding.</t>
  </si>
  <si>
    <t>1 kt</t>
  </si>
  <si>
    <t>1 Mt</t>
  </si>
  <si>
    <t>1 kilotonne (kt)</t>
  </si>
  <si>
    <t>Total excluding LULUCF</t>
  </si>
  <si>
    <t>Total including LULUCF</t>
  </si>
  <si>
    <t>Corrected Croatia's base year emissions with 31415.92 kt CO2 equivalent. This also has subsequent impact on the target emissions.</t>
  </si>
  <si>
    <t>Total (excluding LULUCF)</t>
  </si>
  <si>
    <t>With existing measures</t>
  </si>
  <si>
    <t>"No Measures"</t>
  </si>
  <si>
    <t>"With Measures"</t>
  </si>
  <si>
    <t xml:space="preserve">2.  Manufacturing Industries and  Construction                          </t>
  </si>
  <si>
    <t>3.  Transport</t>
  </si>
  <si>
    <t>4.  Other Sectors</t>
  </si>
  <si>
    <t>5.  Other</t>
  </si>
  <si>
    <t>B. Fugitive Emissions from Fuels</t>
  </si>
  <si>
    <t>1.  Solid Fuels</t>
  </si>
  <si>
    <t>2.  Oil and Natural Gas</t>
  </si>
  <si>
    <t>4. Agriculture</t>
  </si>
  <si>
    <t>2. Industrial Processes</t>
  </si>
  <si>
    <t>1. Energy</t>
  </si>
  <si>
    <t>B. Manure Management</t>
  </si>
  <si>
    <t>A. Enteric Fermentation</t>
  </si>
  <si>
    <t>C.  Rice Cultivation</t>
  </si>
  <si>
    <t>E.  Prescribed Burning of Savannas</t>
  </si>
  <si>
    <t>D.  Agricultural Soils</t>
  </si>
  <si>
    <t>A.  Solid Waste Disposal on Land</t>
  </si>
  <si>
    <t>7. Other</t>
  </si>
  <si>
    <t>A.  Mineral Products</t>
  </si>
  <si>
    <t>C.  Metal Production</t>
  </si>
  <si>
    <t>Note</t>
  </si>
  <si>
    <t>I</t>
  </si>
  <si>
    <t>FCC/1999/7: Part II: UNFCCC reporting guidelines on national communications (see pages 80 - 100)</t>
  </si>
  <si>
    <t>1000 heads</t>
  </si>
  <si>
    <t>Carbon dioxide</t>
  </si>
  <si>
    <t>WAM</t>
  </si>
  <si>
    <t>Activity</t>
  </si>
  <si>
    <t>Petajoule (PJ)</t>
  </si>
  <si>
    <t>For Member States using macroeconomic models:</t>
  </si>
  <si>
    <t>For Member States using other models:</t>
  </si>
  <si>
    <t>Assumptions for the transport sector</t>
  </si>
  <si>
    <t>Assumptions for buildings (in residential and commercial or tertiary sector)</t>
  </si>
  <si>
    <t>Hectares</t>
  </si>
  <si>
    <t>%</t>
  </si>
  <si>
    <t>21. The growth of the industrial sector in GDP</t>
  </si>
  <si>
    <t>22. The production index for Industrial Sector: (suggested split is energy intensive industry based on physical production and manufacturing industry based on monetary value)</t>
  </si>
  <si>
    <t>23. The growth of transport relative to GDP</t>
  </si>
  <si>
    <t>26. Gross value-added — services, Bio Euro
(EC95)</t>
  </si>
  <si>
    <t>27. The level of private consumption (excluding private transport)</t>
  </si>
  <si>
    <t>28. The share of the tertiary sector in GDP and the growth rate (Implied Commercial GDP)</t>
  </si>
  <si>
    <t>29. Average floor space per dwelling</t>
  </si>
  <si>
    <t>30. Average Floor space per employee</t>
  </si>
  <si>
    <t>. The number of dwellings and number of employees in the tertiary sector</t>
  </si>
  <si>
    <t xml:space="preserve">31a. The number of dwellings </t>
  </si>
  <si>
    <t>31b. Number of employees in the tertiary sector</t>
  </si>
  <si>
    <t>32.  The share of the agriculture sector in GDP and relative growth</t>
  </si>
  <si>
    <t xml:space="preserve">. The livestock numbers by animal type </t>
  </si>
  <si>
    <t>33. Total Cattle</t>
  </si>
  <si>
    <t>33a. Dairy cattle</t>
  </si>
  <si>
    <t>33b. Non-dairy cattle</t>
  </si>
  <si>
    <t>34. sheep</t>
  </si>
  <si>
    <t>35. swine</t>
  </si>
  <si>
    <t>36. poultry</t>
  </si>
  <si>
    <t>37. Other, please specify</t>
  </si>
  <si>
    <t>38. The area of crops by crop type</t>
  </si>
  <si>
    <t>49. Municipal solid waste generation</t>
  </si>
  <si>
    <t>51. Municipal solid waste disposed to landfills</t>
  </si>
  <si>
    <t>52.  Municipal solid waste disposed incinerated</t>
  </si>
  <si>
    <t>53. Municipal solid waste disposed composted</t>
  </si>
  <si>
    <t>54.  Municipal solid waste disposed to landfills</t>
  </si>
  <si>
    <t>55. Forest Definitions</t>
  </si>
  <si>
    <t>56.  Area of Managed Forest</t>
  </si>
  <si>
    <t>57. Area of Unmanaged Forest</t>
  </si>
  <si>
    <t>6e. - Nuclear (IEA definition for energy calc.)</t>
  </si>
  <si>
    <t>tonne by crop type</t>
  </si>
  <si>
    <t>---Please specify which year is the basis for your GDP estimates---</t>
  </si>
  <si>
    <t>Inventory Emissions</t>
  </si>
  <si>
    <t>D.  Other Production</t>
  </si>
  <si>
    <t>1.  Pulp and Paper</t>
  </si>
  <si>
    <t>1.  By-product Emissions</t>
  </si>
  <si>
    <t xml:space="preserve"> Production of HCFC-22</t>
  </si>
  <si>
    <t xml:space="preserve">Other </t>
  </si>
  <si>
    <t>2.  Fugitive Emissions</t>
  </si>
  <si>
    <t>Added ' do not use EU level Directive or Regulation names'</t>
  </si>
  <si>
    <t>EU ETS</t>
  </si>
  <si>
    <t>Both</t>
  </si>
  <si>
    <t>Columns AW-BC</t>
  </si>
  <si>
    <t>Added columns for MS to report the policy impact split between the EU ETS and non EU ETS sector</t>
  </si>
  <si>
    <t>Moved documentation of more information regarding the ex-ante impact of policies and measures next to quantified impact entry cells</t>
  </si>
  <si>
    <t>Emissions projections requested under the Article 3(2)(b) of Decision No 280/2004/EC reported in sheet 'Emissions Projections' split into EU ETS and non EU ETS sectors. Projections to be reported using similar sectoral categories as the policies and measures section.</t>
  </si>
  <si>
    <t>Specific information on Policies and Measures requested under the Article 3(2)(a) of Decision No 280/2004/EC and UNFCCC reporting guidelines on national communications. Information on the impact of policies and measures on the projections reported in 'Emissions Projections' sheet.</t>
  </si>
  <si>
    <t>Deleted column'Related Policies and Measures' since rarely used and non-mandatory information if Policies&amp;Measures filled properly</t>
  </si>
  <si>
    <t>Column C</t>
  </si>
  <si>
    <t>\</t>
  </si>
  <si>
    <t>Select from list</t>
  </si>
  <si>
    <t>Columns R to AA</t>
  </si>
  <si>
    <t xml:space="preserve">Included in the selection list of the CCPMs the sectors the policies are impacting. Hence now an automated selection </t>
  </si>
  <si>
    <t>Data validation cells</t>
  </si>
  <si>
    <t>Changed cells with data validation to 'Select from list' rather than 'Choose….'</t>
  </si>
  <si>
    <t>Check of mandatory reporting</t>
  </si>
  <si>
    <t>17a. Gasoline</t>
  </si>
  <si>
    <t>adopted</t>
  </si>
  <si>
    <t>planned</t>
  </si>
  <si>
    <t>expired</t>
  </si>
  <si>
    <t>For all future year estimates in this submission:</t>
  </si>
  <si>
    <t>Reference emissions</t>
  </si>
  <si>
    <t>Deciding which policies to include in each projections scenario</t>
  </si>
  <si>
    <t>Template authors use the table below to record changes made to the template between versions.</t>
  </si>
  <si>
    <t>v4.3</t>
  </si>
  <si>
    <t>Description of or reason for change</t>
  </si>
  <si>
    <t>Value (EUR billion)</t>
  </si>
  <si>
    <t>E86 &amp; E104</t>
  </si>
  <si>
    <t>Cell E86 and E104 should specify units as EUR billion</t>
  </si>
  <si>
    <t>Corrected spelling on sheet tab</t>
  </si>
  <si>
    <t>Production of HCFC-22</t>
  </si>
  <si>
    <t>Row 71</t>
  </si>
  <si>
    <t>SummaryofResults</t>
  </si>
  <si>
    <t>C13</t>
  </si>
  <si>
    <t>C14</t>
  </si>
  <si>
    <t>C19</t>
  </si>
  <si>
    <t>Changed formula to (EmissionsProjectionsSummary!$C$9)/1000</t>
  </si>
  <si>
    <t>Changed formula to (EmissionsProjectionsSummary!$W$9)/1000</t>
  </si>
  <si>
    <t>D14</t>
  </si>
  <si>
    <t>D15</t>
  </si>
  <si>
    <t>D16</t>
  </si>
  <si>
    <t>D17</t>
  </si>
  <si>
    <t>D18</t>
  </si>
  <si>
    <t>D19</t>
  </si>
  <si>
    <t>Changed formula to (EmissionsProjectionsSummary!$D$9)/1000</t>
  </si>
  <si>
    <t>Changed formula to (EmissionsProjectionsSummary!$H$9*GWP_CH4)/1000</t>
  </si>
  <si>
    <t>Changed formula to (EmissionsProjectionsSummary!$L$9*GWP_N2O)/1000</t>
  </si>
  <si>
    <t>Changed formula to (EmissionsProjectionsSummary!$P$9)/1000</t>
  </si>
  <si>
    <t>Changed formula to (EmissionsProjectionsSummary!$T$9)/1000</t>
  </si>
  <si>
    <t>Changed formula to (EmissionsProjectionsSummary!$X$9)/1000</t>
  </si>
  <si>
    <t>F14</t>
  </si>
  <si>
    <t>F15</t>
  </si>
  <si>
    <t>F16</t>
  </si>
  <si>
    <t>F17</t>
  </si>
  <si>
    <t>F18</t>
  </si>
  <si>
    <t>F19</t>
  </si>
  <si>
    <t>F20</t>
  </si>
  <si>
    <t>Changed formula to (EmissionsProjectionsSummary!$D$24)/1000</t>
  </si>
  <si>
    <t>Changed formula to (EmissionsProjectionsSummary!$H$24*GWP_CH4)/1000</t>
  </si>
  <si>
    <t>Changed formula to (EmissionsProjectionsSummary!$L$24*GWP_N2O)/1000</t>
  </si>
  <si>
    <t>Changed formula to (EmissionsProjectionsSummary!$P$24)/1000</t>
  </si>
  <si>
    <t>Changed formula to (EmissionsProjectionsSummary!$T$24)/1000</t>
  </si>
  <si>
    <t>Changed formula to (EmissionsProjectionsSummary!$X$24)/1000</t>
  </si>
  <si>
    <t>Changed formula to (SUM(F14:F19))</t>
  </si>
  <si>
    <t>C25</t>
  </si>
  <si>
    <t>Changed from "base year" to "reference year"</t>
  </si>
  <si>
    <t>F26</t>
  </si>
  <si>
    <t>F27</t>
  </si>
  <si>
    <t>F29</t>
  </si>
  <si>
    <t>F30</t>
  </si>
  <si>
    <t>F31</t>
  </si>
  <si>
    <t>F32</t>
  </si>
  <si>
    <t>F33</t>
  </si>
  <si>
    <t>F34</t>
  </si>
  <si>
    <t>Changed formula to (EmissionsProjections!AC188-EmissionsProjections!AC201)/1000</t>
  </si>
  <si>
    <t>Changed formula to (EmissionsProjections!AC190+EmissionsProjections!AC214)/1000</t>
  </si>
  <si>
    <t>Changed formula to (EmissionsProjections!AC207+EmissionsProjections!AC211)/1000</t>
  </si>
  <si>
    <t>Changed formula to (EmissionsProjections!AC201)/1000</t>
  </si>
  <si>
    <t>Changed formula to (EmissionsProjections!AC223+EmissionsProjections!AC264)/1000</t>
  </si>
  <si>
    <t>Changed formula to (EmissionsProjections!AC319)/1000</t>
  </si>
  <si>
    <t>Changed formula to (EmissionsProjections!AC274)/1000</t>
  </si>
  <si>
    <t>Changed formula to (EmissionsProjections!AC330)/1000</t>
  </si>
  <si>
    <t>C46</t>
  </si>
  <si>
    <t>Added "With existing measures" and "With additional measures" projections parameters requested.</t>
  </si>
  <si>
    <t>C44</t>
  </si>
  <si>
    <t>Specific indicators requested under the Article 3(2)(a)(iv) of Decision No 280/2004/EC and presented in Article 9(c): annex III of the Implementing Provision. "With existing measures" and "With additional measures" projections indicators required.</t>
  </si>
  <si>
    <t>Added "With existing measures" and "With additional measures" projections indicators required.</t>
  </si>
  <si>
    <t>Added space for both WEM and WAM projections indicators.</t>
  </si>
  <si>
    <t>Added space for both WEM and WAM projections parameters.</t>
  </si>
  <si>
    <t>J, K, L</t>
  </si>
  <si>
    <r>
      <t>Indicator 9 ‘ Specific CH</t>
    </r>
    <r>
      <rPr>
        <vertAlign val="subscript"/>
        <sz val="10"/>
        <rFont val="Arial"/>
        <family val="2"/>
      </rPr>
      <t>4</t>
    </r>
    <r>
      <rPr>
        <sz val="10"/>
        <rFont val="Arial"/>
        <family val="2"/>
      </rPr>
      <t xml:space="preserve"> emission of cattle production in kg/head’: Formula in row 37 should be multiplied by 1000 to convert to kg/head.</t>
    </r>
  </si>
  <si>
    <t>Cat. 2 Industrial Processes E1. By-products is divided in sub categories production of HCFC-22 and other. When data is filled in one of these sub categories, than it should be summed in the total amount of ‘E1’ (row 71) and now it is summed in the total amount of ‘E production of halocarbons and SF6’ (row 70) causing double counting. Changed formulas in rows 71, 248 and 426 to =SUBTOTAL(9,D72:D73) and so on for other rows/columns.</t>
  </si>
  <si>
    <t>v5.0</t>
  </si>
  <si>
    <t>D100</t>
  </si>
  <si>
    <t>Clarified number required by renaming to 'Total kilometres by passenger cars, Mkm'</t>
  </si>
  <si>
    <t>Row 100</t>
  </si>
  <si>
    <t>Made mandatory since it feeds into a mandatory indicator</t>
  </si>
  <si>
    <t>D99</t>
  </si>
  <si>
    <t>Added '(all transport modes)' to clarify which type of transport the parameter is referrring to.</t>
  </si>
  <si>
    <t>E17</t>
  </si>
  <si>
    <t xml:space="preserve">Changed unit from kt to Gg </t>
  </si>
  <si>
    <t>E18</t>
  </si>
  <si>
    <t>Changed unit from Mkm to Mvkm</t>
  </si>
  <si>
    <t>E100</t>
  </si>
  <si>
    <t>Changed from Mkm to Mvkm</t>
  </si>
  <si>
    <t>D101 and D99</t>
  </si>
  <si>
    <t>24a. Growth of Passenger person kilometres (all transport modes in absolute figures)</t>
  </si>
  <si>
    <t>Added comment regarding that it should be reported in absolute figures</t>
  </si>
  <si>
    <t>C63</t>
  </si>
  <si>
    <t>Equation corrected from C62-C59 to C58-C59</t>
  </si>
  <si>
    <t>All data entry cells</t>
  </si>
  <si>
    <t>EmissionProjectionsSummary</t>
  </si>
  <si>
    <t>Justified to right to increase visibility</t>
  </si>
  <si>
    <t>Data entry cells apart from total GHG</t>
  </si>
  <si>
    <t>Cells formatted to show one decimal place so that MS with small emissions can report without it looking as though they have not reported</t>
  </si>
  <si>
    <t>Added comment 'as reported in EmissionProjections sheet'</t>
  </si>
  <si>
    <t>T12</t>
  </si>
  <si>
    <t>Added new category energy consumption- residential and made changed to the equations to reflect this change</t>
  </si>
  <si>
    <t>I11</t>
  </si>
  <si>
    <t>Included new summary table to create similar summary table for 2020</t>
  </si>
  <si>
    <t>2008 Inventory</t>
  </si>
  <si>
    <t>sheet</t>
  </si>
  <si>
    <t>Inserted 2008 inventory data</t>
  </si>
  <si>
    <t>Version</t>
  </si>
  <si>
    <t>UserVersionTracking</t>
  </si>
  <si>
    <t>New sheet added to let compilers make notes whilst filling in template</t>
  </si>
  <si>
    <t>shoko.okamura@aeat.co.uk</t>
  </si>
  <si>
    <t>Added a description of EmissionProjections sheet that it should be in the highest level of detail as possible</t>
  </si>
  <si>
    <t>CDE 47</t>
  </si>
  <si>
    <t>At high level IPCC sector code, changed equation to add up the subtotal functions rather than have another subtotal since it could lead to double counting if MS overwrite subtotal function with number</t>
  </si>
  <si>
    <t>Row 11, 12, 37, 46, 70, 87, 97, 142 and 155 (WEM) and equivalent rows for WAM and WOM</t>
  </si>
  <si>
    <t>Deleting zeros where MS are supposed to enter values (6C and 6D)</t>
  </si>
  <si>
    <t>Added 2025 and 2030 reporting cells</t>
  </si>
  <si>
    <t>ETS_Split</t>
  </si>
  <si>
    <t>Created new sheet</t>
  </si>
  <si>
    <t>Checks split of WEM Projections</t>
  </si>
  <si>
    <t>Checks split of WAM Projections</t>
  </si>
  <si>
    <t>Checks split of WOM Projections</t>
  </si>
  <si>
    <r>
      <t>D.  Other</t>
    </r>
    <r>
      <rPr>
        <i/>
        <sz val="9"/>
        <color indexed="8"/>
        <rFont val="Arial"/>
        <family val="2"/>
      </rPr>
      <t xml:space="preserve"> </t>
    </r>
  </si>
  <si>
    <r>
      <t>G. Other</t>
    </r>
    <r>
      <rPr>
        <i/>
        <sz val="9"/>
        <rFont val="Arial"/>
        <family val="2"/>
      </rPr>
      <t xml:space="preserve"> </t>
    </r>
  </si>
  <si>
    <t>Energy - Energy Industries (1A1)</t>
  </si>
  <si>
    <t>Manufacturing Industries and Construction (1A2)</t>
  </si>
  <si>
    <t>Other combustion sectors (1A4 + 1 A5)</t>
  </si>
  <si>
    <t>Energy - Fugitive emissions form fuels (1B)</t>
  </si>
  <si>
    <t>Industrial Processes (2)</t>
  </si>
  <si>
    <t>Gross electricity produced and any heat sold to third parties (combined heat and power plants - CHP) by public and autoproducer thermal power and combined heat and power plants. Output from heat only plants is not included. Public thermal plants generate electricity (and heat) for sale to third parties, as their primary activity. They may be privately or publicly owned. Autoproducer thermal power stations generate electricity (and heat) wholly or partly for their use as an activity, which supports their primary activity. The gross electricity generation is measured at the outlet of the main transformers, i.e. the consumption of electricity in the plant auxiliaries and in transformers is included.</t>
  </si>
  <si>
    <t>Direct N2O-emissions from synthetic fertilizer use and manure applied to soils</t>
  </si>
  <si>
    <t>CH4 emissions from enteric fermentation cattle</t>
  </si>
  <si>
    <t>Specific CH4 emissions from managed landfills</t>
  </si>
  <si>
    <t>IPCC source categories 1A3bii and 1A3biii (excluding buses)</t>
  </si>
  <si>
    <t>Please mention source</t>
  </si>
  <si>
    <t>Projection parameters</t>
  </si>
  <si>
    <t>Additional information</t>
  </si>
  <si>
    <t>EU policy (common and coordinated policy or measure)</t>
  </si>
  <si>
    <t>Policies and measures (PAMs)</t>
  </si>
  <si>
    <t>PAM No</t>
  </si>
  <si>
    <t>Energy use -Industry / Construction</t>
  </si>
  <si>
    <t>Energy use - residential</t>
  </si>
  <si>
    <t>In case of multiple selections (e.g. several sectors affected by one policy, please rank by importance, 1 being the highest)</t>
  </si>
  <si>
    <t>Energy use - other (commercial and agricultural)</t>
  </si>
  <si>
    <t>In the following table, PAM refers to a policy, or measure or a group of policies and measures.</t>
  </si>
  <si>
    <t>Projections scenario in which the PAM is included</t>
  </si>
  <si>
    <t>Overall quality check, corrections, update and clean up (all worksheets)</t>
  </si>
  <si>
    <t>New version #</t>
  </si>
  <si>
    <t>Worksheets to be filled by Member States</t>
  </si>
  <si>
    <t>Light yellow</t>
  </si>
  <si>
    <t>Light turquoise</t>
  </si>
  <si>
    <t>Bright green</t>
  </si>
  <si>
    <t>Red</t>
  </si>
  <si>
    <t>Lime (green)</t>
  </si>
  <si>
    <t>Worksheet colour</t>
  </si>
  <si>
    <t>Name of PAM</t>
  </si>
  <si>
    <t>Planning</t>
  </si>
  <si>
    <t>Research</t>
  </si>
  <si>
    <t>Education</t>
  </si>
  <si>
    <t>Regulatory</t>
  </si>
  <si>
    <t>Fiscal</t>
  </si>
  <si>
    <t>Economic</t>
  </si>
  <si>
    <t>non ETS</t>
  </si>
  <si>
    <t>If yes, please state how.</t>
  </si>
  <si>
    <t>Does the policy or measure interact with other policies and measures at the national or EU level?</t>
  </si>
  <si>
    <t>Brief description</t>
  </si>
  <si>
    <t>Objective</t>
  </si>
  <si>
    <t>Start year</t>
  </si>
  <si>
    <t>End year</t>
  </si>
  <si>
    <t>Identification and description</t>
  </si>
  <si>
    <t>Implementation</t>
  </si>
  <si>
    <t>National government (responsible ministries / departments)</t>
  </si>
  <si>
    <t>Regional entities</t>
  </si>
  <si>
    <t>Companies / businesses / industrial associations</t>
  </si>
  <si>
    <t>Scope</t>
  </si>
  <si>
    <r>
      <t>Information on costs</t>
    </r>
    <r>
      <rPr>
        <sz val="10"/>
        <rFont val="Arial"/>
        <family val="2"/>
      </rPr>
      <t xml:space="preserve"> (Please include a brief definition of the term ‘cost’ in this context)</t>
    </r>
  </si>
  <si>
    <t>Absolute costs per year in EUR</t>
  </si>
  <si>
    <r>
      <t>Policy impacting EU ETS or non-ETS emissions?</t>
    </r>
    <r>
      <rPr>
        <sz val="10"/>
        <rFont val="Arial"/>
        <family val="2"/>
      </rPr>
      <t xml:space="preserve"> (both can be selected)</t>
    </r>
  </si>
  <si>
    <t xml:space="preserve">Reference / source of estimation </t>
  </si>
  <si>
    <t>Implementation period</t>
  </si>
  <si>
    <t>Status</t>
  </si>
  <si>
    <t>General comments</t>
  </si>
  <si>
    <t>Blue column headings indicate mandatory reporting</t>
  </si>
  <si>
    <t>Light turquoise column headings indicate optional (but recommended) reporting</t>
  </si>
  <si>
    <t xml:space="preserve">3.  Other </t>
  </si>
  <si>
    <r>
      <t>G. Other</t>
    </r>
    <r>
      <rPr>
        <b/>
        <i/>
        <sz val="9"/>
        <rFont val="Arial"/>
        <family val="2"/>
      </rPr>
      <t/>
    </r>
  </si>
  <si>
    <t>Annual HDD</t>
  </si>
  <si>
    <t>Annual CDD</t>
  </si>
  <si>
    <t>1000 dwellings</t>
  </si>
  <si>
    <t>1000 employees</t>
  </si>
  <si>
    <t>Implementing Provisions (Decision 2005/166/EC)</t>
  </si>
  <si>
    <t>Monitoring Mechanism (Decision 280/2004/EC)</t>
  </si>
  <si>
    <t>LULUCF</t>
  </si>
  <si>
    <t>Shoko Okamura</t>
  </si>
  <si>
    <t>B1</t>
  </si>
  <si>
    <t>Change check formula in AG186 to: SUM(AB188:AE188,AB223:AE223,AB264:AE264,AB274:AE274,AB319:AE319,AB330:AE330)=SUM(AB186:AE186)</t>
  </si>
  <si>
    <t>AG186</t>
  </si>
  <si>
    <t>Change check formula in AG187 to: SUM(AB188:AE188,AB223:AE223,AB264:AE264,AB274:AE274,AB319:AE319,AB330:AE330,AB332:AE332)=SUM(AB187:AE187)</t>
  </si>
  <si>
    <t>AG187</t>
  </si>
  <si>
    <t>EmissionsProjectionsSummary</t>
  </si>
  <si>
    <t>WXYZ 5</t>
  </si>
  <si>
    <r>
      <t>Columns WXYX: change SF</t>
    </r>
    <r>
      <rPr>
        <vertAlign val="subscript"/>
        <sz val="12"/>
        <rFont val="Arial"/>
        <family val="2"/>
      </rPr>
      <t>6</t>
    </r>
    <r>
      <rPr>
        <sz val="12"/>
        <rFont val="Arial"/>
        <family val="2"/>
      </rPr>
      <t xml:space="preserve"> unit to Gg CO</t>
    </r>
    <r>
      <rPr>
        <vertAlign val="subscript"/>
        <sz val="12"/>
        <rFont val="Arial"/>
        <family val="2"/>
      </rPr>
      <t>2</t>
    </r>
    <r>
      <rPr>
        <sz val="12"/>
        <rFont val="Arial"/>
        <family val="2"/>
      </rPr>
      <t>-eq.</t>
    </r>
  </si>
  <si>
    <t>Country name</t>
  </si>
  <si>
    <t>Contact details</t>
  </si>
  <si>
    <t>Date of submission</t>
  </si>
  <si>
    <t>Statistic</t>
  </si>
  <si>
    <t>Key to colour coding</t>
  </si>
  <si>
    <t>Kyoto Targets</t>
  </si>
  <si>
    <t>Glossary</t>
  </si>
  <si>
    <t>Details</t>
  </si>
  <si>
    <t>A. Forest Land</t>
  </si>
  <si>
    <t>B. Cropland</t>
  </si>
  <si>
    <t>C. Grassland</t>
  </si>
  <si>
    <t>D. Wetlands</t>
  </si>
  <si>
    <t>F. Other Land</t>
  </si>
  <si>
    <t>Sheet</t>
  </si>
  <si>
    <t>Cells</t>
  </si>
  <si>
    <t>Guidance</t>
  </si>
  <si>
    <t>Direct</t>
  </si>
  <si>
    <t>Definition</t>
  </si>
  <si>
    <t>Consistency Checks</t>
  </si>
  <si>
    <t>Version Tracking</t>
  </si>
  <si>
    <t>User Feedback</t>
  </si>
  <si>
    <t>Amended titles to reflect version number</t>
  </si>
  <si>
    <t>Angela Falconer</t>
  </si>
  <si>
    <t xml:space="preserve">Introduction_CompleteFirst </t>
  </si>
  <si>
    <t>B25 and B26</t>
  </si>
  <si>
    <t>Amended questions to:
- Projected domestic emissions of the trading sector during the second trading period 2008-2012 – annual average
- Projected balance between national cap for the period 2008-2012 and projected domestic emissions of the trading sector (i.e. net total amount of EUAs, CERs or ERUs projected to be bought (+) or sold (-) on the carbon market by EU ETS operators in the second trading period) – annual average</t>
  </si>
  <si>
    <t>The growth of freight tonne kilometres by navigation</t>
  </si>
  <si>
    <t>Agricultural trade (import/export)</t>
  </si>
  <si>
    <t>Domestic consumption (e.g. milk/beef consumption)</t>
  </si>
  <si>
    <t>Development of area of crops, grassland, arable, set-aside, conversion to forests etc</t>
  </si>
  <si>
    <t>Macroeconomic assumptions behind projections of agricultural activity</t>
  </si>
  <si>
    <t>Description of livestock (e.g. by input/nutrient balance, output/animal production, milk production quota/productivity of cattle)</t>
  </si>
  <si>
    <t>Development of farming types (e.g. intensive conventional, organic farming)</t>
  </si>
  <si>
    <t>Distribution of housing/grazing systems and housing/grazing period</t>
  </si>
  <si>
    <t>Parameters of fertiliser regime:</t>
  </si>
  <si>
    <t>Details of fertiliser use (type of fertiliser, timing of application, inorganic/organic ratio);</t>
  </si>
  <si>
    <t>Volatilisation rate of ammonia, following spreading of manure on the soil;</t>
  </si>
  <si>
    <t>Efficiency of manure use.</t>
  </si>
  <si>
    <t>Parameters of manure management system:</t>
  </si>
  <si>
    <t>Distribution of storage facilities (e.g. with or without cover):</t>
  </si>
  <si>
    <t>Nitrogen excretion rate of manures</t>
  </si>
  <si>
    <t>Methods of application of manure</t>
  </si>
  <si>
    <t>Extent of introduction of control measures (storage systems, manure application), use of best available techniques</t>
  </si>
  <si>
    <t>Parameters related to nitrous oxide emissions from agricultural soils (e.g., Nitrogen leaching fraction, emission factor for direct emissions, Nitrogen content in crop residues)</t>
  </si>
  <si>
    <t>Amount of manure treatment</t>
  </si>
  <si>
    <t>Please specify unit</t>
  </si>
  <si>
    <t>National coal, oil and gas energy prices per sector (including taxes) suggested sectors are electricity and heat generation, industry, commercial, residential and transport. Constant prices should be quoted.</t>
  </si>
  <si>
    <t>Please add additional rows for other important parameters that provide transparency to your projections.</t>
  </si>
  <si>
    <t>Please add definition text here</t>
  </si>
  <si>
    <t>General economic parameters</t>
  </si>
  <si>
    <t>Energy sector</t>
  </si>
  <si>
    <t>6f.  Net electricity import (-+)</t>
  </si>
  <si>
    <t>1b. Gross domestic product growth rate</t>
  </si>
  <si>
    <t>Energy demand by sector</t>
  </si>
  <si>
    <t>Weather parameters</t>
  </si>
  <si>
    <t>Industry sector (for industrial sectors contributing significantly to the national total for the base or target year)</t>
  </si>
  <si>
    <t>Please include a row for each industrial sector</t>
  </si>
  <si>
    <t>For Member States using Macroeconomic Models:</t>
  </si>
  <si>
    <t>Transport sector</t>
  </si>
  <si>
    <t>Buildings (in residential and commercial or tertiary sector)</t>
  </si>
  <si>
    <t>Agriculture sector</t>
  </si>
  <si>
    <t>Please add rows and specify crop type</t>
  </si>
  <si>
    <t>39. Fertilizer used (synthetic &amp; manure)</t>
  </si>
  <si>
    <t>41. enteric fermentation - non-dairy cattle</t>
  </si>
  <si>
    <t>40. enteric fermentation - dairy cattle</t>
  </si>
  <si>
    <t>42. enteric fermentation - sheep</t>
  </si>
  <si>
    <t>43. manure management - dairy cattle</t>
  </si>
  <si>
    <t>44. manure management - non-dairy cattle</t>
  </si>
  <si>
    <t>45. manure management - sheep</t>
  </si>
  <si>
    <t>46. manure management - swine</t>
  </si>
  <si>
    <t>47. manure management - poultry</t>
  </si>
  <si>
    <t>48. fertilizer use &amp; crops</t>
  </si>
  <si>
    <t>Please add rows and specify fertilizer type</t>
  </si>
  <si>
    <t>Please add rows and specify crop type and pollutant</t>
  </si>
  <si>
    <t>t CO2-equivalent / 1000 heads</t>
  </si>
  <si>
    <r>
      <t>m</t>
    </r>
    <r>
      <rPr>
        <vertAlign val="superscript"/>
        <sz val="10"/>
        <rFont val="Arial"/>
        <family val="2"/>
      </rPr>
      <t xml:space="preserve">2 </t>
    </r>
    <r>
      <rPr>
        <sz val="10"/>
        <rFont val="Arial"/>
        <family val="2"/>
      </rPr>
      <t>/ employee</t>
    </r>
  </si>
  <si>
    <r>
      <t>m</t>
    </r>
    <r>
      <rPr>
        <vertAlign val="superscript"/>
        <sz val="10"/>
        <rFont val="Arial"/>
        <family val="2"/>
      </rPr>
      <t xml:space="preserve">2 </t>
    </r>
    <r>
      <rPr>
        <sz val="10"/>
        <rFont val="Arial"/>
        <family val="2"/>
      </rPr>
      <t>/ dwelling</t>
    </r>
  </si>
  <si>
    <t>million passenger km</t>
  </si>
  <si>
    <t>million tonne km</t>
  </si>
  <si>
    <t>The implied emissions factors</t>
  </si>
  <si>
    <t>Waste sector</t>
  </si>
  <si>
    <t>Forestry Sector</t>
  </si>
  <si>
    <t>Projection parameters for which reporting is recommended.</t>
  </si>
  <si>
    <t>Carbon price (not required but recommended)</t>
  </si>
  <si>
    <t>Please specify what is included</t>
  </si>
  <si>
    <t>Comments Member State</t>
  </si>
  <si>
    <t>Unit</t>
  </si>
  <si>
    <t>kt CO2</t>
  </si>
  <si>
    <t>Total CO2 emissions</t>
  </si>
  <si>
    <t>GDP</t>
  </si>
  <si>
    <t>Number of kilometres by passenger cars</t>
  </si>
  <si>
    <t>million tonnes km</t>
  </si>
  <si>
    <t>Freight transport (all modes)</t>
  </si>
  <si>
    <t>Gross value-added total industry</t>
  </si>
  <si>
    <t>billion EUR (EC95) or (2000)</t>
  </si>
  <si>
    <t>Gross value-added services</t>
  </si>
  <si>
    <t>CO2 emissions from fossil fuel consumption in services</t>
  </si>
  <si>
    <t>PJ</t>
  </si>
  <si>
    <t>All products –output by public and autoproducer thermal power stations</t>
  </si>
  <si>
    <t>CO2 emissions from public and autoproducer thermal power stations</t>
  </si>
  <si>
    <t>kt N2O</t>
  </si>
  <si>
    <t>kt nitrogen</t>
  </si>
  <si>
    <t>Use of synthetic fertiliser and manure</t>
  </si>
  <si>
    <t>N2O emissions from synthetic fertiliser and manure use</t>
  </si>
  <si>
    <t>kt CH4</t>
  </si>
  <si>
    <t>1000 head</t>
  </si>
  <si>
    <t>Cattle population</t>
  </si>
  <si>
    <t>CH4 emissions from cattle</t>
  </si>
  <si>
    <t>Municipal solid waste going to landfills</t>
  </si>
  <si>
    <t>CH4 emissions from landfills</t>
  </si>
  <si>
    <t>t CO2 / million EUR</t>
  </si>
  <si>
    <t>Numerator</t>
  </si>
  <si>
    <t>Denominator</t>
  </si>
  <si>
    <t>Indicator / numerator / denominator</t>
  </si>
  <si>
    <t>kt CO2 / M pkm</t>
  </si>
  <si>
    <t>Freight transport CO2</t>
  </si>
  <si>
    <t>Passenger car CO2</t>
  </si>
  <si>
    <t>kt CO2 / M tkm</t>
  </si>
  <si>
    <t>Additional relevant country-specific indicators</t>
  </si>
  <si>
    <t>Energy-related CO2 intensity of industry</t>
  </si>
  <si>
    <t>Specific CO2 emissions of households</t>
  </si>
  <si>
    <t>t CO2 / dwelling</t>
  </si>
  <si>
    <t>t / million EUR</t>
  </si>
  <si>
    <t>Specific CO2 emissions of public and autoproducer power plants</t>
  </si>
  <si>
    <t>t CO2 / TJ</t>
  </si>
  <si>
    <t>Specific N2O emissions of fertiliser and manure use</t>
  </si>
  <si>
    <t>kg N2O / kg N</t>
  </si>
  <si>
    <t>Specific CH4 emissions of cattle production</t>
  </si>
  <si>
    <t>kg CH4 / head</t>
  </si>
  <si>
    <t>Specific CH4 emissions from landfills</t>
  </si>
  <si>
    <t>kt CH4 / kt</t>
  </si>
  <si>
    <t>Please mention indicator name</t>
  </si>
  <si>
    <t>Please mention numerator name</t>
  </si>
  <si>
    <t>Please mention denominator name</t>
  </si>
  <si>
    <t>Please mention unit</t>
  </si>
  <si>
    <t>Please include description</t>
  </si>
  <si>
    <t>Please mention sector</t>
  </si>
  <si>
    <t>Guidance / source</t>
  </si>
  <si>
    <t>IPCC source category 1A3bi</t>
  </si>
  <si>
    <t>CO2 emissions from the combustion of fossil fuels for all transport activity with passenger cars (automobiles designated primarily for transport of persons and having capacity of 12 persons or fewer; gross vehicle weight rating of 3900 kg or less).</t>
  </si>
  <si>
    <t>'With existing measures'</t>
  </si>
  <si>
    <t>With additional measures'</t>
  </si>
  <si>
    <t>Consistency checks are OK.</t>
  </si>
  <si>
    <t>Data headings in the data entry tables.</t>
  </si>
  <si>
    <t>Consistency checks detected an issue. Please check again estimates or provide an explanation.</t>
  </si>
  <si>
    <r>
      <t>SF</t>
    </r>
    <r>
      <rPr>
        <sz val="10"/>
        <rFont val="Arial"/>
        <family val="2"/>
      </rPr>
      <t>6</t>
    </r>
  </si>
  <si>
    <r>
      <t>CH</t>
    </r>
    <r>
      <rPr>
        <sz val="10"/>
        <rFont val="Arial"/>
        <family val="2"/>
      </rPr>
      <t>4</t>
    </r>
  </si>
  <si>
    <r>
      <t>CO</t>
    </r>
    <r>
      <rPr>
        <sz val="10"/>
        <rFont val="Arial"/>
        <family val="2"/>
      </rPr>
      <t>2</t>
    </r>
  </si>
  <si>
    <r>
      <t>N</t>
    </r>
    <r>
      <rPr>
        <sz val="10"/>
        <rFont val="Arial"/>
        <family val="2"/>
      </rPr>
      <t>2O</t>
    </r>
  </si>
  <si>
    <t>Not estimated</t>
  </si>
  <si>
    <t>Included elsewhere</t>
  </si>
  <si>
    <t>Confidential information</t>
  </si>
  <si>
    <t>Not applicable</t>
  </si>
  <si>
    <t>Not occurring</t>
  </si>
  <si>
    <t>Not mandatory</t>
  </si>
  <si>
    <t>According to para. 9 in the Emission Guidelines, emission inventory reporting should cover all years from 1980 onwards, if data are available. However, “NM“ (Not Mandatory) is introduced to ease the reporting where emissions are not strictly required by the different protocols. E.g. for some Parties emissions of NMVOC prior to 1988.</t>
  </si>
  <si>
    <t>Conversion of greenhouse gas unit into CO2 equivalent</t>
  </si>
  <si>
    <r>
      <t>Mass of GHG in Gg * GWP = Gg CO</t>
    </r>
    <r>
      <rPr>
        <sz val="10"/>
        <rFont val="Arial"/>
        <family val="2"/>
      </rPr>
      <t>2 equivalent</t>
    </r>
  </si>
  <si>
    <t>1 000 tonnes</t>
  </si>
  <si>
    <t>1 000 000 tonnes (1 million tonnes)</t>
  </si>
  <si>
    <t>1 mega tonne (Mt)</t>
  </si>
  <si>
    <t>1 gigagramme (Gg)</t>
  </si>
  <si>
    <t>1 teragramme (Tg)</t>
  </si>
  <si>
    <t>4. Reporting units</t>
  </si>
  <si>
    <t>Changes in allocation rules could also be taken into account if possible:</t>
  </si>
  <si>
    <t>Emissions must be expressed in CO2 equivalent.</t>
  </si>
  <si>
    <t>Emissions calculated in weight of carbon (C) must be converted to emissions in weight of carbon dioxide, i.e. multiplied by 44/12.</t>
  </si>
  <si>
    <t>EU ETS split (optional but recommended)</t>
  </si>
  <si>
    <t>EU ETS split</t>
  </si>
  <si>
    <t>MS comments</t>
  </si>
  <si>
    <t>Transport statistics</t>
  </si>
  <si>
    <t>CO2 emissions from the combustion of fossil fuel for all transport activity including light duty trucks (vehicles with a gross vehicle weight of 3900 kg or less designated primarily for transportation of light-weight cargo or which are equipped with special features such as four-wheel drive for off-road operation) and heavy duty trucks (any vehicle rated at more than 3900 kg gross vehicle weight designated primarily for transportation of heavy-weight cargo).  Includes rail and domestic air and marine transport.</t>
  </si>
  <si>
    <t>Emissions from combustion of fossil fuels in manufacturing industries, construction and mining and quarrying (except coal mines and oil and gas extraction) including combustion for the generation of electricity and heat. Energy used for transport by industry should not be included here but in the transport indicators. Emissions arising from off-road and other mobile machinery in industry should be included in this sector.</t>
  </si>
  <si>
    <r>
      <t>Guidance / definitions</t>
    </r>
    <r>
      <rPr>
        <b/>
        <vertAlign val="superscript"/>
        <sz val="10"/>
        <rFont val="Arial"/>
        <family val="2"/>
      </rPr>
      <t>[1]</t>
    </r>
  </si>
  <si>
    <t>Purpose of check</t>
  </si>
  <si>
    <t>Comments</t>
  </si>
  <si>
    <t>Ensure all checks are 'green' before submitting template</t>
  </si>
  <si>
    <t>Tidied up sheet</t>
  </si>
  <si>
    <t>Deleted projected emissions check</t>
  </si>
  <si>
    <t>ETSSplit</t>
  </si>
  <si>
    <t>Changed dark grey to light grey, made the boarders on the cells thinner, font is now 10 and not 8</t>
  </si>
  <si>
    <t>AdditionalInformation</t>
  </si>
  <si>
    <t>Included sheet for MS to provide extra information if required.</t>
  </si>
  <si>
    <t>This check ensures all the required information in the 'Introduction_CompleteFirst' is filled out by the user.</t>
  </si>
  <si>
    <t>Reintroduced the check to see all information that is required to be entered by user is complete. This has been fed through to the consistencycheck sheet.</t>
  </si>
  <si>
    <r>
      <t>4.  SF</t>
    </r>
    <r>
      <rPr>
        <vertAlign val="subscript"/>
        <sz val="10"/>
        <rFont val="Arial"/>
        <family val="2"/>
      </rPr>
      <t>6</t>
    </r>
    <r>
      <rPr>
        <sz val="10"/>
        <rFont val="Arial"/>
        <family val="2"/>
      </rPr>
      <t xml:space="preserve"> Used in Aluminium and Magnesium Foundries</t>
    </r>
  </si>
  <si>
    <r>
      <t>1. Use of N</t>
    </r>
    <r>
      <rPr>
        <vertAlign val="subscript"/>
        <sz val="10"/>
        <color indexed="8"/>
        <rFont val="Arial"/>
        <family val="2"/>
      </rPr>
      <t>2</t>
    </r>
    <r>
      <rPr>
        <sz val="10"/>
        <color indexed="8"/>
        <rFont val="Arial"/>
        <family val="2"/>
      </rPr>
      <t>O for Anaesthesia</t>
    </r>
  </si>
  <si>
    <r>
      <t>2. N</t>
    </r>
    <r>
      <rPr>
        <vertAlign val="subscript"/>
        <sz val="10"/>
        <color indexed="8"/>
        <rFont val="Arial"/>
        <family val="2"/>
      </rPr>
      <t>2</t>
    </r>
    <r>
      <rPr>
        <sz val="10"/>
        <color indexed="8"/>
        <rFont val="Arial"/>
        <family val="2"/>
      </rPr>
      <t>O from Fire Extinguishers</t>
    </r>
  </si>
  <si>
    <r>
      <t>3. N</t>
    </r>
    <r>
      <rPr>
        <vertAlign val="subscript"/>
        <sz val="10"/>
        <color indexed="8"/>
        <rFont val="Arial"/>
        <family val="2"/>
      </rPr>
      <t>2</t>
    </r>
    <r>
      <rPr>
        <sz val="10"/>
        <color indexed="8"/>
        <rFont val="Arial"/>
        <family val="2"/>
      </rPr>
      <t>O from Aerosol Cans</t>
    </r>
  </si>
  <si>
    <r>
      <t>4. Other Use of N</t>
    </r>
    <r>
      <rPr>
        <vertAlign val="subscript"/>
        <sz val="10"/>
        <color indexed="8"/>
        <rFont val="Arial"/>
        <family val="2"/>
      </rPr>
      <t>2</t>
    </r>
    <r>
      <rPr>
        <sz val="10"/>
        <color indexed="8"/>
        <rFont val="Arial"/>
        <family val="2"/>
      </rPr>
      <t>O</t>
    </r>
  </si>
  <si>
    <r>
      <t>10.  Other</t>
    </r>
    <r>
      <rPr>
        <i/>
        <sz val="10"/>
        <rFont val="Arial"/>
        <family val="2"/>
      </rPr>
      <t xml:space="preserve"> </t>
    </r>
  </si>
  <si>
    <r>
      <t xml:space="preserve">2.  Pasture, Range and Paddock Manure </t>
    </r>
    <r>
      <rPr>
        <vertAlign val="superscript"/>
        <sz val="10"/>
        <rFont val="Arial"/>
        <family val="2"/>
      </rPr>
      <t>(3)</t>
    </r>
  </si>
  <si>
    <r>
      <t>D.  Other</t>
    </r>
    <r>
      <rPr>
        <i/>
        <sz val="10"/>
        <color indexed="8"/>
        <rFont val="Arial"/>
        <family val="2"/>
      </rPr>
      <t xml:space="preserve"> </t>
    </r>
  </si>
  <si>
    <r>
      <t xml:space="preserve">1. Wetlands remaining Wetlands </t>
    </r>
    <r>
      <rPr>
        <vertAlign val="superscript"/>
        <sz val="10"/>
        <rFont val="Arial"/>
        <family val="2"/>
      </rPr>
      <t>(3)</t>
    </r>
  </si>
  <si>
    <r>
      <t xml:space="preserve">1. Settlements remaining Settlements </t>
    </r>
    <r>
      <rPr>
        <vertAlign val="superscript"/>
        <sz val="10"/>
        <rFont val="Arial"/>
        <family val="2"/>
      </rPr>
      <t>(3)</t>
    </r>
  </si>
  <si>
    <r>
      <t xml:space="preserve">1. Other Land remaining Other Land </t>
    </r>
    <r>
      <rPr>
        <vertAlign val="superscript"/>
        <sz val="10"/>
        <rFont val="Arial"/>
        <family val="2"/>
      </rPr>
      <t>(4)</t>
    </r>
  </si>
  <si>
    <r>
      <t>G. Other</t>
    </r>
    <r>
      <rPr>
        <i/>
        <sz val="10"/>
        <rFont val="Arial"/>
        <family val="2"/>
      </rPr>
      <t xml:space="preserve"> (please specify)</t>
    </r>
    <r>
      <rPr>
        <vertAlign val="superscript"/>
        <sz val="10"/>
        <rFont val="Arial"/>
        <family val="2"/>
      </rPr>
      <t>(5)</t>
    </r>
  </si>
  <si>
    <t>Data entry cells that are linking to other data entry cells.  These cells can be overwritten if more relevant data are available. If overwritten, check if it has had an impact on other cells.</t>
  </si>
  <si>
    <t>Peta joule (PJ)</t>
  </si>
  <si>
    <t>17c. Jet Kerosene</t>
  </si>
  <si>
    <t>Summary of consistency checks in the template.</t>
  </si>
  <si>
    <t>List of modifications to this template.</t>
  </si>
  <si>
    <r>
      <t xml:space="preserve">Click the </t>
    </r>
    <r>
      <rPr>
        <u/>
        <sz val="10"/>
        <color indexed="12"/>
        <rFont val="Arial"/>
        <family val="2"/>
      </rPr>
      <t>underlined</t>
    </r>
    <r>
      <rPr>
        <sz val="10"/>
        <rFont val="Arial"/>
        <family val="2"/>
      </rPr>
      <t xml:space="preserve"> links for help and to go to the specified sheets in this tool.  General notes are in </t>
    </r>
    <r>
      <rPr>
        <sz val="10"/>
        <color indexed="12"/>
        <rFont val="Arial"/>
        <family val="2"/>
      </rPr>
      <t>blue</t>
    </r>
    <r>
      <rPr>
        <sz val="10"/>
        <rFont val="Arial"/>
        <family val="2"/>
      </rPr>
      <t>.</t>
    </r>
  </si>
  <si>
    <t>Help and guidance on entering data in the template ensuring data consistency.</t>
  </si>
  <si>
    <t>Sulphur hexafluoride</t>
  </si>
  <si>
    <t>Hydrofluorocarbons</t>
  </si>
  <si>
    <t>Perfluorocarbons</t>
  </si>
  <si>
    <t>BY26 CM37</t>
  </si>
  <si>
    <t>BY12 CM23</t>
  </si>
  <si>
    <t>Checks added that compare the policy savings changes between the years by sector.</t>
  </si>
  <si>
    <t>Column BU</t>
  </si>
  <si>
    <t>Added checks that check the completeness of the reporting.</t>
  </si>
  <si>
    <t>Checks added that compare the policy savings against the projected emissions by sector. User alerted if saving is greater than 15% of the projected emissions. These have been fed through to the 'ConsistencyChecks' sheet</t>
  </si>
  <si>
    <t>WEM</t>
  </si>
  <si>
    <t>Check that the total GHG projections from the CRF categories add up to the total GHG projections for all years including LULUCF.</t>
  </si>
  <si>
    <t>Deleted Guidance originally circulated to WGII member by DG Environment on 22/12/2008 since no longer in context. Wherever the guidance still applies, kept it in the 8. Carbon price guidance section.</t>
  </si>
  <si>
    <t>Rwos 77-79</t>
  </si>
  <si>
    <t>Deleted the rows which referred to indirect GHG emissions since this is non mandatory and cluttering the template</t>
  </si>
  <si>
    <t>Row 22</t>
  </si>
  <si>
    <t>Deleted option to report 'Projections provided for 2010 or average 2008-2012?'</t>
  </si>
  <si>
    <t>Across all sheets</t>
  </si>
  <si>
    <t>Across all cells</t>
  </si>
  <si>
    <t>Deleted any reference to 2008-2012 average reporting and replaced with 2010 to be reported</t>
  </si>
  <si>
    <t>Added 'GDP at constant 1995 prices' for it to be in line with what is currently required under the MM for indicators.</t>
  </si>
  <si>
    <t>E8, E19, L8, L19, G8, G19, N8, N19</t>
  </si>
  <si>
    <t>Changed reference to 'base year' to 'reference year'</t>
  </si>
  <si>
    <t>Deleted Summary Table 4 Target assessment (2010)</t>
  </si>
  <si>
    <t>From Graph</t>
  </si>
  <si>
    <t>Deleted Kyoto Target line from graph</t>
  </si>
  <si>
    <t>B11 and D11</t>
  </si>
  <si>
    <t>Column headed "Check to consider whether policy has been considered in the appropriate scenario."</t>
  </si>
  <si>
    <t>Included check to see if the policy has been considered in the right projections scenario</t>
  </si>
  <si>
    <t>Comments by MS</t>
  </si>
  <si>
    <t>Please enter your country details, reference year information and any overall notes covering the reported data.</t>
  </si>
  <si>
    <t>Include information in the notes field below about the submission of the data in these templates and the status of the projections and any expected revisions.</t>
  </si>
  <si>
    <r>
      <t xml:space="preserve">Click the </t>
    </r>
    <r>
      <rPr>
        <u/>
        <sz val="10"/>
        <color indexed="12"/>
        <rFont val="Arial"/>
        <family val="2"/>
      </rPr>
      <t>underlined</t>
    </r>
    <r>
      <rPr>
        <sz val="10"/>
        <rFont val="Arial"/>
        <family val="2"/>
      </rPr>
      <t xml:space="preserve"> links for help and to go to the specified sheets in this tool.  General notes are in </t>
    </r>
    <r>
      <rPr>
        <sz val="10"/>
        <color indexed="12"/>
        <rFont val="Arial"/>
        <family val="2"/>
      </rPr>
      <t>blue</t>
    </r>
    <r>
      <rPr>
        <sz val="10"/>
        <rFont val="Arial"/>
        <family val="2"/>
      </rPr>
      <t>.</t>
    </r>
  </si>
  <si>
    <t>General notes from Member State</t>
  </si>
  <si>
    <t>2. Worksheets to complete</t>
  </si>
  <si>
    <t>Worksheet</t>
  </si>
  <si>
    <t>Projection indicators</t>
  </si>
  <si>
    <t>Emissions projections</t>
  </si>
  <si>
    <t>Projections parameters</t>
  </si>
  <si>
    <t>Please do not add rows and columns in the template to alter the structure.</t>
  </si>
  <si>
    <t>This file contains four reporting table templates for data related to policies and measures, and projected GHG emissions, to be reported under Article 3(2) of the Monitoring Mechanism Decision (Commission Decision 280/2004/EC) and elaborated in Articles 8, 9 and 10 of the Implementing Provisions (Commission Decision 2005/166/EC) and UNFCCC reporting guidelines for national communications (FCCC/CP/1999/7).</t>
  </si>
  <si>
    <t>This file is stored at:</t>
  </si>
  <si>
    <t>3. All worksheets in this template</t>
  </si>
  <si>
    <t>e.g. SE Final v0.1</t>
  </si>
  <si>
    <t>Emissions projections requested under the Article 3(2)(b) of Decision No 280/2004/EC, presented on a sectoral basis, to the most detailed level possible, using the same sectoral categories used in the policies and measures section (according to the UNFCCC guidelines on national communications).</t>
  </si>
  <si>
    <t>Template for compilers use to make notes when completing the template (Use by Member State).</t>
  </si>
  <si>
    <t>Specific indicators requested under the Article 3(2)(a)(iv) of Decision No 280/2004/EC and presented in Article 9(c).</t>
  </si>
  <si>
    <t>Additional sheet for MS to provide further information.</t>
  </si>
  <si>
    <t>Specific information on policies and measures.</t>
  </si>
  <si>
    <t>Emissions projections requested under the Article 3(2)(b) of Decision No 280/2004/EC, presented on a sectoral basis.</t>
  </si>
  <si>
    <t>A table for parties to report any problems and suggestions.</t>
  </si>
  <si>
    <t>Graphical illustration of historic emissions and projections.</t>
  </si>
  <si>
    <t>Reporting of emission projections from sectors not covered by the EU ETS.</t>
  </si>
  <si>
    <t>Type of worksheet</t>
  </si>
  <si>
    <t>- For the other sectors (aviation and industry) the specifications in the directive on the evolution of auctioning shares and the provisions for free allocation for energy intensive sectors based on benchmarking should be reflected if possible.</t>
  </si>
  <si>
    <t>13.  Solid Storage and Dry Lot</t>
  </si>
  <si>
    <t>14.  Other AWMS</t>
  </si>
  <si>
    <t>Check</t>
  </si>
  <si>
    <t>Checks</t>
  </si>
  <si>
    <t>2.  Food and Drink</t>
  </si>
  <si>
    <t>A. Fuel Combustion Activities</t>
  </si>
  <si>
    <t>Checks aggregation of WAM Projections</t>
  </si>
  <si>
    <t>Checks aggregation of WOM Projections</t>
  </si>
  <si>
    <t>ProjectionParameters</t>
  </si>
  <si>
    <t>Policies&amp;Measures</t>
  </si>
  <si>
    <t>Note:</t>
  </si>
  <si>
    <t>Francois Dejean</t>
  </si>
  <si>
    <t>With additional measures (required)</t>
  </si>
  <si>
    <t>Without measures (optional)</t>
  </si>
  <si>
    <t>Millions of euro, chain-linked volumes, reference year 2000 at 2000 exchange rates</t>
  </si>
  <si>
    <t>Eurostat, nama_gdp_k (Millions of euro, chain-linked volumes, reference year 2000 (at 2000 exchange rates))</t>
  </si>
  <si>
    <t>Number of people</t>
  </si>
  <si>
    <t>6c. - Gaseous Fuels</t>
  </si>
  <si>
    <t>6d. - Biomass</t>
  </si>
  <si>
    <t>9. – Gaseous Fuels</t>
  </si>
  <si>
    <t>7.  - Liquid Fuels (fossil)</t>
  </si>
  <si>
    <t>6a. - Liquid Fuels (fossil)</t>
  </si>
  <si>
    <t>6b. - Solid Fuels (fossil)</t>
  </si>
  <si>
    <t>8. - Solid Fuels (fossil)</t>
  </si>
  <si>
    <t>13a. Liquid Fuels (fossil)</t>
  </si>
  <si>
    <t>14a. Liquid Fuels (fossil)</t>
  </si>
  <si>
    <t>15a. Liquid Fuels (fossil)</t>
  </si>
  <si>
    <t>16a. Liquid Fuels (fossil)</t>
  </si>
  <si>
    <t>13b. Solid Fuels (fossil)</t>
  </si>
  <si>
    <t>14b. Solid Fuels (fossil)</t>
  </si>
  <si>
    <t>15b. Solid Fuels (fossil)</t>
  </si>
  <si>
    <t>16b. Solid Fuels (fossil)</t>
  </si>
  <si>
    <t>13c. Gaseous Fuels</t>
  </si>
  <si>
    <t>14c. Gaseous Fuels</t>
  </si>
  <si>
    <t>15c. Gaseous Fuels</t>
  </si>
  <si>
    <t>16c. Gaseous Fuels</t>
  </si>
  <si>
    <t>Eurostat: Supply, transformation, consumption - all products - annual data [nrg_100a], Transformation input - Nuclear Power Stations</t>
  </si>
  <si>
    <t>Eurostat: Supply, transformation, consumption - electricity  - annual data [nrg_105a]</t>
  </si>
  <si>
    <t>Eurostat: Supply, transformation, consumption - electricity  - annual data [nrg_105a], Gross electricity generation - nuclear</t>
  </si>
  <si>
    <t>Eurostat: Heating degree-days - annual data [nrg_esdgr_a]</t>
  </si>
  <si>
    <t>Eurostat: Passenger road transport on national territory, by type of vehicles registered in the reporting country [road_pa_mov], Millions of passenger-kilometres on passenger cars</t>
  </si>
  <si>
    <t>25a. The growth of freight tonne kilometres (all transport modes in absolute figures)</t>
  </si>
  <si>
    <t>Eurostat: Summary of annual road freight transport by type of operation and type of transport (1 000 t, Mio Tkm, Mio Veh-km) [road_go_ta_tott], Total - Total transport</t>
  </si>
  <si>
    <t>e.g. 2011</t>
  </si>
  <si>
    <t>e.g. 2009</t>
  </si>
  <si>
    <t>e.g.  17/04/2012</t>
  </si>
  <si>
    <t>Actual date projections were calculated</t>
  </si>
  <si>
    <t>6. Reporting EU ETS and non-ETS emissions</t>
  </si>
  <si>
    <t>7. Legal references and guidelines</t>
  </si>
  <si>
    <t>8. Further guidance and support</t>
  </si>
  <si>
    <t>Historic values</t>
  </si>
  <si>
    <t>UK</t>
  </si>
  <si>
    <t xml:space="preserve">The checks below determines whether the reported projections by sector is consistent with the total projections. </t>
  </si>
  <si>
    <t>AT_Total (excluding LULUCF)</t>
  </si>
  <si>
    <t>BE_Total (excluding LULUCF)</t>
  </si>
  <si>
    <t>CY_Total (excluding LULUCF)</t>
  </si>
  <si>
    <t>BG_Total (excluding LULUCF)</t>
  </si>
  <si>
    <t>CZ_Total (excluding LULUCF)</t>
  </si>
  <si>
    <t>DE_Total (excluding LULUCF)</t>
  </si>
  <si>
    <t>DK_Total (excluding LULUCF)</t>
  </si>
  <si>
    <t>EE_Total (excluding LULUCF)</t>
  </si>
  <si>
    <t>ES_Total (excluding LULUCF)</t>
  </si>
  <si>
    <t>FI_Total (excluding LULUCF)</t>
  </si>
  <si>
    <t>FR_Total (excluding LULUCF)</t>
  </si>
  <si>
    <t>GB_Total (excluding LULUCF)</t>
  </si>
  <si>
    <t>GR_Total (excluding LULUCF)</t>
  </si>
  <si>
    <t>HU_Total (excluding LULUCF)</t>
  </si>
  <si>
    <t>IE_Total (excluding LULUCF)</t>
  </si>
  <si>
    <t>IT_Total (excluding LULUCF)</t>
  </si>
  <si>
    <t>LT_Total (excluding LULUCF)</t>
  </si>
  <si>
    <t>LU_Total (excluding LULUCF)</t>
  </si>
  <si>
    <t>LV_Total (excluding LULUCF)</t>
  </si>
  <si>
    <t>MT_Total (excluding LULUCF)</t>
  </si>
  <si>
    <t>NL_Total (excluding LULUCF)</t>
  </si>
  <si>
    <t>PL_Total (excluding LULUCF)</t>
  </si>
  <si>
    <t>PT_Total (excluding LULUCF)</t>
  </si>
  <si>
    <t>RO_Total (excluding LULUCF)</t>
  </si>
  <si>
    <t>SE_Total (excluding LULUCF)</t>
  </si>
  <si>
    <t>SI_Total (excluding LULUCF)</t>
  </si>
  <si>
    <t>SK_Total (excluding LULUCF)</t>
  </si>
  <si>
    <t>Calculates the difference between the projected emissions submitted this year and in the previous submission. If the difference &gt;5% then Member States should provide the key reasons behind the difference in cell E13 sheet 'ConsistencyChecks'.</t>
  </si>
  <si>
    <t>Updated for 2012 voluntary reporting of projections</t>
  </si>
  <si>
    <t>CO2 (Gg)</t>
  </si>
  <si>
    <t>CH4  in Gg CO2 eq</t>
  </si>
  <si>
    <t>N2O in Gg CO2 eq</t>
  </si>
  <si>
    <r>
      <t xml:space="preserve">HFCs </t>
    </r>
    <r>
      <rPr>
        <b/>
        <i/>
        <sz val="8"/>
        <color indexed="10"/>
        <rFont val="Arial"/>
        <family val="2"/>
      </rPr>
      <t xml:space="preserve"> (Gg CO2e required)</t>
    </r>
  </si>
  <si>
    <r>
      <t xml:space="preserve">PFCs  </t>
    </r>
    <r>
      <rPr>
        <b/>
        <i/>
        <sz val="8"/>
        <color indexed="10"/>
        <rFont val="Arial"/>
        <family val="2"/>
      </rPr>
      <t>(Gg CO2e required)</t>
    </r>
  </si>
  <si>
    <r>
      <t xml:space="preserve">SF6  </t>
    </r>
    <r>
      <rPr>
        <b/>
        <i/>
        <sz val="8"/>
        <color indexed="10"/>
        <rFont val="Arial"/>
        <family val="2"/>
      </rPr>
      <t>(Gg CO2e required)</t>
    </r>
  </si>
  <si>
    <r>
      <t>Total F-gases</t>
    </r>
    <r>
      <rPr>
        <b/>
        <i/>
        <sz val="8"/>
        <color indexed="10"/>
        <rFont val="Arial"/>
        <family val="2"/>
      </rPr>
      <t>(Gg CO2e required)</t>
    </r>
  </si>
  <si>
    <t>Total GHG (CO2e)</t>
  </si>
  <si>
    <t>Reference year for projections</t>
  </si>
  <si>
    <t>Energy total (1)</t>
  </si>
  <si>
    <t>Energy excl. Transport (1- 1A3)</t>
  </si>
  <si>
    <t>Energy supply (1A1 + 1B)</t>
  </si>
  <si>
    <t>Energy use (1A2 + 1A4 + 1A5)</t>
  </si>
  <si>
    <t>Energy – industry, construction (1A2)</t>
  </si>
  <si>
    <t>Energy – households (1A4b)</t>
  </si>
  <si>
    <t>Energy - Services and other (1A4a +1A4c + 1A5)</t>
  </si>
  <si>
    <t>Transport - energy (1A3)</t>
  </si>
  <si>
    <t>Industrial processes (2)</t>
  </si>
  <si>
    <t>Other (3 + 7)</t>
  </si>
  <si>
    <t>Total (excl. LULUCF)</t>
  </si>
  <si>
    <t>Internat.Bunkers: Aviation</t>
  </si>
  <si>
    <t>Internat. Bunkers: Marine</t>
  </si>
  <si>
    <t>check sum</t>
  </si>
  <si>
    <t>Sector name and IPCC sector in brackets</t>
  </si>
  <si>
    <r>
      <t>Emissions projections summary:</t>
    </r>
    <r>
      <rPr>
        <sz val="20"/>
        <rFont val="Arial"/>
        <family val="2"/>
      </rPr>
      <t xml:space="preserve">
</t>
    </r>
  </si>
  <si>
    <t>- The inclusion of certain industrial plants in the ETS from 2013 (e.g. CO2 chemicals etc, non-CO2 aluminium, nitric and adipic acid)</t>
  </si>
  <si>
    <t>- Gradual introduction of full auctioning, which will be fully applicable from 2020 onwards, the specifications of the amended ETS directive should be taken into account in the power sector.</t>
  </si>
  <si>
    <t>EU ETS Directive (2009/29/EC)</t>
  </si>
  <si>
    <r>
      <rPr>
        <b/>
        <sz val="10"/>
        <rFont val="Arial"/>
        <family val="2"/>
      </rPr>
      <t>Agriculture:</t>
    </r>
    <r>
      <rPr>
        <sz val="10"/>
        <rFont val="Arial"/>
        <family val="2"/>
      </rPr>
      <t xml:space="preserve"> Common Agricultural Policy (CAP) - Common Agricultural Policy (CAP) Reform (2006/144/EC)</t>
    </r>
  </si>
  <si>
    <t xml:space="preserve">This table fills automatically, if 'EmissionsProjections' sheet is filled with data and contains absolute emission values as reported by the Member State. </t>
  </si>
  <si>
    <t>The 'check sum' rows in row 25, 45 and 65 checks if the sum of the sector for each gas adds up to the national total (excluding LULUCF). These cells should show '0' (green). If they are not zero (red) then the submission template is not internally consistent and MS should check the 'EmissionsProjections' sheet.</t>
  </si>
  <si>
    <t xml:space="preserve">Key input and output parameters referred to in Article 3(2)(b)(iv) of Decision No 280/2004/EC and set out in point 1 and 2 of Annex IV to the Implementing Provision.  If used, those under point 1 are required to be reported.  Those under point 2 are encouraged. "With existing measures" and "With additional measures" projections parameters required. For key parameters, the equivalent dataset which the projection parameter should be time series consistent with is included in the final column of the sheet if specified. It is vital that Member States report parameters which is consistent with this data.  </t>
  </si>
  <si>
    <t>If Member States have comments/ feedback on the reporting template, please enter the information in the 'UserFeedback' sheet.</t>
  </si>
  <si>
    <t>EU ETS_split</t>
  </si>
  <si>
    <t>Checking tools which allow Member States to check before submitting the data if: 1. The data is internally consistent 2. Key information required in the 'Introduction_CompleteFirst' sheet has been completed 3. The difference between the submission in this template and the previous submission is greater than 5% in 2020. If the difference does exceed &gt;5% between the 2 submissions, key reasons should be provided in the 'ConsistencyChecks' sheet.</t>
  </si>
  <si>
    <r>
      <t>CH</t>
    </r>
    <r>
      <rPr>
        <b/>
        <vertAlign val="subscript"/>
        <sz val="14"/>
        <rFont val="Arial"/>
        <family val="2"/>
      </rPr>
      <t>4</t>
    </r>
    <r>
      <rPr>
        <b/>
        <sz val="14"/>
        <rFont val="Arial"/>
        <family val="2"/>
      </rPr>
      <t xml:space="preserve"> (Gg)</t>
    </r>
  </si>
  <si>
    <r>
      <t>CO</t>
    </r>
    <r>
      <rPr>
        <b/>
        <vertAlign val="subscript"/>
        <sz val="14"/>
        <rFont val="Arial"/>
        <family val="2"/>
      </rPr>
      <t>2</t>
    </r>
    <r>
      <rPr>
        <b/>
        <sz val="14"/>
        <rFont val="Arial"/>
        <family val="2"/>
      </rPr>
      <t xml:space="preserve">  (Gg)</t>
    </r>
  </si>
  <si>
    <r>
      <t>N</t>
    </r>
    <r>
      <rPr>
        <b/>
        <vertAlign val="subscript"/>
        <sz val="14"/>
        <rFont val="Arial"/>
        <family val="2"/>
      </rPr>
      <t>2</t>
    </r>
    <r>
      <rPr>
        <b/>
        <sz val="14"/>
        <rFont val="Arial"/>
        <family val="2"/>
      </rPr>
      <t>O (Gg)</t>
    </r>
  </si>
  <si>
    <t>a)  the WEM ("with existing measures") projection should include all measures implemented or adopted before the date of preparation of the projections.</t>
  </si>
  <si>
    <t>Historic/ projected values (please indicate whether historic or projected)</t>
  </si>
  <si>
    <t>6g. - Other fuels (Please Specify  in Column Z)</t>
  </si>
  <si>
    <t>12. - Other (Please Specify  in Column Z)</t>
  </si>
  <si>
    <t>13e. - Other Please Specify  in Column Z</t>
  </si>
  <si>
    <t>14g. - Other Please Specify  in Column Z</t>
  </si>
  <si>
    <t>15g. - Other Please Specify  in Column Z</t>
  </si>
  <si>
    <t>16g. - Other Please Specify  in Column Z</t>
  </si>
  <si>
    <t>17g. Renewables</t>
  </si>
  <si>
    <t>17h. - Other Please Specify  in Column Z</t>
  </si>
  <si>
    <t>17f. Electricity</t>
  </si>
  <si>
    <t>24b. Total kilometres by passenger cars, Mpkm</t>
  </si>
  <si>
    <t>25b. Road freight transport, Mtkm</t>
  </si>
  <si>
    <t>Gross domestic product at constant 2000 prices</t>
  </si>
  <si>
    <t>Number of passenger kilometres by passenger cars. 
Note: Activity data should be consistent with the emission data, if possible.</t>
  </si>
  <si>
    <t>Checks that the GHG projections from all gases add up to the total GHG projections for the RY, 2010, 2015, 2020, 2025 and 2030 including LULUCF</t>
  </si>
  <si>
    <t xml:space="preserve">MS and the reviewers should use this sheet to check that the projected emissions are as expected. If there are significant differences between the historic and projected trend then reasons behind this should be explained in the box below the graph. </t>
  </si>
  <si>
    <t>Sheet for MS to provide any extra information.</t>
  </si>
  <si>
    <t>For more detailed guidance/definitions for indicators 1-7 see Annex II of the Implementing Provisions (Decision 2005/166/EC) of the MM Decision. Indicators 1-7 should be consistent with the equivalent indicators in Annex II, if possible; indicators 8-10 should be consistent with the information provided in the CRF.</t>
  </si>
  <si>
    <t xml:space="preserve">For more detailed guidance/definitions for indicators 1-7 see Annex IV of the Implementing Provisions (Decision 2005/166/EC) of the MM Decision. </t>
  </si>
  <si>
    <t xml:space="preserve">This table is in the same format as the tables in the Member State check files which are used to bring the submissions into a consistent summary format. </t>
  </si>
  <si>
    <t>v5.9</t>
  </si>
  <si>
    <t>Incorporated feedback from MS received during 2011 submission, added dataset the projected paramter should be time series consistent with in sheet 'ProjectionParameters'. Deleted sheets related to Kyoto progress. EmissionsProjectionsSummary sheet now consistent with sheet 'original data' in the check files. Extended sheet graph to account for projections to 2030.</t>
  </si>
  <si>
    <t xml:space="preserve">Addressed email 'Dear Shoko,
Please be advised that I may have identified a few discrepancies on the reporting template, detailed below. Please would you confirm if you agree with the changes I propose to make the template for the UK’s submission.
Sheet: EmissionsProjections
Cell E9 : =E10+E45+E86+E96+E141+E152+E154
Cell F9 : =F10+F45+F86+F96+F141+F152+H154
This seems to have been propagated through columns G-H, L-N, R-T, X-Z, AD-AF, AJ-AL
Proposed change to Cell F9 :  =F10+F45+F86+F96+F141+F152+F154 (and propagate through columns G-H, L-N, R-T, X-Z, AD-AF, AJ-AL)
Cell AU19 : =(SUM(IF(ISNUMBER(C8),C8,0),IF(ISNUMBER(I8),I8,0)*21,IF(ISNUMBER(O8),O8,0)*310,IF(ISNUMBER(U8),U8,0),IF(ISNUMBER(AA8),AA8,0),IF(ISNUMBER(AG8),AG8,0)))+(SUM(IF(ISNUMBER(D8),D8,0),IF(ISNUMBER(J8),J8,0)*21,IF(ISNUMBER(P8),P8,0)*310,IF(ISNUMBER(V8),V8,0),IF(ISNUMBER(AB8),AB8,0),IF(ISNUMBER(AH8),AH8,0)))+(SUM(IF(ISNUMBER(E8),E8,0),IF(ISNUMBER(K8),K8,0)*21,IF(ISNUMBER(Q8),Q8,0)*310,IF(ISNUMBER(W8),W8,0),IF(ISNUMBER(AC8),AC8,0),IF(ISNUMBER(AI8),AI8,0)))+(SUM(IF(ISNUMBER(F8),F8,0),IF(ISNUMBER(L8),L8,0)*21,IF(ISNUMBER(R8),R8,0)*310,IF(ISNUMBER(X8),X8,0),IF(ISNUMBER(AD8),AD8,0),IF(ISNUMBER(AJ8),AJ8,0)))+(SUM(IF(ISNUMBER(G8),G8,0),IF(ISNUMBER(M8),M8,0)*21,IF(ISNUMBER(S8),S8,0)*310,IF(ISNUMBER(Y8),Y8,0),IF(ISNUMBER(ALB9),AK8,0),IF(ISNUMBER(AE8),AE8,0)))+(SUM(IF(ISNUMBER(H8),H8,0),IF(ISNUMBER(N8),N8,0)*21,IF(ISNUMBER(T8),T8,0)*310,IF(ISNUMBER(Z8),Z8,0),IF(ISNUMBER(AF8),AF8,0),IF(ISNUMBER(AL8),AL8,0)))=SUM(AM8:AR8)
This discrepancy makes the check return a FALSE value when it should be TRUE.
Proposed change to Cell AU19 : =(SUM(IF(ISNUMBER(C8),C8,0),IF(ISNUMBER(I8),I8,0)*21,IF(ISNUMBER(O8),O8,0)*310,IF(ISNUMBER(U8),U8,0),IF(ISNUMBER(AA8),AA8,0),IF(ISNUMBER(AG8),AG8,0)))+(SUM(IF(ISNUMBER(D8),D8,0),IF(ISNUMBER(J8),J8,0)*21,IF(ISNUMBER(P8),P8,0)*310,IF(ISNUMBER(V8),V8,0),IF(ISNUMBER(AB8),AB8,0),IF(ISNUMBER(AH8),AH8,0)))+(SUM(IF(ISNUMBER(E8),E8,0),IF(ISNUMBER(K8),K8,0)*21,IF(ISNUMBER(Q8),Q8,0)*310,IF(ISNUMBER(W8),W8,0),IF(ISNUMBER(AC8),AC8,0),IF(ISNUMBER(AI8),AI8,0)))+(SUM(IF(ISNUMBER(F8),F8,0),IF(ISNUMBER(L8),L8,0)*21,IF(ISNUMBER(R8),R8,0)*310,IF(ISNUMBER(X8),X8,0),IF(ISNUMBER(AD8),AD8,0),IF(ISNUMBER(AJ8),AJ8,0)))+(SUM(IF(ISNUMBER(G8),G8,0),IF(ISNUMBER(M8),M8,0)*21,IF(ISNUMBER(S8),S8,0)*310,IF(ISNUMBER(Y8),Y8,0),IF(ISNUMBER(AK8),AK8,0),IF(ISNUMBER(AE8),AE8,0)))+(SUM(IF(ISNUMBER(H8),H8,0),IF(ISNUMBER(N8),N8,0)*21,IF(ISNUMBER(T8),T8,0)*310,IF(ISNUMBER(Z8),Z8,0),IF(ISNUMBER(AF8),AF8,0),IF(ISNUMBER(AL8),AL8,0)))=SUM(AM8:AR8)
Cell D69 : =D70+D73+D74
This formula means the contents of the cell are double counted in the SUBTOTAL in cell D45.
Proposed change to Cell D69 : =SUBTOTAL(9,D71:D74) (and propagate this change through to columns C and E-AL)
Cell C45 : =C46+C54+C60+C66+C69+C75+C85
Cell D45 : =SUBTOTAL(9,D46:D85)
Inconsistency in formulation used
Proposed change to Cell C45 : =SUBTOTAL(9,C46:C85)'
</t>
  </si>
  <si>
    <t>CX5:CY16</t>
  </si>
  <si>
    <t xml:space="preserve">Check which looks at difference between emissions in projected years (2010-2015, 2015-2020, 2020-2025 and 2025-2030) no longer included. Check which compares the projected emissions between this and previous submission now simplified and only done for total projections for 2020 (WEM). </t>
  </si>
  <si>
    <t>EmissionsProjections, EU ETS_split, EmissionsProjectionsSummary, ProjectionsParameters</t>
  </si>
  <si>
    <t>Sheets modified to allow reporting of annual data.</t>
  </si>
  <si>
    <t>Rachel Mould</t>
  </si>
  <si>
    <t>v6.0</t>
  </si>
  <si>
    <t>Other/secondary EU policy responsible for the implementation of the national policy or where national objectives are aimed directly at meeting EU objectives of:</t>
  </si>
  <si>
    <t>Other/tertiary EU policy responsible for the implementation of the national policy or where national objectives are aimed directly at meeting EU objectives of:</t>
  </si>
  <si>
    <t>Column P added</t>
  </si>
  <si>
    <t>An extra row has been added and some renaming of columns related to reporting EU policies linked directly to the national policies to make it clearer for MS.</t>
  </si>
  <si>
    <t>Information on costs has been changed to be colour coded recommended instead of mandatory</t>
  </si>
  <si>
    <t>BL14:BO15</t>
  </si>
  <si>
    <t>Please provide any additional comment relevant to the PAM, if necessary
Please use this column to provide any additional comments to make policies traceable between submissions, e.g. specify where a policy supersedes a previously reported policy using policy no. references.</t>
  </si>
  <si>
    <t>BS15</t>
  </si>
  <si>
    <t>Amended text to prompt MS to provide information on policy changes between submissions so these can be traced, e.g. where a policy in last year's submission is superseded by a new policy in the latest year's submission.</t>
  </si>
  <si>
    <t>The change in the scope of the EU ETS from 2012/13 should be taken into account, in particular when projecting non-ETS emissions, ensure that it considers:</t>
  </si>
  <si>
    <t>Deleted the accuracy check looking at the proportion of policy emission savings as a % of the projections emissions in that sector. 10/14 sampled MS did not use the check.</t>
  </si>
  <si>
    <t>BZ:CN</t>
  </si>
  <si>
    <t>A18:E20</t>
  </si>
  <si>
    <t xml:space="preserve">Note that compared with data in 'EmissionsProjections' sheet data in this sheet are already converted to Gg CO2 eq (relevant for CH4 and N2O). </t>
  </si>
  <si>
    <t>hyperlinks added</t>
  </si>
  <si>
    <t>Policy interactions</t>
  </si>
  <si>
    <t>Please provide information about non-GHG mitigation benefits of policies and measures. Such benefits may include, for example, reduced emissions of other pollutants (e.g. SOx, NOx, NH3 NMVOC, Particulates) or other health benefits.</t>
  </si>
  <si>
    <t>The emissions projection table is based on a bottom-up approach and therefore data should be entered by MS at the most disaggregated level where available for that given sector. In the event that data is not available at the lowest level of disaggregation then MS should enter at the level at which they have a complete breakdown.</t>
  </si>
  <si>
    <t>AR deleted</t>
  </si>
  <si>
    <t xml:space="preserve">1) Implemented policies and measures are those for which one or more of the following applies: (a) national legislation is in force;  (b) one 
or more voluntary agreements have been established; (c) financial resources have been allocated; (d) human resources have been 
mobilized. </t>
  </si>
  <si>
    <t xml:space="preserve">2) Adopted policies and measures are those for which an official government decision has been made and there is a clear
commitment to proceed with implementation. </t>
  </si>
  <si>
    <t xml:space="preserve">3) Planned policies and measures are options under discussion and having a realistic chance 
of being adopted and implemented in future
</t>
  </si>
  <si>
    <t>UNFCCC definition of the status of policies (implemented, adopted and planned) - http://unfccc.int/files/national_reports/annex_i_natcom_/application/pdf/nc5outline.pdf</t>
  </si>
  <si>
    <t>In order to minimise the requirements for MS, formulas have been included that will aggregate the values entered at the lowest level of disaggregation. These cells are yellow and can be overwritten if more disaggregated data is unavailable.</t>
  </si>
  <si>
    <r>
      <t xml:space="preserve">GHG affected, select using '1'  </t>
    </r>
    <r>
      <rPr>
        <sz val="10"/>
        <rFont val="Arial"/>
        <family val="2"/>
      </rPr>
      <t>(Choose one gas only. If policy affects more than one gas and emission savings have been calculated split by gas then please report using separate rows)</t>
    </r>
  </si>
  <si>
    <r>
      <t xml:space="preserve">Sector(s) targeted, select using '1' </t>
    </r>
    <r>
      <rPr>
        <sz val="10"/>
        <rFont val="Arial"/>
        <family val="2"/>
      </rPr>
      <t>(if more than one sector, please rank by importance i.e. 1, 2, 3). If policy affects more than one sector and emission savings have been calculated split by sector then please report using separate rows)</t>
    </r>
  </si>
  <si>
    <r>
      <t xml:space="preserve">Type of instrument, select using '1' </t>
    </r>
    <r>
      <rPr>
        <sz val="10"/>
        <rFont val="Arial"/>
        <family val="2"/>
      </rPr>
      <t>(if more than one instrument, please rank by importance i.e. 1, 2, 3)</t>
    </r>
  </si>
  <si>
    <t>Added hyperlinks to the guidance and notation keys in the policies and measures as we are wanting MS to use these in PAMs too.</t>
  </si>
  <si>
    <t>Columns X to AG</t>
  </si>
  <si>
    <t>Columns X to AG, no longer automated sector selection based on EU policy selected. MS now make this choice manually.</t>
  </si>
  <si>
    <t>Changed formula so that it looks at all mandatory reporting requirements and also checks whether sector, policy instrument and gas type has been selected.</t>
  </si>
  <si>
    <t>WAM only</t>
  </si>
  <si>
    <r>
      <t xml:space="preserve">The cells that require the MS to input the data, depending on their own data availability are shown in </t>
    </r>
    <r>
      <rPr>
        <sz val="10"/>
        <color indexed="10"/>
        <rFont val="Arial"/>
        <family val="2"/>
      </rPr>
      <t>red font</t>
    </r>
    <r>
      <rPr>
        <sz val="10"/>
        <rFont val="Arial"/>
        <family val="2"/>
      </rPr>
      <t>. A combination of these four approaches below within one of the seven sectors is not allowed. However, a combination of approaches is possible for the different sectors. When using level 3 disaggregation, for sectors where level 4 disaggregation is possible provide this information  (e.g. if level 4 disaggregation is possible only for 1A1 but not 1A2 then it is recommended that the detailed projections are provided for 1A1).</t>
    </r>
  </si>
  <si>
    <t xml:space="preserve">Primary EU policy responsible for the implementation of the national policy or where national objectives are aimed directly at meeting EU objectives of:
</t>
  </si>
  <si>
    <t>EU policy which resulted in the implementation of policy (X, Y or Z)</t>
  </si>
  <si>
    <t>Deleting column AR, removed auto-selection from the scenario selection and made it clearer that there should be consistency with the projections. MS must select WEM or WAM only.</t>
  </si>
  <si>
    <t>MS should use and report projections parameters time series consistent with the CRF where possible. Data sources the key parameter should be consistent with is noted in column AA.</t>
  </si>
  <si>
    <t>Not in projections</t>
  </si>
  <si>
    <r>
      <t>Equivalent dataset (</t>
    </r>
    <r>
      <rPr>
        <sz val="10"/>
        <rFont val="Arial"/>
        <family val="2"/>
      </rPr>
      <t>MS should use and report projections parameters time series consistent with the CRF where possible. This column includes data sources key parameter should be consistent with.)</t>
    </r>
  </si>
  <si>
    <t>Column Letter</t>
  </si>
  <si>
    <t>B</t>
  </si>
  <si>
    <t>E-M</t>
  </si>
  <si>
    <t>AS</t>
  </si>
  <si>
    <t>Mandatory qualitative information (1)</t>
  </si>
  <si>
    <t>AW</t>
  </si>
  <si>
    <t>AZ</t>
  </si>
  <si>
    <t>Mandatory quantitative information (ex-ante quantified impacts of policies) (2)</t>
  </si>
  <si>
    <t>D</t>
  </si>
  <si>
    <t>AH</t>
  </si>
  <si>
    <t>AI</t>
  </si>
  <si>
    <t>Recommended qualitative information (3)</t>
  </si>
  <si>
    <t>AU</t>
  </si>
  <si>
    <t>AV</t>
  </si>
  <si>
    <t>AX</t>
  </si>
  <si>
    <t>AY</t>
  </si>
  <si>
    <t>BA</t>
  </si>
  <si>
    <t>BB</t>
  </si>
  <si>
    <t>BC</t>
  </si>
  <si>
    <t>BD</t>
  </si>
  <si>
    <t>BF</t>
  </si>
  <si>
    <t>BH</t>
  </si>
  <si>
    <t>BI</t>
  </si>
  <si>
    <t>BJ</t>
  </si>
  <si>
    <t>BK</t>
  </si>
  <si>
    <t>BL</t>
  </si>
  <si>
    <t>Recommended quantitative information (4)</t>
  </si>
  <si>
    <t>PAM #</t>
  </si>
  <si>
    <t>PAM</t>
  </si>
  <si>
    <t>Name of the policy</t>
  </si>
  <si>
    <t>Type of instrument</t>
  </si>
  <si>
    <t>EU policy addressed by/ related to the  PAM</t>
  </si>
  <si>
    <t>GHG Affected</t>
  </si>
  <si>
    <t>Policy interaction</t>
  </si>
  <si>
    <t>Ex-ante estimate 2015</t>
  </si>
  <si>
    <t>Ex-ante estimate 2020</t>
  </si>
  <si>
    <t xml:space="preserve">Policy impacting EU ETS or non-ETS emissions? </t>
  </si>
  <si>
    <t>Start Year</t>
  </si>
  <si>
    <t>End Year</t>
  </si>
  <si>
    <t>Implementing entity or entities</t>
  </si>
  <si>
    <t xml:space="preserve">2020 
EU ETS </t>
  </si>
  <si>
    <t xml:space="preserve">2020 
non-ETS </t>
  </si>
  <si>
    <t>2025
total</t>
  </si>
  <si>
    <t>2030
total</t>
  </si>
  <si>
    <t>Ex-post estimate: Year(s) for which reduction applies</t>
  </si>
  <si>
    <r>
      <t>Ex-post estimate: Emission reduction (kt CO</t>
    </r>
    <r>
      <rPr>
        <b/>
        <vertAlign val="subscript"/>
        <sz val="10"/>
        <rFont val="Times New Roman"/>
        <family val="1"/>
      </rPr>
      <t>2</t>
    </r>
    <r>
      <rPr>
        <b/>
        <sz val="10"/>
        <rFont val="Times New Roman"/>
        <family val="1"/>
      </rPr>
      <t>-equivalent per year)</t>
    </r>
  </si>
  <si>
    <t>Ex-post estimate: Explanation of the basis for  the mitigation estimates</t>
  </si>
  <si>
    <t>Ex-post estimate: Factors affected by PAM</t>
  </si>
  <si>
    <t>Ex-post estimate: Does  the estimate include reductions related to common and coordinated policies and measures?</t>
  </si>
  <si>
    <t>Ex-post estimate: Documentation/ Source of estimation if available (provide weblink for report the figure is referenced from)</t>
  </si>
  <si>
    <t>Costs in EUR per tonne CO2 eq reduced/ sequestered</t>
  </si>
  <si>
    <t>Policy names used in previous template</t>
  </si>
  <si>
    <t>Completeness of policies</t>
  </si>
  <si>
    <t>Has the policy been reported?</t>
  </si>
  <si>
    <t xml:space="preserve">Cross-cut: Emissions trading scheme (Dir 2003/87/EC)  </t>
  </si>
  <si>
    <t>Cross-cut: Kyoto Protocol project mechanisms (Dir 2004/101/EC)</t>
  </si>
  <si>
    <t>Cross-cut: Integrated pollution prevention and control (IPCC) (Dir 96/61/EC)</t>
  </si>
  <si>
    <t>En. supply: Electricity production from renewable energy sources (Dir 2001/77/EC)</t>
  </si>
  <si>
    <t>En. supply: Promotion of cogeneration (Dir 2004/8/EC)</t>
  </si>
  <si>
    <t xml:space="preserve">En. supply: Taxation of energy products and electricity (Dir 2003/96/EC) </t>
  </si>
  <si>
    <t>En. supply: Internal electricity market (Dir 2003/54/EC)</t>
  </si>
  <si>
    <t>En. supply: Internal market in natural gas (Dir 98/30/EC)</t>
  </si>
  <si>
    <t>En. supply: emissions from large combustion plants (Dir 88/609/EEC)</t>
  </si>
  <si>
    <t>En. consumption: Energy performance of buildings (Dir 2002/91/EC)</t>
  </si>
  <si>
    <t>En. consumption: End-use efficiency and energy services (Dir 2006/32/EC)</t>
  </si>
  <si>
    <t>En. consumption: Ecodesign requirements for energy-using products (Dir 2005/32/EC)</t>
  </si>
  <si>
    <t>Energy consumption: Energy labelling of household appliances (Dir 2003/66/EC, 2002/40/EC , 2002/31/EC,  99/9/EC,  98/11/EC, 96/89/EC, 96/60/EC and 92/75/EC)</t>
  </si>
  <si>
    <t xml:space="preserve">En. consumption: Efficiency fluorescent lighting (Dir 2000/55/EC) </t>
  </si>
  <si>
    <t>En. consumption: Motor challenge programme</t>
  </si>
  <si>
    <t>En. consumption: Eco-management and audit scheme (EMAS) (Reg No 761/2001)</t>
  </si>
  <si>
    <t>En. Consumption: energy-efficiency labelling for office equipment (Reg No. 2422/2001)</t>
  </si>
  <si>
    <t>Trans: Voluntary agreement with car manufacturers to reduce specific CO2 emissions (ACEA, KAMA, JAMA)</t>
  </si>
  <si>
    <t xml:space="preserve">Trans: Labelling of new passenger cars (Dir 1999/94/EC) </t>
  </si>
  <si>
    <t xml:space="preserve">Trans: Biofuels Directive (Dir 2003/30/EC) </t>
  </si>
  <si>
    <t>Total</t>
  </si>
  <si>
    <t>Trans: Shifting the balance between modes of TRA:, in particular towards rail (2001/12/EC, 2001/13/EC, 2001/14/EC of 15/03/01 Regulation 881/2004 of 29/04/2004, 2001/49/EC, 2001/50/EC, 2001/51/EC of 29/04/2004)</t>
  </si>
  <si>
    <t>Trans: Integrated European railway area (2nd +  3rd Railway package) (COM(2002)18 final)</t>
  </si>
  <si>
    <t>Ind. Process: F-gas regulation (Reg No 842/2006)</t>
  </si>
  <si>
    <t>Ind. Process: HFC emissions from air conditioning in motor vehicles (Dir 2006/40/EC)</t>
  </si>
  <si>
    <t>Agri: Nitrates Directive (Dir 91/676/EEC)</t>
  </si>
  <si>
    <t>Agri: Common rules for direct support schemes under CAP (Regulation (EC) No 1782/2003)</t>
  </si>
  <si>
    <t>Agri: Support for rural development (Reg (EC) No 1783/2003 amending a number of other Regulations)</t>
  </si>
  <si>
    <t>Agri: Transition to rural development support (Reg (EC) No 2603/1999)</t>
  </si>
  <si>
    <t>Agri: Agricultural production methods compatible with environment (Reg (EEC) No 2078/92)</t>
  </si>
  <si>
    <t>Agri: Aid scheme for forestry measures in agriculture (Reg (EEC) No 2080/92)</t>
  </si>
  <si>
    <t>Agri: Emission by engines to power agricultural or forestry (Dir 2000/25/EC)</t>
  </si>
  <si>
    <t>Agri: Pre-accession measures for agriculture and rural development (Reg (EC) No 1268/1999)</t>
  </si>
  <si>
    <t>Waste: Packaging and packaging waste (Dir 94/62/EC, 2004/12/EC, 2005/20/EC)</t>
  </si>
  <si>
    <t>Waste: Landfill Directive (Dir 1999/31/EC)</t>
  </si>
  <si>
    <t>Waste: Directive on waste (Dir 2006/12/EC)</t>
  </si>
  <si>
    <t>% EU Existing Measures (EM) reported</t>
  </si>
  <si>
    <t>N-P</t>
  </si>
  <si>
    <t>Q-V</t>
  </si>
  <si>
    <t>X-AG</t>
  </si>
  <si>
    <t>AQ</t>
  </si>
  <si>
    <t>Projections scenario</t>
  </si>
  <si>
    <t>% completeness</t>
  </si>
  <si>
    <t>W</t>
  </si>
  <si>
    <t>AJ</t>
  </si>
  <si>
    <t>AK-AP</t>
  </si>
  <si>
    <t>2015
non-ETS</t>
  </si>
  <si>
    <t>2015 
ETS</t>
  </si>
  <si>
    <t>1. Completeness check for the individual policies</t>
  </si>
  <si>
    <t>2. Completeness check for the number of policies reported</t>
  </si>
  <si>
    <t>Completeness for PAMs</t>
  </si>
  <si>
    <t>CompletenessForPAMs</t>
  </si>
  <si>
    <t>Completeness checks for the reporting of policies and measures</t>
  </si>
  <si>
    <t>Completeness checking tools which allow Member States to check before submitting the data if: 1. all the information is complete for each policy that has been entered in the 'Policies and measures' sheet, including all mandatory qualitative and mandatory quantitative information as a minimum and recommended information wherever possible. 2. national policies have been reported linking to each of the EU Directives which should have been transposed nationally.</t>
  </si>
  <si>
    <t>Sectors Targeted</t>
  </si>
  <si>
    <t xml:space="preserve">Ex-ante estimates: Reference / source of estimation </t>
  </si>
  <si>
    <t xml:space="preserve">Trans: Environmental performance freight transport (Marco Polo Programme) </t>
  </si>
  <si>
    <t>3. EU programmes, regulations and reforms - not part of completeness check above</t>
  </si>
  <si>
    <t>v6.1</t>
  </si>
  <si>
    <t>worksheet created</t>
  </si>
  <si>
    <t>worksheet created for completeness checks</t>
  </si>
  <si>
    <t>Directive</t>
  </si>
  <si>
    <r>
      <t>Transport</t>
    </r>
    <r>
      <rPr>
        <sz val="10"/>
        <rFont val="Arial"/>
        <family val="2"/>
      </rPr>
      <t xml:space="preserve">: Biofuels Directive (Directive 2003/30/EC) </t>
    </r>
  </si>
  <si>
    <r>
      <t>Energy supply</t>
    </r>
    <r>
      <rPr>
        <sz val="10"/>
        <rFont val="Arial"/>
        <family val="2"/>
      </rPr>
      <t>: Electricity production from renewable energy sources (Directive 2001/77/EC)</t>
    </r>
  </si>
  <si>
    <r>
      <rPr>
        <b/>
        <sz val="10"/>
        <rFont val="Times New Roman"/>
        <family val="1"/>
      </rPr>
      <t xml:space="preserve">Agriculture: </t>
    </r>
    <r>
      <rPr>
        <sz val="10"/>
        <rFont val="Times New Roman"/>
        <family val="1"/>
      </rPr>
      <t>Water Framework Directive 2000/60/EC</t>
    </r>
  </si>
  <si>
    <r>
      <rPr>
        <b/>
        <sz val="10"/>
        <rFont val="Times New Roman"/>
        <family val="1"/>
      </rPr>
      <t>Cross-cutting:</t>
    </r>
    <r>
      <rPr>
        <sz val="10"/>
        <rFont val="Times New Roman"/>
        <family val="1"/>
      </rPr>
      <t xml:space="preserve"> EU ETS directive 2003/87/EC as amended by Directive 2008/101/EC and Directive 2009/29/EC</t>
    </r>
  </si>
  <si>
    <r>
      <rPr>
        <b/>
        <sz val="10"/>
        <rFont val="Times New Roman"/>
        <family val="1"/>
      </rPr>
      <t>Cross-cutting:</t>
    </r>
    <r>
      <rPr>
        <sz val="10"/>
        <rFont val="Times New Roman"/>
        <family val="1"/>
      </rPr>
      <t xml:space="preserve"> Integrated pollution prevention and control 2008/1/EC (amending 96/61/EC)</t>
    </r>
  </si>
  <si>
    <r>
      <rPr>
        <b/>
        <sz val="10"/>
        <rFont val="Times New Roman"/>
        <family val="1"/>
      </rPr>
      <t>Cross-cutting:</t>
    </r>
    <r>
      <rPr>
        <sz val="10"/>
        <rFont val="Times New Roman"/>
        <family val="1"/>
      </rPr>
      <t xml:space="preserve"> National Emission Ceilings for certain pollutants (Directive 2001/81/EC)</t>
    </r>
  </si>
  <si>
    <r>
      <rPr>
        <b/>
        <sz val="10"/>
        <rFont val="Times New Roman"/>
        <family val="1"/>
      </rPr>
      <t>Energy consumption:</t>
    </r>
    <r>
      <rPr>
        <sz val="10"/>
        <rFont val="Times New Roman"/>
        <family val="1"/>
      </rPr>
      <t xml:space="preserve"> Emission by engines to power agricultural or forestry (Directive 2000/25/EC)</t>
    </r>
  </si>
  <si>
    <r>
      <rPr>
        <b/>
        <sz val="10"/>
        <rFont val="Times New Roman"/>
        <family val="1"/>
      </rPr>
      <t xml:space="preserve">Energy consumption: </t>
    </r>
    <r>
      <rPr>
        <sz val="10"/>
        <rFont val="Times New Roman"/>
        <family val="1"/>
      </rPr>
      <t>Ecodesign Directive 2009/125/EC (amending 2005/32/EC)</t>
    </r>
  </si>
  <si>
    <r>
      <rPr>
        <b/>
        <sz val="10"/>
        <rFont val="Times New Roman"/>
        <family val="1"/>
      </rPr>
      <t>Energy consumption:</t>
    </r>
    <r>
      <rPr>
        <sz val="10"/>
        <rFont val="Times New Roman"/>
        <family val="1"/>
      </rPr>
      <t xml:space="preserve"> Boiler Efficiency Directive (Directive 92/42/EEC)</t>
    </r>
  </si>
  <si>
    <r>
      <rPr>
        <b/>
        <sz val="10"/>
        <rFont val="Times New Roman"/>
        <family val="1"/>
      </rPr>
      <t>Energy consumption:</t>
    </r>
    <r>
      <rPr>
        <sz val="10"/>
        <rFont val="Times New Roman"/>
        <family val="1"/>
      </rPr>
      <t xml:space="preserve"> Energy efficiency requirements for household electric refrigerators, freezers and combinations Directive (Directive 1996/57/EC)</t>
    </r>
  </si>
  <si>
    <r>
      <rPr>
        <b/>
        <sz val="10"/>
        <rFont val="Times New Roman"/>
        <family val="1"/>
      </rPr>
      <t>Energy consumption:</t>
    </r>
    <r>
      <rPr>
        <sz val="10"/>
        <rFont val="Times New Roman"/>
        <family val="1"/>
      </rPr>
      <t xml:space="preserve"> Energy efficiency requirements for ballasts for fluorescent lighting Directive (Directive 2000/55/EC)</t>
    </r>
  </si>
  <si>
    <r>
      <rPr>
        <b/>
        <sz val="10"/>
        <rFont val="Times New Roman"/>
        <family val="1"/>
      </rPr>
      <t>Energy consumption:</t>
    </r>
    <r>
      <rPr>
        <sz val="10"/>
        <rFont val="Times New Roman"/>
        <family val="1"/>
      </rPr>
      <t xml:space="preserve"> End-use efficiency and energy services 2006/32/EC repealing SAVE Directive (Directive 93/76/EEC)</t>
    </r>
  </si>
  <si>
    <r>
      <rPr>
        <b/>
        <sz val="10"/>
        <rFont val="Times New Roman"/>
        <family val="1"/>
      </rPr>
      <t xml:space="preserve">Energy consumption: </t>
    </r>
    <r>
      <rPr>
        <sz val="10"/>
        <rFont val="Times New Roman"/>
        <family val="1"/>
      </rPr>
      <t>Recast of the Energy performance of buildings (Directive 2010/31/EC) amending 2002/91/EC</t>
    </r>
  </si>
  <si>
    <r>
      <rPr>
        <b/>
        <sz val="10"/>
        <rFont val="Times New Roman"/>
        <family val="1"/>
      </rPr>
      <t xml:space="preserve">Energy Consumption: </t>
    </r>
    <r>
      <rPr>
        <sz val="10"/>
        <rFont val="Times New Roman"/>
        <family val="1"/>
      </rPr>
      <t>Measures against the emission of gaseous and particulate pollutants from internal combustion engines to be installed in non-road mobile machinery (Directive 2004/26/EC amending 97/68/EC)</t>
    </r>
  </si>
  <si>
    <r>
      <rPr>
        <b/>
        <sz val="10"/>
        <rFont val="Times New Roman"/>
        <family val="1"/>
      </rPr>
      <t>Energy supply:</t>
    </r>
    <r>
      <rPr>
        <sz val="10"/>
        <rFont val="Times New Roman"/>
        <family val="1"/>
      </rPr>
      <t xml:space="preserve"> Carbon Capture and Storage (CCS) Directive (2009/31/EC)</t>
    </r>
  </si>
  <si>
    <r>
      <rPr>
        <b/>
        <sz val="10"/>
        <rFont val="Times New Roman"/>
        <family val="1"/>
      </rPr>
      <t xml:space="preserve">Energy supply: </t>
    </r>
    <r>
      <rPr>
        <sz val="10"/>
        <rFont val="Times New Roman"/>
        <family val="1"/>
      </rPr>
      <t>Combined Heat and Power (CHP) Directive Promotion of cogeneration 2004/8/EC</t>
    </r>
  </si>
  <si>
    <r>
      <rPr>
        <b/>
        <sz val="10"/>
        <rFont val="Times New Roman"/>
        <family val="1"/>
      </rPr>
      <t>Energy supply:</t>
    </r>
    <r>
      <rPr>
        <sz val="10"/>
        <rFont val="Times New Roman"/>
        <family val="1"/>
      </rPr>
      <t xml:space="preserve"> Internal electricity market 2009/72/EC (repealing 2003/54/EC)</t>
    </r>
  </si>
  <si>
    <r>
      <rPr>
        <b/>
        <sz val="10"/>
        <rFont val="Times New Roman"/>
        <family val="1"/>
      </rPr>
      <t xml:space="preserve">Energy supply: </t>
    </r>
    <r>
      <rPr>
        <sz val="10"/>
        <rFont val="Times New Roman"/>
        <family val="1"/>
      </rPr>
      <t>Internal market in natural gas 98/30/EC</t>
    </r>
  </si>
  <si>
    <r>
      <rPr>
        <b/>
        <sz val="10"/>
        <rFont val="Times New Roman"/>
        <family val="1"/>
      </rPr>
      <t>Energy supply:</t>
    </r>
    <r>
      <rPr>
        <sz val="10"/>
        <rFont val="Times New Roman"/>
        <family val="1"/>
      </rPr>
      <t xml:space="preserve"> Large combustion Directive 2001/80/EC</t>
    </r>
  </si>
  <si>
    <r>
      <rPr>
        <b/>
        <sz val="10"/>
        <rFont val="Times New Roman"/>
        <family val="1"/>
      </rPr>
      <t>Energy supply:</t>
    </r>
    <r>
      <rPr>
        <sz val="10"/>
        <rFont val="Times New Roman"/>
        <family val="1"/>
      </rPr>
      <t xml:space="preserve"> RES Directive 2009/28/EC (repealing RES-E Directive 2001/77/EC and Biofuel Directive 2003/30/EC)</t>
    </r>
  </si>
  <si>
    <r>
      <rPr>
        <b/>
        <sz val="10"/>
        <rFont val="Times New Roman"/>
        <family val="1"/>
      </rPr>
      <t xml:space="preserve">Energy supply: </t>
    </r>
    <r>
      <rPr>
        <sz val="10"/>
        <rFont val="Times New Roman"/>
        <family val="1"/>
      </rPr>
      <t>Taxation of energy products 2003/96/EC</t>
    </r>
  </si>
  <si>
    <r>
      <rPr>
        <b/>
        <sz val="10"/>
        <rFont val="Times New Roman"/>
        <family val="1"/>
      </rPr>
      <t>Industrial Process:</t>
    </r>
    <r>
      <rPr>
        <sz val="10"/>
        <rFont val="Times New Roman"/>
        <family val="1"/>
      </rPr>
      <t xml:space="preserve"> HFCs in mobile air conditioning Directive 2006/40/EC</t>
    </r>
  </si>
  <si>
    <r>
      <rPr>
        <b/>
        <sz val="10"/>
        <rFont val="Times New Roman"/>
        <family val="1"/>
      </rPr>
      <t>Transport:</t>
    </r>
    <r>
      <rPr>
        <sz val="10"/>
        <rFont val="Times New Roman"/>
        <family val="1"/>
      </rPr>
      <t xml:space="preserve"> Clean and Energy efficient road transport Directive 2009/33/EC</t>
    </r>
  </si>
  <si>
    <r>
      <rPr>
        <b/>
        <sz val="10"/>
        <rFont val="Times New Roman"/>
        <family val="1"/>
      </rPr>
      <t>Transport:</t>
    </r>
    <r>
      <rPr>
        <sz val="10"/>
        <rFont val="Times New Roman"/>
        <family val="1"/>
      </rPr>
      <t xml:space="preserve"> New Passenger Car Labelling on fuel economy rating 1999/94/EC</t>
    </r>
  </si>
  <si>
    <r>
      <rPr>
        <b/>
        <sz val="10"/>
        <rFont val="Times New Roman"/>
        <family val="1"/>
      </rPr>
      <t>Transport:</t>
    </r>
    <r>
      <rPr>
        <sz val="10"/>
        <rFont val="Times New Roman"/>
        <family val="1"/>
      </rPr>
      <t xml:space="preserve"> Fuel Quality Directive 2009/30/EC amending 1998/70/EC</t>
    </r>
  </si>
  <si>
    <r>
      <rPr>
        <b/>
        <sz val="10"/>
        <rFont val="Times New Roman"/>
        <family val="1"/>
      </rPr>
      <t>Transport:</t>
    </r>
    <r>
      <rPr>
        <sz val="10"/>
        <rFont val="Times New Roman"/>
        <family val="1"/>
      </rPr>
      <t xml:space="preserve"> Infrastructure charging for heavy goods (revised Eurovignette) 2006/38/EC</t>
    </r>
  </si>
  <si>
    <r>
      <rPr>
        <b/>
        <sz val="10"/>
        <rFont val="Times New Roman"/>
        <family val="1"/>
      </rPr>
      <t>Transport:</t>
    </r>
    <r>
      <rPr>
        <sz val="10"/>
        <rFont val="Times New Roman"/>
        <family val="1"/>
      </rPr>
      <t xml:space="preserve"> Allocation of railway infrastructure capacity and charging for the use of infrastructure, Directive 2007/58/EC amending Directive 91/440/EEC and Directive 2001/14/EC.</t>
    </r>
  </si>
  <si>
    <r>
      <rPr>
        <b/>
        <sz val="10"/>
        <rFont val="Times New Roman"/>
        <family val="1"/>
      </rPr>
      <t xml:space="preserve">Transport: </t>
    </r>
    <r>
      <rPr>
        <sz val="10"/>
        <rFont val="Times New Roman"/>
        <family val="1"/>
      </rPr>
      <t>The interoperability of the rail system within the Community (Directive 2008/57/EC) recast of Directive 2004/50/EC amending Council Directive 1996/48/EC (high-speed rail system) and Directive 2001/16/EC (conventional system)</t>
    </r>
  </si>
  <si>
    <r>
      <rPr>
        <b/>
        <sz val="10"/>
        <rFont val="Times New Roman"/>
        <family val="1"/>
      </rPr>
      <t>Waste:</t>
    </r>
    <r>
      <rPr>
        <sz val="10"/>
        <rFont val="Times New Roman"/>
        <family val="1"/>
      </rPr>
      <t xml:space="preserve"> Directives on waste electrical and electronic equipment (WEEE) 2002/95/EC</t>
    </r>
  </si>
  <si>
    <r>
      <rPr>
        <b/>
        <sz val="10"/>
        <rFont val="Times New Roman"/>
        <family val="1"/>
      </rPr>
      <t xml:space="preserve">Waste: </t>
    </r>
    <r>
      <rPr>
        <sz val="10"/>
        <rFont val="Times New Roman"/>
        <family val="1"/>
      </rPr>
      <t>Landfill directive 1999/31/EC</t>
    </r>
  </si>
  <si>
    <r>
      <rPr>
        <b/>
        <sz val="10"/>
        <rFont val="Times New Roman"/>
        <family val="1"/>
      </rPr>
      <t xml:space="preserve">Waste: </t>
    </r>
    <r>
      <rPr>
        <sz val="10"/>
        <rFont val="Times New Roman"/>
        <family val="1"/>
      </rPr>
      <t>Packaging and packaging waste (94/62/EC, 2004/12/EC, 2005/20/EC)</t>
    </r>
  </si>
  <si>
    <r>
      <rPr>
        <b/>
        <sz val="10"/>
        <rFont val="Times New Roman"/>
        <family val="1"/>
      </rPr>
      <t>Waste:</t>
    </r>
    <r>
      <rPr>
        <sz val="10"/>
        <rFont val="Times New Roman"/>
        <family val="1"/>
      </rPr>
      <t xml:space="preserve"> Waste Framework Directive (2008/98/EC) amending Directive on waste 2006/12/EE</t>
    </r>
  </si>
  <si>
    <r>
      <rPr>
        <b/>
        <sz val="10"/>
        <rFont val="Times New Roman"/>
        <family val="1"/>
      </rPr>
      <t>Waste:</t>
    </r>
    <r>
      <rPr>
        <sz val="10"/>
        <rFont val="Times New Roman"/>
        <family val="1"/>
      </rPr>
      <t xml:space="preserve"> Waste Incineration Directive 2000/76/EC</t>
    </r>
  </si>
  <si>
    <r>
      <rPr>
        <b/>
        <sz val="10"/>
        <rFont val="Times New Roman"/>
        <family val="1"/>
      </rPr>
      <t>Other:</t>
    </r>
    <r>
      <rPr>
        <sz val="10"/>
        <rFont val="Times New Roman"/>
        <family val="1"/>
      </rPr>
      <t xml:space="preserve"> Directive 1999/13/EC on the limitation of emissions of volatile organic compounds due to the use of organic solvents in certain activities and installations amended by 2004/42/EC</t>
    </r>
  </si>
  <si>
    <r>
      <rPr>
        <b/>
        <sz val="10"/>
        <rFont val="Times New Roman"/>
        <family val="1"/>
      </rPr>
      <t>Transport:</t>
    </r>
    <r>
      <rPr>
        <sz val="10"/>
        <rFont val="Times New Roman"/>
        <family val="1"/>
      </rPr>
      <t xml:space="preserve"> Biofuels Directive (Directive 2003/30/EC) </t>
    </r>
  </si>
  <si>
    <r>
      <rPr>
        <b/>
        <sz val="10"/>
        <rFont val="Times New Roman"/>
        <family val="1"/>
      </rPr>
      <t xml:space="preserve">Energy supply: </t>
    </r>
    <r>
      <rPr>
        <sz val="10"/>
        <rFont val="Times New Roman"/>
        <family val="1"/>
      </rPr>
      <t>Electricity production from renewable energy sources (Directive 2001/77/EC)</t>
    </r>
  </si>
  <si>
    <r>
      <rPr>
        <b/>
        <sz val="10"/>
        <rFont val="Times New Roman"/>
        <family val="1"/>
      </rPr>
      <t>Energy consumption:</t>
    </r>
    <r>
      <rPr>
        <sz val="10"/>
        <rFont val="Times New Roman"/>
        <family val="1"/>
      </rPr>
      <t xml:space="preserve"> Ecodesign requirements for energy-using products (Directive 2005/32/EC) and its implementing regulations</t>
    </r>
  </si>
  <si>
    <r>
      <rPr>
        <b/>
        <sz val="10"/>
        <rFont val="Arial"/>
        <family val="2"/>
      </rPr>
      <t>Energy consumption:</t>
    </r>
    <r>
      <rPr>
        <sz val="10"/>
        <rFont val="Arial"/>
        <family val="2"/>
      </rPr>
      <t xml:space="preserve"> Ecodesign requirements for energy-using products (Directive 2005/32/EC) and its implementing regulations</t>
    </r>
  </si>
  <si>
    <r>
      <rPr>
        <b/>
        <sz val="10"/>
        <rFont val="Times New Roman"/>
        <family val="1"/>
      </rPr>
      <t xml:space="preserve">Agriculture: </t>
    </r>
    <r>
      <rPr>
        <sz val="10"/>
        <rFont val="Times New Roman"/>
        <family val="1"/>
      </rPr>
      <t>Common Agricultural Policy (CAP) related regulations</t>
    </r>
  </si>
  <si>
    <r>
      <rPr>
        <b/>
        <sz val="10"/>
        <rFont val="Times New Roman"/>
        <family val="1"/>
      </rPr>
      <t xml:space="preserve">Agriculture: </t>
    </r>
    <r>
      <rPr>
        <sz val="10"/>
        <rFont val="Times New Roman"/>
        <family val="1"/>
      </rPr>
      <t>Common Agricultural Policy (CAP) - CAP "Health Check" 2008 and the "Set aside" regulation (73/2009 repealing regulation 1782/2003)</t>
    </r>
  </si>
  <si>
    <r>
      <rPr>
        <b/>
        <sz val="10"/>
        <rFont val="Times New Roman"/>
        <family val="1"/>
      </rPr>
      <t>Agriculture:</t>
    </r>
    <r>
      <rPr>
        <sz val="10"/>
        <rFont val="Times New Roman"/>
        <family val="1"/>
      </rPr>
      <t xml:space="preserve"> Common Agricultural Policy (CAP) - Common Agricultural Policy (CAP) Reform (2006/144/EC)</t>
    </r>
  </si>
  <si>
    <r>
      <rPr>
        <b/>
        <sz val="10"/>
        <rFont val="Times New Roman"/>
        <family val="1"/>
      </rPr>
      <t xml:space="preserve">Agriculture: </t>
    </r>
    <r>
      <rPr>
        <sz val="10"/>
        <rFont val="Times New Roman"/>
        <family val="1"/>
      </rPr>
      <t>Common Agricultural Policy (CAP) - on support for rural development by the European Agricultural Fund for Rural Development (2603/1999, 1698/2005 and 1290/2005)</t>
    </r>
  </si>
  <si>
    <r>
      <rPr>
        <b/>
        <sz val="10"/>
        <rFont val="Times New Roman"/>
        <family val="1"/>
      </rPr>
      <t>Agriculture:</t>
    </r>
    <r>
      <rPr>
        <sz val="10"/>
        <rFont val="Times New Roman"/>
        <family val="1"/>
      </rPr>
      <t xml:space="preserve"> Common Agricultural Policy (CAP) - amendment (1783/2003) on support for rural development from the European
Agricultural Guidance and Guarantee Fund (EAGGF)</t>
    </r>
  </si>
  <si>
    <r>
      <rPr>
        <b/>
        <sz val="10"/>
        <rFont val="Times New Roman"/>
        <family val="1"/>
      </rPr>
      <t xml:space="preserve">Agriculture: </t>
    </r>
    <r>
      <rPr>
        <sz val="10"/>
        <rFont val="Times New Roman"/>
        <family val="1"/>
      </rPr>
      <t>Common Agricultural Policy (CAP) - establishing common rules for direct support schemes under the common agricultural policy and establishing certain support schemes for farmers (Regulation 1782/2003)</t>
    </r>
  </si>
  <si>
    <r>
      <rPr>
        <b/>
        <sz val="10"/>
        <rFont val="Times New Roman"/>
        <family val="1"/>
      </rPr>
      <t>Agriculture:</t>
    </r>
    <r>
      <rPr>
        <sz val="10"/>
        <rFont val="Times New Roman"/>
        <family val="1"/>
      </rPr>
      <t xml:space="preserve"> Common Agricultural Policy (CAP) - Agenda 2000 — Vol. I: For a stronger and wider Union —
Vol. II: The challenge of enlargement, COM(97) 2000.</t>
    </r>
  </si>
  <si>
    <r>
      <rPr>
        <b/>
        <sz val="10"/>
        <rFont val="Times New Roman"/>
        <family val="1"/>
      </rPr>
      <t>Agriculture:</t>
    </r>
    <r>
      <rPr>
        <sz val="10"/>
        <rFont val="Times New Roman"/>
        <family val="1"/>
      </rPr>
      <t xml:space="preserve"> Common Agricultural Policy (CAP) - common organisation of the market in beef and veal (regulation 1254/1999)</t>
    </r>
  </si>
  <si>
    <r>
      <rPr>
        <b/>
        <sz val="10"/>
        <rFont val="Times New Roman"/>
        <family val="1"/>
      </rPr>
      <t xml:space="preserve">Agriculture: </t>
    </r>
    <r>
      <rPr>
        <sz val="10"/>
        <rFont val="Times New Roman"/>
        <family val="1"/>
      </rPr>
      <t>Common Agricultural Policy (CAP) - common organisation of the market in milk and milk products (regulation 1255/1999)</t>
    </r>
  </si>
  <si>
    <r>
      <rPr>
        <b/>
        <sz val="10"/>
        <rFont val="Times New Roman"/>
        <family val="1"/>
      </rPr>
      <t>Agriculture:</t>
    </r>
    <r>
      <rPr>
        <sz val="10"/>
        <rFont val="Times New Roman"/>
        <family val="1"/>
      </rPr>
      <t xml:space="preserve"> Common Agricultural Policy (CAP) - establishing an additional levy in the milk and milk products sector (regulation 1256/1999 amending 3950/92)</t>
    </r>
  </si>
  <si>
    <r>
      <rPr>
        <b/>
        <sz val="10"/>
        <rFont val="Times New Roman"/>
        <family val="1"/>
      </rPr>
      <t xml:space="preserve">Agriculture: </t>
    </r>
    <r>
      <rPr>
        <sz val="10"/>
        <rFont val="Times New Roman"/>
        <family val="1"/>
      </rPr>
      <t>Common Agricultural Policy (CAP) - establishing common rules for direct support schemes under the common agricultural policy (regulation 1259/1999)</t>
    </r>
  </si>
  <si>
    <r>
      <rPr>
        <b/>
        <sz val="10"/>
        <rFont val="Times New Roman"/>
        <family val="1"/>
      </rPr>
      <t>Agriculture:</t>
    </r>
    <r>
      <rPr>
        <sz val="10"/>
        <rFont val="Times New Roman"/>
        <family val="1"/>
      </rPr>
      <t xml:space="preserve"> Common Agricultural Policy (CAP) - common organisation of the market of cereals (regulation 1253/1999 and repealing 2731/75 fixing standard qualities for common wheat, rye, barley, maize and durum wheat.</t>
    </r>
  </si>
  <si>
    <r>
      <rPr>
        <b/>
        <sz val="10"/>
        <rFont val="Times New Roman"/>
        <family val="1"/>
      </rPr>
      <t>Agriculture:</t>
    </r>
    <r>
      <rPr>
        <sz val="10"/>
        <rFont val="Times New Roman"/>
        <family val="1"/>
      </rPr>
      <t xml:space="preserve"> Common Agricultural Policy (CAP) - establishing a quota system for the production of potato starch (regulation 1252/1999 amending regulation 1868/94)</t>
    </r>
  </si>
  <si>
    <r>
      <rPr>
        <b/>
        <sz val="10"/>
        <rFont val="Times New Roman"/>
        <family val="1"/>
      </rPr>
      <t>Agriculture:</t>
    </r>
    <r>
      <rPr>
        <sz val="10"/>
        <rFont val="Times New Roman"/>
        <family val="1"/>
      </rPr>
      <t xml:space="preserve"> Common Agricultural Policy (CAP) - establishing a support system for producers of certain arable crops (regulation 1251/1999)</t>
    </r>
  </si>
  <si>
    <r>
      <rPr>
        <b/>
        <sz val="10"/>
        <rFont val="Times New Roman"/>
        <family val="1"/>
      </rPr>
      <t xml:space="preserve">Agriculture: </t>
    </r>
    <r>
      <rPr>
        <sz val="10"/>
        <rFont val="Times New Roman"/>
        <family val="1"/>
      </rPr>
      <t>Pre-accession measures for agriculture and rural development (1268/1999)</t>
    </r>
  </si>
  <si>
    <r>
      <rPr>
        <b/>
        <sz val="10"/>
        <rFont val="Times New Roman"/>
        <family val="1"/>
      </rPr>
      <t>Cross-cutting:</t>
    </r>
    <r>
      <rPr>
        <sz val="10"/>
        <rFont val="Times New Roman"/>
        <family val="1"/>
      </rPr>
      <t xml:space="preserve"> Effort Sharing Decision (406/2009/EC)</t>
    </r>
  </si>
  <si>
    <r>
      <rPr>
        <b/>
        <sz val="10"/>
        <rFont val="Times New Roman"/>
        <family val="1"/>
      </rPr>
      <t xml:space="preserve">Cross-cutting: </t>
    </r>
    <r>
      <rPr>
        <sz val="10"/>
        <rFont val="Times New Roman"/>
        <family val="1"/>
      </rPr>
      <t>Kyoto Protocol project mechanisms 2004/101/EC</t>
    </r>
  </si>
  <si>
    <r>
      <rPr>
        <b/>
        <sz val="10"/>
        <rFont val="Times New Roman"/>
        <family val="1"/>
      </rPr>
      <t xml:space="preserve">Energy consumption: </t>
    </r>
    <r>
      <rPr>
        <sz val="10"/>
        <rFont val="Times New Roman"/>
        <family val="1"/>
      </rPr>
      <t>Eco-management &amp; audit scheme (EMAS) EC 761/2001</t>
    </r>
  </si>
  <si>
    <r>
      <rPr>
        <b/>
        <sz val="10"/>
        <rFont val="Times New Roman"/>
        <family val="1"/>
      </rPr>
      <t xml:space="preserve">Energy consumption: </t>
    </r>
    <r>
      <rPr>
        <sz val="10"/>
        <rFont val="Times New Roman"/>
        <family val="1"/>
      </rPr>
      <t>Energy labelling for office equipment 2422/2001 (Energy Star Program)</t>
    </r>
  </si>
  <si>
    <r>
      <rPr>
        <b/>
        <sz val="10"/>
        <rFont val="Times New Roman"/>
        <family val="1"/>
      </rPr>
      <t>Energy consumption:</t>
    </r>
    <r>
      <rPr>
        <sz val="10"/>
        <rFont val="Times New Roman"/>
        <family val="1"/>
      </rPr>
      <t xml:space="preserve"> Motor challenge, voluntary EC programme</t>
    </r>
  </si>
  <si>
    <r>
      <rPr>
        <b/>
        <sz val="10"/>
        <rFont val="Times New Roman"/>
        <family val="1"/>
      </rPr>
      <t xml:space="preserve">Energy supply: </t>
    </r>
    <r>
      <rPr>
        <sz val="10"/>
        <rFont val="Times New Roman"/>
        <family val="1"/>
      </rPr>
      <t>Biomass Action Plan COM(2005) 628 final</t>
    </r>
  </si>
  <si>
    <r>
      <rPr>
        <b/>
        <sz val="10"/>
        <rFont val="Times New Roman"/>
        <family val="1"/>
      </rPr>
      <t xml:space="preserve">Energy supply: </t>
    </r>
    <r>
      <rPr>
        <sz val="10"/>
        <rFont val="Times New Roman"/>
        <family val="1"/>
      </rPr>
      <t xml:space="preserve">European Energy programme for Recovery (Regulation 2009/663/EC) </t>
    </r>
  </si>
  <si>
    <r>
      <rPr>
        <b/>
        <sz val="10"/>
        <rFont val="Times New Roman"/>
        <family val="1"/>
      </rPr>
      <t>Industrial Process:</t>
    </r>
    <r>
      <rPr>
        <sz val="10"/>
        <rFont val="Times New Roman"/>
        <family val="1"/>
      </rPr>
      <t xml:space="preserve"> F-gas regulation (Regulation 842/2006)</t>
    </r>
  </si>
  <si>
    <r>
      <rPr>
        <b/>
        <sz val="10"/>
        <rFont val="Times New Roman"/>
        <family val="1"/>
      </rPr>
      <t xml:space="preserve">Transport: </t>
    </r>
    <r>
      <rPr>
        <sz val="10"/>
        <rFont val="Times New Roman"/>
        <family val="1"/>
      </rPr>
      <t>Energy labelling for tyres with respect to fuel efficiency and other essential parameters (Regulation 1222/2009)</t>
    </r>
  </si>
  <si>
    <r>
      <rPr>
        <b/>
        <sz val="10"/>
        <rFont val="Times New Roman"/>
        <family val="1"/>
      </rPr>
      <t xml:space="preserve">Transport: </t>
    </r>
    <r>
      <rPr>
        <sz val="10"/>
        <rFont val="Times New Roman"/>
        <family val="1"/>
      </rPr>
      <t>Voluntary agreement with car manufacturers to reduce specific CO2 emissions (ACEA, KAMA, JAMA)</t>
    </r>
  </si>
  <si>
    <r>
      <rPr>
        <b/>
        <sz val="10"/>
        <rFont val="Times New Roman"/>
        <family val="1"/>
      </rPr>
      <t>Transport:</t>
    </r>
    <r>
      <rPr>
        <sz val="10"/>
        <rFont val="Times New Roman"/>
        <family val="1"/>
      </rPr>
      <t xml:space="preserve"> Marco Polo programme on freight transport </t>
    </r>
  </si>
  <si>
    <r>
      <rPr>
        <b/>
        <sz val="10"/>
        <rFont val="Times New Roman"/>
        <family val="1"/>
      </rPr>
      <t xml:space="preserve">Transport: </t>
    </r>
    <r>
      <rPr>
        <sz val="10"/>
        <rFont val="Times New Roman"/>
        <family val="1"/>
      </rPr>
      <t>Regulation on CO2 from cars 2009/443/EC</t>
    </r>
  </si>
  <si>
    <t>This worksheet contains two completeness checks described in the QA/QC procedures document. 
These can be used by MS to perform QC checks for completeness prior to submission. There is no requirement for MS to conduct these checks, however, ETC/ACM reviewers will conduct them following submission for all MS, so it may avoid unnecessary communications later if the checks are conducted internally. Space is provided for any MS comments.
Hyperlinks are provided below for easy access</t>
  </si>
  <si>
    <r>
      <rPr>
        <b/>
        <sz val="12"/>
        <rFont val="Times New Roman CE"/>
      </rPr>
      <t>Please use this table for internal completeness checks before you make your submission. Click on (+) sign by row 210 to expand the number of rows then delete the extra rows in this table after your final policy has been entered.</t>
    </r>
    <r>
      <rPr>
        <sz val="12"/>
        <rFont val="Times New Roman CE"/>
      </rPr>
      <t xml:space="preserve"> This table checks that for each policy (row) entered in the 'Policies&amp;Measures' worksheet all the required information has been completed in all the columns. Information which MUST be completed has been categorised as mandatory qualitative (1) and mandatory quantitative (2) (dark blue in 'Policies and measures' sheet). The information that should be completed if possible is categorised as recommended qualitative (3) and recommended quantitative (4) (light blue in 'Policies and measures' sheet). 
To view the completeness contributing to each of the four categories, open the hidden rows by using the (+) above the columns M, Q, X and AQ.</t>
    </r>
    <r>
      <rPr>
        <b/>
        <sz val="12"/>
        <color indexed="8"/>
        <rFont val="Times New Roman CE"/>
      </rPr>
      <t xml:space="preserve">
</t>
    </r>
    <r>
      <rPr>
        <sz val="12"/>
        <color indexed="8"/>
        <rFont val="Times New Roman CE"/>
      </rPr>
      <t>For each PAM look across the columns and check any red cell reference. Complete information will be blank in this table, whereas a red cell reference indicates that the corresponding cell is incomplete in the 'Policies and measures' sheet. Where data can be entered into a range of cells such as sectors (columns X-AG) the formulae considers the whole range but just returns the first cell as a red cell reference if the range is blank.</t>
    </r>
  </si>
  <si>
    <r>
      <rPr>
        <b/>
        <sz val="12"/>
        <rFont val="Times New Roman CE"/>
      </rPr>
      <t xml:space="preserve">Please use this table for internal completeness checks before you make your submission. </t>
    </r>
    <r>
      <rPr>
        <sz val="12"/>
        <rFont val="Times New Roman CE"/>
      </rPr>
      <t xml:space="preserve">This table checks that at least one policy (row) has been entered in the 'Policies&amp;Measures' sheet for all the </t>
    </r>
    <r>
      <rPr>
        <i/>
        <sz val="12"/>
        <rFont val="Times New Roman CE"/>
      </rPr>
      <t>EU Directives</t>
    </r>
    <r>
      <rPr>
        <sz val="12"/>
        <rFont val="Times New Roman CE"/>
      </rPr>
      <t xml:space="preserve"> that required MS transposition. Information MUST be complete for all policies in this list. It also also possible to link national policies to EU programmes and regulations but these are not included in the completeness check, see table 3.
To view the completeness against the EU policy list, open the hidden rows by using the + above column M.</t>
    </r>
    <r>
      <rPr>
        <b/>
        <sz val="12"/>
        <color indexed="8"/>
        <rFont val="Times New Roman CE"/>
      </rPr>
      <t xml:space="preserve">
</t>
    </r>
    <r>
      <rPr>
        <sz val="12"/>
        <color indexed="8"/>
        <rFont val="Times New Roman CE"/>
      </rPr>
      <t>For each instance where an EU policy has not been reported according to the completeness check in column C, please check that the appropriate link has been made in the 'Policies&amp;Measures' worksheet in columns N-P. The list in this table can be used to complete the EU policy links in the 'Policies&amp;Measures' sheet. Note: text must match exactly for the check to work so avoid free-hand typing in the 'Policies&amp;Measures' sheet unless the EU policy is missing from the list below.</t>
    </r>
  </si>
  <si>
    <t xml:space="preserve">Name of PAM should be the name of the national policy. If the policy is linked to EU Directives this information should not be the name of the EU Directive. For policies linked to regulations and other EU policy instruments which does not allow Member States the freedom to interpret the ruling in different ways, the name of the EU policy may be used. </t>
  </si>
  <si>
    <t xml:space="preserve">The inventory the projections are based on (state the year the inventory which the projections are based on was submitted) </t>
  </si>
  <si>
    <t>Mike Smith</t>
  </si>
  <si>
    <r>
      <rPr>
        <b/>
        <sz val="10"/>
        <rFont val="Times New Roman"/>
        <family val="1"/>
      </rPr>
      <t>Energy consumption:</t>
    </r>
    <r>
      <rPr>
        <sz val="10"/>
        <rFont val="Times New Roman"/>
        <family val="1"/>
      </rPr>
      <t xml:space="preserve"> Directives on energy labelling of household appliances</t>
    </r>
  </si>
  <si>
    <r>
      <rPr>
        <b/>
        <sz val="10"/>
        <rFont val="Arial"/>
        <family val="2"/>
      </rPr>
      <t xml:space="preserve">Transport: </t>
    </r>
    <r>
      <rPr>
        <sz val="10"/>
        <rFont val="Arial"/>
        <family val="2"/>
      </rPr>
      <t>Regulation on CO2 from vans No 510/2011</t>
    </r>
  </si>
  <si>
    <r>
      <rPr>
        <b/>
        <sz val="10"/>
        <rFont val="Times New Roman"/>
        <family val="1"/>
      </rPr>
      <t xml:space="preserve">Transport: </t>
    </r>
    <r>
      <rPr>
        <sz val="10"/>
        <rFont val="Times New Roman"/>
        <family val="1"/>
      </rPr>
      <t>Regulation on CO2 from vans No 510/2011</t>
    </r>
  </si>
  <si>
    <r>
      <rPr>
        <b/>
        <sz val="10"/>
        <rFont val="Arial"/>
        <family val="2"/>
      </rPr>
      <t xml:space="preserve">Agriculture: </t>
    </r>
    <r>
      <rPr>
        <sz val="10"/>
        <rFont val="Arial"/>
        <family val="2"/>
      </rPr>
      <t>Common Agricultural Policy (CAP) related regulations</t>
    </r>
  </si>
  <si>
    <r>
      <rPr>
        <b/>
        <sz val="10"/>
        <rFont val="Arial"/>
        <family val="2"/>
      </rPr>
      <t xml:space="preserve">Agriculture: </t>
    </r>
    <r>
      <rPr>
        <sz val="10"/>
        <rFont val="Arial"/>
        <family val="2"/>
      </rPr>
      <t>Common Agricultural Policy (CAP) - CAP "Health Check" 2008 and the "Set aside" regulation (73/2009 repealing regulation 1782/2003)</t>
    </r>
  </si>
  <si>
    <r>
      <rPr>
        <b/>
        <sz val="10"/>
        <rFont val="Arial"/>
        <family val="2"/>
      </rPr>
      <t xml:space="preserve">Agriculture: </t>
    </r>
    <r>
      <rPr>
        <sz val="10"/>
        <rFont val="Arial"/>
        <family val="2"/>
      </rPr>
      <t>Common Agricultural Policy (CAP) - on support for rural development by the European Agricultural Fund for Rural Development (2603/1999, 1698/2005 and 1290/2005)</t>
    </r>
  </si>
  <si>
    <r>
      <rPr>
        <b/>
        <sz val="10"/>
        <rFont val="Arial"/>
        <family val="2"/>
      </rPr>
      <t>Agriculture:</t>
    </r>
    <r>
      <rPr>
        <sz val="10"/>
        <rFont val="Arial"/>
        <family val="2"/>
      </rPr>
      <t xml:space="preserve"> Common Agricultural Policy (CAP) - amendment (1783/2003) on support for rural development from the European
Agricultural Guidance and Guarantee Fund (EAGGF)</t>
    </r>
  </si>
  <si>
    <r>
      <rPr>
        <b/>
        <sz val="10"/>
        <rFont val="Arial"/>
        <family val="2"/>
      </rPr>
      <t xml:space="preserve">Agriculture: </t>
    </r>
    <r>
      <rPr>
        <sz val="10"/>
        <rFont val="Arial"/>
        <family val="2"/>
      </rPr>
      <t>Common Agricultural Policy (CAP) - establishing common rules for direct support schemes under the common agricultural policy and establishing certain support schemes for farmers (Regulation 1782/2003)</t>
    </r>
  </si>
  <si>
    <r>
      <rPr>
        <b/>
        <sz val="10"/>
        <rFont val="Arial"/>
        <family val="2"/>
      </rPr>
      <t>Agriculture:</t>
    </r>
    <r>
      <rPr>
        <sz val="10"/>
        <rFont val="Arial"/>
        <family val="2"/>
      </rPr>
      <t xml:space="preserve"> Common Agricultural Policy (CAP) - Agenda 2000 — Vol. I: For a stronger and wider Union —
Vol. II: The challenge of enlargement, COM(97) 2000.</t>
    </r>
  </si>
  <si>
    <r>
      <rPr>
        <b/>
        <sz val="10"/>
        <rFont val="Arial"/>
        <family val="2"/>
      </rPr>
      <t>Agriculture:</t>
    </r>
    <r>
      <rPr>
        <sz val="10"/>
        <rFont val="Arial"/>
        <family val="2"/>
      </rPr>
      <t xml:space="preserve"> Common Agricultural Policy (CAP) - common organisation of the market in beef and veal (regulation 1254/1999)</t>
    </r>
  </si>
  <si>
    <r>
      <rPr>
        <b/>
        <sz val="10"/>
        <rFont val="Arial"/>
        <family val="2"/>
      </rPr>
      <t xml:space="preserve">Agriculture: </t>
    </r>
    <r>
      <rPr>
        <sz val="10"/>
        <rFont val="Arial"/>
        <family val="2"/>
      </rPr>
      <t>Common Agricultural Policy (CAP) - common organisation of the market in milk and milk products (regulation 1255/1999)</t>
    </r>
  </si>
  <si>
    <r>
      <rPr>
        <b/>
        <sz val="10"/>
        <rFont val="Arial"/>
        <family val="2"/>
      </rPr>
      <t>Agriculture:</t>
    </r>
    <r>
      <rPr>
        <sz val="10"/>
        <rFont val="Arial"/>
        <family val="2"/>
      </rPr>
      <t xml:space="preserve"> Common Agricultural Policy (CAP) - establishing an additional levy in the milk and milk products sector (regulation 1256/1999 amending 3950/92)</t>
    </r>
  </si>
  <si>
    <r>
      <rPr>
        <b/>
        <sz val="10"/>
        <rFont val="Arial"/>
        <family val="2"/>
      </rPr>
      <t xml:space="preserve">Agriculture: </t>
    </r>
    <r>
      <rPr>
        <sz val="10"/>
        <rFont val="Arial"/>
        <family val="2"/>
      </rPr>
      <t>Common Agricultural Policy (CAP) - establishing common rules for direct support schemes under the common agricultural policy (regulation 1259/1999)</t>
    </r>
  </si>
  <si>
    <r>
      <rPr>
        <b/>
        <sz val="10"/>
        <rFont val="Arial"/>
        <family val="2"/>
      </rPr>
      <t>Agriculture:</t>
    </r>
    <r>
      <rPr>
        <sz val="10"/>
        <rFont val="Arial"/>
        <family val="2"/>
      </rPr>
      <t xml:space="preserve"> Common Agricultural Policy (CAP) - common organisation of the market of cereals (regulation 1253/1999 and repealing 2731/75 fixing standard qualities for common wheat, rye, barley, maize and durum wheat.</t>
    </r>
  </si>
  <si>
    <r>
      <rPr>
        <b/>
        <sz val="10"/>
        <rFont val="Arial"/>
        <family val="2"/>
      </rPr>
      <t>Agriculture:</t>
    </r>
    <r>
      <rPr>
        <sz val="10"/>
        <rFont val="Arial"/>
        <family val="2"/>
      </rPr>
      <t xml:space="preserve"> Common Agricultural Policy (CAP) - establishing a quota system for the production of potato starch (regulation 1252/1999 amending regulation 1868/94)</t>
    </r>
  </si>
  <si>
    <r>
      <rPr>
        <b/>
        <sz val="10"/>
        <rFont val="Arial"/>
        <family val="2"/>
      </rPr>
      <t>Agriculture:</t>
    </r>
    <r>
      <rPr>
        <sz val="10"/>
        <rFont val="Arial"/>
        <family val="2"/>
      </rPr>
      <t xml:space="preserve"> Common Agricultural Policy (CAP) - establishing a support system for producers of certain arable crops (regulation 1251/1999)</t>
    </r>
  </si>
  <si>
    <r>
      <rPr>
        <b/>
        <sz val="10"/>
        <rFont val="Arial"/>
        <family val="2"/>
      </rPr>
      <t xml:space="preserve">Agriculture: </t>
    </r>
    <r>
      <rPr>
        <sz val="10"/>
        <rFont val="Arial"/>
        <family val="2"/>
      </rPr>
      <t>Pre-accession measures for agriculture and rural development (1268/1999)</t>
    </r>
  </si>
  <si>
    <r>
      <rPr>
        <b/>
        <sz val="10"/>
        <rFont val="Arial"/>
        <family val="2"/>
      </rPr>
      <t xml:space="preserve">Agriculture: </t>
    </r>
    <r>
      <rPr>
        <sz val="10"/>
        <rFont val="Arial"/>
        <family val="2"/>
      </rPr>
      <t>Water Framework Directive 2000/60/EC</t>
    </r>
  </si>
  <si>
    <r>
      <rPr>
        <b/>
        <sz val="10"/>
        <rFont val="Arial"/>
        <family val="2"/>
      </rPr>
      <t>Cross-cutting:</t>
    </r>
    <r>
      <rPr>
        <sz val="10"/>
        <rFont val="Arial"/>
        <family val="2"/>
      </rPr>
      <t xml:space="preserve"> Effort Sharing Decision (406/2009/EC)</t>
    </r>
  </si>
  <si>
    <r>
      <rPr>
        <b/>
        <sz val="10"/>
        <rFont val="Arial"/>
        <family val="2"/>
      </rPr>
      <t>Cross-cutting:</t>
    </r>
    <r>
      <rPr>
        <sz val="10"/>
        <rFont val="Arial"/>
        <family val="2"/>
      </rPr>
      <t xml:space="preserve"> EU ETS directive 2003/87/EC as amended by Directive 2008/101/EC and Directive 2009/29/EC</t>
    </r>
  </si>
  <si>
    <r>
      <rPr>
        <b/>
        <sz val="10"/>
        <rFont val="Arial"/>
        <family val="2"/>
      </rPr>
      <t>Cross-cutting:</t>
    </r>
    <r>
      <rPr>
        <sz val="10"/>
        <rFont val="Arial"/>
        <family val="2"/>
      </rPr>
      <t xml:space="preserve"> Integrated pollution prevention and control 2008/1/EC (amending 96/61/EC)</t>
    </r>
  </si>
  <si>
    <r>
      <rPr>
        <b/>
        <sz val="10"/>
        <rFont val="Arial"/>
        <family val="2"/>
      </rPr>
      <t xml:space="preserve">Cross-cutting: </t>
    </r>
    <r>
      <rPr>
        <sz val="10"/>
        <rFont val="Arial"/>
        <family val="2"/>
      </rPr>
      <t>Kyoto Protocol project mechanisms 2004/101/EC</t>
    </r>
  </si>
  <si>
    <r>
      <rPr>
        <b/>
        <sz val="10"/>
        <rFont val="Arial"/>
        <family val="2"/>
      </rPr>
      <t>Cross-cutting:</t>
    </r>
    <r>
      <rPr>
        <sz val="10"/>
        <rFont val="Arial"/>
        <family val="2"/>
      </rPr>
      <t xml:space="preserve"> National Emission Ceilings for certain pollutants (Directive 2001/81/EC)</t>
    </r>
  </si>
  <si>
    <r>
      <rPr>
        <b/>
        <sz val="10"/>
        <rFont val="Arial"/>
        <family val="2"/>
      </rPr>
      <t>Energy consumption:</t>
    </r>
    <r>
      <rPr>
        <sz val="10"/>
        <rFont val="Arial"/>
        <family val="2"/>
      </rPr>
      <t xml:space="preserve"> Emission by engines to power agricultural or forestry (Directive 2000/25/EC)</t>
    </r>
  </si>
  <si>
    <r>
      <rPr>
        <b/>
        <sz val="10"/>
        <rFont val="Arial"/>
        <family val="2"/>
      </rPr>
      <t>Energy consumption:</t>
    </r>
    <r>
      <rPr>
        <sz val="10"/>
        <rFont val="Arial"/>
        <family val="2"/>
      </rPr>
      <t xml:space="preserve"> Directives on energy labelling of household appliances</t>
    </r>
  </si>
  <si>
    <r>
      <rPr>
        <b/>
        <sz val="10"/>
        <rFont val="Arial"/>
        <family val="2"/>
      </rPr>
      <t xml:space="preserve">Energy consumption: </t>
    </r>
    <r>
      <rPr>
        <sz val="10"/>
        <rFont val="Arial"/>
        <family val="2"/>
      </rPr>
      <t>Ecodesign Directive 2009/125/EC (amending 2005/32/EC)</t>
    </r>
  </si>
  <si>
    <r>
      <rPr>
        <b/>
        <sz val="10"/>
        <rFont val="Arial"/>
        <family val="2"/>
      </rPr>
      <t>Energy consumption:</t>
    </r>
    <r>
      <rPr>
        <sz val="10"/>
        <rFont val="Arial"/>
        <family val="2"/>
      </rPr>
      <t xml:space="preserve"> Boiler Efficiency Directive (Directive 92/42/EEC)</t>
    </r>
  </si>
  <si>
    <r>
      <rPr>
        <b/>
        <sz val="10"/>
        <rFont val="Arial"/>
        <family val="2"/>
      </rPr>
      <t>Energy consumption:</t>
    </r>
    <r>
      <rPr>
        <sz val="10"/>
        <rFont val="Arial"/>
        <family val="2"/>
      </rPr>
      <t xml:space="preserve"> Energy efficiency requirements for household electric refrigerators, freezers and combinations Directive (Directive 1996/57/EC)</t>
    </r>
  </si>
  <si>
    <r>
      <rPr>
        <b/>
        <sz val="10"/>
        <rFont val="Arial"/>
        <family val="2"/>
      </rPr>
      <t>Energy consumption:</t>
    </r>
    <r>
      <rPr>
        <sz val="10"/>
        <rFont val="Arial"/>
        <family val="2"/>
      </rPr>
      <t xml:space="preserve"> Energy efficiency requirements for ballasts for fluorescent lighting Directive (Directive 2000/55/EC)</t>
    </r>
  </si>
  <si>
    <r>
      <rPr>
        <b/>
        <sz val="10"/>
        <rFont val="Arial"/>
        <family val="2"/>
      </rPr>
      <t xml:space="preserve">Energy consumption: </t>
    </r>
    <r>
      <rPr>
        <sz val="10"/>
        <rFont val="Arial"/>
        <family val="2"/>
      </rPr>
      <t>Eco-management &amp; audit scheme (EMAS) EC 761/2001</t>
    </r>
  </si>
  <si>
    <r>
      <rPr>
        <b/>
        <sz val="10"/>
        <rFont val="Arial"/>
        <family val="2"/>
      </rPr>
      <t>Energy consumption:</t>
    </r>
    <r>
      <rPr>
        <sz val="10"/>
        <rFont val="Arial"/>
        <family val="2"/>
      </rPr>
      <t xml:space="preserve"> End-use efficiency and energy services 2006/32/EC repealing SAVE Directive (Directive 93/76/EEC)</t>
    </r>
  </si>
  <si>
    <r>
      <rPr>
        <b/>
        <sz val="10"/>
        <rFont val="Arial"/>
        <family val="2"/>
      </rPr>
      <t xml:space="preserve">Energy consumption: </t>
    </r>
    <r>
      <rPr>
        <sz val="10"/>
        <rFont val="Arial"/>
        <family val="2"/>
      </rPr>
      <t>Energy labelling for office equipment 2422/2001 (Energy Star Program)</t>
    </r>
  </si>
  <si>
    <r>
      <rPr>
        <b/>
        <sz val="10"/>
        <rFont val="Arial"/>
        <family val="2"/>
      </rPr>
      <t>Energy consumption:</t>
    </r>
    <r>
      <rPr>
        <sz val="10"/>
        <rFont val="Arial"/>
        <family val="2"/>
      </rPr>
      <t xml:space="preserve"> Motor challenge, voluntary EC programme</t>
    </r>
  </si>
  <si>
    <r>
      <rPr>
        <b/>
        <sz val="10"/>
        <rFont val="Arial"/>
        <family val="2"/>
      </rPr>
      <t xml:space="preserve">Energy consumption: </t>
    </r>
    <r>
      <rPr>
        <sz val="10"/>
        <rFont val="Arial"/>
        <family val="2"/>
      </rPr>
      <t>Recast of the Energy performance of buildings (Directive 2010/31/EC) amending 2002/91/EC</t>
    </r>
  </si>
  <si>
    <r>
      <rPr>
        <b/>
        <sz val="10"/>
        <rFont val="Arial"/>
        <family val="2"/>
      </rPr>
      <t xml:space="preserve">Energy supply: </t>
    </r>
    <r>
      <rPr>
        <sz val="10"/>
        <rFont val="Arial"/>
        <family val="2"/>
      </rPr>
      <t>Biomass Action Plan COM(2005) 628 final</t>
    </r>
  </si>
  <si>
    <r>
      <rPr>
        <b/>
        <sz val="10"/>
        <rFont val="Arial"/>
        <family val="2"/>
      </rPr>
      <t>Energy supply:</t>
    </r>
    <r>
      <rPr>
        <sz val="10"/>
        <rFont val="Arial"/>
        <family val="2"/>
      </rPr>
      <t xml:space="preserve"> Carbon Capture and Storage (CCS) Directive (2009/31/EC)</t>
    </r>
  </si>
  <si>
    <r>
      <rPr>
        <b/>
        <sz val="10"/>
        <rFont val="Arial"/>
        <family val="2"/>
      </rPr>
      <t xml:space="preserve">Energy supply: </t>
    </r>
    <r>
      <rPr>
        <sz val="10"/>
        <rFont val="Arial"/>
        <family val="2"/>
      </rPr>
      <t>Combined Heat and Power (CHP) Directive Promotion of cogeneration 2004/8/EC</t>
    </r>
  </si>
  <si>
    <r>
      <rPr>
        <b/>
        <sz val="10"/>
        <rFont val="Arial"/>
        <family val="2"/>
      </rPr>
      <t>Energy supply:</t>
    </r>
    <r>
      <rPr>
        <sz val="10"/>
        <rFont val="Arial"/>
        <family val="2"/>
      </rPr>
      <t xml:space="preserve"> Internal electricity market 2009/72/EC (repealing 2003/54/EC)</t>
    </r>
  </si>
  <si>
    <r>
      <rPr>
        <b/>
        <sz val="10"/>
        <rFont val="Arial"/>
        <family val="2"/>
      </rPr>
      <t xml:space="preserve">Energy supply: </t>
    </r>
    <r>
      <rPr>
        <sz val="10"/>
        <rFont val="Arial"/>
        <family val="2"/>
      </rPr>
      <t xml:space="preserve">European Energy programme for Recovery (Regulation 2009/663/EC) </t>
    </r>
  </si>
  <si>
    <r>
      <rPr>
        <b/>
        <sz val="10"/>
        <rFont val="Arial"/>
        <family val="2"/>
      </rPr>
      <t xml:space="preserve">Energy supply: </t>
    </r>
    <r>
      <rPr>
        <sz val="10"/>
        <rFont val="Arial"/>
        <family val="2"/>
      </rPr>
      <t>Internal market in natural gas 98/30/EC</t>
    </r>
  </si>
  <si>
    <r>
      <rPr>
        <b/>
        <sz val="10"/>
        <rFont val="Arial"/>
        <family val="2"/>
      </rPr>
      <t>Energy supply:</t>
    </r>
    <r>
      <rPr>
        <sz val="10"/>
        <rFont val="Arial"/>
        <family val="2"/>
      </rPr>
      <t xml:space="preserve"> Large combustion Directive 2001/80/EC</t>
    </r>
  </si>
  <si>
    <r>
      <rPr>
        <b/>
        <sz val="10"/>
        <rFont val="Arial"/>
        <family val="2"/>
      </rPr>
      <t>Energy supply:</t>
    </r>
    <r>
      <rPr>
        <sz val="10"/>
        <rFont val="Arial"/>
        <family val="2"/>
      </rPr>
      <t xml:space="preserve"> RES Directive 2009/28/EC (repealing RES-E Directive 2001/77/EC and Biofuel Directive 2003/30/EC)</t>
    </r>
  </si>
  <si>
    <r>
      <rPr>
        <b/>
        <sz val="10"/>
        <rFont val="Arial"/>
        <family val="2"/>
      </rPr>
      <t xml:space="preserve">Energy supply: </t>
    </r>
    <r>
      <rPr>
        <sz val="10"/>
        <rFont val="Arial"/>
        <family val="2"/>
      </rPr>
      <t>Taxation of energy products 2003/96/EC</t>
    </r>
  </si>
  <si>
    <r>
      <rPr>
        <b/>
        <sz val="10"/>
        <rFont val="Arial"/>
        <family val="2"/>
      </rPr>
      <t>Industrial Process:</t>
    </r>
    <r>
      <rPr>
        <sz val="10"/>
        <rFont val="Arial"/>
        <family val="2"/>
      </rPr>
      <t xml:space="preserve"> F-gas regulation (Regulation 842/2006)</t>
    </r>
  </si>
  <si>
    <r>
      <rPr>
        <b/>
        <sz val="10"/>
        <rFont val="Arial"/>
        <family val="2"/>
      </rPr>
      <t>Industrial Process:</t>
    </r>
    <r>
      <rPr>
        <sz val="10"/>
        <rFont val="Arial"/>
        <family val="2"/>
      </rPr>
      <t xml:space="preserve"> HFCs in mobile air conditioning Directive 2006/40/EC</t>
    </r>
  </si>
  <si>
    <r>
      <rPr>
        <b/>
        <sz val="10"/>
        <rFont val="Arial"/>
        <family val="2"/>
      </rPr>
      <t xml:space="preserve">Transport: </t>
    </r>
    <r>
      <rPr>
        <sz val="10"/>
        <rFont val="Arial"/>
        <family val="2"/>
      </rPr>
      <t>Energy labelling for tyres with respect to fuel efficiency and other essential parameters (Regulation 1222/2009)</t>
    </r>
  </si>
  <si>
    <r>
      <rPr>
        <b/>
        <sz val="10"/>
        <rFont val="Arial"/>
        <family val="2"/>
      </rPr>
      <t xml:space="preserve">Transport: </t>
    </r>
    <r>
      <rPr>
        <sz val="10"/>
        <rFont val="Arial"/>
        <family val="2"/>
      </rPr>
      <t>Voluntary agreement with car manufacturers to reduce specific CO2 emissions (ACEA, KAMA, JAMA)</t>
    </r>
  </si>
  <si>
    <r>
      <rPr>
        <b/>
        <sz val="10"/>
        <rFont val="Arial"/>
        <family val="2"/>
      </rPr>
      <t>Transport:</t>
    </r>
    <r>
      <rPr>
        <sz val="10"/>
        <rFont val="Arial"/>
        <family val="2"/>
      </rPr>
      <t xml:space="preserve"> Clean and Energy efficient road transport Directive 2009/33/EC</t>
    </r>
  </si>
  <si>
    <r>
      <rPr>
        <b/>
        <sz val="10"/>
        <rFont val="Arial"/>
        <family val="2"/>
      </rPr>
      <t>Transport:</t>
    </r>
    <r>
      <rPr>
        <sz val="10"/>
        <rFont val="Arial"/>
        <family val="2"/>
      </rPr>
      <t xml:space="preserve"> New Passenger Car Labelling on fuel economy rating 1999/94/EC</t>
    </r>
  </si>
  <si>
    <r>
      <rPr>
        <b/>
        <sz val="10"/>
        <rFont val="Arial"/>
        <family val="2"/>
      </rPr>
      <t>Transport:</t>
    </r>
    <r>
      <rPr>
        <sz val="10"/>
        <rFont val="Arial"/>
        <family val="2"/>
      </rPr>
      <t xml:space="preserve"> Fuel Quality Directive 2009/30/EC amending 1998/70/EC</t>
    </r>
  </si>
  <si>
    <r>
      <rPr>
        <b/>
        <sz val="10"/>
        <rFont val="Arial"/>
        <family val="2"/>
      </rPr>
      <t>Transport:</t>
    </r>
    <r>
      <rPr>
        <sz val="10"/>
        <rFont val="Arial"/>
        <family val="2"/>
      </rPr>
      <t xml:space="preserve"> Infrastructure charging for heavy goods (revised Eurovignette) 2006/38/EC</t>
    </r>
  </si>
  <si>
    <r>
      <rPr>
        <b/>
        <sz val="10"/>
        <rFont val="Arial"/>
        <family val="2"/>
      </rPr>
      <t>Transport:</t>
    </r>
    <r>
      <rPr>
        <sz val="10"/>
        <rFont val="Arial"/>
        <family val="2"/>
      </rPr>
      <t xml:space="preserve"> Marco Polo programme on freight transport </t>
    </r>
  </si>
  <si>
    <r>
      <rPr>
        <b/>
        <sz val="10"/>
        <rFont val="Arial"/>
        <family val="2"/>
      </rPr>
      <t xml:space="preserve">Transport: </t>
    </r>
    <r>
      <rPr>
        <sz val="10"/>
        <rFont val="Arial"/>
        <family val="2"/>
      </rPr>
      <t>Regulation on CO2 from cars 2009/443/EC</t>
    </r>
  </si>
  <si>
    <r>
      <rPr>
        <b/>
        <sz val="10"/>
        <rFont val="Arial"/>
        <family val="2"/>
      </rPr>
      <t>Transport:</t>
    </r>
    <r>
      <rPr>
        <sz val="10"/>
        <rFont val="Arial"/>
        <family val="2"/>
      </rPr>
      <t xml:space="preserve"> Allocation of railway infrastructure capacity and charging for the use of infrastructure, Directive 2007/58/EC amending Directive 91/440/EEC and Directive 2001/14/EC.</t>
    </r>
  </si>
  <si>
    <r>
      <rPr>
        <b/>
        <sz val="10"/>
        <rFont val="Arial"/>
        <family val="2"/>
      </rPr>
      <t xml:space="preserve">Transport: </t>
    </r>
    <r>
      <rPr>
        <sz val="10"/>
        <rFont val="Arial"/>
        <family val="2"/>
      </rPr>
      <t>The interoperability of the rail system within the Community (Directive 2008/57/EC) recast of Directive 2004/50/EC amending Council Directive 1996/48/EC (high-speed rail system) and Directive 2001/16/EC (conventional system)</t>
    </r>
  </si>
  <si>
    <r>
      <rPr>
        <b/>
        <sz val="10"/>
        <rFont val="Arial"/>
        <family val="2"/>
      </rPr>
      <t>Waste:</t>
    </r>
    <r>
      <rPr>
        <sz val="10"/>
        <rFont val="Arial"/>
        <family val="2"/>
      </rPr>
      <t xml:space="preserve"> Directives on waste electrical and electronic equipment (WEEE) 2002/95/EC</t>
    </r>
  </si>
  <si>
    <r>
      <rPr>
        <b/>
        <sz val="10"/>
        <rFont val="Arial"/>
        <family val="2"/>
      </rPr>
      <t xml:space="preserve">Waste: </t>
    </r>
    <r>
      <rPr>
        <sz val="10"/>
        <rFont val="Arial"/>
        <family val="2"/>
      </rPr>
      <t>Landfill directive 1999/31/EC</t>
    </r>
  </si>
  <si>
    <r>
      <rPr>
        <b/>
        <sz val="10"/>
        <rFont val="Arial"/>
        <family val="2"/>
      </rPr>
      <t xml:space="preserve">Waste: </t>
    </r>
    <r>
      <rPr>
        <sz val="10"/>
        <rFont val="Arial"/>
        <family val="2"/>
      </rPr>
      <t>Packaging and packaging waste (94/62/EC, 2004/12/EC, 2005/20/EC)</t>
    </r>
  </si>
  <si>
    <r>
      <rPr>
        <b/>
        <sz val="10"/>
        <rFont val="Arial"/>
        <family val="2"/>
      </rPr>
      <t>Waste:</t>
    </r>
    <r>
      <rPr>
        <sz val="10"/>
        <rFont val="Arial"/>
        <family val="2"/>
      </rPr>
      <t xml:space="preserve"> Waste Framework Directive (2008/98/EC) amending Directive on waste 2006/12/EE</t>
    </r>
  </si>
  <si>
    <r>
      <rPr>
        <b/>
        <sz val="10"/>
        <rFont val="Arial"/>
        <family val="2"/>
      </rPr>
      <t>Waste:</t>
    </r>
    <r>
      <rPr>
        <sz val="10"/>
        <rFont val="Arial"/>
        <family val="2"/>
      </rPr>
      <t xml:space="preserve"> Waste Incineration Directive 2000/76/EC</t>
    </r>
  </si>
  <si>
    <r>
      <rPr>
        <b/>
        <sz val="10"/>
        <rFont val="Arial"/>
        <family val="2"/>
      </rPr>
      <t>Other:</t>
    </r>
    <r>
      <rPr>
        <sz val="10"/>
        <rFont val="Arial"/>
        <family val="2"/>
      </rPr>
      <t xml:space="preserve"> Directive 1999/13/EC on the limitation of emissions of volatile organic compounds due to the use of organic solvents in certain activities and installations amended by 2004/42/EC</t>
    </r>
  </si>
  <si>
    <t/>
  </si>
  <si>
    <t>N</t>
  </si>
  <si>
    <t>N/R</t>
  </si>
  <si>
    <t>NA </t>
  </si>
  <si>
    <t>R/N</t>
  </si>
  <si>
    <t xml:space="preserve">Links between EU policies and national policies and measures </t>
  </si>
  <si>
    <t>Key</t>
  </si>
  <si>
    <t>Existing national PAM reinforced by CCPM</t>
  </si>
  <si>
    <t>National PAM already in force before CCPM was adopted</t>
  </si>
  <si>
    <t>New national PAM implemented or in preparation after CCPM was adopted</t>
  </si>
  <si>
    <t>Not Applicable</t>
  </si>
  <si>
    <t>Blank</t>
  </si>
  <si>
    <t>Not Reported</t>
  </si>
  <si>
    <r>
      <rPr>
        <b/>
        <sz val="10"/>
        <rFont val="Arial"/>
        <family val="2"/>
      </rPr>
      <t>Source:</t>
    </r>
    <r>
      <rPr>
        <sz val="10"/>
        <rFont val="Arial"/>
        <family val="2"/>
      </rPr>
      <t xml:space="preserve"> 2007 questionnaire and Member State communications to the EEA in 2008 and 2009.</t>
    </r>
  </si>
  <si>
    <t>http://www.eea.europa.eu/publications/eea_report_2009_9/annex-additional-information-on-greenhouse-gas-emission-trends-and-projections.pdf</t>
  </si>
  <si>
    <t>Derogation</t>
  </si>
  <si>
    <t>StatusOfCCPMs</t>
  </si>
  <si>
    <t xml:space="preserve">Voluntary questionnaire which requests information regarding the status of CCPMs from each MS. The results of the questionnaire provides a better understanding at the EU level of if CCPMs are resulting in new national policies being implemented, reinforcing national policies or if national policies were already in existance when the CCPM was implemented at the EU level. The table in the existing reporting template consists of the latest results available from the previous questionnaire from MS also included in the 2009 Trends and Projections report. </t>
  </si>
  <si>
    <t>MS Names</t>
  </si>
  <si>
    <t>(Here can be mentioned, for example, information regarding the submission, the status of the projections and any plans for further revision or submission.)</t>
  </si>
  <si>
    <t>Questionnaire on the link between the implementation of CCPMs and national policies</t>
  </si>
  <si>
    <t>€ (2010 price) / t CO2</t>
  </si>
  <si>
    <t>Recommendations for reporting on projections in 2013' as sent by the EC on 14.08.2012</t>
  </si>
  <si>
    <t>€ (2010) / boe</t>
  </si>
  <si>
    <t>3. International coal import prices</t>
  </si>
  <si>
    <t>4. International oil import prices</t>
  </si>
  <si>
    <t>5. International gas import prices</t>
  </si>
  <si>
    <t>Energy Units</t>
  </si>
  <si>
    <t>Mass Units</t>
  </si>
  <si>
    <t>Currency Units</t>
  </si>
  <si>
    <t>Use conversion rates in the IEA unit converter</t>
  </si>
  <si>
    <t>http://www.iea.org/stats/unit.asp</t>
  </si>
  <si>
    <t xml:space="preserve">Inflation rates </t>
  </si>
  <si>
    <t xml:space="preserve">It is recommended that the following conversion rates are used for converting projections and projections parameters into recommended units. </t>
  </si>
  <si>
    <t>Eurostat - HICP (2005 = 100) - annual data (average index and rate of change) (prc_hicp_aind)</t>
  </si>
  <si>
    <t>Exchange rates</t>
  </si>
  <si>
    <t>OECD exchange rates, available from: http://stats.oecd.org/index.aspx</t>
  </si>
  <si>
    <t>Historic/ Projected</t>
  </si>
  <si>
    <t>For the EU ETS emissions, report domestic aviation and international aviation emissions separately.</t>
  </si>
  <si>
    <t>Enter data in white cells, yellow cells contain equations that are updated automatically. Further information on the emissions sources to be included in the EU ETS and the non ETS sectors can be found in the sheet 'guidance'.</t>
  </si>
  <si>
    <t>The reference inventory (starting point) for both WEM and WAM should be the 2012 GHG inventory (1990–2010 emissions) or the 2013 GHG inventory (1990–2011 emissions).</t>
  </si>
  <si>
    <t>Tools to check: 1. Whether the reported projections by sector is consistent with the total projections. 2. If the difference between projections submitted in this template and in the previous submission for WEM 2020 &gt;5%.</t>
  </si>
  <si>
    <t>Checks whether the difference between this submission this year and the previous submission for 2020 WEM is more than 5%.</t>
  </si>
  <si>
    <t>Completeness of the information of the submission, including country name, reference year used and any other notes on the reported data.</t>
  </si>
  <si>
    <t>If the difference between projections submitted in this template and the previous submissions is greater than 5% for WEM 2020 then MS should explain the main reasons behind the difference in cell E13.</t>
  </si>
  <si>
    <t>This check compares the consistency between the sum of the emissions split by ETS and non ETS and the total reported in 'Emission Projections'</t>
  </si>
  <si>
    <t>v7.0</t>
  </si>
  <si>
    <t>Questionnaire to MS to obtain information on the link between CCPMs and national policies included with data from TP09 report</t>
  </si>
  <si>
    <t>Tidies up for 2013 submission for Emisia to test</t>
  </si>
  <si>
    <t>million EUR (2000)</t>
  </si>
  <si>
    <t>IPCC source category 1A2 (as reported in EmissionProjections sheet)</t>
  </si>
  <si>
    <t>National GHG inventory (as reported in EmissionProjections sheet)</t>
  </si>
  <si>
    <t>IPCC source category 1A4a (as reported in EmissionProjections sheet)</t>
  </si>
  <si>
    <t>(as reported in EmissionProjections sheet)</t>
  </si>
  <si>
    <t>Version (name) of submission</t>
  </si>
  <si>
    <t>For countries where relevant, e.g. UK, specify the geographical coverage of the reported projections</t>
  </si>
  <si>
    <t>Eurostat, Population on 1 January by age and sex [demo_pjan] for the correct geographical coverage</t>
  </si>
  <si>
    <t>Include any comments relevant to the placement of the policy within a particular projections scenario.
The scenario should be the same as the projections scenario to which the policy is contributing, select ‘not in projections’ if the policy impact is not included in the projections scenarios WOM, WEM or WAM and provide a reason for exclusion.</t>
  </si>
  <si>
    <t>Provide description and units</t>
  </si>
  <si>
    <t>Energy consumption: Recast of the Energy performance of buildings (Directive 2010/31/EC) amending 2002/91/EC</t>
  </si>
  <si>
    <t>Energy consumption: End-use efficiency and energy services 2006/32/EC repealing SAVE Directive (Directive 93/76/EEC)</t>
  </si>
  <si>
    <t>Absolute costs per year in EUR (specify year cost has been calculated for)</t>
  </si>
  <si>
    <t>List all policies and measures included in WOM, WEM and WAM scenario of the projections.</t>
  </si>
  <si>
    <t xml:space="preserve">Use 'Additional guidance for Member States for the reporting of Policies and Measures under the EU Monitoring Mechanism Decision in 2013' as further guidance for what information should be reported in this sheet and how. </t>
  </si>
  <si>
    <t>Member States 2012 GHG inventory submissions</t>
  </si>
  <si>
    <t>Non CCPM National Policy</t>
  </si>
  <si>
    <t>Entities responsible for implementing the policy (enter name/s of entities under relevant heading or use 1 to select the entity)</t>
  </si>
  <si>
    <r>
      <t>Costs in EUR per tonne CO</t>
    </r>
    <r>
      <rPr>
        <vertAlign val="subscript"/>
        <sz val="10"/>
        <rFont val="Arial"/>
        <family val="2"/>
      </rPr>
      <t xml:space="preserve">2 </t>
    </r>
    <r>
      <rPr>
        <sz val="10"/>
        <rFont val="Arial"/>
        <family val="2"/>
      </rPr>
      <t>eq reduced/ sequestered</t>
    </r>
  </si>
  <si>
    <t>Energy supply: RES Directive 2009/28/EC (repealing RES-E Directive 2001/77/EC and Biofuel Directive 2003/30/EC)</t>
  </si>
  <si>
    <r>
      <rPr>
        <b/>
        <sz val="10"/>
        <rFont val="Arial"/>
        <family val="2"/>
      </rPr>
      <t xml:space="preserve">Energy consumption: </t>
    </r>
    <r>
      <rPr>
        <sz val="10"/>
        <rFont val="Arial"/>
        <family val="2"/>
      </rPr>
      <t>Measures against the emission of gaseous and particulate pollutants from internal combustion engines to be installed in non-road mobile machinery (Directive 2004/26/EC amending 97/68/EC)</t>
    </r>
  </si>
  <si>
    <t>BM-BO</t>
  </si>
  <si>
    <t>Documentation/ Source of estimation if available (provide a weblink of the report where the figure is referenced from)</t>
  </si>
  <si>
    <t xml:space="preserve">The four top rows in yellow have been filled out to show what information should be reported under each column and how. Use these as guidance while filling in the template. </t>
  </si>
  <si>
    <t xml:space="preserve">This sheet plots the projections in the submission against the latest inventory (2012 submission). </t>
  </si>
  <si>
    <t>https://circabc.europa.eu/faces/jsp/extension/wai/navigation/container.jsp?FormPrincipal:_idcl=FormPrincipal:_id3&amp;FormPrincipal_SUBMIT=1&amp;id=639f887b-c722-4efd-a105-fd585877178c&amp;javax.faces.ViewState=rO0ABXVyABNbTGphdmEubGFuZy5PYmplY3Q7kM5YnxBzKWwCAAB4cAAAAAN0AAIxNXB0ACsvanNwL2V4dGVuc2lvbi93YWkvbmF2aWdhdGlvbi9jb250YWluZXIuanNw</t>
  </si>
  <si>
    <t>e.g. 04/2012</t>
  </si>
  <si>
    <t>CRF Table1.A(a)s1 (cell B8)</t>
  </si>
  <si>
    <t>CRF Table1.A(a)s1 (cell B9)</t>
  </si>
  <si>
    <t>CRF Table1.A(a)s1 (cell B10)</t>
  </si>
  <si>
    <t>CRF Table1.A(a)s1 (cell B11)</t>
  </si>
  <si>
    <t>CRF Table1.A(a)s1 (cell B12)</t>
  </si>
  <si>
    <t>CRF Eurostat: Supply, transformation, consumption - all products - annual data [nrg_100a], Transformation input - Nuclear Power Stations</t>
  </si>
  <si>
    <t>CRF Eurostat: Imports (from all countries) - electricity - annual data [nrg_125a] minus Exports (from all countries) - electricity - annual data [nrg_135a]</t>
  </si>
  <si>
    <t>CRF Table1.A(a)s1 (cell B13)</t>
  </si>
  <si>
    <t>CRF Table1.A(a)s1 (cell B15)</t>
  </si>
  <si>
    <t>CRF Table1.A(a)s1 (cell B16)</t>
  </si>
  <si>
    <t>CRF Table1.A(a)s1 (cell B17)</t>
  </si>
  <si>
    <t>CRF Table1.A(a)s1 (cell B18)</t>
  </si>
  <si>
    <t>CRF Table1.A(a)s1 (cell B19)</t>
  </si>
  <si>
    <t>CRF Table1.A(a)s2 (cell B9)</t>
  </si>
  <si>
    <t>CRF Table1.A(a)s2 (cell B10)</t>
  </si>
  <si>
    <t>CRF Table1.A(a)s2 (cell B11)</t>
  </si>
  <si>
    <t>CRF Table1.A(a)s2 (cell B12)</t>
  </si>
  <si>
    <t>CRF Table1.A(a)s2 (cell B13)</t>
  </si>
  <si>
    <t>CRF Table1.A(a)s4 (all liquid fuels excluding cell B21 - residential)</t>
  </si>
  <si>
    <t>CRF Table1.A(a)s4 (all solid fuels excluding cell B22 - residential)</t>
  </si>
  <si>
    <t>CRF Table1.A(a)s4 (all gaseous fuels excluding cell B23 - residential)</t>
  </si>
  <si>
    <t>CRF Table1.A(a)s4 (all renewables excluding cell B24 - residential)</t>
  </si>
  <si>
    <t>CRF Table1.A(a)s4 (all other fuels excluding cell B25 - residential)</t>
  </si>
  <si>
    <t>CRF Table1.A(a)s4  (cell B21)</t>
  </si>
  <si>
    <t>CRF Table1.A(a)s4  (cell B22)</t>
  </si>
  <si>
    <t>CRF Table1.A(a)s4  (cell B23)</t>
  </si>
  <si>
    <t>CRF Table1.A(a)s4  (cell B24)</t>
  </si>
  <si>
    <t>CRF Table1.A(a)s4  (cell B25)</t>
  </si>
  <si>
    <t>Please report consistent with CRF Table1.A(a)s3 although fuel split is not equivalent</t>
  </si>
  <si>
    <t>CRF Table4.A (cell B9)</t>
  </si>
  <si>
    <t>CRF Table4.A (cell B11)</t>
  </si>
  <si>
    <t>CRF Table4.A (cell B12)</t>
  </si>
  <si>
    <t>CRF Table4.A (cell B18)</t>
  </si>
  <si>
    <t>CRF Table4.A (cell B23)</t>
  </si>
  <si>
    <t>CRF Table4.A (cell B24)</t>
  </si>
  <si>
    <t>CRF Table4.A (other livestock in CRF CRF Table)</t>
  </si>
  <si>
    <t>CRF Table4.Ds1 (cell C9 + C10)</t>
  </si>
  <si>
    <t>CRF Table6.A,C (cell L9 but in kt per annum)</t>
  </si>
  <si>
    <t>CRF Table6.A,C (cell L11)</t>
  </si>
  <si>
    <t>CRF Table6.A,C (cell L10)</t>
  </si>
  <si>
    <t>CRF Table6.A,C (cell B34 divided by total waste generated derived using data in cell L9)</t>
  </si>
  <si>
    <t>National policies and measures (PAMs) and EU Common and Coordinated Policies and Measures (CCPMs) are closely linked, as European Directives require Member States to enact legislation to implement them (which European regulations and voluntary agreements do not). National PAMs in place in Member States can therefore result from the implementation of EU CCPMs, but can also be driven by specific national policy objectives that are not necessarily related to the EU‐wide CCPMs. This table shows the effect implementation of CCPMs had on national policies. The data is from questionnaires sent to the MS in 2007, 2008 and 2009. The list of policies has now been updated and we request that MS update this table with the information on the link between the implementation of CCPMs and national policies using the key on the right hand side for your country.</t>
  </si>
  <si>
    <t>The ETS scope to be taken into account is the 2013-2020 ETS scope for all projected years (2010 - 2030). ETS projections should include emissions from aviation as defined in the ETS directive (i.e. including outgoing and incoming flights)</t>
  </si>
  <si>
    <t xml:space="preserve">- The inclusion of aviation in the EU ETS from 2012. It is strongly recommended to report the aviation emissions included in the projections separately (domestic and international) and to clearly specify which flights are included. </t>
  </si>
  <si>
    <t xml:space="preserve">It is recommended that MS provide projections of EU ETS and sectors not covered by the EU ETS as well as total GHG emissions. The ETS scope to be taken into account is the 2013-2020 ETS scope (for all projected years). ETS projections should include emissions from aviation as defined in the ETS directive (i.e. including outgoing and incoming flights). </t>
  </si>
  <si>
    <t>No colour</t>
  </si>
  <si>
    <t>For further information, please contact:</t>
  </si>
  <si>
    <t>Shoko Okamura (ETC/ACM)</t>
  </si>
  <si>
    <t>Please copy in your communication:</t>
  </si>
  <si>
    <t>Francois Dejean (EEA)</t>
  </si>
  <si>
    <t>Melanie Sporer (EEA)</t>
  </si>
  <si>
    <t>melanie.sporer@eea.europa.eu</t>
  </si>
  <si>
    <t>International aviation</t>
  </si>
  <si>
    <t>International maritime transport</t>
  </si>
  <si>
    <t>Aviation (all in- and outgoing flights, i.e. domestic and international)</t>
  </si>
  <si>
    <t>Domestic aviation (1A3a)</t>
  </si>
  <si>
    <r>
      <t xml:space="preserve">Transport (1A3) - </t>
    </r>
    <r>
      <rPr>
        <b/>
        <sz val="10"/>
        <rFont val="Arial"/>
        <family val="2"/>
      </rPr>
      <t>excluding domestic aviation</t>
    </r>
  </si>
  <si>
    <t>Total (excluding LULUCF and all aviation emissions)</t>
  </si>
  <si>
    <t>Total excluding LULUCF and including international bunkers</t>
  </si>
  <si>
    <t>Francois Dejean, Melanie Sporer</t>
  </si>
  <si>
    <t>v7.1</t>
  </si>
  <si>
    <t>scope corrections</t>
  </si>
  <si>
    <t>contact update</t>
  </si>
  <si>
    <t>country abbreviations</t>
  </si>
  <si>
    <t>Consistency checks</t>
  </si>
  <si>
    <t>correction due to EU ETS split scope changes</t>
  </si>
  <si>
    <t>Status of CCPMs</t>
  </si>
  <si>
    <t>Italy</t>
  </si>
  <si>
    <t>Monica Pantaleoni</t>
  </si>
  <si>
    <t>Third  "Conto Energia"  (art.3 paragraph 1, decree 6 august 2010) and Fourth "Conto Energia" (Decree 5 may 2011)</t>
  </si>
  <si>
    <t xml:space="preserve">Supporting the expansion of photovoltaic plants through feed in tariffs until a maximum capacity of 8000 MW </t>
  </si>
  <si>
    <t>Third  "Conto Energia" : photovoltaic (art.3 paragraph 2, decree 6 august 2010)</t>
  </si>
  <si>
    <t xml:space="preserve">Supporting the expansion of photovoltaic plants through feed in tariffs until a maximum capacity of 3000 MW </t>
  </si>
  <si>
    <t>Green Certificate - budget law 2008</t>
  </si>
  <si>
    <t>Green Certificate increased every year by 0,75% for 2007 - 2012  and establish  "omnicomprensiva"    rate for plants &lt;1 Mwe</t>
  </si>
  <si>
    <t>Supporting system for RES whit Regional operative program (POR) and Interregional operative program (POIN)</t>
  </si>
  <si>
    <t>Supporting electric energy saving  for the period 2008-2012</t>
  </si>
  <si>
    <t>Installation of highly efficient electric motors  and  inverters through minimum mandatory standards</t>
  </si>
  <si>
    <t>Supporting CHP and district heating plants for 2008-2012</t>
  </si>
  <si>
    <t>Energy supply: Combined Heat and Power (CHP) Directive Promotion of cogeneration 2004/8/EC</t>
  </si>
  <si>
    <t>Supporting  electric energy saving with POR and POIN</t>
  </si>
  <si>
    <t>Nitric acid</t>
  </si>
  <si>
    <t>Reduction of N2O emissions in nitric acid production plants</t>
  </si>
  <si>
    <t>Cross-cutting: Integrated pollution prevention and control 2008/1/EC (amending 96/61/EC)</t>
  </si>
  <si>
    <t>Building Regulation (Legislative decree 192/05 as amended by legislative decree 311/06)</t>
  </si>
  <si>
    <t xml:space="preserve"> Minimum mandatory standards on new and existing buildings (Energy Efficency)</t>
  </si>
  <si>
    <t>Budget law 2007 and  budget law 2008</t>
  </si>
  <si>
    <t>Supporting  of energy saving in existing buildings through tax deduction of 55%</t>
  </si>
  <si>
    <t>Budget law 2009</t>
  </si>
  <si>
    <t>Supporting  of energy saving  2008-2012 (Energy Efficency)</t>
  </si>
  <si>
    <t xml:space="preserve">First regulation on mandatory energy efficiency standards for energy-using products </t>
  </si>
  <si>
    <t>Energy consumption: Ecodesign requirements for energy-using products (Directive 2005/32/EC) and its implementing regulations</t>
  </si>
  <si>
    <t>Supporting  CHP and energy savings with POR and POIN</t>
  </si>
  <si>
    <t xml:space="preserve">Infrastructural measures </t>
  </si>
  <si>
    <t>High Capacity and High Speed  road.  Regional networks for passengers and freight, subway</t>
  </si>
  <si>
    <t>National Strategic Framework  2007-2013 - FESR</t>
  </si>
  <si>
    <t>Intermodal infrastructure projects: metropolitan railways</t>
  </si>
  <si>
    <t>Emission standard for new car (Regulation (EC) No 443/2009)</t>
  </si>
  <si>
    <t>Fleet update at 120 g CO2/km in 2015 and 95 g CO2/km in 2020</t>
  </si>
  <si>
    <t>Transport: Regulation on CO2 from cars 2009/443/EC</t>
  </si>
  <si>
    <t>Legislative decree 128/05(trasposition of directive 2003/30/EC)</t>
  </si>
  <si>
    <t>Mandatory use biofuels (target 4.5% to 2012)</t>
  </si>
  <si>
    <t xml:space="preserve">Transport: Biofuels Directive (Directive 2003/30/EC) </t>
  </si>
  <si>
    <t>Mandatory use biofuels (target 10% to 2020)</t>
  </si>
  <si>
    <t>Nitrogen fertiliser</t>
  </si>
  <si>
    <t>Rationalisation in the use of nitrogen fertiliser</t>
  </si>
  <si>
    <t>Agriculture: Common Agricultural Policy (CAP) - Common Agricultural Policy (CAP) Reform (2006/144/EC)</t>
  </si>
  <si>
    <t>Animal storage</t>
  </si>
  <si>
    <t>Recovery of biogas from animal storage system</t>
  </si>
  <si>
    <t>Separate collection</t>
  </si>
  <si>
    <t>Compliance with separate collection targets and reduction of biodegradable waste disposed into landfills</t>
  </si>
  <si>
    <t>Waste: Landfill directive 1999/31/EC</t>
  </si>
  <si>
    <t xml:space="preserve">National Action Plan for Renewable Energy 2010 </t>
  </si>
  <si>
    <t>Measures under the NAP - RES 2010 reducing energy losses through the modernization of the national electicity transmission grid and of the distribution grid</t>
  </si>
  <si>
    <t>Measures to achieve the 2020 target  provided by the NAP 2010 and further incentives for the implementation of the Decree. 28/2011 to reach  the 110 TWh  target  from renewable sources, including  the development of smart grid. Supporting  small interventions for renewable energy with  capital loans at subsidized interest rate.</t>
  </si>
  <si>
    <t>National Action Plan for Renewable Energy 2010 - Legislative decree 28/2001 - Kyoto fund</t>
  </si>
  <si>
    <t>Measures to be determined after the achievement of 130 TWh renewable electricity target, as indicated in the  "Natioanl Energy Strategy"  report</t>
  </si>
  <si>
    <t>Measures for the promotion of thermal energy from renewable sources and incentives to small-scale interventions to increase the production of thermal energy from renewable sources</t>
  </si>
  <si>
    <t>National Action Plan for Renewable Energy 2010  and  National Action Plan for Energy Efficiency 2011</t>
  </si>
  <si>
    <t>National Action Plan for Energy Efficiency 2011 - 2006/32 Directive - White certificates 2012 - 2016</t>
  </si>
  <si>
    <t>National Action Plan for Renewable Energy 2010  and  National Action Plan for Energy Efficiency 2011 - White certificates 2016 - 2020</t>
  </si>
  <si>
    <t xml:space="preserve">Further use up  to 2020 of the white certificate system to promote measures of mechanical vapor compression, energy saving in the chemical industry, glass, paper and  heat recovery in industrial energy intensive processes  </t>
  </si>
  <si>
    <t>Legislative decree 28/2011</t>
  </si>
  <si>
    <t>National Action Plan for Energy Efficiency 2011 - White certificates 2012 - 2016</t>
  </si>
  <si>
    <t xml:space="preserve">Promoting energy saving </t>
  </si>
  <si>
    <t>Directive 2010/31/EC - New standards of efficiency in buildings</t>
  </si>
  <si>
    <t>Further reduction of energy consumption in buildings and promotion of renewable energy in the building and incentive mechanism through the tax deduction</t>
  </si>
  <si>
    <t>Energy saving in existing buildings</t>
  </si>
  <si>
    <t xml:space="preserve">Intermodal measures </t>
  </si>
  <si>
    <t>Reduce the average emissions</t>
  </si>
  <si>
    <t>Measures to improve the fleets update - Regulation (EC) No 443/2009</t>
  </si>
  <si>
    <t>03/13/2013</t>
  </si>
  <si>
    <t>Emission estimates for 2015-2030 includes new entrance ETS from 2013 and domestic aviation.  ETS estimates of  CIPE Delibation "Action Plan of CO2 reduction"  of March 2013  exclude  new entrance and domestic aviation.</t>
  </si>
  <si>
    <t>Historic</t>
  </si>
  <si>
    <t>10^9 Euro 2005 constant prices basis</t>
  </si>
  <si>
    <t>Thousands</t>
  </si>
  <si>
    <t>2005 € / toe</t>
  </si>
  <si>
    <t>include non renewable waste</t>
  </si>
  <si>
    <t>-</t>
  </si>
  <si>
    <t>gross production, pumping excluded, from 2005 on estimated according to new renewable directive</t>
  </si>
  <si>
    <t>total from fossil fuels</t>
  </si>
  <si>
    <t>agriculture is  included here</t>
  </si>
  <si>
    <t>Value (2005 EUR billion)</t>
  </si>
  <si>
    <t>billion pass-km, excluding civil aviation</t>
  </si>
  <si>
    <t>billion tonn-km &gt;50km, only national vectors</t>
  </si>
  <si>
    <t>New measure of promoting and supporting  RES-E</t>
  </si>
  <si>
    <t>See column BA</t>
  </si>
  <si>
    <t xml:space="preserve">The impacts at 2025 2030 of the selected measures has been estimated by a integrated bottom-up technological  model. The model evaluate the impact of packages of measures using differet scenario. Therefore the emissions differece between WEM and WAM scenario is not the sum  of the effects of each measure and is not correct to split it, for this reasons in the sheet Policies&amp;Measures for the year 2025 2030 we highlighted the planned measures without reporting the impact of single measures  . This approach also avoid   double counting of effects, consider rebound effect and reduce other discrepancies .  </t>
  </si>
  <si>
    <t>See note 2 in  sheet UserVersionTracking</t>
  </si>
  <si>
    <t>Energy consumption: Motor challenge, voluntary EC programme</t>
  </si>
  <si>
    <t>Energy consumption: Directives on energy labelling of household appliances</t>
  </si>
  <si>
    <t>Energy consumption: Energy labelling for office equipment 2422/2001 (Energy Star Program)</t>
  </si>
  <si>
    <t>Further extend of energy saving targets  (White certificates 2012-2016)</t>
  </si>
  <si>
    <t>Promoting energy efficiency in implementing the actions foreseen in the NAP 2010 (efficient lighting systems, ICT systems, replacement of electric heating systems) for the period 2016-2020.</t>
  </si>
  <si>
    <t xml:space="preserve">Supporting  of energy saving in existing buildings through tax deduction of 55%. </t>
  </si>
  <si>
    <t>Transport: The interoperability of the rail system within the Community (Directive 2008/57/EC) recast of Directive 2004/50/EC amending Council Directive 1996/48/EC (high-speed rail system) and Directive 2001/16/EC (conventional system)</t>
  </si>
  <si>
    <t>Transport: Allocation of railway infrastructure capacity and charging for the use of infrastructure, Directive 2007/58/EC amending Directive 91/440/EEC and Directive 2001/14/EC.</t>
  </si>
  <si>
    <t>Promotion of renewable thermal energy use in industry</t>
  </si>
  <si>
    <t>Promoting energy saving in the civil sector (public, domestic, tertiary): insulation, replacement windows and boilers, installation of heat pumps and solar thermal panels</t>
  </si>
  <si>
    <t xml:space="preserve"> Infrastructures, intermodal and increasing of the electric  public transport </t>
  </si>
  <si>
    <t>Transport: New Passenger Car Labelling on fuel economy rating 1999/94/EC</t>
  </si>
  <si>
    <t>Transport: Energy labelling for tyres with respect to fuel efficiency and other essential parameters (Regulation 1222/2009)</t>
  </si>
  <si>
    <t>Legislative Decree  28/2011 ( transposition of directive 2009/28/EC)</t>
  </si>
  <si>
    <t>Energy supply: Taxation of energy products 2003/96/EC</t>
  </si>
  <si>
    <t>Remodulation of excise duty to promote low carbon content fuels in industrial sector</t>
  </si>
  <si>
    <t>European regional development fund (ERDF), National Strategic Framework  2008-2013 - RES</t>
  </si>
  <si>
    <t xml:space="preserve"> European regional development fund (ERDF), National Strategic Framework  2008-2013 - Electric energy saving</t>
  </si>
  <si>
    <t>Legislative decree 201/07 (trasposition of directive 2005/32/EC) - Industry</t>
  </si>
  <si>
    <t>Legislative decree 201/07 (trasposition of directive 2005/32/EC ) - Residential</t>
  </si>
  <si>
    <t>National Strategic Framework  2007-2013 - ERDF - CHP</t>
  </si>
  <si>
    <t>National Strategic Framework  2007-2013 - ERDF - Residential energy saving</t>
  </si>
  <si>
    <t>National Action Plan for Renewable Energy 2010  and  National Action Plan for Energy Efficiency 2011 - White certificates 2016 - 2020 - Office equipment</t>
  </si>
  <si>
    <t>National Action Plan for Renewable Energy 2010  and  National Action Plan for Energy Efficiency 2011 - White certificates 2016 - 2020 - industry</t>
  </si>
  <si>
    <t>National Action Plan for Energy Efficiency 2011 - 2006/32 Directive - Supporting of High efficiency CHP (09/05/2011 Law) with white certificates - Kyoto fund - industry</t>
  </si>
  <si>
    <t>National Action Plan for Energy Efficiency 2011 - 2006/32 Directive - Supporting of High efficiency CHP (09/05/2011 Law) with white certificates  2012-2016 - Kyoto fund - Tertiary</t>
  </si>
  <si>
    <t>White certificates - decree december 2007 - CHP</t>
  </si>
  <si>
    <t>White certificates - decree december 2007 - Commercial</t>
  </si>
  <si>
    <t>White certificates - decree december 2007 - Industry</t>
  </si>
  <si>
    <t>Extension from 2013 to 2020 of tax deduction of 55%</t>
  </si>
  <si>
    <t>Reformulation of energy taxation - industry</t>
  </si>
  <si>
    <t>Remodulation of excise duty to promote low carbon content fuels in civil sector</t>
  </si>
  <si>
    <t>Reformulation of energy taxation - civil sector</t>
  </si>
  <si>
    <t>Reformulation of energy taxation - transport sector</t>
  </si>
  <si>
    <t>Remodulation of excise duty to promote low carbon content fuels in transport sector</t>
  </si>
  <si>
    <t>SOx, NOx,, Particulates</t>
  </si>
  <si>
    <t>yes, with air quality and NEC directives</t>
  </si>
  <si>
    <t>NOx,, Particulates</t>
  </si>
  <si>
    <t>Promotion of cogeneration and trigeneration in tertiary sector</t>
  </si>
  <si>
    <t>Promotion of cogeneration and trigeneration - industry</t>
  </si>
  <si>
    <t>yes, with NEC directive</t>
  </si>
  <si>
    <t>yes, with IPPC directive</t>
  </si>
  <si>
    <t>Nox</t>
  </si>
  <si>
    <t>yes, with NEC directive, Direttiva 2012/27/UE and security of supply policies</t>
  </si>
  <si>
    <t>yes, with security of supply policies</t>
  </si>
  <si>
    <t>potentially negative effects</t>
  </si>
  <si>
    <t>It reduces electricity production and fuels consumption</t>
  </si>
  <si>
    <t>It reduces electricity production</t>
  </si>
  <si>
    <t>it reduces fossil fuel use</t>
  </si>
  <si>
    <t>it reduces harmfull emissions in air</t>
  </si>
  <si>
    <t>reduce emisisons ov nitric acid</t>
  </si>
  <si>
    <t>yes, it improves air quality and security of supply policies</t>
  </si>
  <si>
    <t>It reduces fuel consumption</t>
  </si>
  <si>
    <t>It reduces fuel consumption and emissions</t>
  </si>
  <si>
    <t>Nox, Particulates</t>
  </si>
  <si>
    <t>yes, it contributes to the  security of supply policies</t>
  </si>
  <si>
    <t>It reduces NH3 emissions</t>
  </si>
  <si>
    <t>NH3</t>
  </si>
  <si>
    <t>NH4</t>
  </si>
  <si>
    <t>Priority indicator n.7, tCO2/TJ</t>
  </si>
  <si>
    <t>Priority indicator n.4, tCO2/M€</t>
  </si>
  <si>
    <t>Priority indicator n.2,ktCO2/Mpkm</t>
  </si>
  <si>
    <t>Priority indicator n.3,ktCO2/Mtkm</t>
  </si>
  <si>
    <t>Priority indicator n.5 and 6, tCO2/ (-Dwelling,-M€)</t>
  </si>
  <si>
    <t>€ (2005 price) / t CO2</t>
  </si>
</sst>
</file>

<file path=xl/styles.xml><?xml version="1.0" encoding="utf-8"?>
<styleSheet xmlns="http://schemas.openxmlformats.org/spreadsheetml/2006/main">
  <numFmts count="16">
    <numFmt numFmtId="43" formatCode="_-* #,##0.00_-;\-* #,##0.00_-;_-* &quot;-&quot;??_-;_-@_-"/>
    <numFmt numFmtId="164" formatCode="_-* #,##0.00\ &quot;€&quot;_-;\-* #,##0.00\ &quot;€&quot;_-;_-* &quot;-&quot;??\ &quot;€&quot;_-;_-@_-"/>
    <numFmt numFmtId="165" formatCode="_-* #,##0.00\ _€_-;\-* #,##0.00\ _€_-;_-* &quot;-&quot;??\ _€_-;_-@_-"/>
    <numFmt numFmtId="166" formatCode="_-* #,##0.00\ _F_t_-;\-* #,##0.00\ _F_t_-;_-* &quot;-&quot;??\ _F_t_-;_-@_-"/>
    <numFmt numFmtId="167" formatCode="#,##0.0000"/>
    <numFmt numFmtId="168" formatCode="0.0"/>
    <numFmt numFmtId="169" formatCode="0.0%"/>
    <numFmt numFmtId="170" formatCode="0.000"/>
    <numFmt numFmtId="171" formatCode="_-* #,##0.0\ _F_t_-;\-* #,##0.0\ _F_t_-;_-* &quot;-&quot;??\ _F_t_-;_-@_-"/>
    <numFmt numFmtId="172" formatCode="_-* #,##0\ _F_t_-;\-* #,##0\ _F_t_-;_-* &quot;-&quot;??\ _F_t_-;_-@_-"/>
    <numFmt numFmtId="173" formatCode="dd/mm/yyyy;@"/>
    <numFmt numFmtId="174" formatCode="#,##0.0"/>
    <numFmt numFmtId="175" formatCode="#,##0.000"/>
    <numFmt numFmtId="176" formatCode="_-* #,##0.00\ _D_M_-;\-* #,##0.00\ _D_M_-;_-* &quot;-&quot;??\ _D_M_-;_-@_-"/>
    <numFmt numFmtId="177" formatCode="#\ ###\ ##0;&quot;-&quot;#\ ###\ ##0"/>
    <numFmt numFmtId="178" formatCode="0.0000"/>
  </numFmts>
  <fonts count="109">
    <font>
      <sz val="10"/>
      <name val="Times New Roman CE"/>
      <charset val="238"/>
    </font>
    <font>
      <sz val="10"/>
      <name val="Times New Roman CE"/>
      <charset val="238"/>
    </font>
    <font>
      <sz val="9"/>
      <name val="Times New Roman"/>
      <family val="1"/>
    </font>
    <font>
      <sz val="9"/>
      <color indexed="8"/>
      <name val="Times New Roman"/>
      <family val="1"/>
    </font>
    <font>
      <u/>
      <sz val="10"/>
      <color indexed="12"/>
      <name val="Times New Roman CE"/>
      <charset val="238"/>
    </font>
    <font>
      <sz val="10"/>
      <name val="Arial"/>
      <family val="2"/>
    </font>
    <font>
      <b/>
      <sz val="10"/>
      <name val="Arial"/>
      <family val="2"/>
    </font>
    <font>
      <b/>
      <sz val="9"/>
      <name val="Times New Roman"/>
      <family val="1"/>
    </font>
    <font>
      <sz val="8"/>
      <name val="Arial"/>
      <family val="2"/>
    </font>
    <font>
      <b/>
      <sz val="8"/>
      <name val="Arial"/>
      <family val="2"/>
    </font>
    <font>
      <sz val="7"/>
      <name val="Arial"/>
      <family val="2"/>
    </font>
    <font>
      <sz val="8"/>
      <color indexed="81"/>
      <name val="Tahoma"/>
      <family val="2"/>
    </font>
    <font>
      <b/>
      <sz val="8"/>
      <color indexed="81"/>
      <name val="Tahoma"/>
      <family val="2"/>
    </font>
    <font>
      <sz val="12"/>
      <name val="Arial"/>
      <family val="2"/>
    </font>
    <font>
      <sz val="10"/>
      <name val="Arial Cyr"/>
      <charset val="204"/>
    </font>
    <font>
      <b/>
      <sz val="12"/>
      <name val="Arial"/>
      <family val="2"/>
    </font>
    <font>
      <b/>
      <i/>
      <sz val="10"/>
      <name val="Arial"/>
      <family val="2"/>
    </font>
    <font>
      <b/>
      <sz val="14"/>
      <name val="Arial"/>
      <family val="2"/>
    </font>
    <font>
      <sz val="8"/>
      <name val="Times New Roman CE"/>
      <charset val="238"/>
    </font>
    <font>
      <b/>
      <sz val="10"/>
      <color indexed="81"/>
      <name val="Tahoma"/>
      <family val="2"/>
    </font>
    <font>
      <sz val="10"/>
      <color indexed="81"/>
      <name val="Tahoma"/>
      <family val="2"/>
    </font>
    <font>
      <sz val="10"/>
      <name val="Times New Roman CE"/>
    </font>
    <font>
      <sz val="10"/>
      <name val="Arial"/>
      <family val="2"/>
    </font>
    <font>
      <sz val="10"/>
      <color indexed="8"/>
      <name val="Arial"/>
      <family val="2"/>
    </font>
    <font>
      <vertAlign val="subscript"/>
      <sz val="10"/>
      <name val="Arial"/>
      <family val="2"/>
    </font>
    <font>
      <sz val="9"/>
      <color indexed="8"/>
      <name val="Arial"/>
      <family val="2"/>
    </font>
    <font>
      <vertAlign val="superscript"/>
      <sz val="10"/>
      <name val="Arial"/>
      <family val="2"/>
    </font>
    <font>
      <sz val="10"/>
      <color indexed="9"/>
      <name val="Arial"/>
      <family val="2"/>
    </font>
    <font>
      <u/>
      <sz val="10"/>
      <color indexed="12"/>
      <name val="Arial"/>
      <family val="2"/>
    </font>
    <font>
      <b/>
      <u/>
      <sz val="14"/>
      <name val="Arial"/>
      <family val="2"/>
    </font>
    <font>
      <b/>
      <u/>
      <sz val="10"/>
      <name val="Arial"/>
      <family val="2"/>
    </font>
    <font>
      <i/>
      <sz val="10"/>
      <name val="Arial"/>
      <family val="2"/>
    </font>
    <font>
      <sz val="9"/>
      <name val="Arial"/>
      <family val="2"/>
    </font>
    <font>
      <b/>
      <sz val="16"/>
      <color indexed="9"/>
      <name val="Arial"/>
      <family val="2"/>
    </font>
    <font>
      <sz val="10"/>
      <color indexed="12"/>
      <name val="Arial"/>
      <family val="2"/>
    </font>
    <font>
      <sz val="10"/>
      <name val="Times New Roman CE"/>
      <charset val="238"/>
    </font>
    <font>
      <b/>
      <sz val="10"/>
      <name val="UserFeedback"/>
    </font>
    <font>
      <sz val="10"/>
      <name val="UserFeedback"/>
    </font>
    <font>
      <b/>
      <sz val="20"/>
      <name val="Arial"/>
      <family val="2"/>
    </font>
    <font>
      <b/>
      <i/>
      <sz val="20"/>
      <name val="Arial"/>
      <family val="2"/>
    </font>
    <font>
      <sz val="8"/>
      <color indexed="10"/>
      <name val="Arial"/>
      <family val="2"/>
    </font>
    <font>
      <sz val="10"/>
      <color indexed="10"/>
      <name val="Arial"/>
      <family val="2"/>
    </font>
    <font>
      <vertAlign val="subscript"/>
      <sz val="9"/>
      <name val="Arial"/>
      <family val="2"/>
    </font>
    <font>
      <vertAlign val="subscript"/>
      <sz val="9"/>
      <color indexed="8"/>
      <name val="Arial"/>
      <family val="2"/>
    </font>
    <font>
      <i/>
      <sz val="9"/>
      <name val="Arial"/>
      <family val="2"/>
    </font>
    <font>
      <vertAlign val="superscript"/>
      <sz val="9"/>
      <name val="Arial"/>
      <family val="2"/>
    </font>
    <font>
      <b/>
      <i/>
      <sz val="9"/>
      <name val="Arial"/>
      <family val="2"/>
    </font>
    <font>
      <u/>
      <sz val="10"/>
      <name val="Arial"/>
      <family val="2"/>
    </font>
    <font>
      <vertAlign val="subscript"/>
      <sz val="12"/>
      <name val="Arial"/>
      <family val="2"/>
    </font>
    <font>
      <i/>
      <sz val="9"/>
      <color indexed="8"/>
      <name val="Arial"/>
      <family val="2"/>
    </font>
    <font>
      <b/>
      <vertAlign val="superscript"/>
      <sz val="10"/>
      <name val="Arial"/>
      <family val="2"/>
    </font>
    <font>
      <b/>
      <sz val="16"/>
      <name val="Arial"/>
      <family val="2"/>
    </font>
    <font>
      <vertAlign val="subscript"/>
      <sz val="10"/>
      <color indexed="8"/>
      <name val="Arial"/>
      <family val="2"/>
    </font>
    <font>
      <i/>
      <sz val="10"/>
      <color indexed="8"/>
      <name val="Arial"/>
      <family val="2"/>
    </font>
    <font>
      <sz val="10"/>
      <color indexed="12"/>
      <name val="Arial"/>
      <family val="2"/>
    </font>
    <font>
      <b/>
      <u/>
      <sz val="10"/>
      <color indexed="12"/>
      <name val="Arial"/>
      <family val="2"/>
    </font>
    <font>
      <sz val="14"/>
      <name val="Arial"/>
      <family val="2"/>
    </font>
    <font>
      <b/>
      <vertAlign val="subscript"/>
      <sz val="14"/>
      <name val="Arial"/>
      <family val="2"/>
    </font>
    <font>
      <sz val="20"/>
      <name val="Arial"/>
      <family val="2"/>
    </font>
    <font>
      <b/>
      <sz val="20"/>
      <color indexed="9"/>
      <name val="Arial"/>
      <family val="2"/>
    </font>
    <font>
      <sz val="20"/>
      <color indexed="9"/>
      <name val="Arial"/>
      <family val="2"/>
    </font>
    <font>
      <b/>
      <sz val="10"/>
      <color indexed="81"/>
      <name val="Arial"/>
      <family val="2"/>
    </font>
    <font>
      <sz val="10"/>
      <color indexed="81"/>
      <name val="Arial"/>
      <family val="2"/>
    </font>
    <font>
      <sz val="14"/>
      <name val="Times New Roman CE"/>
      <charset val="238"/>
    </font>
    <font>
      <sz val="20"/>
      <name val="Times New Roman CE"/>
      <charset val="238"/>
    </font>
    <font>
      <vertAlign val="superscript"/>
      <sz val="9"/>
      <color indexed="8"/>
      <name val="Arial"/>
      <family val="2"/>
    </font>
    <font>
      <b/>
      <sz val="10"/>
      <name val="Times New Roman CE"/>
      <charset val="238"/>
    </font>
    <font>
      <b/>
      <sz val="10"/>
      <color indexed="8"/>
      <name val="Arial"/>
      <family val="2"/>
    </font>
    <font>
      <i/>
      <sz val="8"/>
      <name val="Arial"/>
      <family val="2"/>
    </font>
    <font>
      <sz val="9"/>
      <color indexed="81"/>
      <name val="Tahoma"/>
      <family val="2"/>
    </font>
    <font>
      <b/>
      <sz val="9"/>
      <color indexed="81"/>
      <name val="Tahoma"/>
      <family val="2"/>
    </font>
    <font>
      <sz val="11"/>
      <color indexed="8"/>
      <name val="Calibri"/>
      <family val="2"/>
    </font>
    <font>
      <b/>
      <sz val="11"/>
      <color indexed="52"/>
      <name val="Calibri"/>
      <family val="2"/>
    </font>
    <font>
      <i/>
      <sz val="11"/>
      <color indexed="23"/>
      <name val="Calibri"/>
      <family val="2"/>
    </font>
    <font>
      <sz val="11"/>
      <color indexed="62"/>
      <name val="Calibri"/>
      <family val="2"/>
    </font>
    <font>
      <b/>
      <sz val="11"/>
      <color indexed="63"/>
      <name val="Calibri"/>
      <family val="2"/>
    </font>
    <font>
      <b/>
      <sz val="11"/>
      <color indexed="8"/>
      <name val="Calibri"/>
      <family val="2"/>
    </font>
    <font>
      <sz val="11"/>
      <color indexed="10"/>
      <name val="Calibri"/>
      <family val="2"/>
    </font>
    <font>
      <sz val="36"/>
      <color indexed="8"/>
      <name val="Calibri"/>
      <family val="2"/>
    </font>
    <font>
      <b/>
      <i/>
      <sz val="8"/>
      <name val="Arial"/>
      <family val="2"/>
    </font>
    <font>
      <b/>
      <i/>
      <sz val="8"/>
      <color indexed="10"/>
      <name val="Arial"/>
      <family val="2"/>
    </font>
    <font>
      <b/>
      <sz val="8"/>
      <color indexed="8"/>
      <name val="Arial"/>
      <family val="2"/>
    </font>
    <font>
      <b/>
      <sz val="10"/>
      <color indexed="8"/>
      <name val="Helv"/>
    </font>
    <font>
      <u/>
      <sz val="10"/>
      <color indexed="20"/>
      <name val="Arial"/>
      <family val="2"/>
    </font>
    <font>
      <b/>
      <sz val="12"/>
      <name val="Times New Roman"/>
      <family val="1"/>
    </font>
    <font>
      <sz val="8"/>
      <name val="Helvetica"/>
      <family val="2"/>
    </font>
    <font>
      <sz val="6.5"/>
      <name val="Univers"/>
      <family val="2"/>
    </font>
    <font>
      <b/>
      <sz val="10"/>
      <name val="Times New Roman CE"/>
    </font>
    <font>
      <b/>
      <sz val="12"/>
      <name val="Times New Roman CE"/>
    </font>
    <font>
      <b/>
      <sz val="10"/>
      <color indexed="9"/>
      <name val="Times New Roman CE"/>
      <charset val="238"/>
    </font>
    <font>
      <b/>
      <sz val="10"/>
      <color indexed="8"/>
      <name val="Times New Roman CE"/>
      <charset val="238"/>
    </font>
    <font>
      <b/>
      <vertAlign val="subscript"/>
      <sz val="10"/>
      <name val="Times New Roman"/>
      <family val="1"/>
    </font>
    <font>
      <b/>
      <sz val="10"/>
      <name val="Times New Roman"/>
      <family val="1"/>
    </font>
    <font>
      <sz val="10"/>
      <color indexed="8"/>
      <name val="Times New Roman CE"/>
      <charset val="238"/>
    </font>
    <font>
      <sz val="10"/>
      <name val="Times New Roman"/>
      <family val="1"/>
    </font>
    <font>
      <sz val="12"/>
      <name val="Times New Roman CE"/>
    </font>
    <font>
      <sz val="12"/>
      <color indexed="8"/>
      <name val="Times New Roman CE"/>
    </font>
    <font>
      <b/>
      <sz val="12"/>
      <color indexed="8"/>
      <name val="Times New Roman CE"/>
    </font>
    <font>
      <i/>
      <sz val="12"/>
      <name val="Times New Roman CE"/>
    </font>
    <font>
      <b/>
      <u/>
      <sz val="14"/>
      <color indexed="12"/>
      <name val="Times New Roman CE"/>
      <charset val="238"/>
    </font>
    <font>
      <b/>
      <sz val="14"/>
      <color indexed="12"/>
      <name val="Arial"/>
      <family val="2"/>
    </font>
    <font>
      <sz val="11"/>
      <color theme="1"/>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8"/>
      <color rgb="FFFF0000"/>
      <name val="Arial"/>
      <family val="2"/>
    </font>
    <font>
      <sz val="10"/>
      <color rgb="FF0000FF"/>
      <name val="Arial"/>
      <family val="2"/>
    </font>
    <font>
      <sz val="10"/>
      <color rgb="FF0000FF"/>
      <name val="Times New Roman CE"/>
      <charset val="238"/>
    </font>
    <font>
      <i/>
      <sz val="10"/>
      <color rgb="FF000000"/>
      <name val="Arial"/>
      <family val="2"/>
    </font>
  </fonts>
  <fills count="33">
    <fill>
      <patternFill patternType="none"/>
    </fill>
    <fill>
      <patternFill patternType="gray125"/>
    </fill>
    <fill>
      <patternFill patternType="solid">
        <fgColor indexed="47"/>
      </patternFill>
    </fill>
    <fill>
      <patternFill patternType="solid">
        <fgColor indexed="42"/>
        <bgColor indexed="64"/>
      </patternFill>
    </fill>
    <fill>
      <patternFill patternType="solid">
        <fgColor indexed="47"/>
        <bgColor indexed="64"/>
      </patternFill>
    </fill>
    <fill>
      <patternFill patternType="solid">
        <fgColor indexed="22"/>
      </patternFill>
    </fill>
    <fill>
      <patternFill patternType="solid">
        <fgColor indexed="22"/>
        <bgColor indexed="64"/>
      </patternFill>
    </fill>
    <fill>
      <patternFill patternType="solid">
        <fgColor indexed="9"/>
        <bgColor indexed="64"/>
      </patternFill>
    </fill>
    <fill>
      <patternFill patternType="solid">
        <fgColor indexed="43"/>
        <bgColor indexed="64"/>
      </patternFill>
    </fill>
    <fill>
      <patternFill patternType="solid">
        <fgColor indexed="36"/>
        <bgColor indexed="64"/>
      </patternFill>
    </fill>
    <fill>
      <patternFill patternType="solid">
        <fgColor indexed="44"/>
        <bgColor indexed="64"/>
      </patternFill>
    </fill>
    <fill>
      <patternFill patternType="solid">
        <fgColor indexed="10"/>
        <bgColor indexed="64"/>
      </patternFill>
    </fill>
    <fill>
      <patternFill patternType="solid">
        <fgColor indexed="11"/>
        <bgColor indexed="64"/>
      </patternFill>
    </fill>
    <fill>
      <patternFill patternType="solid">
        <fgColor indexed="63"/>
        <bgColor indexed="64"/>
      </patternFill>
    </fill>
    <fill>
      <patternFill patternType="solid">
        <fgColor indexed="55"/>
        <bgColor indexed="64"/>
      </patternFill>
    </fill>
    <fill>
      <patternFill patternType="solid">
        <fgColor indexed="41"/>
        <bgColor indexed="64"/>
      </patternFill>
    </fill>
    <fill>
      <patternFill patternType="solid">
        <fgColor indexed="48"/>
        <bgColor indexed="64"/>
      </patternFill>
    </fill>
    <fill>
      <patternFill patternType="solid">
        <fgColor indexed="50"/>
        <bgColor indexed="64"/>
      </patternFill>
    </fill>
    <fill>
      <patternFill patternType="solid">
        <fgColor indexed="40"/>
        <bgColor indexed="64"/>
      </patternFill>
    </fill>
    <fill>
      <patternFill patternType="solid">
        <fgColor indexed="55"/>
        <bgColor indexed="57"/>
      </patternFill>
    </fill>
    <fill>
      <patternFill patternType="solid">
        <fgColor indexed="53"/>
        <bgColor indexed="64"/>
      </patternFill>
    </fill>
    <fill>
      <patternFill patternType="solid">
        <fgColor indexed="17"/>
        <bgColor indexed="64"/>
      </patternFill>
    </fill>
    <fill>
      <patternFill patternType="solid">
        <fgColor indexed="49"/>
        <bgColor indexed="64"/>
      </patternFill>
    </fill>
    <fill>
      <patternFill patternType="solid">
        <fgColor rgb="FF92D050"/>
        <bgColor indexed="64"/>
      </patternFill>
    </fill>
    <fill>
      <patternFill patternType="solid">
        <fgColor theme="9" tint="0.39997558519241921"/>
        <bgColor indexed="64"/>
      </patternFill>
    </fill>
    <fill>
      <patternFill patternType="solid">
        <fgColor rgb="FFFF0000"/>
        <bgColor indexed="64"/>
      </patternFill>
    </fill>
    <fill>
      <patternFill patternType="solid">
        <fgColor theme="0" tint="-0.24997711111789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C00000"/>
        <bgColor indexed="64"/>
      </patternFill>
    </fill>
    <fill>
      <patternFill patternType="solid">
        <fgColor rgb="FF00FF00"/>
        <bgColor indexed="64"/>
      </patternFill>
    </fill>
    <fill>
      <patternFill patternType="solid">
        <fgColor theme="0" tint="-4.9989318521683403E-2"/>
        <bgColor indexed="64"/>
      </patternFill>
    </fill>
    <fill>
      <patternFill patternType="solid">
        <fgColor rgb="FFFFFFFF"/>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bottom style="thin">
        <color indexed="64"/>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right/>
      <top/>
      <bottom style="thin">
        <color indexed="55"/>
      </bottom>
      <diagonal/>
    </border>
    <border>
      <left/>
      <right/>
      <top/>
      <bottom style="thin">
        <color indexed="12"/>
      </bottom>
      <diagonal/>
    </border>
    <border>
      <left style="thin">
        <color indexed="64"/>
      </left>
      <right/>
      <top style="thin">
        <color indexed="64"/>
      </top>
      <bottom style="thin">
        <color indexed="64"/>
      </bottom>
      <diagonal/>
    </border>
    <border>
      <left/>
      <right/>
      <top/>
      <bottom style="thin">
        <color indexed="64"/>
      </bottom>
      <diagonal/>
    </border>
    <border>
      <left style="medium">
        <color indexed="64"/>
      </left>
      <right/>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top/>
      <bottom style="thin">
        <color indexed="64"/>
      </bottom>
      <diagonal/>
    </border>
    <border>
      <left/>
      <right/>
      <top style="thin">
        <color indexed="55"/>
      </top>
      <bottom style="thin">
        <color indexed="55"/>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bottom/>
      <diagonal/>
    </border>
    <border>
      <left/>
      <right/>
      <top/>
      <bottom style="medium">
        <color indexed="17"/>
      </bottom>
      <diagonal/>
    </border>
    <border>
      <left style="medium">
        <color indexed="64"/>
      </left>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8"/>
      </left>
      <right/>
      <top style="thin">
        <color indexed="8"/>
      </top>
      <bottom/>
      <diagonal/>
    </border>
    <border>
      <left style="thin">
        <color indexed="8"/>
      </left>
      <right/>
      <top/>
      <bottom/>
      <diagonal/>
    </border>
    <border>
      <left style="thin">
        <color indexed="8"/>
      </left>
      <right/>
      <top/>
      <bottom style="thin">
        <color indexed="8"/>
      </bottom>
      <diagonal/>
    </border>
    <border>
      <left/>
      <right/>
      <top style="thin">
        <color indexed="8"/>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rgb="FF00B050"/>
      </bottom>
      <diagonal/>
    </border>
    <border>
      <left/>
      <right/>
      <top/>
      <bottom style="medium">
        <color rgb="FF00B050"/>
      </bottom>
      <diagonal/>
    </border>
    <border>
      <left style="medium">
        <color indexed="64"/>
      </left>
      <right style="thin">
        <color indexed="64"/>
      </right>
      <top style="thin">
        <color indexed="64"/>
      </top>
      <bottom style="medium">
        <color rgb="FF00B050"/>
      </bottom>
      <diagonal/>
    </border>
    <border>
      <left style="thin">
        <color indexed="64"/>
      </left>
      <right style="thin">
        <color indexed="64"/>
      </right>
      <top style="thin">
        <color indexed="64"/>
      </top>
      <bottom style="medium">
        <color rgb="FF00B050"/>
      </bottom>
      <diagonal/>
    </border>
    <border>
      <left/>
      <right style="medium">
        <color indexed="64"/>
      </right>
      <top style="medium">
        <color rgb="FF00B050"/>
      </top>
      <bottom/>
      <diagonal/>
    </border>
    <border>
      <left style="thin">
        <color indexed="64"/>
      </left>
      <right style="medium">
        <color indexed="64"/>
      </right>
      <top style="thin">
        <color indexed="64"/>
      </top>
      <bottom style="medium">
        <color rgb="FF00B050"/>
      </bottom>
      <diagonal/>
    </border>
  </borders>
  <cellStyleXfs count="56">
    <xf numFmtId="0" fontId="0" fillId="0" borderId="0"/>
    <xf numFmtId="0" fontId="14" fillId="0" borderId="0" applyNumberFormat="0" applyFont="0" applyFill="0" applyBorder="0" applyProtection="0">
      <alignment horizontal="left" vertical="center" indent="2"/>
    </xf>
    <xf numFmtId="49" fontId="2" fillId="0" borderId="1" applyNumberFormat="0" applyFont="0" applyFill="0" applyBorder="0" applyProtection="0">
      <alignment horizontal="left" vertical="center" indent="2"/>
    </xf>
    <xf numFmtId="49" fontId="2" fillId="0" borderId="2" applyNumberFormat="0" applyFont="0" applyFill="0" applyBorder="0" applyProtection="0">
      <alignment horizontal="left" vertical="center" indent="5"/>
    </xf>
    <xf numFmtId="167" fontId="2" fillId="3" borderId="0" applyBorder="0">
      <alignment horizontal="right" vertical="center"/>
    </xf>
    <xf numFmtId="4" fontId="3" fillId="3" borderId="1">
      <alignment horizontal="right" vertical="center"/>
    </xf>
    <xf numFmtId="4" fontId="3" fillId="3" borderId="1">
      <alignment horizontal="right" vertical="center"/>
    </xf>
    <xf numFmtId="167" fontId="3" fillId="4" borderId="1">
      <alignment horizontal="right" vertical="center"/>
    </xf>
    <xf numFmtId="1" fontId="82" fillId="0" borderId="0">
      <alignment horizontal="left"/>
      <protection locked="0"/>
    </xf>
    <xf numFmtId="0" fontId="75" fillId="5" borderId="3" applyNumberFormat="0" applyAlignment="0" applyProtection="0"/>
    <xf numFmtId="0" fontId="72" fillId="5" borderId="4" applyNumberFormat="0" applyAlignment="0" applyProtection="0"/>
    <xf numFmtId="4" fontId="7" fillId="0" borderId="5" applyFill="0" applyBorder="0" applyProtection="0">
      <alignment horizontal="right" vertical="center"/>
    </xf>
    <xf numFmtId="0" fontId="4" fillId="0" borderId="0" applyNumberFormat="0" applyFill="0" applyBorder="0" applyAlignment="0" applyProtection="0">
      <alignment vertical="top"/>
      <protection locked="0"/>
    </xf>
    <xf numFmtId="165" fontId="5" fillId="0" borderId="0" applyFont="0" applyFill="0" applyBorder="0" applyAlignment="0" applyProtection="0"/>
    <xf numFmtId="0" fontId="5" fillId="0" borderId="0" applyNumberFormat="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176" fontId="5" fillId="0" borderId="0" applyFont="0" applyFill="0" applyBorder="0" applyAlignment="0" applyProtection="0"/>
    <xf numFmtId="0" fontId="74" fillId="2" borderId="4" applyNumberFormat="0" applyAlignment="0" applyProtection="0"/>
    <xf numFmtId="0" fontId="76" fillId="0" borderId="6" applyNumberFormat="0" applyFill="0" applyAlignment="0" applyProtection="0"/>
    <xf numFmtId="0" fontId="73" fillId="0" borderId="0" applyNumberFormat="0" applyFill="0" applyBorder="0" applyAlignment="0" applyProtection="0"/>
    <xf numFmtId="164" fontId="5" fillId="0" borderId="0" applyFont="0" applyFill="0" applyBorder="0" applyAlignment="0" applyProtection="0"/>
    <xf numFmtId="0" fontId="83" fillId="0" borderId="0" applyNumberFormat="0" applyFill="0" applyBorder="0" applyAlignment="0" applyProtection="0">
      <alignment vertical="top"/>
      <protection locked="0"/>
    </xf>
    <xf numFmtId="0" fontId="84" fillId="0" borderId="0" applyNumberFormat="0" applyFill="0" applyBorder="0" applyAlignment="0" applyProtection="0"/>
    <xf numFmtId="0" fontId="4" fillId="0" borderId="0" applyNumberFormat="0" applyFill="0" applyBorder="0" applyAlignment="0" applyProtection="0">
      <alignment vertical="top"/>
      <protection locked="0"/>
    </xf>
    <xf numFmtId="167" fontId="2" fillId="0" borderId="0" applyBorder="0">
      <alignment horizontal="right" vertical="center"/>
    </xf>
    <xf numFmtId="4" fontId="2" fillId="0" borderId="7">
      <alignment horizontal="right" vertical="center"/>
    </xf>
    <xf numFmtId="166" fontId="1" fillId="0" borderId="0" applyFont="0" applyFill="0" applyBorder="0" applyAlignment="0" applyProtection="0"/>
    <xf numFmtId="166" fontId="35" fillId="0" borderId="0" applyFont="0" applyFill="0" applyBorder="0" applyAlignment="0" applyProtection="0"/>
    <xf numFmtId="0" fontId="5" fillId="0" borderId="0"/>
    <xf numFmtId="0" fontId="35" fillId="0" borderId="0"/>
    <xf numFmtId="4" fontId="2" fillId="0" borderId="1" applyFill="0" applyBorder="0" applyProtection="0">
      <alignment horizontal="right" vertical="center"/>
    </xf>
    <xf numFmtId="49" fontId="7" fillId="0" borderId="1" applyNumberFormat="0" applyFill="0" applyBorder="0" applyProtection="0">
      <alignment horizontal="left" vertical="center"/>
    </xf>
    <xf numFmtId="0" fontId="2" fillId="0" borderId="1" applyNumberFormat="0" applyFill="0" applyAlignment="0" applyProtection="0"/>
    <xf numFmtId="0" fontId="85" fillId="6" borderId="0" applyNumberFormat="0" applyFont="0" applyBorder="0" applyAlignment="0" applyProtection="0"/>
    <xf numFmtId="0" fontId="5" fillId="0" borderId="0"/>
    <xf numFmtId="0" fontId="5" fillId="0" borderId="0"/>
    <xf numFmtId="0" fontId="5" fillId="0" borderId="0"/>
    <xf numFmtId="0" fontId="5" fillId="0" borderId="0"/>
    <xf numFmtId="0" fontId="21" fillId="0" borderId="0"/>
    <xf numFmtId="4" fontId="5" fillId="0" borderId="0"/>
    <xf numFmtId="9" fontId="35" fillId="0" borderId="0" applyFont="0" applyFill="0" applyBorder="0" applyAlignment="0" applyProtection="0"/>
    <xf numFmtId="9" fontId="71" fillId="0" borderId="0" applyFont="0" applyFill="0" applyBorder="0" applyAlignment="0" applyProtection="0"/>
    <xf numFmtId="9" fontId="35" fillId="0" borderId="0" applyFont="0" applyFill="0" applyBorder="0" applyAlignment="0" applyProtection="0"/>
    <xf numFmtId="9" fontId="5" fillId="0" borderId="0" applyFont="0" applyFill="0" applyBorder="0" applyAlignment="0" applyProtection="0"/>
    <xf numFmtId="177" fontId="86" fillId="0" borderId="0"/>
    <xf numFmtId="0" fontId="101" fillId="0" borderId="0"/>
    <xf numFmtId="0" fontId="35" fillId="0" borderId="0"/>
    <xf numFmtId="0" fontId="71" fillId="0" borderId="0"/>
    <xf numFmtId="0" fontId="22" fillId="0" borderId="0"/>
    <xf numFmtId="0" fontId="5" fillId="0" borderId="0"/>
    <xf numFmtId="0" fontId="5" fillId="0" borderId="0"/>
    <xf numFmtId="0" fontId="5" fillId="0" borderId="0"/>
    <xf numFmtId="0" fontId="21" fillId="0" borderId="0"/>
    <xf numFmtId="0" fontId="77" fillId="0" borderId="0" applyNumberFormat="0" applyFill="0" applyBorder="0" applyAlignment="0" applyProtection="0"/>
    <xf numFmtId="4" fontId="2" fillId="0" borderId="0"/>
  </cellStyleXfs>
  <cellXfs count="986">
    <xf numFmtId="0" fontId="0" fillId="0" borderId="0" xfId="0"/>
    <xf numFmtId="0" fontId="5" fillId="0" borderId="0" xfId="38" applyFont="1"/>
    <xf numFmtId="0" fontId="22" fillId="0" borderId="0" xfId="38" applyFont="1" applyAlignment="1"/>
    <xf numFmtId="0" fontId="22" fillId="0" borderId="0" xfId="38" applyFont="1" applyAlignment="1">
      <alignment textRotation="90"/>
    </xf>
    <xf numFmtId="0" fontId="0" fillId="7" borderId="0" xfId="0" applyFill="1"/>
    <xf numFmtId="0" fontId="22" fillId="7" borderId="0" xfId="0" applyFont="1" applyFill="1" applyAlignment="1">
      <alignment vertical="top"/>
    </xf>
    <xf numFmtId="0" fontId="10" fillId="0" borderId="0" xfId="38" applyFont="1" applyFill="1" applyBorder="1" applyAlignment="1">
      <alignment wrapText="1"/>
    </xf>
    <xf numFmtId="0" fontId="22" fillId="0" borderId="0" xfId="0" applyFont="1"/>
    <xf numFmtId="0" fontId="22" fillId="7" borderId="0" xfId="0" applyFont="1" applyFill="1"/>
    <xf numFmtId="0" fontId="22" fillId="0" borderId="0" xfId="0" applyFont="1" applyAlignment="1">
      <alignment wrapText="1"/>
    </xf>
    <xf numFmtId="0" fontId="22" fillId="0" borderId="0" xfId="35" applyFont="1"/>
    <xf numFmtId="0" fontId="22" fillId="0" borderId="0" xfId="35" applyFont="1" applyFill="1"/>
    <xf numFmtId="0" fontId="22" fillId="7" borderId="0" xfId="51" applyFont="1" applyFill="1" applyAlignment="1"/>
    <xf numFmtId="0" fontId="22" fillId="7" borderId="0" xfId="0" applyFont="1" applyFill="1" applyAlignment="1"/>
    <xf numFmtId="0" fontId="22" fillId="7" borderId="0" xfId="51" applyFont="1" applyFill="1" applyAlignment="1">
      <alignment horizontal="left" vertical="top"/>
    </xf>
    <xf numFmtId="0" fontId="22" fillId="7" borderId="0" xfId="51" applyFont="1" applyFill="1" applyAlignment="1">
      <alignment horizontal="center" vertical="top"/>
    </xf>
    <xf numFmtId="0" fontId="22" fillId="0" borderId="0" xfId="0" applyFont="1" applyFill="1"/>
    <xf numFmtId="0" fontId="22" fillId="0" borderId="0" xfId="0" applyFont="1" applyBorder="1"/>
    <xf numFmtId="0" fontId="22" fillId="0" borderId="0" xfId="0" applyFont="1" applyBorder="1" applyAlignment="1">
      <alignment wrapText="1"/>
    </xf>
    <xf numFmtId="0" fontId="8" fillId="0" borderId="0" xfId="0" applyFont="1"/>
    <xf numFmtId="0" fontId="8" fillId="0" borderId="0" xfId="0" applyFont="1" applyAlignment="1">
      <alignment horizontal="center"/>
    </xf>
    <xf numFmtId="0" fontId="6" fillId="7" borderId="0" xfId="0" applyFont="1" applyFill="1" applyAlignment="1"/>
    <xf numFmtId="0" fontId="22" fillId="7" borderId="0" xfId="51" applyFont="1" applyFill="1" applyAlignment="1">
      <alignment horizontal="center" vertical="center"/>
    </xf>
    <xf numFmtId="0" fontId="22" fillId="7" borderId="0" xfId="51" applyFont="1" applyFill="1" applyBorder="1" applyAlignment="1">
      <alignment horizontal="left" vertical="top"/>
    </xf>
    <xf numFmtId="0" fontId="15" fillId="0" borderId="0" xfId="38" applyFont="1" applyFill="1" applyBorder="1" applyAlignment="1">
      <alignment vertical="top" wrapText="1"/>
    </xf>
    <xf numFmtId="0" fontId="22" fillId="7" borderId="0" xfId="0" applyFont="1" applyFill="1" applyBorder="1"/>
    <xf numFmtId="0" fontId="22" fillId="7" borderId="0" xfId="0" applyFont="1" applyFill="1" applyBorder="1" applyAlignment="1">
      <alignment horizontal="center" wrapText="1"/>
    </xf>
    <xf numFmtId="0" fontId="22" fillId="7" borderId="0" xfId="0" applyFont="1" applyFill="1" applyAlignment="1">
      <alignment wrapText="1"/>
    </xf>
    <xf numFmtId="0" fontId="22" fillId="7" borderId="0" xfId="51" applyFont="1" applyFill="1" applyBorder="1" applyAlignment="1"/>
    <xf numFmtId="0" fontId="32" fillId="7" borderId="0" xfId="51" applyFont="1" applyFill="1" applyBorder="1" applyAlignment="1">
      <alignment horizontal="left" vertical="top"/>
    </xf>
    <xf numFmtId="0" fontId="32" fillId="7" borderId="0" xfId="51" applyFont="1" applyFill="1" applyBorder="1" applyAlignment="1">
      <alignment horizontal="left" vertical="top" wrapText="1"/>
    </xf>
    <xf numFmtId="0" fontId="32" fillId="7" borderId="0" xfId="0" applyFont="1" applyFill="1" applyBorder="1" applyAlignment="1">
      <alignment horizontal="left" vertical="top" wrapText="1"/>
    </xf>
    <xf numFmtId="0" fontId="22" fillId="7" borderId="0" xfId="51" applyFont="1" applyFill="1" applyBorder="1" applyAlignment="1">
      <alignment horizontal="center" vertical="center"/>
    </xf>
    <xf numFmtId="0" fontId="22" fillId="0" borderId="1" xfId="51" applyFont="1" applyFill="1" applyBorder="1" applyAlignment="1" applyProtection="1">
      <alignment horizontal="left" vertical="top"/>
      <protection locked="0"/>
    </xf>
    <xf numFmtId="0" fontId="22" fillId="0" borderId="1" xfId="51" quotePrefix="1" applyFont="1" applyFill="1" applyBorder="1" applyAlignment="1" applyProtection="1">
      <alignment horizontal="left" vertical="top"/>
      <protection locked="0"/>
    </xf>
    <xf numFmtId="0" fontId="6" fillId="8" borderId="0" xfId="38" applyFont="1" applyFill="1" applyBorder="1" applyAlignment="1">
      <alignment vertical="center"/>
    </xf>
    <xf numFmtId="0" fontId="37" fillId="7" borderId="8" xfId="0" applyFont="1" applyFill="1" applyBorder="1" applyAlignment="1">
      <alignment wrapText="1"/>
    </xf>
    <xf numFmtId="0" fontId="37" fillId="7" borderId="8" xfId="0" applyFont="1" applyFill="1" applyBorder="1" applyAlignment="1">
      <alignment vertical="top" wrapText="1"/>
    </xf>
    <xf numFmtId="0" fontId="27" fillId="7" borderId="0" xfId="0" applyFont="1" applyFill="1" applyAlignment="1">
      <alignment horizontal="left" vertical="top" wrapText="1"/>
    </xf>
    <xf numFmtId="0" fontId="22" fillId="7" borderId="0" xfId="0" applyFont="1" applyFill="1" applyBorder="1" applyAlignment="1">
      <alignment horizontal="left" vertical="top" wrapText="1"/>
    </xf>
    <xf numFmtId="0" fontId="27" fillId="7" borderId="0" xfId="0" applyFont="1" applyFill="1" applyAlignment="1">
      <alignment wrapText="1"/>
    </xf>
    <xf numFmtId="0" fontId="34" fillId="7" borderId="0" xfId="0" applyFont="1" applyFill="1" applyAlignment="1">
      <alignment vertical="center"/>
    </xf>
    <xf numFmtId="0" fontId="6" fillId="7" borderId="0" xfId="0" applyFont="1" applyFill="1" applyBorder="1" applyAlignment="1">
      <alignment vertical="center"/>
    </xf>
    <xf numFmtId="0" fontId="22" fillId="7" borderId="0" xfId="0" applyFont="1" applyFill="1" applyBorder="1" applyAlignment="1">
      <alignment horizontal="left" vertical="top"/>
    </xf>
    <xf numFmtId="0" fontId="6" fillId="7" borderId="0" xfId="0" applyFont="1" applyFill="1" applyBorder="1"/>
    <xf numFmtId="0" fontId="6" fillId="7" borderId="0" xfId="0" applyFont="1" applyFill="1"/>
    <xf numFmtId="0" fontId="22" fillId="7" borderId="0" xfId="0" applyFont="1" applyFill="1" applyAlignment="1">
      <alignment horizontal="center"/>
    </xf>
    <xf numFmtId="0" fontId="22" fillId="7" borderId="0" xfId="0" applyFont="1" applyFill="1" applyAlignment="1">
      <alignment horizontal="right"/>
    </xf>
    <xf numFmtId="0" fontId="22" fillId="7" borderId="0" xfId="0" applyFont="1" applyFill="1" applyBorder="1" applyAlignment="1">
      <alignment vertical="center"/>
    </xf>
    <xf numFmtId="0" fontId="28" fillId="7" borderId="0" xfId="12" applyFont="1" applyFill="1" applyAlignment="1" applyProtection="1"/>
    <xf numFmtId="0" fontId="22" fillId="7" borderId="0" xfId="0" applyFont="1" applyFill="1" applyBorder="1" applyAlignment="1">
      <alignment vertical="top" wrapText="1"/>
    </xf>
    <xf numFmtId="0" fontId="28" fillId="7" borderId="0" xfId="12" applyFont="1" applyFill="1" applyBorder="1" applyAlignment="1" applyProtection="1"/>
    <xf numFmtId="0" fontId="22" fillId="7" borderId="0" xfId="0" applyFont="1" applyFill="1" applyBorder="1" applyAlignment="1">
      <alignment wrapText="1"/>
    </xf>
    <xf numFmtId="0" fontId="22" fillId="7" borderId="0" xfId="0" applyFont="1" applyFill="1" applyAlignment="1">
      <alignment vertical="center"/>
    </xf>
    <xf numFmtId="0" fontId="28" fillId="7" borderId="0" xfId="12" applyFont="1" applyFill="1" applyBorder="1" applyAlignment="1" applyProtection="1">
      <alignment vertical="center"/>
    </xf>
    <xf numFmtId="0" fontId="0" fillId="7" borderId="0" xfId="0" applyFill="1" applyBorder="1"/>
    <xf numFmtId="0" fontId="17" fillId="7" borderId="0" xfId="0" applyFont="1" applyFill="1" applyBorder="1" applyAlignment="1">
      <alignment horizontal="left" vertical="center"/>
    </xf>
    <xf numFmtId="0" fontId="28" fillId="7" borderId="0" xfId="12" applyFont="1" applyFill="1" applyBorder="1" applyAlignment="1" applyProtection="1">
      <alignment horizontal="left" vertical="center" wrapText="1"/>
    </xf>
    <xf numFmtId="0" fontId="22" fillId="7" borderId="0" xfId="0" applyFont="1" applyFill="1" applyBorder="1" applyAlignment="1">
      <alignment vertical="center" wrapText="1"/>
    </xf>
    <xf numFmtId="0" fontId="33" fillId="7" borderId="0" xfId="0" applyFont="1" applyFill="1" applyBorder="1" applyAlignment="1">
      <alignment vertical="center"/>
    </xf>
    <xf numFmtId="0" fontId="38" fillId="7" borderId="0" xfId="0" applyFont="1" applyFill="1" applyBorder="1" applyAlignment="1">
      <alignment vertical="center"/>
    </xf>
    <xf numFmtId="0" fontId="36" fillId="7" borderId="9" xfId="0" applyFont="1" applyFill="1" applyBorder="1" applyAlignment="1">
      <alignment vertical="center"/>
    </xf>
    <xf numFmtId="0" fontId="35" fillId="7" borderId="0" xfId="0" applyFont="1" applyFill="1"/>
    <xf numFmtId="0" fontId="36" fillId="7" borderId="9" xfId="0" applyFont="1" applyFill="1" applyBorder="1" applyAlignment="1">
      <alignment horizontal="left" vertical="center"/>
    </xf>
    <xf numFmtId="0" fontId="6" fillId="7" borderId="0" xfId="38" applyFont="1" applyFill="1" applyBorder="1" applyAlignment="1">
      <alignment horizontal="right" vertical="center"/>
    </xf>
    <xf numFmtId="0" fontId="22" fillId="7" borderId="0" xfId="38" applyFont="1" applyFill="1" applyAlignment="1">
      <alignment textRotation="90"/>
    </xf>
    <xf numFmtId="0" fontId="22" fillId="7" borderId="0" xfId="38" applyFont="1" applyFill="1" applyAlignment="1"/>
    <xf numFmtId="0" fontId="22" fillId="7" borderId="0" xfId="38" applyFont="1" applyFill="1" applyBorder="1" applyAlignment="1"/>
    <xf numFmtId="0" fontId="22" fillId="0" borderId="0" xfId="38" applyFont="1" applyBorder="1"/>
    <xf numFmtId="0" fontId="8" fillId="0" borderId="0" xfId="38" applyFont="1" applyBorder="1" applyAlignment="1"/>
    <xf numFmtId="0" fontId="22" fillId="0" borderId="0" xfId="38" applyFont="1" applyBorder="1" applyAlignment="1"/>
    <xf numFmtId="0" fontId="22" fillId="7" borderId="0" xfId="35" applyFont="1" applyFill="1" applyBorder="1"/>
    <xf numFmtId="0" fontId="9" fillId="7" borderId="0" xfId="35" applyFont="1" applyFill="1" applyBorder="1" applyAlignment="1">
      <alignment horizontal="left" vertical="top" wrapText="1" indent="4"/>
    </xf>
    <xf numFmtId="0" fontId="22" fillId="0" borderId="0" xfId="35" applyFont="1" applyFill="1" applyBorder="1" applyProtection="1">
      <protection locked="0"/>
    </xf>
    <xf numFmtId="0" fontId="22" fillId="7" borderId="0" xfId="35" applyFont="1" applyFill="1" applyBorder="1" applyProtection="1">
      <protection locked="0"/>
    </xf>
    <xf numFmtId="0" fontId="28" fillId="7" borderId="0" xfId="12" applyFont="1" applyFill="1" applyBorder="1" applyAlignment="1" applyProtection="1">
      <alignment horizontal="left" vertical="center"/>
    </xf>
    <xf numFmtId="173" fontId="6" fillId="8" borderId="0" xfId="38" applyNumberFormat="1" applyFont="1" applyFill="1" applyBorder="1" applyAlignment="1">
      <alignment vertical="center"/>
    </xf>
    <xf numFmtId="0" fontId="41" fillId="7" borderId="0" xfId="0" applyFont="1" applyFill="1"/>
    <xf numFmtId="0" fontId="15" fillId="7" borderId="0" xfId="38" applyFont="1" applyFill="1" applyBorder="1" applyAlignment="1">
      <alignment horizontal="left" vertical="center"/>
    </xf>
    <xf numFmtId="0" fontId="15" fillId="7" borderId="0" xfId="38" applyFont="1" applyFill="1" applyBorder="1" applyAlignment="1">
      <alignment vertical="center"/>
    </xf>
    <xf numFmtId="0" fontId="15" fillId="8" borderId="1" xfId="38" applyFont="1" applyFill="1" applyBorder="1" applyAlignment="1">
      <alignment vertical="center"/>
    </xf>
    <xf numFmtId="0" fontId="8" fillId="0" borderId="0" xfId="0" applyFont="1" applyFill="1" applyBorder="1" applyAlignment="1">
      <alignment horizontal="left" vertical="top" wrapText="1" indent="1"/>
    </xf>
    <xf numFmtId="0" fontId="47" fillId="7" borderId="0" xfId="0" applyFont="1" applyFill="1"/>
    <xf numFmtId="0" fontId="1" fillId="8" borderId="0" xfId="0" applyFont="1" applyFill="1" applyAlignment="1"/>
    <xf numFmtId="0" fontId="1" fillId="7" borderId="0" xfId="0" applyFont="1" applyFill="1"/>
    <xf numFmtId="14" fontId="37" fillId="7" borderId="8" xfId="0" applyNumberFormat="1" applyFont="1" applyFill="1" applyBorder="1" applyAlignment="1">
      <alignment horizontal="left" wrapText="1"/>
    </xf>
    <xf numFmtId="0" fontId="39" fillId="7" borderId="0" xfId="0" applyFont="1" applyFill="1" applyBorder="1" applyAlignment="1">
      <alignment vertical="center"/>
    </xf>
    <xf numFmtId="0" fontId="38" fillId="7" borderId="0" xfId="0" applyFont="1" applyFill="1" applyBorder="1" applyAlignment="1">
      <alignment horizontal="left" vertical="center"/>
    </xf>
    <xf numFmtId="0" fontId="10" fillId="0" borderId="0" xfId="38" applyFont="1" applyBorder="1" applyAlignment="1">
      <alignment wrapText="1"/>
    </xf>
    <xf numFmtId="0" fontId="37" fillId="7" borderId="8" xfId="0" quotePrefix="1" applyFont="1" applyFill="1" applyBorder="1" applyAlignment="1">
      <alignment wrapText="1"/>
    </xf>
    <xf numFmtId="0" fontId="22" fillId="0" borderId="0" xfId="35" applyFont="1" applyAlignment="1">
      <alignment horizontal="left"/>
    </xf>
    <xf numFmtId="3" fontId="22" fillId="0" borderId="0" xfId="35" applyNumberFormat="1" applyFont="1" applyAlignment="1">
      <alignment horizontal="left"/>
    </xf>
    <xf numFmtId="0" fontId="22" fillId="7" borderId="0" xfId="35" applyFont="1" applyFill="1" applyBorder="1" applyAlignment="1">
      <alignment horizontal="left"/>
    </xf>
    <xf numFmtId="3" fontId="9" fillId="7" borderId="0" xfId="35" applyNumberFormat="1" applyFont="1" applyFill="1" applyBorder="1" applyAlignment="1">
      <alignment horizontal="right" vertical="top" wrapText="1"/>
    </xf>
    <xf numFmtId="0" fontId="30" fillId="0" borderId="1" xfId="0" applyFont="1" applyFill="1" applyBorder="1" applyAlignment="1" applyProtection="1">
      <alignment horizontal="right" vertical="top" wrapText="1"/>
      <protection locked="0"/>
    </xf>
    <xf numFmtId="0" fontId="22" fillId="8" borderId="10" xfId="51" applyFont="1" applyFill="1" applyBorder="1" applyAlignment="1">
      <alignment horizontal="right" vertical="center"/>
    </xf>
    <xf numFmtId="0" fontId="22" fillId="0" borderId="1" xfId="51" applyFont="1" applyFill="1" applyBorder="1" applyAlignment="1" applyProtection="1">
      <alignment horizontal="right" vertical="center"/>
      <protection locked="0"/>
    </xf>
    <xf numFmtId="0" fontId="22" fillId="0" borderId="10" xfId="51" applyFont="1" applyFill="1" applyBorder="1" applyAlignment="1" applyProtection="1">
      <alignment horizontal="right" vertical="center"/>
      <protection locked="0"/>
    </xf>
    <xf numFmtId="0" fontId="8" fillId="7" borderId="0" xfId="35" applyFont="1" applyFill="1" applyBorder="1" applyAlignment="1">
      <alignment horizontal="left" vertical="top" wrapText="1"/>
    </xf>
    <xf numFmtId="0" fontId="22" fillId="9" borderId="0" xfId="35" applyFont="1" applyFill="1" applyAlignment="1">
      <alignment horizontal="left"/>
    </xf>
    <xf numFmtId="0" fontId="5" fillId="0" borderId="0" xfId="38" applyFont="1" applyBorder="1"/>
    <xf numFmtId="0" fontId="5" fillId="7" borderId="0" xfId="0" applyFont="1" applyFill="1" applyAlignment="1">
      <alignment vertical="center"/>
    </xf>
    <xf numFmtId="0" fontId="5" fillId="7" borderId="0" xfId="0" applyFont="1" applyFill="1" applyAlignment="1">
      <alignment horizontal="left" vertical="top"/>
    </xf>
    <xf numFmtId="0" fontId="36" fillId="7" borderId="11" xfId="0" applyFont="1" applyFill="1" applyBorder="1" applyAlignment="1">
      <alignment vertical="center"/>
    </xf>
    <xf numFmtId="0" fontId="36" fillId="7" borderId="11" xfId="0" applyFont="1" applyFill="1" applyBorder="1" applyAlignment="1">
      <alignment horizontal="left" vertical="center"/>
    </xf>
    <xf numFmtId="0" fontId="5" fillId="7" borderId="0" xfId="0" applyFont="1" applyFill="1"/>
    <xf numFmtId="0" fontId="5" fillId="6" borderId="12" xfId="35" applyFont="1" applyFill="1" applyBorder="1" applyAlignment="1">
      <alignment horizontal="left" vertical="top" wrapText="1"/>
    </xf>
    <xf numFmtId="174" fontId="5" fillId="8" borderId="1" xfId="35" applyNumberFormat="1" applyFont="1" applyFill="1" applyBorder="1" applyAlignment="1">
      <alignment horizontal="right" vertical="top" wrapText="1"/>
    </xf>
    <xf numFmtId="168" fontId="5" fillId="0" borderId="1" xfId="35" applyNumberFormat="1" applyFont="1" applyFill="1" applyBorder="1" applyAlignment="1">
      <alignment horizontal="right" vertical="top" wrapText="1"/>
    </xf>
    <xf numFmtId="0" fontId="5" fillId="7" borderId="0" xfId="0" applyFont="1" applyFill="1" applyAlignment="1">
      <alignment vertical="top"/>
    </xf>
    <xf numFmtId="0" fontId="22" fillId="10" borderId="1" xfId="0" applyFont="1" applyFill="1" applyBorder="1" applyAlignment="1">
      <alignment horizontal="center" vertical="center"/>
    </xf>
    <xf numFmtId="0" fontId="22" fillId="7" borderId="1" xfId="0" applyFont="1" applyFill="1" applyBorder="1" applyAlignment="1">
      <alignment horizontal="center" wrapText="1"/>
    </xf>
    <xf numFmtId="0" fontId="8" fillId="6" borderId="1" xfId="35" applyFont="1" applyFill="1" applyBorder="1" applyAlignment="1">
      <alignment horizontal="left" vertical="top" wrapText="1"/>
    </xf>
    <xf numFmtId="0" fontId="8" fillId="6" borderId="1" xfId="35" applyFont="1" applyFill="1" applyBorder="1" applyAlignment="1">
      <alignment horizontal="left" vertical="top" wrapText="1" indent="1"/>
    </xf>
    <xf numFmtId="0" fontId="8" fillId="6" borderId="1" xfId="35" applyFont="1" applyFill="1" applyBorder="1" applyAlignment="1">
      <alignment horizontal="left" vertical="top" wrapText="1" indent="4"/>
    </xf>
    <xf numFmtId="0" fontId="5" fillId="0" borderId="1" xfId="38" applyFont="1" applyFill="1" applyBorder="1" applyAlignment="1" applyProtection="1">
      <protection locked="0"/>
    </xf>
    <xf numFmtId="0" fontId="5" fillId="0" borderId="1" xfId="38" applyFont="1" applyBorder="1" applyAlignment="1" applyProtection="1">
      <protection locked="0"/>
    </xf>
    <xf numFmtId="0" fontId="6" fillId="0" borderId="13" xfId="0" applyFont="1" applyFill="1" applyBorder="1"/>
    <xf numFmtId="0" fontId="6" fillId="6" borderId="1" xfId="51" applyFont="1" applyFill="1" applyBorder="1" applyAlignment="1">
      <alignment horizontal="left" vertical="top" wrapText="1"/>
    </xf>
    <xf numFmtId="0" fontId="6" fillId="6" borderId="1" xfId="0" applyFont="1" applyFill="1" applyBorder="1" applyAlignment="1">
      <alignment horizontal="left" vertical="top" wrapText="1"/>
    </xf>
    <xf numFmtId="168" fontId="5" fillId="8" borderId="1" xfId="35" applyNumberFormat="1" applyFont="1" applyFill="1" applyBorder="1" applyAlignment="1">
      <alignment horizontal="right" vertical="top" wrapText="1"/>
    </xf>
    <xf numFmtId="0" fontId="15" fillId="6" borderId="1" xfId="38" applyFont="1" applyFill="1" applyBorder="1" applyAlignment="1">
      <alignment horizontal="left" vertical="center"/>
    </xf>
    <xf numFmtId="0" fontId="5" fillId="7" borderId="0" xfId="0" applyFont="1" applyFill="1" applyBorder="1" applyAlignment="1">
      <alignment horizontal="left" vertical="top" wrapText="1"/>
    </xf>
    <xf numFmtId="0" fontId="5" fillId="7" borderId="0" xfId="0" applyFont="1" applyFill="1" applyBorder="1"/>
    <xf numFmtId="0" fontId="17" fillId="7" borderId="10" xfId="0" applyFont="1" applyFill="1" applyBorder="1" applyAlignment="1">
      <alignment vertical="center"/>
    </xf>
    <xf numFmtId="0" fontId="17" fillId="7" borderId="14" xfId="0" applyFont="1" applyFill="1" applyBorder="1" applyAlignment="1">
      <alignment vertical="center"/>
    </xf>
    <xf numFmtId="3" fontId="9" fillId="8" borderId="1" xfId="35" applyNumberFormat="1" applyFont="1" applyFill="1" applyBorder="1" applyAlignment="1">
      <alignment horizontal="center" vertical="top" wrapText="1"/>
    </xf>
    <xf numFmtId="3" fontId="8" fillId="8" borderId="1" xfId="35" applyNumberFormat="1" applyFont="1" applyFill="1" applyBorder="1" applyAlignment="1">
      <alignment horizontal="center" vertical="top" wrapText="1"/>
    </xf>
    <xf numFmtId="0" fontId="8" fillId="6" borderId="1" xfId="35" applyFont="1" applyFill="1" applyBorder="1" applyAlignment="1">
      <alignment horizontal="left" vertical="top" wrapText="1" indent="2"/>
    </xf>
    <xf numFmtId="3" fontId="8" fillId="8" borderId="1" xfId="35" applyNumberFormat="1" applyFont="1" applyFill="1" applyBorder="1" applyAlignment="1" applyProtection="1">
      <alignment horizontal="center" vertical="top" wrapText="1"/>
      <protection locked="0"/>
    </xf>
    <xf numFmtId="4" fontId="40" fillId="0" borderId="1" xfId="35" applyNumberFormat="1" applyFont="1" applyFill="1" applyBorder="1" applyAlignment="1" applyProtection="1">
      <alignment horizontal="center" vertical="top" wrapText="1"/>
      <protection locked="0"/>
    </xf>
    <xf numFmtId="3" fontId="40" fillId="0" borderId="1" xfId="35" applyNumberFormat="1" applyFont="1" applyFill="1" applyBorder="1" applyAlignment="1" applyProtection="1">
      <alignment horizontal="center" vertical="top" wrapText="1"/>
      <protection locked="0"/>
    </xf>
    <xf numFmtId="3" fontId="8" fillId="0" borderId="1" xfId="35" applyNumberFormat="1" applyFont="1" applyFill="1" applyBorder="1" applyAlignment="1" applyProtection="1">
      <alignment horizontal="center" vertical="top" wrapText="1"/>
      <protection locked="0"/>
    </xf>
    <xf numFmtId="3" fontId="40" fillId="7" borderId="1" xfId="35" applyNumberFormat="1" applyFont="1" applyFill="1" applyBorder="1" applyAlignment="1" applyProtection="1">
      <alignment horizontal="center" vertical="top" wrapText="1"/>
      <protection locked="0"/>
    </xf>
    <xf numFmtId="3" fontId="8" fillId="7" borderId="1" xfId="35" applyNumberFormat="1" applyFont="1" applyFill="1" applyBorder="1" applyAlignment="1" applyProtection="1">
      <alignment horizontal="center" vertical="top" wrapText="1"/>
      <protection locked="0"/>
    </xf>
    <xf numFmtId="3" fontId="40" fillId="0" borderId="1" xfId="35" applyNumberFormat="1" applyFont="1" applyFill="1" applyBorder="1" applyAlignment="1">
      <alignment horizontal="center" vertical="top" wrapText="1"/>
    </xf>
    <xf numFmtId="3" fontId="9" fillId="0" borderId="1" xfId="35" applyNumberFormat="1" applyFont="1" applyFill="1" applyBorder="1" applyAlignment="1">
      <alignment horizontal="center" vertical="top" wrapText="1"/>
    </xf>
    <xf numFmtId="174" fontId="40" fillId="7" borderId="1" xfId="35" applyNumberFormat="1" applyFont="1" applyFill="1" applyBorder="1" applyAlignment="1" applyProtection="1">
      <alignment horizontal="center" vertical="top" wrapText="1"/>
      <protection locked="0"/>
    </xf>
    <xf numFmtId="3" fontId="8" fillId="0" borderId="1" xfId="35" applyNumberFormat="1" applyFont="1" applyFill="1" applyBorder="1" applyAlignment="1">
      <alignment horizontal="center" vertical="top" wrapText="1"/>
    </xf>
    <xf numFmtId="0" fontId="22" fillId="7" borderId="1" xfId="0" applyFont="1" applyFill="1" applyBorder="1"/>
    <xf numFmtId="0" fontId="6" fillId="7" borderId="1" xfId="0" applyFont="1" applyFill="1" applyBorder="1"/>
    <xf numFmtId="0" fontId="28" fillId="0" borderId="0" xfId="12" applyFont="1" applyFill="1" applyBorder="1" applyAlignment="1" applyProtection="1">
      <alignment horizontal="left" vertical="center" wrapText="1"/>
    </xf>
    <xf numFmtId="0" fontId="22" fillId="8" borderId="1" xfId="0" applyFont="1" applyFill="1" applyBorder="1" applyAlignment="1">
      <alignment horizontal="center" vertical="center"/>
    </xf>
    <xf numFmtId="0" fontId="29" fillId="0" borderId="0" xfId="0" applyFont="1" applyFill="1" applyBorder="1" applyAlignment="1">
      <alignment horizontal="left" vertical="center"/>
    </xf>
    <xf numFmtId="0" fontId="6" fillId="7" borderId="15" xfId="0" applyFont="1" applyFill="1" applyBorder="1" applyAlignment="1">
      <alignment vertical="center"/>
    </xf>
    <xf numFmtId="0" fontId="6" fillId="7" borderId="16" xfId="0" applyFont="1" applyFill="1" applyBorder="1" applyAlignment="1">
      <alignment vertical="center"/>
    </xf>
    <xf numFmtId="0" fontId="22" fillId="7" borderId="16" xfId="0" applyFont="1" applyFill="1" applyBorder="1" applyAlignment="1">
      <alignment horizontal="left" vertical="top" wrapText="1"/>
    </xf>
    <xf numFmtId="0" fontId="22" fillId="8" borderId="15" xfId="0" applyFont="1" applyFill="1" applyBorder="1" applyAlignment="1">
      <alignment horizontal="left" vertical="top"/>
    </xf>
    <xf numFmtId="0" fontId="22" fillId="7" borderId="15" xfId="0" applyFont="1" applyFill="1" applyBorder="1" applyAlignment="1">
      <alignment horizontal="left" vertical="top" wrapText="1"/>
    </xf>
    <xf numFmtId="0" fontId="22" fillId="11" borderId="15" xfId="0" applyFont="1" applyFill="1" applyBorder="1" applyAlignment="1">
      <alignment horizontal="left" vertical="top" wrapText="1"/>
    </xf>
    <xf numFmtId="0" fontId="22" fillId="12" borderId="17" xfId="0" applyFont="1" applyFill="1" applyBorder="1" applyAlignment="1">
      <alignment horizontal="left" vertical="top" wrapText="1"/>
    </xf>
    <xf numFmtId="0" fontId="6" fillId="7" borderId="10" xfId="0" applyFont="1" applyFill="1" applyBorder="1" applyAlignment="1">
      <alignment vertical="center"/>
    </xf>
    <xf numFmtId="0" fontId="6" fillId="7" borderId="18" xfId="0" applyFont="1" applyFill="1" applyBorder="1" applyAlignment="1">
      <alignment horizontal="left" vertical="center"/>
    </xf>
    <xf numFmtId="0" fontId="6" fillId="7" borderId="18" xfId="0" applyFont="1" applyFill="1" applyBorder="1" applyAlignment="1">
      <alignment vertical="center"/>
    </xf>
    <xf numFmtId="0" fontId="6" fillId="7" borderId="14" xfId="0" applyFont="1" applyFill="1" applyBorder="1" applyAlignment="1">
      <alignment vertical="center"/>
    </xf>
    <xf numFmtId="0" fontId="22" fillId="7" borderId="16" xfId="0" applyFont="1" applyFill="1" applyBorder="1" applyAlignment="1">
      <alignment vertical="top" wrapText="1"/>
    </xf>
    <xf numFmtId="0" fontId="22" fillId="7" borderId="11" xfId="0" applyFont="1" applyFill="1" applyBorder="1" applyAlignment="1">
      <alignment vertical="top" wrapText="1"/>
    </xf>
    <xf numFmtId="0" fontId="22" fillId="7" borderId="19" xfId="0" applyFont="1" applyFill="1" applyBorder="1" applyAlignment="1">
      <alignment vertical="top" wrapText="1"/>
    </xf>
    <xf numFmtId="0" fontId="22" fillId="7" borderId="15" xfId="0" applyFont="1" applyFill="1" applyBorder="1" applyAlignment="1">
      <alignment vertical="top" wrapText="1"/>
    </xf>
    <xf numFmtId="0" fontId="22" fillId="7" borderId="17" xfId="0" applyFont="1" applyFill="1" applyBorder="1" applyAlignment="1">
      <alignment vertical="top" wrapText="1"/>
    </xf>
    <xf numFmtId="0" fontId="6" fillId="7" borderId="1" xfId="0" applyFont="1" applyFill="1" applyBorder="1" applyAlignment="1">
      <alignment vertical="center"/>
    </xf>
    <xf numFmtId="0" fontId="6" fillId="7" borderId="1" xfId="0" applyFont="1" applyFill="1" applyBorder="1" applyAlignment="1">
      <alignment horizontal="left" vertical="center"/>
    </xf>
    <xf numFmtId="0" fontId="22" fillId="7" borderId="20" xfId="0" applyFont="1" applyFill="1" applyBorder="1"/>
    <xf numFmtId="0" fontId="22" fillId="7" borderId="20" xfId="0" applyFont="1" applyFill="1" applyBorder="1" applyAlignment="1">
      <alignment horizontal="left" vertical="top" wrapText="1"/>
    </xf>
    <xf numFmtId="0" fontId="22" fillId="7" borderId="5" xfId="0" applyFont="1" applyFill="1" applyBorder="1" applyAlignment="1">
      <alignment horizontal="left" vertical="top" wrapText="1"/>
    </xf>
    <xf numFmtId="0" fontId="22" fillId="7" borderId="5" xfId="0" applyFont="1" applyFill="1" applyBorder="1"/>
    <xf numFmtId="0" fontId="22" fillId="7" borderId="20" xfId="0" applyFont="1" applyFill="1" applyBorder="1" applyAlignment="1">
      <alignment horizontal="right"/>
    </xf>
    <xf numFmtId="3" fontId="22" fillId="7" borderId="5" xfId="0" applyNumberFormat="1" applyFont="1" applyFill="1" applyBorder="1" applyAlignment="1">
      <alignment horizontal="right"/>
    </xf>
    <xf numFmtId="0" fontId="22" fillId="7" borderId="20" xfId="0" applyFont="1" applyFill="1" applyBorder="1" applyAlignment="1">
      <alignment vertical="center"/>
    </xf>
    <xf numFmtId="0" fontId="22" fillId="7" borderId="5" xfId="0" applyFont="1" applyFill="1" applyBorder="1" applyAlignment="1">
      <alignment vertical="center"/>
    </xf>
    <xf numFmtId="0" fontId="5" fillId="7" borderId="1" xfId="0" applyFont="1" applyFill="1" applyBorder="1"/>
    <xf numFmtId="3" fontId="5" fillId="8" borderId="1" xfId="0" applyNumberFormat="1" applyFont="1" applyFill="1" applyBorder="1" applyAlignment="1">
      <alignment horizontal="center"/>
    </xf>
    <xf numFmtId="4" fontId="5" fillId="13" borderId="1" xfId="0" quotePrefix="1" applyNumberFormat="1" applyFont="1" applyFill="1" applyBorder="1" applyAlignment="1">
      <alignment horizontal="center"/>
    </xf>
    <xf numFmtId="4" fontId="5" fillId="8" borderId="1" xfId="0" applyNumberFormat="1" applyFont="1" applyFill="1" applyBorder="1" applyAlignment="1">
      <alignment horizontal="center"/>
    </xf>
    <xf numFmtId="0" fontId="22" fillId="4" borderId="1" xfId="35" applyFont="1" applyFill="1" applyBorder="1"/>
    <xf numFmtId="0" fontId="54" fillId="7" borderId="0" xfId="0" applyFont="1" applyFill="1" applyBorder="1"/>
    <xf numFmtId="0" fontId="38" fillId="14" borderId="0" xfId="0" applyFont="1" applyFill="1" applyBorder="1" applyAlignment="1">
      <alignment vertical="center"/>
    </xf>
    <xf numFmtId="0" fontId="22" fillId="14" borderId="0" xfId="38" applyFont="1" applyFill="1" applyBorder="1" applyAlignment="1"/>
    <xf numFmtId="0" fontId="22" fillId="14" borderId="0" xfId="35" applyFont="1" applyFill="1" applyBorder="1"/>
    <xf numFmtId="0" fontId="22" fillId="14" borderId="0" xfId="35" applyFont="1" applyFill="1" applyBorder="1" applyProtection="1">
      <protection locked="0"/>
    </xf>
    <xf numFmtId="0" fontId="9" fillId="14" borderId="0" xfId="35" applyFont="1" applyFill="1" applyBorder="1" applyAlignment="1">
      <alignment horizontal="left" vertical="top" wrapText="1" indent="4"/>
    </xf>
    <xf numFmtId="0" fontId="5" fillId="14" borderId="0" xfId="38" applyFont="1" applyFill="1" applyBorder="1"/>
    <xf numFmtId="0" fontId="8" fillId="14" borderId="0" xfId="38" applyFont="1" applyFill="1" applyBorder="1" applyAlignment="1"/>
    <xf numFmtId="0" fontId="8" fillId="0" borderId="1" xfId="38" applyFont="1" applyBorder="1" applyAlignment="1"/>
    <xf numFmtId="0" fontId="17" fillId="0" borderId="0" xfId="35" applyFont="1" applyFill="1" applyBorder="1" applyProtection="1">
      <protection locked="0"/>
    </xf>
    <xf numFmtId="0" fontId="5" fillId="6" borderId="5" xfId="0" applyFont="1" applyFill="1" applyBorder="1" applyAlignment="1">
      <alignment horizontal="left" vertical="top" wrapText="1"/>
    </xf>
    <xf numFmtId="0" fontId="5" fillId="7" borderId="1" xfId="0" applyFont="1" applyFill="1" applyBorder="1" applyAlignment="1">
      <alignment horizontal="left" vertical="top" wrapText="1"/>
    </xf>
    <xf numFmtId="0" fontId="22" fillId="7" borderId="1" xfId="0" applyFont="1" applyFill="1" applyBorder="1" applyAlignment="1">
      <alignment horizontal="left" vertical="top" wrapText="1"/>
    </xf>
    <xf numFmtId="0" fontId="5" fillId="7" borderId="0" xfId="0" applyFont="1" applyFill="1" applyBorder="1" applyAlignment="1">
      <alignment vertical="center" wrapText="1"/>
    </xf>
    <xf numFmtId="0" fontId="5" fillId="7" borderId="0" xfId="0" applyFont="1" applyFill="1" applyAlignment="1">
      <alignment horizontal="left" wrapText="1"/>
    </xf>
    <xf numFmtId="0" fontId="22" fillId="0" borderId="1" xfId="38" applyFont="1" applyBorder="1" applyAlignment="1"/>
    <xf numFmtId="0" fontId="34" fillId="7" borderId="0" xfId="0" applyFont="1" applyFill="1" applyAlignment="1">
      <alignment horizontal="left" vertical="center" wrapText="1"/>
    </xf>
    <xf numFmtId="0" fontId="22" fillId="7" borderId="20" xfId="0" applyFont="1" applyFill="1" applyBorder="1" applyAlignment="1">
      <alignment horizontal="left"/>
    </xf>
    <xf numFmtId="0" fontId="5" fillId="0" borderId="0" xfId="0" applyFont="1"/>
    <xf numFmtId="0" fontId="5" fillId="7" borderId="0" xfId="0" applyFont="1" applyFill="1" applyAlignment="1">
      <alignment horizontal="left"/>
    </xf>
    <xf numFmtId="0" fontId="5" fillId="0" borderId="0" xfId="0" applyFont="1" applyFill="1" applyBorder="1" applyAlignment="1">
      <alignment vertical="center" wrapText="1"/>
    </xf>
    <xf numFmtId="0" fontId="5" fillId="7" borderId="0" xfId="0" applyFont="1" applyFill="1" applyAlignment="1">
      <alignment wrapText="1"/>
    </xf>
    <xf numFmtId="0" fontId="5" fillId="7" borderId="20" xfId="0" applyFont="1" applyFill="1" applyBorder="1" applyAlignment="1">
      <alignment wrapText="1"/>
    </xf>
    <xf numFmtId="0" fontId="5" fillId="0" borderId="0" xfId="0" applyFont="1" applyAlignment="1">
      <alignment wrapText="1"/>
    </xf>
    <xf numFmtId="0" fontId="5" fillId="0" borderId="5" xfId="0" applyFont="1" applyFill="1" applyBorder="1" applyAlignment="1">
      <alignment wrapText="1"/>
    </xf>
    <xf numFmtId="0" fontId="5" fillId="7" borderId="0" xfId="0" applyFont="1" applyFill="1" applyBorder="1" applyAlignment="1">
      <alignment wrapText="1"/>
    </xf>
    <xf numFmtId="0" fontId="5" fillId="7" borderId="0" xfId="0" applyFont="1" applyFill="1" applyBorder="1" applyAlignment="1">
      <alignment vertical="top" wrapText="1"/>
    </xf>
    <xf numFmtId="0" fontId="38" fillId="7" borderId="0" xfId="0" applyFont="1" applyFill="1" applyBorder="1" applyAlignment="1">
      <alignment vertical="center" wrapText="1"/>
    </xf>
    <xf numFmtId="0" fontId="29" fillId="0" borderId="0" xfId="0" applyFont="1" applyFill="1" applyBorder="1" applyAlignment="1">
      <alignment horizontal="left" vertical="center" wrapText="1"/>
    </xf>
    <xf numFmtId="0" fontId="5" fillId="0" borderId="0" xfId="0" applyFont="1" applyFill="1" applyBorder="1" applyAlignment="1">
      <alignment wrapText="1"/>
    </xf>
    <xf numFmtId="0" fontId="28" fillId="7" borderId="0" xfId="12" applyFont="1" applyFill="1" applyBorder="1" applyAlignment="1" applyProtection="1">
      <alignment wrapText="1"/>
    </xf>
    <xf numFmtId="0" fontId="34" fillId="7" borderId="0" xfId="0" applyFont="1" applyFill="1" applyAlignment="1">
      <alignment wrapText="1"/>
    </xf>
    <xf numFmtId="0" fontId="6" fillId="7" borderId="1" xfId="0" applyFont="1" applyFill="1" applyBorder="1" applyAlignment="1">
      <alignment vertical="top" wrapText="1"/>
    </xf>
    <xf numFmtId="0" fontId="6" fillId="7" borderId="10" xfId="0" applyFont="1" applyFill="1" applyBorder="1" applyAlignment="1">
      <alignment vertical="top" wrapText="1"/>
    </xf>
    <xf numFmtId="0" fontId="6" fillId="7" borderId="0" xfId="0" applyFont="1" applyFill="1" applyBorder="1" applyAlignment="1">
      <alignment vertical="top" wrapText="1"/>
    </xf>
    <xf numFmtId="0" fontId="17" fillId="0" borderId="0" xfId="0" applyFont="1" applyFill="1" applyBorder="1" applyAlignment="1">
      <alignment horizontal="left" vertical="center" wrapText="1"/>
    </xf>
    <xf numFmtId="0" fontId="6" fillId="7" borderId="0" xfId="0" applyFont="1" applyFill="1" applyAlignment="1">
      <alignment wrapText="1"/>
    </xf>
    <xf numFmtId="0" fontId="6" fillId="7" borderId="0" xfId="0" applyFont="1" applyFill="1" applyBorder="1" applyAlignment="1">
      <alignment wrapText="1"/>
    </xf>
    <xf numFmtId="0" fontId="28" fillId="7" borderId="0" xfId="12" applyFont="1" applyFill="1" applyBorder="1" applyAlignment="1" applyProtection="1">
      <alignment vertical="top" wrapText="1"/>
    </xf>
    <xf numFmtId="0" fontId="6" fillId="7" borderId="0" xfId="0" applyFont="1" applyFill="1" applyBorder="1" applyAlignment="1">
      <alignment horizontal="left" vertical="top" wrapText="1"/>
    </xf>
    <xf numFmtId="0" fontId="5" fillId="7" borderId="0" xfId="0" applyFont="1" applyFill="1" applyBorder="1" applyAlignment="1">
      <alignment horizontal="left" wrapText="1"/>
    </xf>
    <xf numFmtId="0" fontId="55" fillId="0" borderId="0" xfId="12" applyFont="1" applyFill="1" applyBorder="1" applyAlignment="1" applyProtection="1">
      <alignment wrapText="1"/>
    </xf>
    <xf numFmtId="0" fontId="55" fillId="0" borderId="0" xfId="12" applyFont="1" applyFill="1" applyBorder="1" applyAlignment="1" applyProtection="1">
      <alignment vertical="center" wrapText="1"/>
    </xf>
    <xf numFmtId="0" fontId="5" fillId="7" borderId="0" xfId="0" applyFont="1" applyFill="1" applyProtection="1">
      <protection hidden="1"/>
    </xf>
    <xf numFmtId="0" fontId="5" fillId="0" borderId="0" xfId="0" applyFont="1" applyProtection="1">
      <protection hidden="1"/>
    </xf>
    <xf numFmtId="0" fontId="22" fillId="7" borderId="0" xfId="0" applyFont="1" applyFill="1" applyProtection="1">
      <protection hidden="1"/>
    </xf>
    <xf numFmtId="0" fontId="22" fillId="0" borderId="0" xfId="0" applyFont="1" applyProtection="1">
      <protection hidden="1"/>
    </xf>
    <xf numFmtId="2" fontId="8" fillId="7" borderId="0" xfId="0" applyNumberFormat="1" applyFont="1" applyFill="1" applyBorder="1" applyAlignment="1" applyProtection="1">
      <alignment horizontal="left" vertical="top" wrapText="1"/>
      <protection locked="0"/>
    </xf>
    <xf numFmtId="0" fontId="5" fillId="0" borderId="0" xfId="0" applyFont="1" applyFill="1" applyBorder="1" applyAlignment="1">
      <alignment horizontal="left" vertical="top" wrapText="1"/>
    </xf>
    <xf numFmtId="0" fontId="5" fillId="6" borderId="15" xfId="0" applyFont="1" applyFill="1" applyBorder="1" applyAlignment="1">
      <alignment horizontal="left"/>
    </xf>
    <xf numFmtId="0" fontId="22" fillId="14" borderId="15" xfId="0" applyFont="1" applyFill="1" applyBorder="1" applyAlignment="1">
      <alignment vertical="top" wrapText="1"/>
    </xf>
    <xf numFmtId="0" fontId="5" fillId="7" borderId="0" xfId="0" applyFont="1" applyFill="1" applyAlignment="1">
      <alignment horizontal="center"/>
    </xf>
    <xf numFmtId="0" fontId="5" fillId="7" borderId="0" xfId="0" applyFont="1" applyFill="1" applyAlignment="1"/>
    <xf numFmtId="0" fontId="22" fillId="7" borderId="15" xfId="0" applyFont="1" applyFill="1" applyBorder="1" applyAlignment="1">
      <alignment vertical="center"/>
    </xf>
    <xf numFmtId="0" fontId="22" fillId="7" borderId="16" xfId="0" applyFont="1" applyFill="1" applyBorder="1" applyAlignment="1">
      <alignment vertical="center"/>
    </xf>
    <xf numFmtId="0" fontId="22" fillId="7" borderId="17" xfId="0" applyFont="1" applyFill="1" applyBorder="1" applyAlignment="1">
      <alignment vertical="center"/>
    </xf>
    <xf numFmtId="0" fontId="22" fillId="7" borderId="11" xfId="0" applyFont="1" applyFill="1" applyBorder="1" applyAlignment="1">
      <alignment vertical="center"/>
    </xf>
    <xf numFmtId="0" fontId="22" fillId="7" borderId="19" xfId="0" applyFont="1" applyFill="1" applyBorder="1" applyAlignment="1">
      <alignment vertical="center"/>
    </xf>
    <xf numFmtId="0" fontId="30" fillId="0" borderId="0" xfId="0" applyFont="1" applyFill="1" applyBorder="1" applyAlignment="1">
      <alignment horizontal="left" vertical="center"/>
    </xf>
    <xf numFmtId="0" fontId="22" fillId="7" borderId="10" xfId="0" applyFont="1" applyFill="1" applyBorder="1" applyAlignment="1">
      <alignment vertical="center"/>
    </xf>
    <xf numFmtId="0" fontId="22" fillId="7" borderId="18" xfId="0" applyFont="1" applyFill="1" applyBorder="1" applyAlignment="1">
      <alignment vertical="center"/>
    </xf>
    <xf numFmtId="0" fontId="22" fillId="7" borderId="14" xfId="0" applyFont="1" applyFill="1" applyBorder="1" applyAlignment="1">
      <alignment vertical="center"/>
    </xf>
    <xf numFmtId="0" fontId="56" fillId="7" borderId="0" xfId="0" applyFont="1" applyFill="1"/>
    <xf numFmtId="0" fontId="56" fillId="7" borderId="0" xfId="0" applyFont="1" applyFill="1" applyProtection="1">
      <protection hidden="1"/>
    </xf>
    <xf numFmtId="0" fontId="56" fillId="0" borderId="0" xfId="0" applyFont="1" applyProtection="1">
      <protection hidden="1"/>
    </xf>
    <xf numFmtId="0" fontId="56" fillId="0" borderId="0" xfId="0" applyFont="1"/>
    <xf numFmtId="2" fontId="8" fillId="7" borderId="1" xfId="0" applyNumberFormat="1" applyFont="1" applyFill="1" applyBorder="1" applyAlignment="1" applyProtection="1">
      <alignment vertical="top" wrapText="1"/>
      <protection locked="0"/>
    </xf>
    <xf numFmtId="0" fontId="38" fillId="7" borderId="0" xfId="0" applyFont="1" applyFill="1" applyBorder="1" applyAlignment="1">
      <alignment horizontal="right" vertical="center"/>
    </xf>
    <xf numFmtId="0" fontId="38" fillId="7" borderId="0" xfId="0" applyFont="1" applyFill="1" applyBorder="1" applyAlignment="1">
      <alignment horizontal="right" vertical="center" wrapText="1"/>
    </xf>
    <xf numFmtId="0" fontId="17" fillId="7" borderId="1" xfId="0" applyFont="1" applyFill="1" applyBorder="1" applyAlignment="1">
      <alignment vertical="center"/>
    </xf>
    <xf numFmtId="0" fontId="17" fillId="7" borderId="1" xfId="0" applyFont="1" applyFill="1" applyBorder="1" applyAlignment="1">
      <alignment horizontal="left" vertical="center"/>
    </xf>
    <xf numFmtId="0" fontId="5" fillId="10" borderId="1" xfId="0" applyFont="1" applyFill="1" applyBorder="1" applyAlignment="1">
      <alignment horizontal="center" vertical="center"/>
    </xf>
    <xf numFmtId="0" fontId="55" fillId="7" borderId="0" xfId="12" applyFont="1" applyFill="1" applyBorder="1" applyAlignment="1" applyProtection="1">
      <alignment vertical="center"/>
    </xf>
    <xf numFmtId="0" fontId="39" fillId="7" borderId="0" xfId="0" applyFont="1" applyFill="1" applyBorder="1" applyAlignment="1">
      <alignment horizontal="right" vertical="center"/>
    </xf>
    <xf numFmtId="0" fontId="38" fillId="7" borderId="0" xfId="0" applyFont="1" applyFill="1" applyBorder="1" applyAlignment="1">
      <alignment horizontal="left" vertical="center" wrapText="1"/>
    </xf>
    <xf numFmtId="0" fontId="5" fillId="0" borderId="10" xfId="0" applyFont="1" applyFill="1" applyBorder="1" applyAlignment="1">
      <alignment horizontal="left" vertical="top" wrapText="1"/>
    </xf>
    <xf numFmtId="0" fontId="38" fillId="7" borderId="0" xfId="0" applyFont="1" applyFill="1" applyBorder="1" applyAlignment="1">
      <alignment vertical="top"/>
    </xf>
    <xf numFmtId="0" fontId="38" fillId="7" borderId="0" xfId="0" applyFont="1" applyFill="1" applyBorder="1" applyAlignment="1">
      <alignment horizontal="left" vertical="top"/>
    </xf>
    <xf numFmtId="0" fontId="39" fillId="7" borderId="0" xfId="0" applyFont="1" applyFill="1" applyBorder="1" applyAlignment="1">
      <alignment horizontal="left" vertical="top"/>
    </xf>
    <xf numFmtId="0" fontId="38" fillId="14" borderId="0" xfId="0" applyFont="1" applyFill="1" applyBorder="1" applyAlignment="1">
      <alignment vertical="top"/>
    </xf>
    <xf numFmtId="0" fontId="22" fillId="7" borderId="0" xfId="38" applyFont="1" applyFill="1" applyAlignment="1">
      <alignment horizontal="left" vertical="top" textRotation="90"/>
    </xf>
    <xf numFmtId="0" fontId="22" fillId="7" borderId="0" xfId="38" applyFont="1" applyFill="1" applyAlignment="1">
      <alignment horizontal="left" vertical="top"/>
    </xf>
    <xf numFmtId="0" fontId="22" fillId="7" borderId="0" xfId="38" applyFont="1" applyFill="1" applyBorder="1" applyAlignment="1">
      <alignment vertical="top"/>
    </xf>
    <xf numFmtId="0" fontId="22" fillId="14" borderId="0" xfId="38" applyFont="1" applyFill="1" applyBorder="1" applyAlignment="1">
      <alignment vertical="top"/>
    </xf>
    <xf numFmtId="0" fontId="22" fillId="0" borderId="0" xfId="35" applyFont="1" applyAlignment="1">
      <alignment vertical="top"/>
    </xf>
    <xf numFmtId="0" fontId="22" fillId="7" borderId="0" xfId="35" applyFont="1" applyFill="1" applyBorder="1" applyAlignment="1">
      <alignment vertical="top"/>
    </xf>
    <xf numFmtId="0" fontId="6" fillId="7" borderId="0" xfId="0" applyFont="1" applyFill="1" applyBorder="1" applyAlignment="1">
      <alignment vertical="top"/>
    </xf>
    <xf numFmtId="0" fontId="5" fillId="0" borderId="10" xfId="0" applyFont="1" applyFill="1" applyBorder="1"/>
    <xf numFmtId="0" fontId="6" fillId="0" borderId="1" xfId="0" applyFont="1" applyFill="1" applyBorder="1" applyAlignment="1">
      <alignment horizontal="center"/>
    </xf>
    <xf numFmtId="2" fontId="5" fillId="7" borderId="0" xfId="0" applyNumberFormat="1" applyFont="1" applyFill="1" applyBorder="1" applyAlignment="1">
      <alignment wrapText="1"/>
    </xf>
    <xf numFmtId="2" fontId="22" fillId="7" borderId="0" xfId="0" applyNumberFormat="1" applyFont="1" applyFill="1" applyBorder="1" applyAlignment="1">
      <alignment wrapText="1"/>
    </xf>
    <xf numFmtId="0" fontId="6" fillId="0" borderId="0" xfId="0" applyFont="1"/>
    <xf numFmtId="0" fontId="34" fillId="7" borderId="0" xfId="0" applyFont="1" applyFill="1"/>
    <xf numFmtId="0" fontId="55" fillId="7" borderId="0" xfId="12" applyFont="1" applyFill="1" applyBorder="1" applyAlignment="1" applyProtection="1"/>
    <xf numFmtId="0" fontId="5" fillId="7" borderId="0" xfId="38" applyFont="1" applyFill="1" applyAlignment="1">
      <alignment horizontal="left" vertical="top" textRotation="90"/>
    </xf>
    <xf numFmtId="0" fontId="5" fillId="7" borderId="0" xfId="38" applyFont="1" applyFill="1" applyAlignment="1">
      <alignment horizontal="left" vertical="top"/>
    </xf>
    <xf numFmtId="0" fontId="6" fillId="14" borderId="0" xfId="0" applyFont="1" applyFill="1" applyBorder="1" applyAlignment="1">
      <alignment vertical="top"/>
    </xf>
    <xf numFmtId="0" fontId="30" fillId="7" borderId="0" xfId="51" applyFont="1" applyFill="1" applyAlignment="1">
      <alignment horizontal="left" vertical="top"/>
    </xf>
    <xf numFmtId="0" fontId="5" fillId="7" borderId="0" xfId="51" applyFont="1" applyFill="1" applyAlignment="1">
      <alignment horizontal="left" vertical="top"/>
    </xf>
    <xf numFmtId="0" fontId="5" fillId="0" borderId="0" xfId="51" applyFont="1" applyFill="1" applyBorder="1" applyAlignment="1">
      <alignment horizontal="left" vertical="top"/>
    </xf>
    <xf numFmtId="0" fontId="5" fillId="0" borderId="0" xfId="0" applyFont="1" applyFill="1" applyBorder="1" applyAlignment="1">
      <alignment horizontal="left" vertical="top"/>
    </xf>
    <xf numFmtId="0" fontId="5" fillId="0" borderId="0" xfId="35" applyFont="1" applyFill="1" applyBorder="1" applyAlignment="1">
      <alignment horizontal="left" vertical="top"/>
    </xf>
    <xf numFmtId="0" fontId="5" fillId="0" borderId="0" xfId="35" applyFont="1" applyAlignment="1">
      <alignment horizontal="left" vertical="top"/>
    </xf>
    <xf numFmtId="0" fontId="22" fillId="6" borderId="1" xfId="35" applyFont="1" applyFill="1" applyBorder="1" applyAlignment="1">
      <alignment horizontal="left" vertical="top" wrapText="1"/>
    </xf>
    <xf numFmtId="174" fontId="22" fillId="8" borderId="1" xfId="35" applyNumberFormat="1" applyFont="1" applyFill="1" applyBorder="1" applyAlignment="1">
      <alignment horizontal="right" vertical="top" wrapText="1"/>
    </xf>
    <xf numFmtId="3" fontId="22" fillId="8" borderId="1" xfId="35" applyNumberFormat="1" applyFont="1" applyFill="1" applyBorder="1" applyAlignment="1">
      <alignment horizontal="right" vertical="top" wrapText="1"/>
    </xf>
    <xf numFmtId="0" fontId="22" fillId="6" borderId="1" xfId="35" applyFont="1" applyFill="1" applyBorder="1" applyAlignment="1">
      <alignment horizontal="left" vertical="top" wrapText="1" indent="1"/>
    </xf>
    <xf numFmtId="174" fontId="22" fillId="8" borderId="1" xfId="35" applyNumberFormat="1" applyFont="1" applyFill="1" applyBorder="1" applyAlignment="1" applyProtection="1">
      <alignment horizontal="right" vertical="top" wrapText="1"/>
      <protection locked="0"/>
    </xf>
    <xf numFmtId="3" fontId="22" fillId="8" borderId="1" xfId="35" applyNumberFormat="1" applyFont="1" applyFill="1" applyBorder="1" applyAlignment="1" applyProtection="1">
      <alignment horizontal="right" vertical="top" wrapText="1"/>
      <protection locked="0"/>
    </xf>
    <xf numFmtId="0" fontId="6" fillId="14" borderId="0" xfId="0" applyFont="1" applyFill="1" applyBorder="1" applyAlignment="1">
      <alignment vertical="center"/>
    </xf>
    <xf numFmtId="0" fontId="22" fillId="6" borderId="1" xfId="35" applyFont="1" applyFill="1" applyBorder="1" applyAlignment="1">
      <alignment horizontal="left" vertical="top" wrapText="1" indent="2"/>
    </xf>
    <xf numFmtId="0" fontId="22" fillId="6" borderId="1" xfId="35" applyFont="1" applyFill="1" applyBorder="1" applyAlignment="1">
      <alignment horizontal="left" vertical="top" wrapText="1" indent="4"/>
    </xf>
    <xf numFmtId="174" fontId="22" fillId="0" borderId="1" xfId="35" applyNumberFormat="1" applyFont="1" applyFill="1" applyBorder="1" applyAlignment="1" applyProtection="1">
      <alignment horizontal="right" vertical="top" wrapText="1"/>
      <protection locked="0"/>
    </xf>
    <xf numFmtId="0" fontId="17" fillId="7" borderId="0" xfId="0" applyFont="1" applyFill="1" applyBorder="1" applyAlignment="1">
      <alignment vertical="top"/>
    </xf>
    <xf numFmtId="0" fontId="6" fillId="7" borderId="0" xfId="0" applyFont="1" applyFill="1" applyBorder="1" applyAlignment="1">
      <alignment horizontal="left" vertical="top"/>
    </xf>
    <xf numFmtId="0" fontId="16" fillId="7" borderId="0" xfId="0" applyFont="1" applyFill="1" applyBorder="1" applyAlignment="1">
      <alignment horizontal="left" vertical="top"/>
    </xf>
    <xf numFmtId="0" fontId="55" fillId="7" borderId="0" xfId="12" applyFont="1" applyFill="1" applyBorder="1" applyAlignment="1" applyProtection="1">
      <alignment vertical="top"/>
    </xf>
    <xf numFmtId="0" fontId="5" fillId="7" borderId="21" xfId="0" applyFont="1" applyFill="1" applyBorder="1" applyAlignment="1">
      <alignment wrapText="1"/>
    </xf>
    <xf numFmtId="0" fontId="5" fillId="0" borderId="21" xfId="0" applyFont="1" applyFill="1" applyBorder="1" applyAlignment="1" applyProtection="1">
      <alignment horizontal="left" wrapText="1"/>
      <protection locked="0"/>
    </xf>
    <xf numFmtId="14" fontId="5" fillId="0" borderId="20" xfId="0" applyNumberFormat="1" applyFont="1" applyFill="1" applyBorder="1" applyAlignment="1" applyProtection="1">
      <alignment horizontal="left" wrapText="1"/>
      <protection locked="0"/>
    </xf>
    <xf numFmtId="0" fontId="5" fillId="0" borderId="20" xfId="0" applyFont="1" applyFill="1" applyBorder="1" applyAlignment="1" applyProtection="1">
      <alignment horizontal="left" wrapText="1"/>
      <protection locked="0"/>
    </xf>
    <xf numFmtId="0" fontId="5" fillId="0" borderId="20" xfId="0" applyNumberFormat="1" applyFont="1" applyFill="1" applyBorder="1" applyAlignment="1" applyProtection="1">
      <alignment horizontal="left" wrapText="1"/>
      <protection locked="0"/>
    </xf>
    <xf numFmtId="0" fontId="5" fillId="0" borderId="5" xfId="0" applyNumberFormat="1" applyFont="1" applyFill="1" applyBorder="1" applyAlignment="1" applyProtection="1">
      <alignment horizontal="left" wrapText="1"/>
      <protection locked="0"/>
    </xf>
    <xf numFmtId="0" fontId="58" fillId="7" borderId="0" xfId="0" applyFont="1" applyFill="1" applyAlignment="1">
      <alignment wrapText="1"/>
    </xf>
    <xf numFmtId="0" fontId="58" fillId="0" borderId="0" xfId="0" applyFont="1" applyAlignment="1">
      <alignment wrapText="1"/>
    </xf>
    <xf numFmtId="0" fontId="59" fillId="7" borderId="0" xfId="0" applyFont="1" applyFill="1" applyBorder="1" applyAlignment="1">
      <alignment vertical="center" wrapText="1"/>
    </xf>
    <xf numFmtId="0" fontId="58" fillId="7" borderId="0" xfId="0" applyFont="1" applyFill="1"/>
    <xf numFmtId="0" fontId="58" fillId="7" borderId="0" xfId="0" applyFont="1" applyFill="1" applyProtection="1">
      <protection hidden="1"/>
    </xf>
    <xf numFmtId="0" fontId="58" fillId="0" borderId="0" xfId="0" applyFont="1" applyProtection="1">
      <protection hidden="1"/>
    </xf>
    <xf numFmtId="0" fontId="58" fillId="0" borderId="0" xfId="0" applyFont="1"/>
    <xf numFmtId="0" fontId="59" fillId="7" borderId="0" xfId="0" applyFont="1" applyFill="1" applyBorder="1" applyAlignment="1">
      <alignment vertical="center"/>
    </xf>
    <xf numFmtId="14" fontId="22" fillId="7" borderId="1" xfId="0" applyNumberFormat="1" applyFont="1" applyFill="1" applyBorder="1"/>
    <xf numFmtId="0" fontId="60" fillId="7" borderId="0" xfId="0" applyFont="1" applyFill="1" applyAlignment="1">
      <alignment horizontal="left" vertical="top" wrapText="1"/>
    </xf>
    <xf numFmtId="0" fontId="28" fillId="7" borderId="13" xfId="12" applyFont="1" applyFill="1" applyBorder="1" applyAlignment="1" applyProtection="1">
      <alignment horizontal="left" vertical="top" wrapText="1"/>
    </xf>
    <xf numFmtId="0" fontId="27" fillId="7" borderId="15" xfId="0" applyFont="1" applyFill="1" applyBorder="1" applyAlignment="1">
      <alignment horizontal="left" vertical="top" wrapText="1"/>
    </xf>
    <xf numFmtId="0" fontId="27" fillId="7" borderId="0" xfId="0" applyFont="1" applyFill="1" applyBorder="1" applyAlignment="1">
      <alignment horizontal="left" vertical="top" wrapText="1"/>
    </xf>
    <xf numFmtId="0" fontId="22" fillId="7" borderId="22" xfId="0" applyFont="1" applyFill="1" applyBorder="1" applyAlignment="1">
      <alignment vertical="center"/>
    </xf>
    <xf numFmtId="0" fontId="22" fillId="7" borderId="22" xfId="0" applyFont="1" applyFill="1" applyBorder="1" applyAlignment="1">
      <alignment vertical="center" wrapText="1"/>
    </xf>
    <xf numFmtId="0" fontId="22" fillId="7" borderId="15" xfId="0" applyFont="1" applyFill="1" applyBorder="1" applyAlignment="1">
      <alignment vertical="top"/>
    </xf>
    <xf numFmtId="0" fontId="22" fillId="7" borderId="17" xfId="0" applyFont="1" applyFill="1" applyBorder="1" applyAlignment="1">
      <alignment vertical="top"/>
    </xf>
    <xf numFmtId="0" fontId="22" fillId="7" borderId="11" xfId="0" applyFont="1" applyFill="1" applyBorder="1" applyAlignment="1">
      <alignment wrapText="1"/>
    </xf>
    <xf numFmtId="0" fontId="22" fillId="7" borderId="22" xfId="0" applyFont="1" applyFill="1" applyBorder="1" applyAlignment="1">
      <alignment vertical="top"/>
    </xf>
    <xf numFmtId="0" fontId="22" fillId="7" borderId="22" xfId="0" applyFont="1" applyFill="1" applyBorder="1" applyAlignment="1">
      <alignment vertical="top" wrapText="1"/>
    </xf>
    <xf numFmtId="0" fontId="22" fillId="7" borderId="22" xfId="0" applyFont="1" applyFill="1" applyBorder="1" applyAlignment="1">
      <alignment wrapText="1"/>
    </xf>
    <xf numFmtId="0" fontId="28" fillId="7" borderId="10" xfId="12" applyFont="1" applyFill="1" applyBorder="1" applyAlignment="1" applyProtection="1">
      <alignment horizontal="left" vertical="top" wrapText="1"/>
    </xf>
    <xf numFmtId="0" fontId="22" fillId="7" borderId="18" xfId="0" applyFont="1" applyFill="1" applyBorder="1" applyAlignment="1">
      <alignment vertical="top" wrapText="1"/>
    </xf>
    <xf numFmtId="0" fontId="22" fillId="7" borderId="18" xfId="0" applyFont="1" applyFill="1" applyBorder="1" applyAlignment="1">
      <alignment wrapText="1"/>
    </xf>
    <xf numFmtId="0" fontId="36" fillId="7" borderId="10" xfId="0" applyFont="1" applyFill="1" applyBorder="1" applyAlignment="1">
      <alignment vertical="center"/>
    </xf>
    <xf numFmtId="0" fontId="36" fillId="7" borderId="18" xfId="0" applyFont="1" applyFill="1" applyBorder="1" applyAlignment="1">
      <alignment horizontal="left" vertical="center"/>
    </xf>
    <xf numFmtId="0" fontId="6" fillId="7" borderId="0" xfId="0" applyFont="1" applyFill="1" applyBorder="1" applyAlignment="1">
      <alignment horizontal="left" vertical="center"/>
    </xf>
    <xf numFmtId="0" fontId="22" fillId="0" borderId="0" xfId="0" applyFont="1" applyFill="1" applyAlignment="1">
      <alignment wrapText="1"/>
    </xf>
    <xf numFmtId="0" fontId="5" fillId="0" borderId="0" xfId="0" applyFont="1" applyFill="1" applyAlignment="1">
      <alignment wrapText="1"/>
    </xf>
    <xf numFmtId="0" fontId="5" fillId="0" borderId="0" xfId="0" applyFont="1" applyFill="1"/>
    <xf numFmtId="0" fontId="56" fillId="7" borderId="0" xfId="0" applyFont="1" applyFill="1" applyBorder="1" applyAlignment="1">
      <alignment vertical="center" wrapText="1"/>
    </xf>
    <xf numFmtId="0" fontId="22" fillId="14" borderId="0" xfId="35" applyFont="1" applyFill="1" applyBorder="1" applyAlignment="1">
      <alignment vertical="center"/>
    </xf>
    <xf numFmtId="0" fontId="22" fillId="7" borderId="0" xfId="35" applyFont="1" applyFill="1" applyBorder="1" applyAlignment="1">
      <alignment vertical="center"/>
    </xf>
    <xf numFmtId="0" fontId="22" fillId="14" borderId="0" xfId="35" applyFont="1" applyFill="1" applyBorder="1" applyAlignment="1" applyProtection="1">
      <alignment vertical="center"/>
      <protection locked="0"/>
    </xf>
    <xf numFmtId="0" fontId="64" fillId="7" borderId="0" xfId="0" applyFont="1" applyFill="1"/>
    <xf numFmtId="0" fontId="22" fillId="7" borderId="0" xfId="38" applyFont="1" applyFill="1" applyBorder="1" applyAlignment="1">
      <alignment horizontal="left" vertical="top"/>
    </xf>
    <xf numFmtId="0" fontId="22" fillId="7" borderId="0" xfId="35" applyFont="1" applyFill="1" applyBorder="1" applyAlignment="1">
      <alignment horizontal="left" vertical="top"/>
    </xf>
    <xf numFmtId="0" fontId="22" fillId="7" borderId="0" xfId="35" applyFont="1" applyFill="1" applyBorder="1" applyAlignment="1">
      <alignment horizontal="left" vertical="center"/>
    </xf>
    <xf numFmtId="0" fontId="22" fillId="7" borderId="0" xfId="35" applyFont="1" applyFill="1" applyBorder="1" applyAlignment="1">
      <alignment horizontal="left" indent="1"/>
    </xf>
    <xf numFmtId="0" fontId="22" fillId="7" borderId="0" xfId="35" applyFont="1" applyFill="1" applyBorder="1" applyAlignment="1">
      <alignment horizontal="left" indent="2"/>
    </xf>
    <xf numFmtId="0" fontId="22" fillId="7" borderId="0" xfId="35" applyFont="1" applyFill="1" applyBorder="1" applyAlignment="1">
      <alignment horizontal="left" indent="3"/>
    </xf>
    <xf numFmtId="0" fontId="5" fillId="14" borderId="0" xfId="35" applyFont="1" applyFill="1" applyBorder="1" applyAlignment="1">
      <alignment vertical="top"/>
    </xf>
    <xf numFmtId="174" fontId="22" fillId="7" borderId="1" xfId="35" applyNumberFormat="1" applyFont="1" applyFill="1" applyBorder="1" applyAlignment="1" applyProtection="1">
      <alignment horizontal="right" vertical="top" wrapText="1"/>
      <protection locked="0"/>
    </xf>
    <xf numFmtId="0" fontId="22" fillId="7" borderId="0" xfId="35" applyFont="1" applyFill="1" applyBorder="1" applyAlignment="1">
      <alignment horizontal="left" vertical="top" wrapText="1" indent="3"/>
    </xf>
    <xf numFmtId="174" fontId="22" fillId="0" borderId="1" xfId="35" applyNumberFormat="1" applyFont="1" applyFill="1" applyBorder="1" applyAlignment="1">
      <alignment horizontal="right" vertical="top" wrapText="1"/>
    </xf>
    <xf numFmtId="174" fontId="22" fillId="7" borderId="1" xfId="35" applyNumberFormat="1" applyFont="1" applyFill="1" applyBorder="1" applyAlignment="1">
      <alignment horizontal="right" vertical="top" wrapText="1"/>
    </xf>
    <xf numFmtId="3" fontId="22" fillId="0" borderId="0" xfId="35" applyNumberFormat="1" applyFont="1" applyFill="1" applyAlignment="1">
      <alignment horizontal="right"/>
    </xf>
    <xf numFmtId="0" fontId="22" fillId="3" borderId="1" xfId="32" applyNumberFormat="1" applyFont="1" applyFill="1" applyBorder="1" applyAlignment="1">
      <alignment horizontal="left" vertical="center"/>
    </xf>
    <xf numFmtId="3" fontId="22" fillId="0" borderId="1" xfId="35" applyNumberFormat="1" applyFont="1" applyFill="1" applyBorder="1" applyAlignment="1" applyProtection="1">
      <alignment horizontal="right" vertical="top" wrapText="1"/>
      <protection locked="0"/>
    </xf>
    <xf numFmtId="0" fontId="22" fillId="3" borderId="1" xfId="3" applyNumberFormat="1" applyFont="1" applyFill="1" applyBorder="1" applyAlignment="1">
      <alignment horizontal="left" vertical="center" indent="5"/>
    </xf>
    <xf numFmtId="0" fontId="22" fillId="7" borderId="0" xfId="3" applyNumberFormat="1" applyFont="1" applyFill="1" applyBorder="1" applyAlignment="1">
      <alignment horizontal="left" vertical="center" indent="5"/>
    </xf>
    <xf numFmtId="3" fontId="22" fillId="7" borderId="0" xfId="35" applyNumberFormat="1" applyFont="1" applyFill="1" applyBorder="1" applyAlignment="1" applyProtection="1">
      <alignment horizontal="left" vertical="top" wrapText="1"/>
      <protection locked="0"/>
    </xf>
    <xf numFmtId="174" fontId="22" fillId="8" borderId="1" xfId="35" applyNumberFormat="1" applyFont="1" applyFill="1" applyBorder="1" applyAlignment="1">
      <alignment horizontal="right"/>
    </xf>
    <xf numFmtId="0" fontId="6" fillId="15" borderId="1" xfId="35" applyFont="1" applyFill="1" applyBorder="1" applyAlignment="1">
      <alignment horizontal="center" vertical="center" wrapText="1"/>
    </xf>
    <xf numFmtId="0" fontId="6" fillId="16" borderId="1" xfId="35" applyFont="1" applyFill="1" applyBorder="1" applyAlignment="1">
      <alignment horizontal="center" vertical="center" wrapText="1"/>
    </xf>
    <xf numFmtId="0" fontId="22" fillId="16" borderId="15" xfId="0" applyFont="1" applyFill="1" applyBorder="1" applyAlignment="1">
      <alignment horizontal="left" vertical="top"/>
    </xf>
    <xf numFmtId="0" fontId="5" fillId="15" borderId="15" xfId="0" applyFont="1" applyFill="1" applyBorder="1" applyAlignment="1">
      <alignment horizontal="left"/>
    </xf>
    <xf numFmtId="0" fontId="22" fillId="15" borderId="1" xfId="32" applyNumberFormat="1" applyFont="1" applyFill="1" applyBorder="1" applyAlignment="1">
      <alignment horizontal="left" vertical="center"/>
    </xf>
    <xf numFmtId="0" fontId="64" fillId="7" borderId="0" xfId="0" applyFont="1" applyFill="1" applyBorder="1"/>
    <xf numFmtId="174" fontId="6" fillId="8" borderId="1" xfId="35" applyNumberFormat="1" applyFont="1" applyFill="1" applyBorder="1" applyAlignment="1">
      <alignment horizontal="right" vertical="top" wrapText="1"/>
    </xf>
    <xf numFmtId="0" fontId="66" fillId="7" borderId="0" xfId="0" applyFont="1" applyFill="1"/>
    <xf numFmtId="0" fontId="6" fillId="7" borderId="0" xfId="35" applyFont="1" applyFill="1" applyBorder="1" applyAlignment="1">
      <alignment horizontal="left" vertical="top"/>
    </xf>
    <xf numFmtId="0" fontId="6" fillId="6" borderId="1" xfId="35" applyFont="1" applyFill="1" applyBorder="1" applyAlignment="1">
      <alignment horizontal="left" vertical="top" wrapText="1"/>
    </xf>
    <xf numFmtId="174" fontId="6" fillId="8" borderId="1" xfId="35" applyNumberFormat="1" applyFont="1" applyFill="1" applyBorder="1" applyAlignment="1">
      <alignment horizontal="right" vertical="top"/>
    </xf>
    <xf numFmtId="0" fontId="6" fillId="7" borderId="0" xfId="35" applyFont="1" applyFill="1" applyBorder="1" applyAlignment="1">
      <alignment vertical="top"/>
    </xf>
    <xf numFmtId="14" fontId="22" fillId="7" borderId="21" xfId="0" applyNumberFormat="1" applyFont="1" applyFill="1" applyBorder="1"/>
    <xf numFmtId="0" fontId="22" fillId="7" borderId="21" xfId="0" applyFont="1" applyFill="1" applyBorder="1"/>
    <xf numFmtId="0" fontId="22" fillId="0" borderId="0" xfId="0" applyFont="1" applyBorder="1" applyProtection="1">
      <protection hidden="1"/>
    </xf>
    <xf numFmtId="0" fontId="6" fillId="7" borderId="22" xfId="0" applyFont="1" applyFill="1" applyBorder="1" applyAlignment="1">
      <alignment vertical="center" wrapText="1"/>
    </xf>
    <xf numFmtId="0" fontId="22" fillId="7" borderId="11" xfId="0" applyFont="1" applyFill="1" applyBorder="1" applyAlignment="1">
      <alignment vertical="center" wrapText="1"/>
    </xf>
    <xf numFmtId="0" fontId="6" fillId="7" borderId="18" xfId="0" applyFont="1" applyFill="1" applyBorder="1" applyAlignment="1">
      <alignment vertical="center" wrapText="1"/>
    </xf>
    <xf numFmtId="0" fontId="5" fillId="7" borderId="0" xfId="38" applyFont="1" applyFill="1" applyAlignment="1">
      <alignment textRotation="90"/>
    </xf>
    <xf numFmtId="0" fontId="5" fillId="7" borderId="0" xfId="38" applyFont="1" applyFill="1" applyAlignment="1"/>
    <xf numFmtId="0" fontId="5" fillId="0" borderId="0" xfId="0" applyFont="1" applyAlignment="1">
      <alignment horizontal="center" vertical="top"/>
    </xf>
    <xf numFmtId="0" fontId="5" fillId="0" borderId="0" xfId="0" applyFont="1" applyAlignment="1">
      <alignment horizontal="center" wrapText="1"/>
    </xf>
    <xf numFmtId="0" fontId="5" fillId="0" borderId="0" xfId="0" applyFont="1" applyBorder="1" applyAlignment="1">
      <alignment wrapText="1"/>
    </xf>
    <xf numFmtId="0" fontId="5" fillId="0" borderId="5" xfId="0" applyFont="1" applyFill="1" applyBorder="1" applyAlignment="1">
      <alignment horizontal="justify" vertical="top" wrapText="1"/>
    </xf>
    <xf numFmtId="0" fontId="5" fillId="6" borderId="15" xfId="0" applyFont="1" applyFill="1" applyBorder="1" applyAlignment="1">
      <alignment horizontal="left" vertical="top" wrapText="1" indent="1"/>
    </xf>
    <xf numFmtId="0" fontId="5" fillId="0" borderId="5" xfId="0" applyFont="1" applyFill="1" applyBorder="1" applyAlignment="1" applyProtection="1">
      <alignment horizontal="right" vertical="top" wrapText="1"/>
      <protection locked="0"/>
    </xf>
    <xf numFmtId="0" fontId="5" fillId="0" borderId="5" xfId="0" applyFont="1" applyFill="1" applyBorder="1" applyAlignment="1" applyProtection="1">
      <alignment horizontal="justify" vertical="top" wrapText="1"/>
      <protection locked="0"/>
    </xf>
    <xf numFmtId="169" fontId="5" fillId="0" borderId="1" xfId="0" applyNumberFormat="1" applyFont="1" applyFill="1" applyBorder="1" applyAlignment="1" applyProtection="1">
      <alignment horizontal="right" vertical="top" wrapText="1"/>
      <protection locked="0"/>
    </xf>
    <xf numFmtId="0" fontId="5" fillId="0" borderId="1" xfId="0" applyFont="1" applyFill="1" applyBorder="1" applyAlignment="1" applyProtection="1">
      <alignment horizontal="justify" vertical="top" wrapText="1"/>
      <protection locked="0"/>
    </xf>
    <xf numFmtId="0" fontId="5" fillId="0" borderId="1" xfId="0" applyFont="1" applyFill="1" applyBorder="1" applyAlignment="1" applyProtection="1">
      <alignment horizontal="right" vertical="top" wrapText="1"/>
      <protection locked="0"/>
    </xf>
    <xf numFmtId="0" fontId="30" fillId="0" borderId="1" xfId="0" applyFont="1" applyFill="1" applyBorder="1" applyAlignment="1" applyProtection="1">
      <alignment horizontal="justify" vertical="top" wrapText="1"/>
      <protection locked="0"/>
    </xf>
    <xf numFmtId="0" fontId="5" fillId="8" borderId="1" xfId="0" applyFont="1" applyFill="1" applyBorder="1" applyAlignment="1">
      <alignment horizontal="right" vertical="top" wrapText="1"/>
    </xf>
    <xf numFmtId="0" fontId="5" fillId="0" borderId="1" xfId="0" applyFont="1" applyFill="1" applyBorder="1" applyAlignment="1">
      <alignment horizontal="justify" vertical="top" wrapText="1"/>
    </xf>
    <xf numFmtId="0" fontId="5" fillId="6" borderId="15" xfId="0" applyFont="1" applyFill="1" applyBorder="1" applyAlignment="1">
      <alignment horizontal="left" vertical="top" wrapText="1" indent="2"/>
    </xf>
    <xf numFmtId="0" fontId="5" fillId="6" borderId="15" xfId="0" applyFont="1" applyFill="1" applyBorder="1" applyAlignment="1">
      <alignment horizontal="left" vertical="top" wrapText="1" indent="4"/>
    </xf>
    <xf numFmtId="0" fontId="5" fillId="0" borderId="0" xfId="0" applyFont="1" applyAlignment="1">
      <alignment horizontal="left" indent="1"/>
    </xf>
    <xf numFmtId="0" fontId="5" fillId="0" borderId="1" xfId="0" applyFont="1" applyFill="1" applyBorder="1" applyProtection="1">
      <protection locked="0"/>
    </xf>
    <xf numFmtId="0" fontId="31" fillId="0" borderId="1" xfId="0" applyFont="1" applyFill="1" applyBorder="1" applyAlignment="1" applyProtection="1">
      <alignment horizontal="right" vertical="top" wrapText="1"/>
      <protection locked="0"/>
    </xf>
    <xf numFmtId="0" fontId="31" fillId="0" borderId="1" xfId="0" applyFont="1" applyFill="1" applyBorder="1" applyAlignment="1" applyProtection="1">
      <alignment horizontal="justify" vertical="top" wrapText="1"/>
      <protection locked="0"/>
    </xf>
    <xf numFmtId="0" fontId="31" fillId="6" borderId="15" xfId="0" applyFont="1" applyFill="1" applyBorder="1" applyAlignment="1">
      <alignment horizontal="left" vertical="top" wrapText="1" indent="1"/>
    </xf>
    <xf numFmtId="0" fontId="5" fillId="6" borderId="15" xfId="0" applyFont="1" applyFill="1" applyBorder="1" applyAlignment="1">
      <alignment horizontal="left" vertical="top" wrapText="1" indent="3"/>
    </xf>
    <xf numFmtId="0" fontId="5" fillId="6" borderId="1" xfId="0" applyFont="1" applyFill="1" applyBorder="1" applyAlignment="1">
      <alignment horizontal="left" vertical="top" wrapText="1" indent="2"/>
    </xf>
    <xf numFmtId="0" fontId="5" fillId="0" borderId="1" xfId="0" applyFont="1" applyFill="1" applyBorder="1" applyAlignment="1" applyProtection="1">
      <alignment horizontal="left" vertical="top" wrapText="1" indent="2"/>
      <protection locked="0"/>
    </xf>
    <xf numFmtId="0" fontId="5" fillId="0" borderId="1" xfId="0" applyFont="1" applyFill="1" applyBorder="1" applyAlignment="1">
      <alignment horizontal="left" vertical="top" wrapText="1" indent="2"/>
    </xf>
    <xf numFmtId="0" fontId="5" fillId="0" borderId="10" xfId="0" applyFont="1" applyFill="1" applyBorder="1" applyAlignment="1">
      <alignment horizontal="left" vertical="top" wrapText="1" indent="4"/>
    </xf>
    <xf numFmtId="0" fontId="5" fillId="0" borderId="10" xfId="0" applyFont="1" applyFill="1" applyBorder="1" applyAlignment="1" applyProtection="1">
      <alignment horizontal="right" vertical="top" wrapText="1"/>
      <protection locked="0"/>
    </xf>
    <xf numFmtId="0" fontId="5" fillId="0" borderId="0" xfId="0" applyFont="1" applyFill="1" applyBorder="1" applyAlignment="1">
      <alignment horizontal="center" vertical="top"/>
    </xf>
    <xf numFmtId="0" fontId="5" fillId="0" borderId="1" xfId="0" applyFont="1" applyBorder="1" applyAlignment="1" applyProtection="1">
      <alignment horizontal="right" vertical="top" wrapText="1"/>
      <protection locked="0"/>
    </xf>
    <xf numFmtId="0" fontId="5" fillId="0" borderId="19" xfId="0" applyFont="1" applyFill="1" applyBorder="1" applyAlignment="1">
      <alignment horizontal="center" vertical="top"/>
    </xf>
    <xf numFmtId="0" fontId="5" fillId="0" borderId="0" xfId="0" applyFont="1" applyFill="1" applyBorder="1"/>
    <xf numFmtId="0" fontId="5" fillId="0" borderId="0" xfId="0" applyFont="1" applyFill="1" applyBorder="1" applyAlignment="1" applyProtection="1">
      <alignment horizontal="right"/>
      <protection locked="0"/>
    </xf>
    <xf numFmtId="0" fontId="5" fillId="0" borderId="0" xfId="0" applyFont="1" applyFill="1" applyBorder="1" applyAlignment="1" applyProtection="1">
      <alignment horizontal="center"/>
      <protection locked="0"/>
    </xf>
    <xf numFmtId="0" fontId="5" fillId="0" borderId="0" xfId="0" applyFont="1" applyFill="1" applyAlignment="1">
      <alignment horizontal="center" vertical="top"/>
    </xf>
    <xf numFmtId="0" fontId="5" fillId="0" borderId="0" xfId="0" applyFont="1" applyFill="1" applyAlignment="1" applyProtection="1">
      <alignment horizontal="right"/>
      <protection locked="0"/>
    </xf>
    <xf numFmtId="0" fontId="5" fillId="0" borderId="21" xfId="0" applyFont="1" applyFill="1" applyBorder="1" applyAlignment="1">
      <alignment horizontal="center" vertical="top"/>
    </xf>
    <xf numFmtId="0" fontId="6" fillId="6" borderId="1" xfId="0" applyFont="1" applyFill="1" applyBorder="1" applyAlignment="1">
      <alignment horizontal="center" vertical="center" wrapText="1"/>
    </xf>
    <xf numFmtId="0" fontId="6" fillId="0" borderId="1" xfId="0" applyFont="1" applyFill="1" applyBorder="1" applyAlignment="1">
      <alignment horizontal="left" vertical="top" wrapText="1"/>
    </xf>
    <xf numFmtId="0" fontId="22" fillId="6" borderId="1" xfId="0" applyFont="1" applyFill="1" applyBorder="1" applyAlignment="1">
      <alignment horizontal="left" vertical="top" wrapText="1"/>
    </xf>
    <xf numFmtId="0" fontId="5" fillId="0" borderId="10" xfId="0" applyFont="1" applyFill="1" applyBorder="1" applyAlignment="1" applyProtection="1">
      <alignment horizontal="left" vertical="top" wrapText="1"/>
      <protection locked="0"/>
    </xf>
    <xf numFmtId="0" fontId="56" fillId="0" borderId="0" xfId="0" applyFont="1" applyFill="1" applyBorder="1"/>
    <xf numFmtId="0" fontId="56" fillId="0" borderId="0" xfId="0" applyFont="1" applyFill="1" applyBorder="1" applyAlignment="1">
      <alignment horizontal="center" vertical="top"/>
    </xf>
    <xf numFmtId="0" fontId="6" fillId="6" borderId="15" xfId="0" applyFont="1" applyFill="1" applyBorder="1" applyAlignment="1">
      <alignment horizontal="justify" vertical="top" wrapText="1"/>
    </xf>
    <xf numFmtId="0" fontId="6" fillId="6" borderId="21" xfId="0" applyFont="1" applyFill="1" applyBorder="1" applyAlignment="1">
      <alignment horizontal="justify" vertical="top"/>
    </xf>
    <xf numFmtId="0" fontId="5" fillId="6" borderId="20" xfId="0" applyFont="1" applyFill="1" applyBorder="1" applyAlignment="1">
      <alignment horizontal="left" vertical="top" wrapText="1" indent="1"/>
    </xf>
    <xf numFmtId="0" fontId="5" fillId="15" borderId="5" xfId="0" applyFont="1" applyFill="1" applyBorder="1" applyAlignment="1">
      <alignment horizontal="left" vertical="top" wrapText="1" indent="1"/>
    </xf>
    <xf numFmtId="0" fontId="6" fillId="6" borderId="21" xfId="0" applyFont="1" applyFill="1" applyBorder="1" applyAlignment="1">
      <alignment horizontal="justify" vertical="top" wrapText="1"/>
    </xf>
    <xf numFmtId="0" fontId="5" fillId="6" borderId="20" xfId="0" applyFont="1" applyFill="1" applyBorder="1" applyAlignment="1">
      <alignment horizontal="left" vertical="top" wrapText="1" indent="2"/>
    </xf>
    <xf numFmtId="0" fontId="5" fillId="6" borderId="20" xfId="0" applyFont="1" applyFill="1" applyBorder="1" applyAlignment="1">
      <alignment horizontal="left" vertical="top" wrapText="1" indent="4"/>
    </xf>
    <xf numFmtId="0" fontId="5" fillId="6" borderId="20" xfId="0" quotePrefix="1" applyFont="1" applyFill="1" applyBorder="1" applyAlignment="1">
      <alignment horizontal="left" vertical="top" wrapText="1" indent="4"/>
    </xf>
    <xf numFmtId="0" fontId="5" fillId="6" borderId="20" xfId="0" applyFont="1" applyFill="1" applyBorder="1" applyAlignment="1">
      <alignment horizontal="left" vertical="top" wrapText="1" indent="5"/>
    </xf>
    <xf numFmtId="0" fontId="5" fillId="6" borderId="5" xfId="0" applyFont="1" applyFill="1" applyBorder="1" applyAlignment="1">
      <alignment horizontal="left" vertical="top" wrapText="1" indent="4"/>
    </xf>
    <xf numFmtId="0" fontId="5" fillId="6" borderId="5" xfId="0" applyFont="1" applyFill="1" applyBorder="1" applyAlignment="1">
      <alignment horizontal="left" vertical="top" wrapText="1" indent="1"/>
    </xf>
    <xf numFmtId="0" fontId="31" fillId="6" borderId="20" xfId="0" applyFont="1" applyFill="1" applyBorder="1" applyAlignment="1">
      <alignment horizontal="left" vertical="top" wrapText="1" indent="1"/>
    </xf>
    <xf numFmtId="0" fontId="31" fillId="0" borderId="1" xfId="0" applyFont="1" applyFill="1" applyBorder="1" applyAlignment="1">
      <alignment horizontal="left" vertical="top" wrapText="1" indent="3"/>
    </xf>
    <xf numFmtId="0" fontId="5" fillId="6" borderId="5" xfId="0" applyFont="1" applyFill="1" applyBorder="1" applyAlignment="1">
      <alignment horizontal="left" vertical="top" wrapText="1" indent="2"/>
    </xf>
    <xf numFmtId="0" fontId="5" fillId="6" borderId="20" xfId="0" applyFont="1" applyFill="1" applyBorder="1" applyAlignment="1">
      <alignment horizontal="left" vertical="top" wrapText="1" indent="3"/>
    </xf>
    <xf numFmtId="0" fontId="5" fillId="6" borderId="5" xfId="0" applyFont="1" applyFill="1" applyBorder="1" applyAlignment="1">
      <alignment horizontal="left" vertical="top" wrapText="1" indent="3"/>
    </xf>
    <xf numFmtId="0" fontId="31" fillId="6" borderId="10" xfId="0" applyFont="1" applyFill="1" applyBorder="1" applyAlignment="1">
      <alignment horizontal="left" vertical="top" wrapText="1" indent="3"/>
    </xf>
    <xf numFmtId="0" fontId="5" fillId="0" borderId="0" xfId="0" applyFont="1" applyAlignment="1">
      <alignment horizontal="left" wrapText="1"/>
    </xf>
    <xf numFmtId="0" fontId="30" fillId="6" borderId="1" xfId="0" applyFont="1" applyFill="1" applyBorder="1" applyAlignment="1">
      <alignment horizontal="left" vertical="top" wrapText="1"/>
    </xf>
    <xf numFmtId="0" fontId="5" fillId="6" borderId="1" xfId="0" applyFont="1" applyFill="1" applyBorder="1" applyAlignment="1">
      <alignment horizontal="left" vertical="top" wrapText="1"/>
    </xf>
    <xf numFmtId="0" fontId="31" fillId="6" borderId="1" xfId="0" applyFont="1" applyFill="1" applyBorder="1" applyAlignment="1">
      <alignment horizontal="left" vertical="top" wrapText="1"/>
    </xf>
    <xf numFmtId="0" fontId="5" fillId="0" borderId="1" xfId="0" applyFont="1" applyFill="1" applyBorder="1" applyAlignment="1">
      <alignment horizontal="left" vertical="top" wrapText="1"/>
    </xf>
    <xf numFmtId="0" fontId="5" fillId="0" borderId="0" xfId="0" applyFont="1" applyAlignment="1">
      <alignment horizontal="left"/>
    </xf>
    <xf numFmtId="0" fontId="5" fillId="0" borderId="0" xfId="0" applyFont="1" applyFill="1" applyBorder="1" applyAlignment="1">
      <alignment horizontal="left"/>
    </xf>
    <xf numFmtId="0" fontId="5" fillId="0" borderId="0" xfId="0" applyFont="1" applyFill="1" applyAlignment="1">
      <alignment horizontal="left"/>
    </xf>
    <xf numFmtId="0" fontId="8" fillId="0" borderId="0" xfId="0" applyFont="1" applyAlignment="1">
      <alignment horizontal="left"/>
    </xf>
    <xf numFmtId="0" fontId="6" fillId="15" borderId="1" xfId="0" applyFont="1" applyFill="1" applyBorder="1" applyAlignment="1">
      <alignment horizontal="justify" vertical="center" wrapText="1"/>
    </xf>
    <xf numFmtId="0" fontId="6" fillId="15" borderId="1" xfId="0" applyFont="1" applyFill="1" applyBorder="1" applyAlignment="1">
      <alignment horizontal="center" vertical="center" wrapText="1"/>
    </xf>
    <xf numFmtId="0" fontId="5" fillId="7" borderId="0" xfId="51" applyFont="1" applyFill="1" applyAlignment="1"/>
    <xf numFmtId="0" fontId="5" fillId="7" borderId="0" xfId="51" applyFont="1" applyFill="1" applyAlignment="1">
      <alignment horizontal="center" vertical="top"/>
    </xf>
    <xf numFmtId="0" fontId="22" fillId="16" borderId="18" xfId="0" applyFont="1" applyFill="1" applyBorder="1"/>
    <xf numFmtId="0" fontId="22" fillId="16" borderId="1" xfId="0" applyFont="1" applyFill="1" applyBorder="1"/>
    <xf numFmtId="0" fontId="22" fillId="6" borderId="1" xfId="51" applyFont="1" applyFill="1" applyBorder="1" applyAlignment="1">
      <alignment horizontal="left" vertical="top" wrapText="1"/>
    </xf>
    <xf numFmtId="0" fontId="22" fillId="6" borderId="1" xfId="51" applyFont="1" applyFill="1" applyBorder="1" applyAlignment="1">
      <alignment vertical="top" wrapText="1"/>
    </xf>
    <xf numFmtId="0" fontId="6" fillId="16" borderId="1" xfId="0" applyFont="1" applyFill="1" applyBorder="1" applyAlignment="1">
      <alignment horizontal="center" vertical="center"/>
    </xf>
    <xf numFmtId="0" fontId="6" fillId="15" borderId="1" xfId="0" applyFont="1" applyFill="1" applyBorder="1" applyAlignment="1">
      <alignment horizontal="center" vertical="center"/>
    </xf>
    <xf numFmtId="0" fontId="6" fillId="15" borderId="10" xfId="0" applyFont="1" applyFill="1" applyBorder="1" applyAlignment="1">
      <alignment horizontal="center" vertical="center"/>
    </xf>
    <xf numFmtId="0" fontId="22" fillId="0" borderId="0" xfId="51" applyFont="1" applyFill="1" applyAlignment="1"/>
    <xf numFmtId="0" fontId="6" fillId="6" borderId="1" xfId="51" applyFont="1" applyFill="1" applyBorder="1" applyAlignment="1">
      <alignment vertical="top" wrapText="1"/>
    </xf>
    <xf numFmtId="0" fontId="6" fillId="6" borderId="1" xfId="51" applyFont="1" applyFill="1" applyBorder="1" applyAlignment="1" applyProtection="1">
      <alignment horizontal="left" vertical="top" wrapText="1"/>
      <protection locked="0"/>
    </xf>
    <xf numFmtId="0" fontId="22" fillId="6" borderId="1" xfId="51" applyFont="1" applyFill="1" applyBorder="1" applyAlignment="1" applyProtection="1">
      <alignment horizontal="left" vertical="top" wrapText="1"/>
      <protection locked="0"/>
    </xf>
    <xf numFmtId="0" fontId="22" fillId="0" borderId="0" xfId="51" applyFont="1" applyFill="1" applyBorder="1" applyAlignment="1">
      <alignment horizontal="left" vertical="top" wrapText="1"/>
    </xf>
    <xf numFmtId="0" fontId="22" fillId="0" borderId="0" xfId="0" applyFont="1" applyFill="1" applyBorder="1" applyAlignment="1">
      <alignment horizontal="left" vertical="top" wrapText="1"/>
    </xf>
    <xf numFmtId="0" fontId="22" fillId="7" borderId="0" xfId="51" applyFont="1" applyFill="1" applyAlignment="1">
      <alignment wrapText="1"/>
    </xf>
    <xf numFmtId="0" fontId="22" fillId="0" borderId="1" xfId="51" applyFont="1" applyFill="1" applyBorder="1" applyAlignment="1" applyProtection="1">
      <alignment horizontal="right" vertical="center" wrapText="1"/>
      <protection locked="0"/>
    </xf>
    <xf numFmtId="0" fontId="22" fillId="0" borderId="1" xfId="51" applyFont="1" applyFill="1" applyBorder="1" applyAlignment="1" applyProtection="1">
      <alignment horizontal="left" vertical="top" wrapText="1"/>
      <protection locked="0"/>
    </xf>
    <xf numFmtId="0" fontId="22" fillId="0" borderId="10" xfId="51" applyFont="1" applyFill="1" applyBorder="1" applyAlignment="1" applyProtection="1">
      <alignment horizontal="right" vertical="center" wrapText="1"/>
      <protection locked="0"/>
    </xf>
    <xf numFmtId="0" fontId="22" fillId="0" borderId="0" xfId="0" applyFont="1" applyFill="1" applyAlignment="1">
      <alignment horizontal="center" vertical="center" wrapText="1"/>
    </xf>
    <xf numFmtId="0" fontId="6" fillId="8" borderId="1" xfId="0" applyFont="1" applyFill="1" applyBorder="1" applyAlignment="1">
      <alignment horizontal="center" vertical="top"/>
    </xf>
    <xf numFmtId="0" fontId="6" fillId="0" borderId="1" xfId="0" applyFont="1" applyFill="1" applyBorder="1" applyAlignment="1" applyProtection="1">
      <alignment horizontal="left" vertical="top" wrapText="1"/>
      <protection locked="0"/>
    </xf>
    <xf numFmtId="0" fontId="27" fillId="7" borderId="0" xfId="0" applyFont="1" applyFill="1" applyAlignment="1">
      <alignment vertical="top" wrapText="1"/>
    </xf>
    <xf numFmtId="0" fontId="5" fillId="0" borderId="0" xfId="35" applyFont="1" applyAlignment="1">
      <alignment horizontal="left"/>
    </xf>
    <xf numFmtId="0" fontId="6" fillId="6" borderId="0" xfId="0" applyFont="1" applyFill="1" applyAlignment="1">
      <alignment vertical="center"/>
    </xf>
    <xf numFmtId="0" fontId="5" fillId="0" borderId="5" xfId="38" applyFont="1" applyBorder="1" applyAlignment="1" applyProtection="1">
      <protection locked="0"/>
    </xf>
    <xf numFmtId="0" fontId="5" fillId="16" borderId="1" xfId="38" applyFont="1" applyFill="1" applyBorder="1" applyAlignment="1">
      <alignment horizontal="left" vertical="top" wrapText="1"/>
    </xf>
    <xf numFmtId="0" fontId="23" fillId="16" borderId="1" xfId="53" applyFont="1" applyFill="1" applyBorder="1" applyAlignment="1">
      <alignment horizontal="left" vertical="top" wrapText="1"/>
    </xf>
    <xf numFmtId="0" fontId="5" fillId="15" borderId="1" xfId="35" applyFont="1" applyFill="1" applyBorder="1" applyAlignment="1">
      <alignment vertical="top" wrapText="1"/>
    </xf>
    <xf numFmtId="0" fontId="5" fillId="15" borderId="1" xfId="35" applyFont="1" applyFill="1" applyBorder="1" applyAlignment="1">
      <alignment horizontal="left" vertical="top" wrapText="1"/>
    </xf>
    <xf numFmtId="0" fontId="38" fillId="7" borderId="0" xfId="0" applyFont="1" applyFill="1" applyBorder="1" applyAlignment="1">
      <alignment horizontal="center" vertical="center"/>
    </xf>
    <xf numFmtId="0" fontId="22" fillId="7" borderId="0" xfId="0" applyFont="1" applyFill="1" applyAlignment="1">
      <alignment horizontal="center" vertical="top"/>
    </xf>
    <xf numFmtId="0" fontId="22" fillId="0" borderId="0" xfId="38" applyFont="1" applyAlignment="1">
      <alignment horizontal="center"/>
    </xf>
    <xf numFmtId="0" fontId="22" fillId="0" borderId="0" xfId="38" applyFont="1" applyAlignment="1">
      <alignment horizontal="center" textRotation="90"/>
    </xf>
    <xf numFmtId="0" fontId="5" fillId="17" borderId="15" xfId="0" applyFont="1" applyFill="1" applyBorder="1" applyAlignment="1">
      <alignment vertical="top" wrapText="1"/>
    </xf>
    <xf numFmtId="0" fontId="5" fillId="16" borderId="1" xfId="38" applyFont="1" applyFill="1" applyBorder="1" applyAlignment="1">
      <alignment horizontal="center" vertical="top" wrapText="1"/>
    </xf>
    <xf numFmtId="0" fontId="5" fillId="16" borderId="1" xfId="38" applyFont="1" applyFill="1" applyBorder="1" applyAlignment="1">
      <alignment horizontal="center" textRotation="90" wrapText="1"/>
    </xf>
    <xf numFmtId="0" fontId="5" fillId="15" borderId="1" xfId="35" applyFont="1" applyFill="1" applyBorder="1" applyAlignment="1">
      <alignment horizontal="center" vertical="top" wrapText="1"/>
    </xf>
    <xf numFmtId="0" fontId="23" fillId="16" borderId="1" xfId="53" applyFont="1" applyFill="1" applyBorder="1" applyAlignment="1">
      <alignment vertical="top" wrapText="1"/>
    </xf>
    <xf numFmtId="0" fontId="22" fillId="7" borderId="0" xfId="38" applyFont="1" applyFill="1" applyAlignment="1">
      <alignment horizontal="center"/>
    </xf>
    <xf numFmtId="0" fontId="22" fillId="0" borderId="0" xfId="38" applyFont="1" applyFill="1" applyAlignment="1">
      <alignment horizontal="center"/>
    </xf>
    <xf numFmtId="0" fontId="5" fillId="0" borderId="1" xfId="38" applyFont="1" applyBorder="1" applyAlignment="1" applyProtection="1">
      <alignment horizontal="center"/>
      <protection locked="0"/>
    </xf>
    <xf numFmtId="0" fontId="6" fillId="16" borderId="1" xfId="38" applyFont="1" applyFill="1" applyBorder="1" applyAlignment="1">
      <alignment horizontal="center" vertical="center" wrapText="1"/>
    </xf>
    <xf numFmtId="0" fontId="67" fillId="16" borderId="1" xfId="53" applyFont="1" applyFill="1" applyBorder="1" applyAlignment="1">
      <alignment vertical="center" wrapText="1"/>
    </xf>
    <xf numFmtId="0" fontId="6" fillId="6" borderId="1" xfId="38" applyFont="1" applyFill="1" applyBorder="1" applyAlignment="1">
      <alignment horizontal="left" vertical="center" wrapText="1"/>
    </xf>
    <xf numFmtId="0" fontId="6" fillId="16" borderId="1" xfId="38" applyFont="1" applyFill="1" applyBorder="1" applyAlignment="1">
      <alignment horizontal="left" vertical="center" wrapText="1"/>
    </xf>
    <xf numFmtId="0" fontId="6" fillId="16" borderId="1" xfId="38" applyFont="1" applyFill="1" applyBorder="1" applyAlignment="1">
      <alignment vertical="center" wrapText="1"/>
    </xf>
    <xf numFmtId="0" fontId="6" fillId="15" borderId="1" xfId="38" applyFont="1" applyFill="1" applyBorder="1" applyAlignment="1">
      <alignment vertical="center" wrapText="1"/>
    </xf>
    <xf numFmtId="0" fontId="6" fillId="16" borderId="1" xfId="38" applyFont="1" applyFill="1" applyBorder="1" applyAlignment="1">
      <alignment vertical="top" wrapText="1"/>
    </xf>
    <xf numFmtId="0" fontId="5" fillId="16" borderId="1" xfId="38" applyFont="1" applyFill="1" applyBorder="1" applyAlignment="1">
      <alignment vertical="top" wrapText="1"/>
    </xf>
    <xf numFmtId="0" fontId="5" fillId="15" borderId="1" xfId="38" applyFont="1" applyFill="1" applyBorder="1" applyAlignment="1">
      <alignment vertical="top" wrapText="1"/>
    </xf>
    <xf numFmtId="0" fontId="23" fillId="6" borderId="1" xfId="53" applyFont="1" applyFill="1" applyBorder="1" applyAlignment="1">
      <alignment vertical="top" wrapText="1"/>
    </xf>
    <xf numFmtId="0" fontId="5" fillId="15" borderId="1" xfId="38" applyFont="1" applyFill="1" applyBorder="1" applyAlignment="1">
      <alignment horizontal="center" textRotation="90" wrapText="1"/>
    </xf>
    <xf numFmtId="0" fontId="5" fillId="16" borderId="1" xfId="38" applyFont="1" applyFill="1" applyBorder="1" applyAlignment="1">
      <alignment textRotation="90" wrapText="1"/>
    </xf>
    <xf numFmtId="0" fontId="5" fillId="16" borderId="1" xfId="35" applyFont="1" applyFill="1" applyBorder="1" applyAlignment="1">
      <alignment horizontal="center" vertical="top" wrapText="1"/>
    </xf>
    <xf numFmtId="0" fontId="5" fillId="0" borderId="0" xfId="38" applyFont="1" applyBorder="1" applyAlignment="1">
      <alignment vertical="center"/>
    </xf>
    <xf numFmtId="0" fontId="5" fillId="14" borderId="0" xfId="38" applyFont="1" applyFill="1" applyBorder="1" applyAlignment="1">
      <alignment vertical="center"/>
    </xf>
    <xf numFmtId="0" fontId="22" fillId="0" borderId="0" xfId="38" applyFont="1" applyFill="1" applyAlignment="1"/>
    <xf numFmtId="0" fontId="5" fillId="15" borderId="1" xfId="38" applyFont="1" applyFill="1" applyBorder="1" applyAlignment="1">
      <alignment horizontal="center" vertical="center" wrapText="1"/>
    </xf>
    <xf numFmtId="0" fontId="56" fillId="0" borderId="0" xfId="38" applyFont="1" applyBorder="1" applyAlignment="1">
      <alignment vertical="center"/>
    </xf>
    <xf numFmtId="0" fontId="56" fillId="14" borderId="0" xfId="38" applyFont="1" applyFill="1" applyBorder="1" applyAlignment="1">
      <alignment vertical="center"/>
    </xf>
    <xf numFmtId="0" fontId="23" fillId="0" borderId="5" xfId="53" applyFont="1" applyFill="1" applyBorder="1" applyAlignment="1" applyProtection="1">
      <alignment vertical="top"/>
      <protection locked="0"/>
    </xf>
    <xf numFmtId="0" fontId="23" fillId="0" borderId="1" xfId="53" applyFont="1" applyFill="1" applyBorder="1" applyAlignment="1" applyProtection="1">
      <alignment vertical="top"/>
      <protection locked="0"/>
    </xf>
    <xf numFmtId="0" fontId="23" fillId="0" borderId="1" xfId="39" applyFont="1" applyFill="1" applyBorder="1" applyAlignment="1" applyProtection="1">
      <alignment vertical="top"/>
      <protection locked="0"/>
    </xf>
    <xf numFmtId="0" fontId="22" fillId="0" borderId="0" xfId="38" applyFont="1" applyFill="1" applyAlignment="1">
      <alignment textRotation="90"/>
    </xf>
    <xf numFmtId="0" fontId="5" fillId="0" borderId="0" xfId="38" applyFont="1" applyAlignment="1">
      <alignment horizontal="center"/>
    </xf>
    <xf numFmtId="0" fontId="5" fillId="0" borderId="5" xfId="38" applyFont="1" applyFill="1" applyBorder="1" applyAlignment="1" applyProtection="1">
      <alignment horizontal="center"/>
      <protection locked="0"/>
    </xf>
    <xf numFmtId="0" fontId="5" fillId="0" borderId="1" xfId="38" applyFont="1" applyFill="1" applyBorder="1" applyAlignment="1" applyProtection="1">
      <alignment horizontal="center"/>
      <protection locked="0"/>
    </xf>
    <xf numFmtId="3" fontId="22" fillId="0" borderId="0" xfId="38" applyNumberFormat="1" applyFont="1" applyAlignment="1">
      <alignment horizontal="center" textRotation="90"/>
    </xf>
    <xf numFmtId="0" fontId="31" fillId="16" borderId="1" xfId="38" applyFont="1" applyFill="1" applyBorder="1" applyAlignment="1">
      <alignment horizontal="center" textRotation="90" wrapText="1"/>
    </xf>
    <xf numFmtId="0" fontId="5" fillId="16" borderId="0" xfId="0" applyFont="1" applyFill="1" applyBorder="1"/>
    <xf numFmtId="0" fontId="5" fillId="16" borderId="0" xfId="38" applyFont="1" applyFill="1" applyAlignment="1"/>
    <xf numFmtId="0" fontId="5" fillId="16" borderId="0" xfId="0" applyFont="1" applyFill="1" applyAlignment="1">
      <alignment vertical="top"/>
    </xf>
    <xf numFmtId="0" fontId="5" fillId="7" borderId="0" xfId="38" applyFont="1" applyFill="1" applyAlignment="1">
      <alignment horizontal="center"/>
    </xf>
    <xf numFmtId="0" fontId="5" fillId="7" borderId="0" xfId="0" applyFont="1" applyFill="1" applyAlignment="1">
      <alignment horizontal="center" vertical="top"/>
    </xf>
    <xf numFmtId="0" fontId="5" fillId="7" borderId="0" xfId="38" applyFont="1" applyFill="1" applyBorder="1" applyAlignment="1"/>
    <xf numFmtId="0" fontId="5" fillId="14" borderId="0" xfId="38" applyFont="1" applyFill="1" applyBorder="1" applyAlignment="1"/>
    <xf numFmtId="0" fontId="5" fillId="15" borderId="0" xfId="0" applyFont="1" applyFill="1" applyBorder="1"/>
    <xf numFmtId="0" fontId="5" fillId="15" borderId="0" xfId="38" applyFont="1" applyFill="1" applyAlignment="1"/>
    <xf numFmtId="0" fontId="5" fillId="15" borderId="0" xfId="0" applyFont="1" applyFill="1" applyAlignment="1">
      <alignment vertical="top"/>
    </xf>
    <xf numFmtId="0" fontId="5" fillId="0" borderId="5" xfId="0" applyFont="1" applyFill="1" applyBorder="1" applyAlignment="1" applyProtection="1">
      <alignment horizontal="center" wrapText="1"/>
      <protection locked="0"/>
    </xf>
    <xf numFmtId="0" fontId="5" fillId="0" borderId="0" xfId="0" applyFont="1" applyFill="1" applyAlignment="1">
      <alignment vertical="top"/>
    </xf>
    <xf numFmtId="0" fontId="22" fillId="7" borderId="0" xfId="0" applyFont="1" applyFill="1" applyBorder="1" applyAlignment="1">
      <alignment horizontal="left" wrapText="1"/>
    </xf>
    <xf numFmtId="0" fontId="22" fillId="7" borderId="0" xfId="51" applyFont="1" applyFill="1" applyAlignment="1">
      <alignment horizontal="left"/>
    </xf>
    <xf numFmtId="0" fontId="5" fillId="0" borderId="12" xfId="0" applyFont="1" applyFill="1" applyBorder="1" applyAlignment="1">
      <alignment horizontal="center" vertical="top"/>
    </xf>
    <xf numFmtId="0" fontId="5" fillId="0" borderId="12" xfId="0" applyFont="1" applyFill="1" applyBorder="1" applyAlignment="1">
      <alignment vertical="top"/>
    </xf>
    <xf numFmtId="0" fontId="5" fillId="0" borderId="23" xfId="0" applyFont="1" applyFill="1" applyBorder="1" applyAlignment="1">
      <alignment vertical="top"/>
    </xf>
    <xf numFmtId="0" fontId="5" fillId="0" borderId="0" xfId="0" applyFont="1" applyAlignment="1">
      <alignment vertical="top"/>
    </xf>
    <xf numFmtId="0" fontId="5" fillId="0" borderId="0" xfId="0" applyFont="1" applyFill="1" applyBorder="1" applyAlignment="1">
      <alignment vertical="top"/>
    </xf>
    <xf numFmtId="0" fontId="5" fillId="0" borderId="20" xfId="0" applyFont="1" applyFill="1" applyBorder="1" applyAlignment="1">
      <alignment horizontal="center" vertical="top"/>
    </xf>
    <xf numFmtId="0" fontId="5" fillId="0" borderId="20" xfId="0" applyFont="1" applyFill="1" applyBorder="1" applyAlignment="1">
      <alignment vertical="top"/>
    </xf>
    <xf numFmtId="0" fontId="5" fillId="0" borderId="5" xfId="0" applyFont="1" applyFill="1" applyBorder="1" applyAlignment="1">
      <alignment vertical="top"/>
    </xf>
    <xf numFmtId="0" fontId="5" fillId="0" borderId="0" xfId="38" quotePrefix="1" applyFont="1"/>
    <xf numFmtId="0" fontId="6" fillId="15" borderId="1" xfId="38" applyFont="1" applyFill="1" applyBorder="1" applyAlignment="1">
      <alignment horizontal="center" vertical="center" wrapText="1"/>
    </xf>
    <xf numFmtId="0" fontId="5" fillId="0" borderId="0" xfId="38" applyFont="1" applyFill="1"/>
    <xf numFmtId="0" fontId="5" fillId="0" borderId="0" xfId="38" applyFont="1" applyFill="1" applyAlignment="1">
      <alignment horizontal="center"/>
    </xf>
    <xf numFmtId="0" fontId="6" fillId="0" borderId="1" xfId="0" applyFont="1" applyBorder="1"/>
    <xf numFmtId="0" fontId="5" fillId="0" borderId="1" xfId="0" applyFont="1" applyBorder="1"/>
    <xf numFmtId="0" fontId="68" fillId="0" borderId="1" xfId="46" applyFont="1" applyBorder="1" applyAlignment="1">
      <alignment vertical="top" wrapText="1"/>
    </xf>
    <xf numFmtId="0" fontId="38" fillId="0" borderId="0" xfId="0" applyFont="1" applyFill="1" applyBorder="1" applyAlignment="1">
      <alignment vertical="center"/>
    </xf>
    <xf numFmtId="3" fontId="5" fillId="0" borderId="0" xfId="0" applyNumberFormat="1" applyFont="1" applyFill="1"/>
    <xf numFmtId="0" fontId="6" fillId="0" borderId="0" xfId="0" applyFont="1" applyFill="1"/>
    <xf numFmtId="3" fontId="22" fillId="0" borderId="0" xfId="0" applyNumberFormat="1" applyFont="1" applyFill="1"/>
    <xf numFmtId="3" fontId="31" fillId="0" borderId="0" xfId="0" applyNumberFormat="1" applyFont="1" applyFill="1"/>
    <xf numFmtId="0" fontId="31" fillId="0" borderId="0" xfId="0" applyFont="1" applyFill="1"/>
    <xf numFmtId="0" fontId="34" fillId="7" borderId="0" xfId="0" applyFont="1" applyFill="1" applyBorder="1"/>
    <xf numFmtId="14" fontId="37" fillId="7" borderId="0" xfId="0" applyNumberFormat="1" applyFont="1" applyFill="1" applyBorder="1" applyAlignment="1">
      <alignment horizontal="left"/>
    </xf>
    <xf numFmtId="0" fontId="5" fillId="23" borderId="0" xfId="0" applyFont="1" applyFill="1" applyBorder="1" applyAlignment="1">
      <alignment wrapText="1"/>
    </xf>
    <xf numFmtId="0" fontId="17" fillId="16" borderId="10" xfId="0" applyFont="1" applyFill="1" applyBorder="1" applyAlignment="1">
      <alignment vertical="top"/>
    </xf>
    <xf numFmtId="0" fontId="17" fillId="16" borderId="18" xfId="0" applyFont="1" applyFill="1" applyBorder="1" applyAlignment="1">
      <alignment vertical="top"/>
    </xf>
    <xf numFmtId="0" fontId="17" fillId="16" borderId="14" xfId="0" applyFont="1" applyFill="1" applyBorder="1" applyAlignment="1">
      <alignment vertical="top"/>
    </xf>
    <xf numFmtId="0" fontId="104" fillId="0" borderId="0" xfId="0" applyNumberFormat="1" applyFont="1"/>
    <xf numFmtId="0" fontId="28" fillId="7" borderId="15" xfId="12" applyFont="1" applyFill="1" applyBorder="1" applyAlignment="1" applyProtection="1">
      <alignment horizontal="left" vertical="top" wrapText="1"/>
    </xf>
    <xf numFmtId="0" fontId="5" fillId="7" borderId="15" xfId="0" applyFont="1" applyFill="1" applyBorder="1"/>
    <xf numFmtId="0" fontId="22" fillId="7" borderId="15" xfId="0" applyFont="1" applyFill="1" applyBorder="1"/>
    <xf numFmtId="0" fontId="58" fillId="7" borderId="0" xfId="0" applyFont="1" applyFill="1" applyBorder="1"/>
    <xf numFmtId="0" fontId="22" fillId="7" borderId="18" xfId="0" applyFont="1" applyFill="1" applyBorder="1" applyAlignment="1">
      <alignment horizontal="center" wrapText="1"/>
    </xf>
    <xf numFmtId="0" fontId="5" fillId="0" borderId="0" xfId="35" applyFont="1" applyFill="1" applyBorder="1" applyProtection="1">
      <protection locked="0"/>
    </xf>
    <xf numFmtId="4" fontId="5" fillId="4" borderId="1" xfId="35" applyNumberFormat="1" applyFont="1" applyFill="1" applyBorder="1"/>
    <xf numFmtId="4" fontId="5" fillId="4" borderId="1" xfId="35" applyNumberFormat="1" applyFont="1" applyFill="1" applyBorder="1" applyAlignment="1">
      <alignment horizontal="center" vertical="center"/>
    </xf>
    <xf numFmtId="14" fontId="37" fillId="7" borderId="24" xfId="0" applyNumberFormat="1" applyFont="1" applyFill="1" applyBorder="1" applyAlignment="1">
      <alignment horizontal="left" wrapText="1"/>
    </xf>
    <xf numFmtId="0" fontId="101" fillId="0" borderId="0" xfId="46"/>
    <xf numFmtId="0" fontId="78" fillId="0" borderId="25" xfId="46" applyFont="1" applyBorder="1" applyAlignment="1"/>
    <xf numFmtId="0" fontId="9" fillId="0" borderId="26" xfId="36" applyFont="1" applyFill="1" applyBorder="1" applyAlignment="1">
      <alignment horizontal="center" vertical="top" wrapText="1"/>
    </xf>
    <xf numFmtId="0" fontId="9" fillId="0" borderId="27" xfId="36" applyFont="1" applyFill="1" applyBorder="1" applyAlignment="1">
      <alignment horizontal="center" vertical="top" wrapText="1"/>
    </xf>
    <xf numFmtId="0" fontId="9" fillId="0" borderId="28" xfId="36" applyFont="1" applyFill="1" applyBorder="1" applyAlignment="1">
      <alignment horizontal="center" vertical="top" wrapText="1"/>
    </xf>
    <xf numFmtId="0" fontId="9" fillId="0" borderId="29" xfId="36" applyFont="1" applyFill="1" applyBorder="1" applyAlignment="1">
      <alignment horizontal="center" vertical="top" wrapText="1"/>
    </xf>
    <xf numFmtId="0" fontId="9" fillId="0" borderId="0" xfId="46" applyFont="1" applyBorder="1" applyAlignment="1">
      <alignment vertical="top" wrapText="1"/>
    </xf>
    <xf numFmtId="3" fontId="8" fillId="24" borderId="0" xfId="50" applyNumberFormat="1" applyFont="1" applyFill="1" applyBorder="1" applyAlignment="1">
      <alignment horizontal="center" vertical="top"/>
    </xf>
    <xf numFmtId="3" fontId="8" fillId="0" borderId="0" xfId="50" applyNumberFormat="1" applyFont="1" applyFill="1" applyBorder="1" applyAlignment="1">
      <alignment horizontal="center" vertical="top"/>
    </xf>
    <xf numFmtId="3" fontId="8" fillId="0" borderId="30" xfId="50" applyNumberFormat="1" applyFont="1" applyFill="1" applyBorder="1" applyAlignment="1">
      <alignment horizontal="center" vertical="top"/>
    </xf>
    <xf numFmtId="0" fontId="8" fillId="0" borderId="0" xfId="46" applyFont="1" applyBorder="1" applyAlignment="1">
      <alignment vertical="top" wrapText="1"/>
    </xf>
    <xf numFmtId="0" fontId="102" fillId="0" borderId="0" xfId="46" applyFont="1"/>
    <xf numFmtId="0" fontId="81" fillId="0" borderId="31" xfId="46" applyFont="1" applyBorder="1" applyAlignment="1">
      <alignment vertical="top" wrapText="1"/>
    </xf>
    <xf numFmtId="0" fontId="81" fillId="0" borderId="0" xfId="46" applyFont="1" applyBorder="1" applyAlignment="1">
      <alignment vertical="top" wrapText="1"/>
    </xf>
    <xf numFmtId="3" fontId="8" fillId="0" borderId="12" xfId="50" applyNumberFormat="1" applyFont="1" applyFill="1" applyBorder="1" applyAlignment="1">
      <alignment horizontal="center" vertical="top"/>
    </xf>
    <xf numFmtId="0" fontId="105" fillId="0" borderId="0" xfId="46" applyFont="1" applyBorder="1" applyAlignment="1">
      <alignment vertical="top" wrapText="1"/>
    </xf>
    <xf numFmtId="0" fontId="9" fillId="0" borderId="32" xfId="36" applyFont="1" applyFill="1" applyBorder="1" applyAlignment="1">
      <alignment horizontal="center" vertical="top" wrapText="1"/>
    </xf>
    <xf numFmtId="0" fontId="81" fillId="0" borderId="31" xfId="46" applyFont="1" applyBorder="1" applyAlignment="1">
      <alignment horizontal="center" vertical="top" wrapText="1"/>
    </xf>
    <xf numFmtId="0" fontId="105" fillId="0" borderId="33" xfId="46" applyFont="1" applyBorder="1" applyAlignment="1">
      <alignment vertical="top" wrapText="1"/>
    </xf>
    <xf numFmtId="168" fontId="5" fillId="8" borderId="2" xfId="35" applyNumberFormat="1" applyFont="1" applyFill="1" applyBorder="1" applyAlignment="1">
      <alignment horizontal="right" vertical="top" wrapText="1"/>
    </xf>
    <xf numFmtId="0" fontId="9" fillId="0" borderId="34" xfId="46" applyFont="1" applyBorder="1" applyAlignment="1">
      <alignment vertical="top" wrapText="1"/>
    </xf>
    <xf numFmtId="0" fontId="9" fillId="0" borderId="35" xfId="46" applyFont="1" applyBorder="1" applyAlignment="1">
      <alignment vertical="top" wrapText="1"/>
    </xf>
    <xf numFmtId="0" fontId="8" fillId="0" borderId="35" xfId="46" applyFont="1" applyBorder="1" applyAlignment="1">
      <alignment vertical="top" wrapText="1"/>
    </xf>
    <xf numFmtId="0" fontId="81" fillId="0" borderId="49" xfId="46" applyFont="1" applyBorder="1" applyAlignment="1">
      <alignment vertical="top" wrapText="1"/>
    </xf>
    <xf numFmtId="0" fontId="81" fillId="24" borderId="50" xfId="46" applyFont="1" applyFill="1" applyBorder="1" applyAlignment="1">
      <alignment horizontal="center" vertical="top" wrapText="1"/>
    </xf>
    <xf numFmtId="0" fontId="81" fillId="0" borderId="50" xfId="46" applyFont="1" applyFill="1" applyBorder="1" applyAlignment="1">
      <alignment horizontal="center" vertical="top" wrapText="1"/>
    </xf>
    <xf numFmtId="168" fontId="6" fillId="8" borderId="51" xfId="35" applyNumberFormat="1" applyFont="1" applyFill="1" applyBorder="1" applyAlignment="1">
      <alignment horizontal="right" vertical="top" wrapText="1"/>
    </xf>
    <xf numFmtId="168" fontId="6" fillId="8" borderId="52" xfId="35" applyNumberFormat="1" applyFont="1" applyFill="1" applyBorder="1" applyAlignment="1">
      <alignment horizontal="right" vertical="top" wrapText="1"/>
    </xf>
    <xf numFmtId="0" fontId="103" fillId="0" borderId="0" xfId="46" applyFont="1"/>
    <xf numFmtId="0" fontId="106" fillId="7" borderId="0" xfId="0" applyFont="1" applyFill="1" applyBorder="1" applyAlignment="1">
      <alignment vertical="top"/>
    </xf>
    <xf numFmtId="0" fontId="38" fillId="0" borderId="0" xfId="0" applyFont="1" applyFill="1" applyBorder="1" applyAlignment="1">
      <alignment horizontal="left" vertical="top"/>
    </xf>
    <xf numFmtId="0" fontId="55" fillId="0" borderId="0" xfId="12" applyFont="1" applyFill="1" applyBorder="1" applyAlignment="1" applyProtection="1"/>
    <xf numFmtId="0" fontId="55" fillId="0" borderId="0" xfId="12" applyFont="1" applyFill="1" applyBorder="1" applyAlignment="1" applyProtection="1">
      <alignment vertical="center"/>
    </xf>
    <xf numFmtId="0" fontId="106" fillId="0" borderId="0" xfId="0" applyFont="1" applyFill="1" applyBorder="1" applyAlignment="1">
      <alignment vertical="top"/>
    </xf>
    <xf numFmtId="3" fontId="8" fillId="25" borderId="36" xfId="50" applyNumberFormat="1" applyFont="1" applyFill="1" applyBorder="1" applyAlignment="1">
      <alignment horizontal="center" vertical="top"/>
    </xf>
    <xf numFmtId="3" fontId="8" fillId="25" borderId="33" xfId="50" applyNumberFormat="1" applyFont="1" applyFill="1" applyBorder="1" applyAlignment="1">
      <alignment horizontal="center" vertical="top"/>
    </xf>
    <xf numFmtId="3" fontId="8" fillId="25" borderId="37" xfId="50" applyNumberFormat="1" applyFont="1" applyFill="1" applyBorder="1" applyAlignment="1">
      <alignment horizontal="center" vertical="top"/>
    </xf>
    <xf numFmtId="0" fontId="5" fillId="18" borderId="1" xfId="0" applyFont="1" applyFill="1" applyBorder="1" applyAlignment="1">
      <alignment vertical="top" wrapText="1"/>
    </xf>
    <xf numFmtId="0" fontId="5" fillId="17" borderId="1" xfId="0" applyFont="1" applyFill="1" applyBorder="1" applyAlignment="1">
      <alignment vertical="top" wrapText="1"/>
    </xf>
    <xf numFmtId="0" fontId="22" fillId="26" borderId="1" xfId="0" applyFont="1" applyFill="1" applyBorder="1" applyAlignment="1">
      <alignment vertical="top" wrapText="1"/>
    </xf>
    <xf numFmtId="174" fontId="5" fillId="8" borderId="1" xfId="35" applyNumberFormat="1" applyFont="1" applyFill="1" applyBorder="1" applyAlignment="1">
      <alignment horizontal="right"/>
    </xf>
    <xf numFmtId="174" fontId="5" fillId="8" borderId="1" xfId="35" applyNumberFormat="1" applyFont="1" applyFill="1" applyBorder="1" applyAlignment="1" applyProtection="1">
      <alignment horizontal="right" vertical="top" wrapText="1"/>
      <protection locked="0"/>
    </xf>
    <xf numFmtId="0" fontId="5" fillId="6" borderId="1" xfId="51" applyFont="1" applyFill="1" applyBorder="1" applyAlignment="1">
      <alignment horizontal="left" vertical="top" wrapText="1"/>
    </xf>
    <xf numFmtId="174" fontId="5" fillId="0" borderId="1" xfId="35" applyNumberFormat="1" applyFont="1" applyFill="1" applyBorder="1" applyAlignment="1">
      <alignment horizontal="right" vertical="top" wrapText="1"/>
    </xf>
    <xf numFmtId="168" fontId="5" fillId="8" borderId="38" xfId="35" applyNumberFormat="1" applyFont="1" applyFill="1" applyBorder="1" applyAlignment="1">
      <alignment horizontal="right" vertical="top" wrapText="1"/>
    </xf>
    <xf numFmtId="168" fontId="5" fillId="8" borderId="10" xfId="35" applyNumberFormat="1" applyFont="1" applyFill="1" applyBorder="1" applyAlignment="1">
      <alignment horizontal="right" vertical="top" wrapText="1"/>
    </xf>
    <xf numFmtId="3" fontId="8" fillId="0" borderId="53" xfId="50" applyNumberFormat="1" applyFont="1" applyFill="1" applyBorder="1" applyAlignment="1">
      <alignment horizontal="center" vertical="top"/>
    </xf>
    <xf numFmtId="168" fontId="6" fillId="8" borderId="54" xfId="35" applyNumberFormat="1" applyFont="1" applyFill="1" applyBorder="1" applyAlignment="1">
      <alignment horizontal="right" vertical="top" wrapText="1"/>
    </xf>
    <xf numFmtId="0" fontId="17" fillId="6" borderId="1" xfId="38" applyFont="1" applyFill="1" applyBorder="1" applyAlignment="1">
      <alignment horizontal="center" vertical="center"/>
    </xf>
    <xf numFmtId="14" fontId="0" fillId="0" borderId="0" xfId="0" applyNumberFormat="1"/>
    <xf numFmtId="14" fontId="37" fillId="7" borderId="0" xfId="0" applyNumberFormat="1" applyFont="1" applyFill="1" applyBorder="1" applyAlignment="1">
      <alignment horizontal="left" wrapText="1"/>
    </xf>
    <xf numFmtId="0" fontId="47" fillId="7" borderId="0" xfId="12" applyFont="1" applyFill="1" applyAlignment="1" applyProtection="1"/>
    <xf numFmtId="0" fontId="87" fillId="0" borderId="0" xfId="0" applyFont="1" applyAlignment="1">
      <alignment horizontal="center"/>
    </xf>
    <xf numFmtId="0" fontId="88" fillId="0" borderId="18" xfId="0" applyFont="1" applyBorder="1" applyAlignment="1"/>
    <xf numFmtId="0" fontId="88" fillId="0" borderId="14" xfId="0" applyFont="1" applyBorder="1" applyAlignment="1"/>
    <xf numFmtId="0" fontId="66" fillId="6" borderId="1" xfId="0" applyFont="1" applyFill="1" applyBorder="1" applyAlignment="1">
      <alignment wrapText="1"/>
    </xf>
    <xf numFmtId="0" fontId="90" fillId="6" borderId="1" xfId="0" applyFont="1" applyFill="1" applyBorder="1"/>
    <xf numFmtId="0" fontId="66" fillId="6" borderId="0" xfId="0" applyFont="1" applyFill="1" applyBorder="1" applyAlignment="1">
      <alignment wrapText="1"/>
    </xf>
    <xf numFmtId="0" fontId="66" fillId="19" borderId="5" xfId="0" applyFont="1" applyFill="1" applyBorder="1" applyAlignment="1">
      <alignment wrapText="1"/>
    </xf>
    <xf numFmtId="0" fontId="93" fillId="0" borderId="20" xfId="0" applyFont="1" applyBorder="1"/>
    <xf numFmtId="9" fontId="35" fillId="11" borderId="20" xfId="42" applyNumberFormat="1" applyFont="1" applyFill="1" applyBorder="1"/>
    <xf numFmtId="9" fontId="35" fillId="0" borderId="20" xfId="42" applyNumberFormat="1" applyFont="1" applyFill="1" applyBorder="1"/>
    <xf numFmtId="9" fontId="35" fillId="11" borderId="20" xfId="42" applyFont="1" applyFill="1" applyBorder="1"/>
    <xf numFmtId="0" fontId="0" fillId="0" borderId="20" xfId="0" applyBorder="1" applyAlignment="1">
      <alignment horizontal="center"/>
    </xf>
    <xf numFmtId="1" fontId="0" fillId="0" borderId="1" xfId="42" applyNumberFormat="1" applyFont="1" applyBorder="1"/>
    <xf numFmtId="9" fontId="0" fillId="0" borderId="0" xfId="42" applyFont="1"/>
    <xf numFmtId="0" fontId="6" fillId="0" borderId="0" xfId="52" applyFont="1" applyAlignment="1">
      <alignment vertical="top"/>
    </xf>
    <xf numFmtId="0" fontId="6" fillId="0" borderId="0" xfId="52" applyFont="1" applyFill="1" applyAlignment="1">
      <alignment vertical="top"/>
    </xf>
    <xf numFmtId="0" fontId="6" fillId="0" borderId="0" xfId="38" applyFont="1" applyAlignment="1"/>
    <xf numFmtId="9" fontId="92" fillId="0" borderId="5" xfId="42" applyFont="1" applyBorder="1"/>
    <xf numFmtId="9" fontId="35" fillId="11" borderId="5" xfId="42" applyFont="1" applyFill="1" applyBorder="1" applyAlignment="1">
      <alignment horizontal="center"/>
    </xf>
    <xf numFmtId="0" fontId="0" fillId="0" borderId="0" xfId="0" applyFill="1"/>
    <xf numFmtId="0" fontId="95" fillId="0" borderId="10" xfId="0" applyFont="1" applyBorder="1" applyAlignment="1">
      <alignment vertical="top" wrapText="1"/>
    </xf>
    <xf numFmtId="0" fontId="88" fillId="0" borderId="17" xfId="0" applyFont="1" applyBorder="1" applyAlignment="1">
      <alignment horizontal="center"/>
    </xf>
    <xf numFmtId="0" fontId="66" fillId="6" borderId="5" xfId="0" applyFont="1" applyFill="1" applyBorder="1" applyAlignment="1">
      <alignment wrapText="1"/>
    </xf>
    <xf numFmtId="0" fontId="95" fillId="0" borderId="0" xfId="0" applyFont="1" applyBorder="1" applyAlignment="1">
      <alignment vertical="top" wrapText="1"/>
    </xf>
    <xf numFmtId="0" fontId="88" fillId="0" borderId="0" xfId="0" applyFont="1" applyBorder="1" applyAlignment="1"/>
    <xf numFmtId="0" fontId="88" fillId="0" borderId="11" xfId="0" applyFont="1" applyBorder="1" applyAlignment="1"/>
    <xf numFmtId="0" fontId="88" fillId="0" borderId="19" xfId="0" applyFont="1" applyBorder="1" applyAlignment="1"/>
    <xf numFmtId="0" fontId="87" fillId="0" borderId="16" xfId="0" applyFont="1" applyBorder="1" applyAlignment="1">
      <alignment horizontal="center"/>
    </xf>
    <xf numFmtId="0" fontId="34" fillId="7" borderId="0" xfId="0" applyFont="1" applyFill="1" applyAlignment="1">
      <alignment vertical="center" wrapText="1"/>
    </xf>
    <xf numFmtId="0" fontId="0" fillId="0" borderId="1" xfId="0" applyBorder="1"/>
    <xf numFmtId="9" fontId="0" fillId="0" borderId="1" xfId="42" applyFont="1" applyBorder="1"/>
    <xf numFmtId="0" fontId="88" fillId="0" borderId="10" xfId="0" applyFont="1" applyBorder="1" applyAlignment="1">
      <alignment horizontal="left"/>
    </xf>
    <xf numFmtId="0" fontId="88" fillId="0" borderId="14" xfId="0" applyFont="1" applyBorder="1" applyAlignment="1">
      <alignment horizontal="centerContinuous" vertical="center"/>
    </xf>
    <xf numFmtId="0" fontId="88" fillId="0" borderId="10" xfId="0" applyFont="1" applyBorder="1" applyAlignment="1">
      <alignment horizontal="left" vertical="center"/>
    </xf>
    <xf numFmtId="0" fontId="88" fillId="0" borderId="14" xfId="0" applyFont="1" applyBorder="1" applyAlignment="1">
      <alignment horizontal="center" vertical="center"/>
    </xf>
    <xf numFmtId="0" fontId="22" fillId="27" borderId="0" xfId="0" applyFont="1" applyFill="1"/>
    <xf numFmtId="0" fontId="5" fillId="27" borderId="0" xfId="0" applyFont="1" applyFill="1"/>
    <xf numFmtId="0" fontId="5" fillId="0" borderId="0" xfId="0" applyFont="1" applyAlignment="1">
      <alignment horizontal="center"/>
    </xf>
    <xf numFmtId="0" fontId="5" fillId="0" borderId="0" xfId="38"/>
    <xf numFmtId="0" fontId="5" fillId="27" borderId="0" xfId="0" applyFont="1" applyFill="1" applyAlignment="1">
      <alignment horizontal="center"/>
    </xf>
    <xf numFmtId="0" fontId="6" fillId="27" borderId="0" xfId="0" applyFont="1" applyFill="1"/>
    <xf numFmtId="0" fontId="66" fillId="19" borderId="1" xfId="0" applyFont="1" applyFill="1" applyBorder="1" applyAlignment="1">
      <alignment wrapText="1"/>
    </xf>
    <xf numFmtId="0" fontId="94" fillId="0" borderId="20" xfId="0" applyFont="1" applyBorder="1"/>
    <xf numFmtId="0" fontId="94" fillId="0" borderId="13" xfId="0" applyFont="1" applyBorder="1"/>
    <xf numFmtId="0" fontId="94" fillId="0" borderId="21" xfId="0" applyFont="1" applyBorder="1" applyAlignment="1">
      <alignment horizontal="center"/>
    </xf>
    <xf numFmtId="0" fontId="94" fillId="0" borderId="15" xfId="0" applyFont="1" applyBorder="1"/>
    <xf numFmtId="0" fontId="94" fillId="0" borderId="17" xfId="0" applyFont="1" applyBorder="1"/>
    <xf numFmtId="0" fontId="6" fillId="15" borderId="18" xfId="0" applyFont="1" applyFill="1" applyBorder="1" applyAlignment="1">
      <alignment horizontal="center" vertical="center" wrapText="1"/>
    </xf>
    <xf numFmtId="0" fontId="99" fillId="7" borderId="0" xfId="12" applyFont="1" applyFill="1" applyAlignment="1" applyProtection="1">
      <alignment vertical="center"/>
    </xf>
    <xf numFmtId="0" fontId="100" fillId="7" borderId="0" xfId="0" applyFont="1" applyFill="1" applyAlignment="1">
      <alignment vertical="center"/>
    </xf>
    <xf numFmtId="0" fontId="88" fillId="0" borderId="0" xfId="0" applyFont="1"/>
    <xf numFmtId="0" fontId="4" fillId="0" borderId="0" xfId="12" applyAlignment="1" applyProtection="1">
      <alignment wrapText="1"/>
    </xf>
    <xf numFmtId="0" fontId="0" fillId="24" borderId="1" xfId="0" applyFill="1" applyBorder="1"/>
    <xf numFmtId="0" fontId="0" fillId="26" borderId="1" xfId="0" applyFill="1" applyBorder="1"/>
    <xf numFmtId="0" fontId="34" fillId="7" borderId="1" xfId="0" applyFont="1" applyFill="1" applyBorder="1" applyAlignment="1">
      <alignment wrapText="1"/>
    </xf>
    <xf numFmtId="0" fontId="103" fillId="28" borderId="1" xfId="0" applyFont="1" applyFill="1" applyBorder="1"/>
    <xf numFmtId="0" fontId="34" fillId="7" borderId="11" xfId="0" applyFont="1" applyFill="1" applyBorder="1" applyAlignment="1">
      <alignment wrapText="1"/>
    </xf>
    <xf numFmtId="0" fontId="0" fillId="29" borderId="0" xfId="0" applyFont="1" applyFill="1"/>
    <xf numFmtId="0" fontId="103" fillId="28" borderId="1" xfId="0" applyFont="1" applyFill="1" applyBorder="1" applyAlignment="1">
      <alignment wrapText="1"/>
    </xf>
    <xf numFmtId="0" fontId="0" fillId="29" borderId="1" xfId="0" applyFill="1" applyBorder="1"/>
    <xf numFmtId="0" fontId="6" fillId="0" borderId="0" xfId="38" applyFont="1" applyFill="1"/>
    <xf numFmtId="0" fontId="6" fillId="0" borderId="0" xfId="38" applyFont="1"/>
    <xf numFmtId="0" fontId="5" fillId="0" borderId="1" xfId="0" quotePrefix="1" applyFont="1" applyFill="1" applyBorder="1" applyAlignment="1" applyProtection="1">
      <alignment horizontal="justify" vertical="top" wrapText="1"/>
      <protection locked="0"/>
    </xf>
    <xf numFmtId="0" fontId="5" fillId="7" borderId="0" xfId="0" applyFont="1" applyFill="1" applyBorder="1" applyAlignment="1">
      <alignment horizontal="left"/>
    </xf>
    <xf numFmtId="0" fontId="22" fillId="7" borderId="17" xfId="0" applyFont="1" applyFill="1" applyBorder="1"/>
    <xf numFmtId="0" fontId="22" fillId="7" borderId="16" xfId="0" applyFont="1" applyFill="1" applyBorder="1"/>
    <xf numFmtId="0" fontId="22" fillId="7" borderId="19" xfId="0" applyFont="1" applyFill="1" applyBorder="1"/>
    <xf numFmtId="0" fontId="22" fillId="7" borderId="16" xfId="0" applyFont="1" applyFill="1" applyBorder="1" applyAlignment="1">
      <alignment horizontal="left"/>
    </xf>
    <xf numFmtId="0" fontId="5" fillId="7" borderId="15" xfId="0" applyFont="1" applyFill="1" applyBorder="1" applyAlignment="1">
      <alignment horizontal="left"/>
    </xf>
    <xf numFmtId="0" fontId="22" fillId="7" borderId="11" xfId="0" applyFont="1" applyFill="1" applyBorder="1"/>
    <xf numFmtId="0" fontId="5" fillId="7" borderId="17" xfId="0" applyFont="1" applyFill="1" applyBorder="1"/>
    <xf numFmtId="0" fontId="6" fillId="7" borderId="15" xfId="0" applyFont="1" applyFill="1" applyBorder="1"/>
    <xf numFmtId="0" fontId="5" fillId="3" borderId="1" xfId="0" applyFont="1" applyFill="1" applyBorder="1" applyAlignment="1" applyProtection="1">
      <alignment horizontal="center" wrapText="1"/>
      <protection locked="0"/>
    </xf>
    <xf numFmtId="14" fontId="5" fillId="3" borderId="1" xfId="0" applyNumberFormat="1" applyFont="1" applyFill="1" applyBorder="1" applyAlignment="1" applyProtection="1">
      <alignment horizontal="center" wrapText="1"/>
      <protection locked="0"/>
    </xf>
    <xf numFmtId="0" fontId="5" fillId="0" borderId="5" xfId="0" applyFont="1" applyFill="1" applyBorder="1" applyAlignment="1" applyProtection="1">
      <alignment horizontal="center" vertical="top" wrapText="1"/>
      <protection locked="0"/>
    </xf>
    <xf numFmtId="0" fontId="0" fillId="0" borderId="39" xfId="0" applyBorder="1"/>
    <xf numFmtId="0" fontId="0" fillId="0" borderId="40" xfId="0" applyBorder="1"/>
    <xf numFmtId="0" fontId="0" fillId="0" borderId="41" xfId="0" applyBorder="1"/>
    <xf numFmtId="1" fontId="0" fillId="0" borderId="39" xfId="0" applyNumberFormat="1" applyBorder="1"/>
    <xf numFmtId="1" fontId="0" fillId="0" borderId="40" xfId="0" applyNumberFormat="1" applyBorder="1"/>
    <xf numFmtId="1" fontId="0" fillId="0" borderId="41" xfId="0" applyNumberFormat="1" applyBorder="1"/>
    <xf numFmtId="1" fontId="0" fillId="0" borderId="42" xfId="0" applyNumberFormat="1" applyBorder="1"/>
    <xf numFmtId="1" fontId="0" fillId="0" borderId="0" xfId="0" applyNumberFormat="1"/>
    <xf numFmtId="1" fontId="0" fillId="0" borderId="43" xfId="0" applyNumberFormat="1" applyBorder="1"/>
    <xf numFmtId="0" fontId="0" fillId="0" borderId="44" xfId="0" applyNumberFormat="1" applyBorder="1"/>
    <xf numFmtId="1" fontId="0" fillId="0" borderId="45" xfId="0" applyNumberFormat="1" applyBorder="1"/>
    <xf numFmtId="1" fontId="0" fillId="0" borderId="46" xfId="0" applyNumberFormat="1" applyBorder="1"/>
    <xf numFmtId="0" fontId="5" fillId="7" borderId="11" xfId="0" applyFont="1" applyFill="1" applyBorder="1" applyAlignment="1">
      <alignment vertical="top" wrapText="1"/>
    </xf>
    <xf numFmtId="0" fontId="8" fillId="27" borderId="5" xfId="38" applyFont="1" applyFill="1" applyBorder="1" applyAlignment="1"/>
    <xf numFmtId="0" fontId="5" fillId="6" borderId="1" xfId="35" applyFont="1" applyFill="1" applyBorder="1" applyAlignment="1">
      <alignment horizontal="left" vertical="top" wrapText="1" indent="1"/>
    </xf>
    <xf numFmtId="0" fontId="5" fillId="30" borderId="20" xfId="0" applyFont="1" applyFill="1" applyBorder="1" applyAlignment="1">
      <alignment wrapText="1"/>
    </xf>
    <xf numFmtId="0" fontId="5" fillId="30" borderId="5" xfId="0" applyFont="1" applyFill="1" applyBorder="1" applyAlignment="1">
      <alignment horizontal="left" wrapText="1"/>
    </xf>
    <xf numFmtId="0" fontId="5" fillId="3" borderId="1" xfId="0" applyNumberFormat="1" applyFont="1" applyFill="1" applyBorder="1" applyAlignment="1" applyProtection="1">
      <alignment horizontal="center" wrapText="1"/>
      <protection locked="0"/>
    </xf>
    <xf numFmtId="0" fontId="5" fillId="3" borderId="5" xfId="0" applyNumberFormat="1" applyFont="1" applyFill="1" applyBorder="1" applyAlignment="1" applyProtection="1">
      <alignment horizontal="center" wrapText="1"/>
      <protection locked="0"/>
    </xf>
    <xf numFmtId="0" fontId="5" fillId="0" borderId="1" xfId="38" quotePrefix="1" applyNumberFormat="1" applyFont="1" applyFill="1" applyBorder="1" applyAlignment="1" applyProtection="1">
      <protection locked="0"/>
    </xf>
    <xf numFmtId="0" fontId="5" fillId="0" borderId="1" xfId="38" applyNumberFormat="1" applyFont="1" applyFill="1" applyBorder="1" applyAlignment="1" applyProtection="1">
      <alignment horizontal="center"/>
      <protection locked="0"/>
    </xf>
    <xf numFmtId="0" fontId="22" fillId="0" borderId="0" xfId="38" applyNumberFormat="1" applyFont="1" applyFill="1" applyAlignment="1"/>
    <xf numFmtId="0" fontId="22" fillId="0" borderId="0" xfId="38" applyNumberFormat="1" applyFont="1" applyFill="1" applyAlignment="1">
      <alignment horizontal="center"/>
    </xf>
    <xf numFmtId="0" fontId="5" fillId="0" borderId="1" xfId="38" quotePrefix="1" applyNumberFormat="1" applyFont="1" applyFill="1" applyBorder="1" applyAlignment="1" applyProtection="1">
      <alignment horizontal="center"/>
      <protection locked="0"/>
    </xf>
    <xf numFmtId="0" fontId="6" fillId="28" borderId="1" xfId="0" applyFont="1" applyFill="1" applyBorder="1" applyAlignment="1">
      <alignment wrapText="1"/>
    </xf>
    <xf numFmtId="0" fontId="94" fillId="0" borderId="1" xfId="0" applyFont="1" applyBorder="1" applyAlignment="1">
      <alignment horizontal="center"/>
    </xf>
    <xf numFmtId="0" fontId="106" fillId="7" borderId="0" xfId="0" applyFont="1" applyFill="1" applyBorder="1"/>
    <xf numFmtId="0" fontId="107" fillId="7" borderId="0" xfId="0" applyFont="1" applyFill="1"/>
    <xf numFmtId="0" fontId="5" fillId="31" borderId="15" xfId="0" applyFont="1" applyFill="1" applyBorder="1" applyAlignment="1">
      <alignment vertical="top" wrapText="1"/>
    </xf>
    <xf numFmtId="0" fontId="28" fillId="0" borderId="0" xfId="12" applyFont="1" applyFill="1" applyAlignment="1" applyProtection="1"/>
    <xf numFmtId="0" fontId="5" fillId="15" borderId="1" xfId="3" applyNumberFormat="1" applyFont="1" applyFill="1" applyBorder="1" applyAlignment="1">
      <alignment horizontal="left" vertical="center" indent="5"/>
    </xf>
    <xf numFmtId="0" fontId="5" fillId="0" borderId="0" xfId="35" applyFont="1" applyFill="1" applyBorder="1" applyAlignment="1">
      <alignment horizontal="left" indent="3"/>
    </xf>
    <xf numFmtId="174" fontId="5" fillId="0" borderId="1" xfId="35" applyNumberFormat="1" applyFont="1" applyFill="1" applyBorder="1" applyAlignment="1" applyProtection="1">
      <alignment horizontal="right" vertical="top" wrapText="1"/>
      <protection locked="0"/>
    </xf>
    <xf numFmtId="3" fontId="5" fillId="0" borderId="1" xfId="35" applyNumberFormat="1" applyFont="1" applyFill="1" applyBorder="1" applyAlignment="1" applyProtection="1">
      <alignment horizontal="right" vertical="top" wrapText="1"/>
      <protection locked="0"/>
    </xf>
    <xf numFmtId="0" fontId="5" fillId="0" borderId="0" xfId="35" applyFont="1" applyFill="1" applyBorder="1"/>
    <xf numFmtId="0" fontId="5" fillId="0" borderId="0" xfId="35" applyFont="1" applyFill="1" applyAlignment="1">
      <alignment horizontal="left"/>
    </xf>
    <xf numFmtId="0" fontId="5" fillId="26" borderId="1" xfId="35" applyFont="1" applyFill="1" applyBorder="1" applyAlignment="1">
      <alignment horizontal="left" vertical="top" wrapText="1" indent="4"/>
    </xf>
    <xf numFmtId="0" fontId="22" fillId="0" borderId="0" xfId="35" applyFont="1" applyFill="1" applyBorder="1" applyAlignment="1">
      <alignment horizontal="left"/>
    </xf>
    <xf numFmtId="0" fontId="22" fillId="0" borderId="0" xfId="35" applyFont="1" applyFill="1" applyBorder="1"/>
    <xf numFmtId="0" fontId="5" fillId="26" borderId="12" xfId="35" applyFont="1" applyFill="1" applyBorder="1" applyAlignment="1">
      <alignment horizontal="left" vertical="top" wrapText="1" indent="2"/>
    </xf>
    <xf numFmtId="0" fontId="5" fillId="6" borderId="23" xfId="35" applyFont="1" applyFill="1" applyBorder="1" applyAlignment="1">
      <alignment horizontal="left" vertical="top" wrapText="1" indent="2"/>
    </xf>
    <xf numFmtId="0" fontId="6" fillId="6" borderId="12" xfId="35" applyFont="1" applyFill="1" applyBorder="1" applyAlignment="1">
      <alignment horizontal="left" vertical="top" wrapText="1"/>
    </xf>
    <xf numFmtId="0" fontId="17" fillId="0" borderId="1" xfId="0" applyFont="1" applyFill="1" applyBorder="1" applyAlignment="1">
      <alignment horizontal="left" vertical="center"/>
    </xf>
    <xf numFmtId="0" fontId="22" fillId="0" borderId="1" xfId="0" applyFont="1" applyFill="1" applyBorder="1"/>
    <xf numFmtId="4" fontId="6" fillId="8" borderId="1" xfId="35" applyNumberFormat="1" applyFont="1" applyFill="1" applyBorder="1" applyAlignment="1">
      <alignment horizontal="right" vertical="top"/>
    </xf>
    <xf numFmtId="4" fontId="22" fillId="8" borderId="1" xfId="35" applyNumberFormat="1" applyFont="1" applyFill="1" applyBorder="1" applyAlignment="1">
      <alignment horizontal="right" vertical="top" wrapText="1"/>
    </xf>
    <xf numFmtId="167" fontId="22" fillId="8" borderId="1" xfId="35" applyNumberFormat="1" applyFont="1" applyFill="1" applyBorder="1" applyAlignment="1" applyProtection="1">
      <alignment horizontal="right" vertical="top" wrapText="1"/>
      <protection locked="0"/>
    </xf>
    <xf numFmtId="167" fontId="5" fillId="0" borderId="1" xfId="35" applyNumberFormat="1" applyFont="1" applyFill="1" applyBorder="1" applyAlignment="1" applyProtection="1">
      <alignment horizontal="right" vertical="top" wrapText="1"/>
      <protection locked="0"/>
    </xf>
    <xf numFmtId="175" fontId="5" fillId="8" borderId="1" xfId="35" applyNumberFormat="1" applyFont="1" applyFill="1" applyBorder="1" applyAlignment="1">
      <alignment horizontal="right" vertical="top" wrapText="1"/>
    </xf>
    <xf numFmtId="3" fontId="5" fillId="8" borderId="1" xfId="35" applyNumberFormat="1" applyFont="1" applyFill="1" applyBorder="1" applyAlignment="1" applyProtection="1">
      <alignment horizontal="right" vertical="top" wrapText="1"/>
      <protection locked="0"/>
    </xf>
    <xf numFmtId="166" fontId="5" fillId="0" borderId="1" xfId="27" applyFont="1" applyFill="1" applyBorder="1" applyAlignment="1">
      <alignment horizontal="right" vertical="top" wrapText="1"/>
    </xf>
    <xf numFmtId="172" fontId="5" fillId="0" borderId="1" xfId="27" applyNumberFormat="1" applyFont="1" applyFill="1" applyBorder="1" applyAlignment="1">
      <alignment horizontal="right" vertical="top" wrapText="1"/>
    </xf>
    <xf numFmtId="174" fontId="66" fillId="7" borderId="0" xfId="0" applyNumberFormat="1" applyFont="1" applyFill="1"/>
    <xf numFmtId="174" fontId="0" fillId="7" borderId="0" xfId="0" applyNumberFormat="1" applyFill="1"/>
    <xf numFmtId="4" fontId="0" fillId="7" borderId="0" xfId="0" applyNumberFormat="1" applyFill="1"/>
    <xf numFmtId="43" fontId="0" fillId="7" borderId="0" xfId="0" applyNumberFormat="1" applyFill="1"/>
    <xf numFmtId="3" fontId="6" fillId="8" borderId="1" xfId="35" applyNumberFormat="1" applyFont="1" applyFill="1" applyBorder="1" applyAlignment="1">
      <alignment horizontal="right" vertical="top" wrapText="1"/>
    </xf>
    <xf numFmtId="172" fontId="5" fillId="8" borderId="1" xfId="27" applyNumberFormat="1" applyFont="1" applyFill="1" applyBorder="1" applyAlignment="1">
      <alignment horizontal="right" vertical="top" wrapText="1"/>
    </xf>
    <xf numFmtId="3" fontId="5" fillId="8" borderId="1" xfId="35" applyNumberFormat="1" applyFont="1" applyFill="1" applyBorder="1" applyAlignment="1">
      <alignment horizontal="right" vertical="top" wrapText="1"/>
    </xf>
    <xf numFmtId="3" fontId="5" fillId="0" borderId="1" xfId="27" applyNumberFormat="1" applyFont="1" applyFill="1" applyBorder="1" applyAlignment="1">
      <alignment horizontal="right" vertical="top" wrapText="1"/>
    </xf>
    <xf numFmtId="174" fontId="5" fillId="7" borderId="1" xfId="35" applyNumberFormat="1" applyFont="1" applyFill="1" applyBorder="1" applyAlignment="1" applyProtection="1">
      <alignment horizontal="right" vertical="top" wrapText="1"/>
      <protection locked="0"/>
    </xf>
    <xf numFmtId="175" fontId="22" fillId="7" borderId="1" xfId="35" applyNumberFormat="1" applyFont="1" applyFill="1" applyBorder="1" applyAlignment="1" applyProtection="1">
      <alignment horizontal="right" vertical="top" wrapText="1"/>
      <protection locked="0"/>
    </xf>
    <xf numFmtId="4" fontId="22" fillId="0" borderId="1" xfId="35" applyNumberFormat="1" applyFont="1" applyFill="1" applyBorder="1" applyAlignment="1">
      <alignment horizontal="right" vertical="top" wrapText="1"/>
    </xf>
    <xf numFmtId="4" fontId="5" fillId="8" borderId="1" xfId="35" applyNumberFormat="1" applyFont="1" applyFill="1" applyBorder="1" applyAlignment="1">
      <alignment horizontal="right" vertical="top" wrapText="1"/>
    </xf>
    <xf numFmtId="171" fontId="5" fillId="0" borderId="1" xfId="27" applyNumberFormat="1" applyFont="1" applyFill="1" applyBorder="1" applyAlignment="1">
      <alignment horizontal="right" vertical="top" wrapText="1"/>
    </xf>
    <xf numFmtId="175" fontId="22" fillId="7" borderId="0" xfId="35" applyNumberFormat="1" applyFont="1" applyFill="1" applyBorder="1" applyAlignment="1">
      <alignment horizontal="left"/>
    </xf>
    <xf numFmtId="175" fontId="22" fillId="7" borderId="0" xfId="3" applyNumberFormat="1" applyFont="1" applyFill="1" applyBorder="1" applyAlignment="1">
      <alignment horizontal="left" vertical="center" indent="5"/>
    </xf>
    <xf numFmtId="175" fontId="22" fillId="7" borderId="0" xfId="35" applyNumberFormat="1" applyFont="1" applyFill="1" applyBorder="1" applyAlignment="1" applyProtection="1">
      <alignment horizontal="left" vertical="top" wrapText="1"/>
      <protection locked="0"/>
    </xf>
    <xf numFmtId="175" fontId="22" fillId="14" borderId="0" xfId="35" applyNumberFormat="1" applyFont="1" applyFill="1" applyBorder="1" applyProtection="1">
      <protection locked="0"/>
    </xf>
    <xf numFmtId="175" fontId="22" fillId="7" borderId="0" xfId="35" applyNumberFormat="1" applyFont="1" applyFill="1" applyBorder="1"/>
    <xf numFmtId="3" fontId="66" fillId="7" borderId="0" xfId="0" applyNumberFormat="1" applyFont="1" applyFill="1"/>
    <xf numFmtId="175" fontId="66" fillId="7" borderId="0" xfId="0" applyNumberFormat="1" applyFont="1" applyFill="1"/>
    <xf numFmtId="0" fontId="5" fillId="0" borderId="1" xfId="38" applyFont="1" applyFill="1" applyBorder="1" applyAlignment="1" applyProtection="1">
      <alignment wrapText="1"/>
      <protection locked="0"/>
    </xf>
    <xf numFmtId="0" fontId="5" fillId="0" borderId="1" xfId="38" applyFont="1" applyFill="1" applyBorder="1" applyAlignment="1" applyProtection="1">
      <alignment vertical="center" wrapText="1"/>
      <protection locked="0"/>
    </xf>
    <xf numFmtId="0" fontId="5" fillId="0" borderId="1" xfId="38" applyNumberFormat="1" applyFont="1" applyFill="1" applyBorder="1" applyAlignment="1" applyProtection="1">
      <alignment horizontal="right"/>
      <protection locked="0"/>
    </xf>
    <xf numFmtId="0" fontId="23" fillId="0" borderId="5" xfId="53" applyFont="1" applyFill="1" applyBorder="1" applyAlignment="1" applyProtection="1">
      <alignment vertical="top" wrapText="1"/>
      <protection locked="0"/>
    </xf>
    <xf numFmtId="0" fontId="5" fillId="0" borderId="1" xfId="38" applyFont="1" applyFill="1" applyBorder="1" applyAlignment="1" applyProtection="1">
      <alignment horizontal="center" wrapText="1"/>
      <protection locked="0"/>
    </xf>
    <xf numFmtId="0" fontId="5" fillId="0" borderId="5" xfId="38" applyFont="1" applyFill="1" applyBorder="1" applyAlignment="1" applyProtection="1">
      <alignment horizontal="left"/>
      <protection locked="0"/>
    </xf>
    <xf numFmtId="174" fontId="5" fillId="7" borderId="1" xfId="37" applyNumberFormat="1" applyFont="1" applyFill="1" applyBorder="1" applyAlignment="1" applyProtection="1">
      <alignment horizontal="right" vertical="top" wrapText="1"/>
      <protection locked="0"/>
    </xf>
    <xf numFmtId="172" fontId="5" fillId="0" borderId="1" xfId="0" applyNumberFormat="1" applyFont="1" applyFill="1" applyBorder="1" applyAlignment="1" applyProtection="1">
      <alignment horizontal="right" vertical="top" wrapText="1"/>
      <protection locked="0"/>
    </xf>
    <xf numFmtId="170" fontId="6" fillId="8" borderId="1" xfId="0" applyNumberFormat="1" applyFont="1" applyFill="1" applyBorder="1" applyAlignment="1">
      <alignment horizontal="center" vertical="top"/>
    </xf>
    <xf numFmtId="1" fontId="6" fillId="8" borderId="1" xfId="0" applyNumberFormat="1" applyFont="1" applyFill="1" applyBorder="1" applyAlignment="1">
      <alignment horizontal="center" vertical="top"/>
    </xf>
    <xf numFmtId="1" fontId="22" fillId="8" borderId="10" xfId="51" applyNumberFormat="1" applyFont="1" applyFill="1" applyBorder="1" applyAlignment="1">
      <alignment horizontal="right" vertical="center"/>
    </xf>
    <xf numFmtId="172" fontId="22" fillId="8" borderId="10" xfId="27" applyNumberFormat="1" applyFont="1" applyFill="1" applyBorder="1" applyAlignment="1">
      <alignment horizontal="right" vertical="center"/>
    </xf>
    <xf numFmtId="174" fontId="22" fillId="7" borderId="0" xfId="35" applyNumberFormat="1" applyFont="1" applyFill="1" applyBorder="1"/>
    <xf numFmtId="3" fontId="22" fillId="7" borderId="0" xfId="35" applyNumberFormat="1" applyFont="1" applyFill="1" applyBorder="1"/>
    <xf numFmtId="174" fontId="22" fillId="23" borderId="1" xfId="35" applyNumberFormat="1" applyFont="1" applyFill="1" applyBorder="1" applyAlignment="1" applyProtection="1">
      <alignment horizontal="right" vertical="top" wrapText="1"/>
      <protection locked="0"/>
    </xf>
    <xf numFmtId="4" fontId="5" fillId="0" borderId="1" xfId="35" applyNumberFormat="1" applyFont="1" applyFill="1" applyBorder="1" applyAlignment="1" applyProtection="1">
      <alignment horizontal="right" vertical="top" wrapText="1"/>
      <protection locked="0"/>
    </xf>
    <xf numFmtId="175" fontId="22" fillId="8" borderId="1" xfId="35" applyNumberFormat="1" applyFont="1" applyFill="1" applyBorder="1" applyAlignment="1">
      <alignment horizontal="right" vertical="top" wrapText="1"/>
    </xf>
    <xf numFmtId="4" fontId="22" fillId="8" borderId="1" xfId="35" applyNumberFormat="1" applyFont="1" applyFill="1" applyBorder="1" applyAlignment="1" applyProtection="1">
      <alignment horizontal="right" vertical="top" wrapText="1"/>
      <protection locked="0"/>
    </xf>
    <xf numFmtId="4" fontId="5" fillId="8" borderId="1" xfId="35" applyNumberFormat="1" applyFont="1" applyFill="1" applyBorder="1" applyAlignment="1" applyProtection="1">
      <alignment horizontal="right" vertical="top" wrapText="1"/>
      <protection locked="0"/>
    </xf>
    <xf numFmtId="3" fontId="0" fillId="7" borderId="0" xfId="0" applyNumberFormat="1" applyFill="1"/>
    <xf numFmtId="0" fontId="5" fillId="0" borderId="0" xfId="38" applyFont="1" applyFill="1" applyAlignment="1">
      <alignment horizontal="center" wrapText="1"/>
    </xf>
    <xf numFmtId="0" fontId="5" fillId="0" borderId="0" xfId="38" applyFont="1" applyFill="1" applyBorder="1" applyAlignment="1">
      <alignment horizontal="center" wrapText="1"/>
    </xf>
    <xf numFmtId="0" fontId="5" fillId="0" borderId="22" xfId="0" applyFont="1" applyFill="1" applyBorder="1"/>
    <xf numFmtId="0" fontId="5" fillId="0" borderId="47" xfId="0" applyFont="1" applyFill="1" applyBorder="1" applyAlignment="1">
      <alignment horizontal="left" wrapText="1"/>
    </xf>
    <xf numFmtId="0" fontId="5" fillId="0" borderId="15" xfId="0" applyFont="1" applyFill="1" applyBorder="1"/>
    <xf numFmtId="0" fontId="5" fillId="0" borderId="16" xfId="0" applyFont="1" applyFill="1" applyBorder="1" applyAlignment="1">
      <alignment horizontal="left" wrapText="1"/>
    </xf>
    <xf numFmtId="0" fontId="5" fillId="0" borderId="17" xfId="0" applyFont="1" applyFill="1" applyBorder="1"/>
    <xf numFmtId="0" fontId="5" fillId="0" borderId="11" xfId="0" applyFont="1" applyFill="1" applyBorder="1"/>
    <xf numFmtId="0" fontId="5" fillId="0" borderId="19" xfId="0" applyFont="1" applyFill="1" applyBorder="1" applyAlignment="1">
      <alignment horizontal="left" wrapText="1"/>
    </xf>
    <xf numFmtId="0" fontId="5" fillId="0" borderId="0" xfId="0" applyFont="1" applyBorder="1" applyAlignment="1">
      <alignment horizontal="center" vertical="top"/>
    </xf>
    <xf numFmtId="0" fontId="5" fillId="0" borderId="0" xfId="0" applyFont="1" applyBorder="1" applyAlignment="1">
      <alignment horizontal="left" wrapText="1"/>
    </xf>
    <xf numFmtId="0" fontId="5" fillId="0" borderId="0" xfId="0" applyFont="1" applyBorder="1" applyAlignment="1">
      <alignment horizontal="center" wrapText="1"/>
    </xf>
    <xf numFmtId="0" fontId="5" fillId="0" borderId="0" xfId="0" applyFont="1" applyBorder="1"/>
    <xf numFmtId="0" fontId="5" fillId="0" borderId="0" xfId="0" applyFont="1" applyAlignment="1">
      <alignment vertical="center"/>
    </xf>
    <xf numFmtId="0" fontId="5" fillId="0" borderId="16" xfId="0" applyFont="1" applyFill="1" applyBorder="1" applyAlignment="1">
      <alignment horizontal="center" vertical="top"/>
    </xf>
    <xf numFmtId="168" fontId="5" fillId="0" borderId="5" xfId="0" applyNumberFormat="1" applyFont="1" applyFill="1" applyBorder="1" applyAlignment="1" applyProtection="1">
      <alignment horizontal="right" vertical="top" wrapText="1"/>
      <protection locked="0"/>
    </xf>
    <xf numFmtId="1" fontId="5" fillId="0" borderId="1" xfId="0" applyNumberFormat="1" applyFont="1" applyFill="1" applyBorder="1" applyAlignment="1" applyProtection="1">
      <alignment horizontal="right" vertical="top" wrapText="1"/>
      <protection locked="0"/>
    </xf>
    <xf numFmtId="168" fontId="5" fillId="0" borderId="1" xfId="0" applyNumberFormat="1" applyFont="1" applyFill="1" applyBorder="1" applyAlignment="1" applyProtection="1">
      <alignment horizontal="right" vertical="top" wrapText="1"/>
      <protection locked="0"/>
    </xf>
    <xf numFmtId="1" fontId="5" fillId="8" borderId="1" xfId="0" applyNumberFormat="1" applyFont="1" applyFill="1" applyBorder="1" applyAlignment="1">
      <alignment horizontal="right" vertical="top" wrapText="1"/>
    </xf>
    <xf numFmtId="171" fontId="5" fillId="0" borderId="1" xfId="0" applyNumberFormat="1" applyFont="1" applyFill="1" applyBorder="1" applyAlignment="1" applyProtection="1">
      <alignment horizontal="right" vertical="top" wrapText="1"/>
      <protection locked="0"/>
    </xf>
    <xf numFmtId="168" fontId="5" fillId="8" borderId="1" xfId="0" applyNumberFormat="1" applyFont="1" applyFill="1" applyBorder="1" applyAlignment="1">
      <alignment horizontal="right" vertical="top" wrapText="1"/>
    </xf>
    <xf numFmtId="169" fontId="5" fillId="0" borderId="1" xfId="43" applyNumberFormat="1" applyFont="1" applyFill="1" applyBorder="1" applyAlignment="1" applyProtection="1">
      <alignment horizontal="right" vertical="top" wrapText="1"/>
      <protection locked="0"/>
    </xf>
    <xf numFmtId="172" fontId="5" fillId="8" borderId="1" xfId="28" applyNumberFormat="1" applyFont="1" applyFill="1" applyBorder="1" applyAlignment="1">
      <alignment horizontal="right" vertical="top" wrapText="1"/>
    </xf>
    <xf numFmtId="172" fontId="5" fillId="0" borderId="1" xfId="28" applyNumberFormat="1" applyFont="1" applyFill="1" applyBorder="1" applyAlignment="1" applyProtection="1">
      <alignment horizontal="right" vertical="top" wrapText="1"/>
      <protection locked="0"/>
    </xf>
    <xf numFmtId="171" fontId="5" fillId="0" borderId="1" xfId="28" applyNumberFormat="1" applyFont="1" applyFill="1" applyBorder="1" applyAlignment="1" applyProtection="1">
      <alignment horizontal="right" vertical="top" wrapText="1"/>
      <protection locked="0"/>
    </xf>
    <xf numFmtId="0" fontId="5" fillId="6" borderId="1" xfId="0" applyFont="1" applyFill="1" applyBorder="1" applyAlignment="1" applyProtection="1">
      <alignment horizontal="right" vertical="top" wrapText="1"/>
      <protection locked="0"/>
    </xf>
    <xf numFmtId="0" fontId="5" fillId="6" borderId="1" xfId="0" applyFont="1" applyFill="1" applyBorder="1" applyAlignment="1">
      <alignment horizontal="left" vertical="top" wrapText="1" indent="1"/>
    </xf>
    <xf numFmtId="0" fontId="5" fillId="6" borderId="1" xfId="0" applyFont="1" applyFill="1" applyBorder="1" applyAlignment="1">
      <alignment horizontal="left" vertical="top" wrapText="1" indent="3"/>
    </xf>
    <xf numFmtId="0" fontId="5" fillId="0" borderId="5" xfId="0" applyFont="1" applyFill="1" applyBorder="1" applyAlignment="1">
      <alignment horizontal="center" vertical="top"/>
    </xf>
    <xf numFmtId="0" fontId="6" fillId="15" borderId="10" xfId="35" applyFont="1" applyFill="1" applyBorder="1" applyAlignment="1">
      <alignment horizontal="center" vertical="center" wrapText="1"/>
    </xf>
    <xf numFmtId="174" fontId="6" fillId="8" borderId="10" xfId="35" applyNumberFormat="1" applyFont="1" applyFill="1" applyBorder="1" applyAlignment="1">
      <alignment horizontal="right" vertical="top" wrapText="1"/>
    </xf>
    <xf numFmtId="3" fontId="66" fillId="7" borderId="0" xfId="0" applyNumberFormat="1" applyFont="1" applyFill="1" applyBorder="1"/>
    <xf numFmtId="168" fontId="0" fillId="7" borderId="0" xfId="0" applyNumberFormat="1" applyFill="1" applyBorder="1"/>
    <xf numFmtId="174" fontId="66" fillId="7" borderId="0" xfId="0" applyNumberFormat="1" applyFont="1" applyFill="1" applyBorder="1"/>
    <xf numFmtId="0" fontId="5" fillId="23" borderId="1" xfId="38" applyNumberFormat="1" applyFont="1" applyFill="1" applyBorder="1" applyAlignment="1" applyProtection="1">
      <protection locked="0"/>
    </xf>
    <xf numFmtId="175" fontId="22" fillId="0" borderId="1" xfId="35" applyNumberFormat="1" applyFont="1" applyFill="1" applyBorder="1" applyAlignment="1" applyProtection="1">
      <alignment horizontal="right" vertical="top" wrapText="1"/>
      <protection locked="0"/>
    </xf>
    <xf numFmtId="167" fontId="22" fillId="8" borderId="1" xfId="35" applyNumberFormat="1" applyFont="1" applyFill="1" applyBorder="1" applyAlignment="1">
      <alignment horizontal="right" vertical="top" wrapText="1"/>
    </xf>
    <xf numFmtId="174" fontId="108" fillId="32" borderId="0" xfId="0" applyNumberFormat="1" applyFont="1" applyFill="1" applyBorder="1" applyAlignment="1">
      <alignment horizontal="right"/>
    </xf>
    <xf numFmtId="166" fontId="9" fillId="7" borderId="0" xfId="27" applyFont="1" applyFill="1" applyBorder="1" applyAlignment="1">
      <alignment horizontal="right" vertical="top" wrapText="1"/>
    </xf>
    <xf numFmtId="4" fontId="22" fillId="0" borderId="1" xfId="35" applyNumberFormat="1" applyFont="1" applyFill="1" applyBorder="1" applyAlignment="1" applyProtection="1">
      <alignment horizontal="right" vertical="top" wrapText="1"/>
      <protection locked="0"/>
    </xf>
    <xf numFmtId="0" fontId="5" fillId="8" borderId="10" xfId="51" applyFont="1" applyFill="1" applyBorder="1" applyAlignment="1">
      <alignment horizontal="right" vertical="center"/>
    </xf>
    <xf numFmtId="170" fontId="5" fillId="8" borderId="10" xfId="51" applyNumberFormat="1" applyFont="1" applyFill="1" applyBorder="1" applyAlignment="1">
      <alignment horizontal="right" vertical="center"/>
    </xf>
    <xf numFmtId="2" fontId="5" fillId="8" borderId="10" xfId="51" applyNumberFormat="1" applyFont="1" applyFill="1" applyBorder="1" applyAlignment="1">
      <alignment horizontal="right" vertical="center"/>
    </xf>
    <xf numFmtId="168" fontId="5" fillId="8" borderId="10" xfId="51" applyNumberFormat="1" applyFont="1" applyFill="1" applyBorder="1" applyAlignment="1">
      <alignment horizontal="right" vertical="center"/>
    </xf>
    <xf numFmtId="168" fontId="22" fillId="8" borderId="10" xfId="51" applyNumberFormat="1" applyFont="1" applyFill="1" applyBorder="1" applyAlignment="1">
      <alignment horizontal="right" vertical="center"/>
    </xf>
    <xf numFmtId="178" fontId="6" fillId="8" borderId="1" xfId="0" applyNumberFormat="1" applyFont="1" applyFill="1" applyBorder="1" applyAlignment="1">
      <alignment horizontal="center" vertical="top"/>
    </xf>
    <xf numFmtId="2" fontId="6" fillId="8" borderId="1" xfId="0" applyNumberFormat="1" applyFont="1" applyFill="1" applyBorder="1" applyAlignment="1">
      <alignment horizontal="center" vertical="top"/>
    </xf>
    <xf numFmtId="168" fontId="6" fillId="8" borderId="1" xfId="0" applyNumberFormat="1" applyFont="1" applyFill="1" applyBorder="1" applyAlignment="1">
      <alignment horizontal="center" vertical="top"/>
    </xf>
    <xf numFmtId="0" fontId="13" fillId="16" borderId="1" xfId="0" applyFont="1" applyFill="1" applyBorder="1" applyAlignment="1">
      <alignment vertical="top" wrapText="1"/>
    </xf>
    <xf numFmtId="0" fontId="13" fillId="16" borderId="1" xfId="38" applyFont="1" applyFill="1" applyBorder="1" applyAlignment="1">
      <alignment horizontal="left" vertical="top" wrapText="1"/>
    </xf>
    <xf numFmtId="0" fontId="5" fillId="0" borderId="1" xfId="38" applyFont="1" applyFill="1" applyBorder="1" applyAlignment="1" applyProtection="1">
      <alignment horizontal="left" wrapText="1"/>
      <protection locked="0"/>
    </xf>
    <xf numFmtId="0" fontId="5" fillId="0" borderId="5" xfId="38" applyFont="1" applyFill="1" applyBorder="1" applyAlignment="1" applyProtection="1">
      <alignment horizontal="left" wrapText="1"/>
      <protection locked="0"/>
    </xf>
    <xf numFmtId="0" fontId="23" fillId="0" borderId="1" xfId="53" applyFont="1" applyFill="1" applyBorder="1" applyAlignment="1" applyProtection="1">
      <alignment vertical="top" wrapText="1"/>
      <protection locked="0"/>
    </xf>
    <xf numFmtId="0" fontId="5" fillId="7" borderId="10" xfId="0" applyFont="1" applyFill="1" applyBorder="1" applyAlignment="1">
      <alignment horizontal="left" vertical="top" wrapText="1"/>
    </xf>
    <xf numFmtId="0" fontId="5" fillId="7" borderId="14" xfId="0" applyFont="1" applyFill="1" applyBorder="1" applyAlignment="1">
      <alignment horizontal="left" vertical="top" wrapText="1"/>
    </xf>
    <xf numFmtId="0" fontId="6" fillId="7" borderId="1" xfId="0" applyFont="1" applyFill="1" applyBorder="1" applyAlignment="1">
      <alignment horizontal="left" vertical="top" wrapText="1"/>
    </xf>
    <xf numFmtId="0" fontId="4" fillId="7" borderId="0" xfId="12" applyFill="1" applyBorder="1" applyAlignment="1" applyProtection="1">
      <alignment horizontal="left" vertical="top"/>
    </xf>
    <xf numFmtId="0" fontId="28" fillId="7" borderId="0" xfId="12" applyFont="1" applyFill="1" applyBorder="1" applyAlignment="1" applyProtection="1">
      <alignment horizontal="left" vertical="top"/>
    </xf>
    <xf numFmtId="0" fontId="5" fillId="7" borderId="18" xfId="0" applyFont="1" applyFill="1" applyBorder="1" applyAlignment="1">
      <alignment horizontal="left" vertical="top" wrapText="1"/>
    </xf>
    <xf numFmtId="0" fontId="22" fillId="7" borderId="10" xfId="0" applyFont="1" applyFill="1" applyBorder="1" applyAlignment="1">
      <alignment horizontal="left" vertical="top" wrapText="1"/>
    </xf>
    <xf numFmtId="0" fontId="22" fillId="7" borderId="14" xfId="0" applyFont="1" applyFill="1" applyBorder="1" applyAlignment="1">
      <alignment horizontal="left" vertical="top" wrapText="1"/>
    </xf>
    <xf numFmtId="0" fontId="34" fillId="7" borderId="0" xfId="0" applyFont="1" applyFill="1" applyAlignment="1">
      <alignment horizontal="left" vertical="center" wrapText="1"/>
    </xf>
    <xf numFmtId="0" fontId="5" fillId="7" borderId="1" xfId="0" applyFont="1" applyFill="1" applyBorder="1" applyAlignment="1">
      <alignment horizontal="left" vertical="top" wrapText="1"/>
    </xf>
    <xf numFmtId="0" fontId="5" fillId="7" borderId="0" xfId="0" applyFont="1" applyFill="1" applyBorder="1" applyAlignment="1">
      <alignment horizontal="left" vertical="top" wrapText="1"/>
    </xf>
    <xf numFmtId="0" fontId="6" fillId="7" borderId="10" xfId="0" applyFont="1" applyFill="1" applyBorder="1" applyAlignment="1">
      <alignment horizontal="left" vertical="top" wrapText="1"/>
    </xf>
    <xf numFmtId="0" fontId="6" fillId="7" borderId="18" xfId="0" applyFont="1" applyFill="1" applyBorder="1" applyAlignment="1">
      <alignment horizontal="left" vertical="top" wrapText="1"/>
    </xf>
    <xf numFmtId="0" fontId="5" fillId="0" borderId="10" xfId="0" applyFont="1" applyFill="1" applyBorder="1" applyAlignment="1">
      <alignment horizontal="left" vertical="top" wrapText="1"/>
    </xf>
    <xf numFmtId="0" fontId="5" fillId="0" borderId="18" xfId="0" applyFont="1" applyFill="1" applyBorder="1" applyAlignment="1">
      <alignment horizontal="left" vertical="top" wrapText="1"/>
    </xf>
    <xf numFmtId="0" fontId="5" fillId="7" borderId="0" xfId="0" applyFont="1" applyFill="1" applyBorder="1" applyAlignment="1">
      <alignment horizontal="left" wrapText="1"/>
    </xf>
    <xf numFmtId="0" fontId="34" fillId="7" borderId="0" xfId="0" applyFont="1" applyFill="1" applyAlignment="1">
      <alignment horizontal="left" wrapText="1"/>
    </xf>
    <xf numFmtId="0" fontId="5" fillId="7" borderId="0" xfId="0" applyFont="1" applyFill="1" applyBorder="1" applyAlignment="1">
      <alignment horizontal="left" vertical="center" wrapText="1"/>
    </xf>
    <xf numFmtId="0" fontId="5" fillId="7" borderId="22" xfId="0" applyFont="1" applyFill="1" applyBorder="1" applyAlignment="1">
      <alignment horizontal="left" vertical="top" wrapText="1"/>
    </xf>
    <xf numFmtId="0" fontId="5" fillId="7" borderId="47" xfId="0" applyFont="1" applyFill="1" applyBorder="1" applyAlignment="1">
      <alignment horizontal="left" vertical="top" wrapText="1"/>
    </xf>
    <xf numFmtId="0" fontId="22" fillId="7" borderId="0" xfId="0" applyFont="1" applyFill="1" applyBorder="1" applyAlignment="1">
      <alignment horizontal="left" vertical="top" wrapText="1"/>
    </xf>
    <xf numFmtId="0" fontId="22" fillId="7" borderId="16" xfId="0" applyFont="1" applyFill="1" applyBorder="1" applyAlignment="1">
      <alignment horizontal="left" vertical="top" wrapText="1"/>
    </xf>
    <xf numFmtId="0" fontId="22" fillId="7" borderId="20" xfId="0" applyFont="1" applyFill="1" applyBorder="1" applyAlignment="1">
      <alignment horizontal="left" vertical="top" wrapText="1"/>
    </xf>
    <xf numFmtId="0" fontId="6" fillId="7" borderId="10" xfId="0" applyFont="1" applyFill="1" applyBorder="1" applyAlignment="1">
      <alignment horizontal="left"/>
    </xf>
    <xf numFmtId="0" fontId="6" fillId="7" borderId="14" xfId="0" applyFont="1" applyFill="1" applyBorder="1" applyAlignment="1">
      <alignment horizontal="left"/>
    </xf>
    <xf numFmtId="0" fontId="22" fillId="7" borderId="13" xfId="0" applyFont="1" applyFill="1" applyBorder="1" applyAlignment="1">
      <alignment horizontal="left"/>
    </xf>
    <xf numFmtId="0" fontId="22" fillId="7" borderId="47" xfId="0" applyFont="1" applyFill="1" applyBorder="1" applyAlignment="1">
      <alignment horizontal="left"/>
    </xf>
    <xf numFmtId="0" fontId="22" fillId="7" borderId="15" xfId="0" applyFont="1" applyFill="1" applyBorder="1" applyAlignment="1">
      <alignment horizontal="left"/>
    </xf>
    <xf numFmtId="0" fontId="22" fillId="7" borderId="16" xfId="0" applyFont="1" applyFill="1" applyBorder="1" applyAlignment="1">
      <alignment horizontal="left"/>
    </xf>
    <xf numFmtId="0" fontId="6" fillId="7" borderId="18" xfId="0" applyFont="1" applyFill="1" applyBorder="1" applyAlignment="1">
      <alignment horizontal="left"/>
    </xf>
    <xf numFmtId="0" fontId="6" fillId="7" borderId="13" xfId="0" applyFont="1" applyFill="1" applyBorder="1" applyAlignment="1">
      <alignment horizontal="left"/>
    </xf>
    <xf numFmtId="0" fontId="6" fillId="7" borderId="22" xfId="0" applyFont="1" applyFill="1" applyBorder="1" applyAlignment="1">
      <alignment horizontal="left"/>
    </xf>
    <xf numFmtId="0" fontId="22" fillId="7" borderId="0" xfId="0" applyFont="1" applyFill="1" applyAlignment="1">
      <alignment horizontal="left" vertical="center" wrapText="1"/>
    </xf>
    <xf numFmtId="0" fontId="5" fillId="7" borderId="0" xfId="0" applyFont="1" applyFill="1" applyAlignment="1">
      <alignment horizontal="left"/>
    </xf>
    <xf numFmtId="0" fontId="22" fillId="7" borderId="5" xfId="0" applyFont="1" applyFill="1" applyBorder="1" applyAlignment="1">
      <alignment horizontal="left" vertical="top" wrapText="1"/>
    </xf>
    <xf numFmtId="0" fontId="5" fillId="7" borderId="16" xfId="0" applyFont="1" applyFill="1" applyBorder="1" applyAlignment="1">
      <alignment horizontal="left" vertical="top" wrapText="1"/>
    </xf>
    <xf numFmtId="0" fontId="22" fillId="7" borderId="0" xfId="0" applyFont="1" applyFill="1" applyBorder="1" applyAlignment="1">
      <alignment horizontal="left" vertical="top"/>
    </xf>
    <xf numFmtId="0" fontId="22" fillId="7" borderId="16" xfId="0" applyFont="1" applyFill="1" applyBorder="1" applyAlignment="1">
      <alignment horizontal="left" vertical="top"/>
    </xf>
    <xf numFmtId="0" fontId="22" fillId="7" borderId="11" xfId="0" applyFont="1" applyFill="1" applyBorder="1" applyAlignment="1">
      <alignment horizontal="left" vertical="top"/>
    </xf>
    <xf numFmtId="0" fontId="22" fillId="7" borderId="19" xfId="0" applyFont="1" applyFill="1" applyBorder="1" applyAlignment="1">
      <alignment horizontal="left" vertical="top"/>
    </xf>
    <xf numFmtId="0" fontId="5" fillId="7" borderId="0" xfId="0" quotePrefix="1" applyFont="1" applyFill="1" applyBorder="1" applyAlignment="1">
      <alignment horizontal="left" vertical="center" wrapText="1" indent="2"/>
    </xf>
    <xf numFmtId="0" fontId="5" fillId="7" borderId="0" xfId="0" applyFont="1" applyFill="1" applyAlignment="1">
      <alignment horizontal="left" wrapText="1"/>
    </xf>
    <xf numFmtId="0" fontId="22" fillId="7" borderId="0" xfId="0" applyFont="1" applyFill="1" applyAlignment="1">
      <alignment horizontal="left" wrapText="1"/>
    </xf>
    <xf numFmtId="0" fontId="17" fillId="7" borderId="10" xfId="0" applyFont="1" applyFill="1" applyBorder="1" applyAlignment="1">
      <alignment horizontal="left" vertical="center"/>
    </xf>
    <xf numFmtId="0" fontId="17" fillId="7" borderId="14" xfId="0" applyFont="1" applyFill="1" applyBorder="1" applyAlignment="1">
      <alignment horizontal="left" vertical="center"/>
    </xf>
    <xf numFmtId="0" fontId="5" fillId="8" borderId="0" xfId="0" applyFont="1" applyFill="1" applyAlignment="1">
      <alignment horizontal="left" wrapText="1"/>
    </xf>
    <xf numFmtId="0" fontId="22" fillId="8" borderId="0" xfId="0" applyFont="1" applyFill="1" applyAlignment="1">
      <alignment horizontal="left" wrapText="1"/>
    </xf>
    <xf numFmtId="0" fontId="22" fillId="7" borderId="0" xfId="0" applyFont="1" applyFill="1" applyAlignment="1">
      <alignment horizontal="left"/>
    </xf>
    <xf numFmtId="0" fontId="5" fillId="7" borderId="0" xfId="0" applyFont="1" applyFill="1" applyAlignment="1">
      <alignment wrapText="1"/>
    </xf>
    <xf numFmtId="0" fontId="22" fillId="7" borderId="0" xfId="0" applyFont="1" applyFill="1" applyAlignment="1">
      <alignment wrapText="1"/>
    </xf>
    <xf numFmtId="0" fontId="17" fillId="16" borderId="10" xfId="35" applyFont="1" applyFill="1" applyBorder="1" applyAlignment="1">
      <alignment horizontal="center" vertical="center" wrapText="1"/>
    </xf>
    <xf numFmtId="0" fontId="17" fillId="16" borderId="18" xfId="35" applyFont="1" applyFill="1" applyBorder="1" applyAlignment="1">
      <alignment horizontal="center" vertical="center" wrapText="1"/>
    </xf>
    <xf numFmtId="0" fontId="17" fillId="16" borderId="14" xfId="35" applyFont="1" applyFill="1" applyBorder="1" applyAlignment="1">
      <alignment horizontal="center" vertical="center" wrapText="1"/>
    </xf>
    <xf numFmtId="0" fontId="17" fillId="3" borderId="1" xfId="35" applyFont="1" applyFill="1" applyBorder="1" applyAlignment="1">
      <alignment horizontal="center" vertical="center" wrapText="1"/>
    </xf>
    <xf numFmtId="0" fontId="17" fillId="16" borderId="1" xfId="35" applyFont="1" applyFill="1" applyBorder="1" applyAlignment="1">
      <alignment horizontal="center" vertical="center" wrapText="1"/>
    </xf>
    <xf numFmtId="0" fontId="51" fillId="15" borderId="21" xfId="35" applyFont="1" applyFill="1" applyBorder="1" applyAlignment="1">
      <alignment horizontal="left" vertical="center"/>
    </xf>
    <xf numFmtId="0" fontId="51" fillId="15" borderId="5" xfId="35" applyFont="1" applyFill="1" applyBorder="1" applyAlignment="1">
      <alignment horizontal="left" vertical="center"/>
    </xf>
    <xf numFmtId="0" fontId="51" fillId="16" borderId="21" xfId="35" applyFont="1" applyFill="1" applyBorder="1" applyAlignment="1">
      <alignment horizontal="left" vertical="center" wrapText="1"/>
    </xf>
    <xf numFmtId="0" fontId="51" fillId="16" borderId="5" xfId="35" applyFont="1" applyFill="1" applyBorder="1" applyAlignment="1">
      <alignment horizontal="left" vertical="center" wrapText="1"/>
    </xf>
    <xf numFmtId="0" fontId="51" fillId="16" borderId="21" xfId="35" applyFont="1" applyFill="1" applyBorder="1" applyAlignment="1">
      <alignment horizontal="left" vertical="center"/>
    </xf>
    <xf numFmtId="0" fontId="51" fillId="16" borderId="5" xfId="35" applyFont="1" applyFill="1" applyBorder="1" applyAlignment="1">
      <alignment horizontal="left" vertical="center"/>
    </xf>
    <xf numFmtId="0" fontId="79" fillId="0" borderId="48" xfId="36" applyFont="1" applyFill="1" applyBorder="1" applyAlignment="1">
      <alignment horizontal="center" vertical="top" wrapText="1"/>
    </xf>
    <xf numFmtId="0" fontId="79" fillId="0" borderId="32" xfId="36" applyFont="1" applyFill="1" applyBorder="1" applyAlignment="1">
      <alignment horizontal="center" vertical="top" wrapText="1"/>
    </xf>
    <xf numFmtId="0" fontId="9" fillId="0" borderId="27" xfId="36" applyFont="1" applyFill="1" applyBorder="1" applyAlignment="1">
      <alignment horizontal="center" vertical="top" wrapText="1"/>
    </xf>
    <xf numFmtId="0" fontId="9" fillId="0" borderId="25" xfId="36" applyFont="1" applyFill="1" applyBorder="1" applyAlignment="1">
      <alignment horizontal="center" vertical="top" wrapText="1"/>
    </xf>
    <xf numFmtId="0" fontId="78" fillId="0" borderId="27" xfId="46" applyFont="1" applyBorder="1" applyAlignment="1"/>
    <xf numFmtId="0" fontId="78" fillId="0" borderId="0" xfId="46" applyFont="1" applyBorder="1" applyAlignment="1"/>
    <xf numFmtId="0" fontId="78" fillId="0" borderId="33" xfId="46" applyFont="1" applyBorder="1" applyAlignment="1"/>
    <xf numFmtId="0" fontId="78" fillId="0" borderId="25" xfId="46" applyFont="1" applyBorder="1" applyAlignment="1"/>
    <xf numFmtId="0" fontId="78" fillId="0" borderId="30" xfId="46" applyFont="1" applyBorder="1" applyAlignment="1"/>
    <xf numFmtId="0" fontId="78" fillId="0" borderId="37" xfId="46" applyFont="1" applyBorder="1" applyAlignment="1"/>
    <xf numFmtId="0" fontId="17" fillId="15" borderId="21" xfId="0" applyFont="1" applyFill="1" applyBorder="1" applyAlignment="1">
      <alignment horizontal="left" vertical="center" wrapText="1"/>
    </xf>
    <xf numFmtId="0" fontId="17" fillId="15" borderId="5" xfId="0" applyFont="1" applyFill="1" applyBorder="1" applyAlignment="1">
      <alignment horizontal="left" vertical="center" wrapText="1"/>
    </xf>
    <xf numFmtId="0" fontId="17" fillId="15" borderId="10" xfId="0" applyFont="1" applyFill="1" applyBorder="1" applyAlignment="1">
      <alignment horizontal="center" vertical="center"/>
    </xf>
    <xf numFmtId="0" fontId="5" fillId="15" borderId="18" xfId="0" applyFont="1" applyFill="1" applyBorder="1" applyAlignment="1">
      <alignment horizontal="center" vertical="center"/>
    </xf>
    <xf numFmtId="0" fontId="5" fillId="15" borderId="14" xfId="0" applyFont="1" applyFill="1" applyBorder="1" applyAlignment="1">
      <alignment horizontal="center" vertical="center"/>
    </xf>
    <xf numFmtId="0" fontId="17" fillId="15" borderId="21" xfId="35" applyFont="1" applyFill="1" applyBorder="1" applyAlignment="1">
      <alignment horizontal="left" vertical="center" wrapText="1"/>
    </xf>
    <xf numFmtId="0" fontId="63" fillId="15" borderId="5" xfId="0" applyFont="1" applyFill="1" applyBorder="1" applyAlignment="1">
      <alignment horizontal="left" vertical="center" wrapText="1"/>
    </xf>
    <xf numFmtId="0" fontId="51" fillId="15" borderId="10" xfId="35" applyFont="1" applyFill="1" applyBorder="1" applyAlignment="1">
      <alignment horizontal="left" vertical="center"/>
    </xf>
    <xf numFmtId="0" fontId="51" fillId="15" borderId="18" xfId="35" applyFont="1" applyFill="1" applyBorder="1" applyAlignment="1">
      <alignment horizontal="left" vertical="center"/>
    </xf>
    <xf numFmtId="0" fontId="51" fillId="15" borderId="14" xfId="35" applyFont="1" applyFill="1" applyBorder="1" applyAlignment="1">
      <alignment horizontal="left" vertical="center"/>
    </xf>
    <xf numFmtId="0" fontId="51" fillId="15" borderId="10" xfId="35" applyFont="1" applyFill="1" applyBorder="1" applyAlignment="1">
      <alignment horizontal="left" vertical="center" wrapText="1"/>
    </xf>
    <xf numFmtId="0" fontId="51" fillId="15" borderId="18" xfId="35" applyFont="1" applyFill="1" applyBorder="1" applyAlignment="1">
      <alignment horizontal="left" vertical="center" wrapText="1"/>
    </xf>
    <xf numFmtId="0" fontId="51" fillId="15" borderId="14" xfId="35" applyFont="1" applyFill="1" applyBorder="1" applyAlignment="1">
      <alignment horizontal="left" vertical="center" wrapText="1"/>
    </xf>
    <xf numFmtId="0" fontId="6" fillId="20" borderId="21" xfId="0" applyFont="1" applyFill="1" applyBorder="1" applyAlignment="1">
      <alignment horizontal="left" vertical="center" wrapText="1"/>
    </xf>
    <xf numFmtId="0" fontId="6" fillId="20" borderId="5" xfId="0" applyFont="1" applyFill="1" applyBorder="1" applyAlignment="1">
      <alignment horizontal="left" vertical="center" wrapText="1"/>
    </xf>
    <xf numFmtId="0" fontId="17" fillId="15" borderId="10" xfId="0" applyFont="1" applyFill="1" applyBorder="1" applyAlignment="1">
      <alignment horizontal="left" vertical="top" wrapText="1"/>
    </xf>
    <xf numFmtId="0" fontId="17" fillId="15" borderId="18" xfId="0" applyFont="1" applyFill="1" applyBorder="1" applyAlignment="1">
      <alignment horizontal="left" vertical="top" wrapText="1"/>
    </xf>
    <xf numFmtId="0" fontId="17" fillId="15" borderId="14" xfId="0" applyFont="1" applyFill="1" applyBorder="1" applyAlignment="1">
      <alignment horizontal="left" vertical="top" wrapText="1"/>
    </xf>
    <xf numFmtId="0" fontId="6" fillId="6" borderId="10" xfId="0" applyFont="1" applyFill="1" applyBorder="1" applyAlignment="1">
      <alignment horizontal="center" vertical="center" wrapText="1"/>
    </xf>
    <xf numFmtId="0" fontId="6" fillId="6" borderId="18" xfId="0" applyFont="1" applyFill="1" applyBorder="1" applyAlignment="1">
      <alignment horizontal="center" vertical="center" wrapText="1"/>
    </xf>
    <xf numFmtId="0" fontId="6" fillId="6" borderId="14" xfId="0" applyFont="1" applyFill="1" applyBorder="1" applyAlignment="1">
      <alignment horizontal="center" vertical="center" wrapText="1"/>
    </xf>
    <xf numFmtId="0" fontId="6" fillId="16" borderId="21" xfId="0" applyFont="1" applyFill="1" applyBorder="1" applyAlignment="1">
      <alignment horizontal="left" vertical="center" wrapText="1"/>
    </xf>
    <xf numFmtId="0" fontId="6" fillId="16" borderId="5" xfId="0" applyFont="1" applyFill="1" applyBorder="1" applyAlignment="1">
      <alignment horizontal="left" vertical="center" wrapText="1"/>
    </xf>
    <xf numFmtId="0" fontId="6" fillId="16" borderId="21" xfId="0" applyFont="1" applyFill="1" applyBorder="1" applyAlignment="1">
      <alignment horizontal="center" vertical="center" wrapText="1"/>
    </xf>
    <xf numFmtId="0" fontId="6" fillId="16" borderId="5" xfId="0" applyFont="1" applyFill="1" applyBorder="1" applyAlignment="1">
      <alignment horizontal="center" vertical="center" wrapText="1"/>
    </xf>
    <xf numFmtId="0" fontId="6" fillId="16" borderId="10" xfId="35" applyFont="1" applyFill="1" applyBorder="1" applyAlignment="1">
      <alignment horizontal="center" vertical="center" wrapText="1"/>
    </xf>
    <xf numFmtId="0" fontId="6" fillId="16" borderId="18" xfId="35" applyFont="1" applyFill="1" applyBorder="1" applyAlignment="1">
      <alignment horizontal="center" vertical="center" wrapText="1"/>
    </xf>
    <xf numFmtId="0" fontId="6" fillId="16" borderId="14" xfId="35" applyFont="1" applyFill="1" applyBorder="1" applyAlignment="1">
      <alignment horizontal="center" vertical="center" wrapText="1"/>
    </xf>
    <xf numFmtId="0" fontId="6" fillId="15" borderId="10" xfId="0" applyFont="1" applyFill="1" applyBorder="1" applyAlignment="1">
      <alignment horizontal="center" vertical="center" wrapText="1"/>
    </xf>
    <xf numFmtId="0" fontId="6" fillId="15" borderId="18" xfId="0" applyFont="1" applyFill="1" applyBorder="1" applyAlignment="1">
      <alignment horizontal="center" vertical="center" wrapText="1"/>
    </xf>
    <xf numFmtId="0" fontId="6" fillId="15" borderId="14" xfId="0" applyFont="1" applyFill="1" applyBorder="1" applyAlignment="1">
      <alignment horizontal="center" vertical="center" wrapText="1"/>
    </xf>
    <xf numFmtId="0" fontId="6" fillId="15" borderId="21" xfId="0" applyFont="1" applyFill="1" applyBorder="1" applyAlignment="1">
      <alignment horizontal="left" vertical="center" wrapText="1"/>
    </xf>
    <xf numFmtId="0" fontId="6" fillId="15" borderId="5" xfId="0" applyFont="1" applyFill="1" applyBorder="1" applyAlignment="1">
      <alignment horizontal="left" vertical="center" wrapText="1"/>
    </xf>
    <xf numFmtId="0" fontId="6" fillId="15" borderId="21" xfId="0" applyFont="1" applyFill="1" applyBorder="1" applyAlignment="1">
      <alignment horizontal="center" vertical="center" wrapText="1"/>
    </xf>
    <xf numFmtId="0" fontId="6" fillId="15" borderId="5" xfId="0" applyFont="1" applyFill="1" applyBorder="1" applyAlignment="1">
      <alignment horizontal="center" vertical="center" wrapText="1"/>
    </xf>
    <xf numFmtId="0" fontId="17" fillId="16" borderId="10" xfId="0" applyFont="1" applyFill="1" applyBorder="1" applyAlignment="1">
      <alignment wrapText="1"/>
    </xf>
    <xf numFmtId="0" fontId="17" fillId="16" borderId="18" xfId="0" applyFont="1" applyFill="1" applyBorder="1" applyAlignment="1">
      <alignment wrapText="1"/>
    </xf>
    <xf numFmtId="0" fontId="6" fillId="16" borderId="1" xfId="0" applyFont="1" applyFill="1" applyBorder="1" applyAlignment="1">
      <alignment horizontal="left" vertical="center" wrapText="1"/>
    </xf>
    <xf numFmtId="0" fontId="6" fillId="16" borderId="21" xfId="51" applyFont="1" applyFill="1" applyBorder="1" applyAlignment="1">
      <alignment horizontal="left" vertical="center" wrapText="1"/>
    </xf>
    <xf numFmtId="0" fontId="6" fillId="16" borderId="5" xfId="51" applyFont="1" applyFill="1" applyBorder="1" applyAlignment="1">
      <alignment horizontal="left" vertical="center" wrapText="1"/>
    </xf>
    <xf numFmtId="0" fontId="6" fillId="16" borderId="1" xfId="51" applyFont="1" applyFill="1" applyBorder="1" applyAlignment="1">
      <alignment horizontal="left" vertical="center" wrapText="1"/>
    </xf>
    <xf numFmtId="0" fontId="6" fillId="16" borderId="13" xfId="51" applyFont="1" applyFill="1" applyBorder="1" applyAlignment="1">
      <alignment horizontal="center" vertical="center" wrapText="1"/>
    </xf>
    <xf numFmtId="0" fontId="6" fillId="16" borderId="47" xfId="51" applyFont="1" applyFill="1" applyBorder="1" applyAlignment="1">
      <alignment horizontal="center" vertical="center" wrapText="1"/>
    </xf>
    <xf numFmtId="0" fontId="6" fillId="16" borderId="17" xfId="51" applyFont="1" applyFill="1" applyBorder="1" applyAlignment="1">
      <alignment horizontal="center" vertical="center" wrapText="1"/>
    </xf>
    <xf numFmtId="0" fontId="6" fillId="16" borderId="19" xfId="51" applyFont="1" applyFill="1" applyBorder="1" applyAlignment="1">
      <alignment horizontal="center" vertical="center" wrapText="1"/>
    </xf>
    <xf numFmtId="0" fontId="22" fillId="6" borderId="1" xfId="51" applyFont="1" applyFill="1" applyBorder="1" applyAlignment="1">
      <alignment vertical="top" wrapText="1"/>
    </xf>
    <xf numFmtId="0" fontId="6" fillId="6" borderId="1" xfId="51" applyFont="1" applyFill="1" applyBorder="1" applyAlignment="1">
      <alignment horizontal="left" vertical="top" wrapText="1"/>
    </xf>
    <xf numFmtId="0" fontId="17" fillId="15" borderId="10" xfId="51" applyFont="1" applyFill="1" applyBorder="1" applyAlignment="1">
      <alignment horizontal="left" vertical="top"/>
    </xf>
    <xf numFmtId="0" fontId="17" fillId="15" borderId="18" xfId="51" applyFont="1" applyFill="1" applyBorder="1" applyAlignment="1">
      <alignment horizontal="left" vertical="top"/>
    </xf>
    <xf numFmtId="0" fontId="17" fillId="15" borderId="14" xfId="51" applyFont="1" applyFill="1" applyBorder="1" applyAlignment="1">
      <alignment horizontal="left" vertical="top"/>
    </xf>
    <xf numFmtId="0" fontId="6" fillId="15" borderId="1" xfId="38" quotePrefix="1" applyFont="1" applyFill="1" applyBorder="1" applyAlignment="1">
      <alignment horizontal="center" vertical="center" wrapText="1"/>
    </xf>
    <xf numFmtId="0" fontId="6" fillId="15" borderId="1" xfId="38" applyFont="1" applyFill="1" applyBorder="1" applyAlignment="1">
      <alignment horizontal="center" vertical="center" wrapText="1"/>
    </xf>
    <xf numFmtId="0" fontId="6" fillId="16" borderId="18" xfId="38" applyFont="1" applyFill="1" applyBorder="1" applyAlignment="1">
      <alignment horizontal="center" vertical="center" wrapText="1"/>
    </xf>
    <xf numFmtId="0" fontId="6" fillId="16" borderId="14" xfId="38" applyFont="1" applyFill="1" applyBorder="1" applyAlignment="1">
      <alignment horizontal="center" vertical="center" wrapText="1"/>
    </xf>
    <xf numFmtId="0" fontId="17" fillId="6" borderId="10" xfId="38" applyFont="1" applyFill="1" applyBorder="1" applyAlignment="1">
      <alignment horizontal="center" vertical="center" wrapText="1"/>
    </xf>
    <xf numFmtId="0" fontId="17" fillId="6" borderId="18" xfId="38" applyFont="1" applyFill="1" applyBorder="1" applyAlignment="1">
      <alignment horizontal="center" vertical="center" wrapText="1"/>
    </xf>
    <xf numFmtId="0" fontId="17" fillId="6" borderId="14" xfId="38" applyFont="1" applyFill="1" applyBorder="1" applyAlignment="1">
      <alignment horizontal="center" vertical="center" wrapText="1"/>
    </xf>
    <xf numFmtId="0" fontId="17" fillId="6" borderId="1" xfId="38" applyFont="1" applyFill="1" applyBorder="1" applyAlignment="1">
      <alignment horizontal="center" vertical="center" wrapText="1"/>
    </xf>
    <xf numFmtId="0" fontId="6" fillId="15" borderId="1" xfId="38" applyFont="1" applyFill="1" applyBorder="1" applyAlignment="1">
      <alignment horizontal="left" vertical="center" wrapText="1"/>
    </xf>
    <xf numFmtId="0" fontId="6" fillId="16" borderId="1" xfId="38" applyFont="1" applyFill="1" applyBorder="1" applyAlignment="1">
      <alignment horizontal="center" vertical="center"/>
    </xf>
    <xf numFmtId="0" fontId="67" fillId="16" borderId="10" xfId="53" applyFont="1" applyFill="1" applyBorder="1" applyAlignment="1">
      <alignment horizontal="center" vertical="center" wrapText="1"/>
    </xf>
    <xf numFmtId="0" fontId="67" fillId="16" borderId="18" xfId="53" applyFont="1" applyFill="1" applyBorder="1" applyAlignment="1">
      <alignment horizontal="center" vertical="center" wrapText="1"/>
    </xf>
    <xf numFmtId="0" fontId="0" fillId="0" borderId="14" xfId="0" applyBorder="1" applyAlignment="1">
      <alignment horizontal="center" vertical="center" wrapText="1"/>
    </xf>
    <xf numFmtId="0" fontId="6" fillId="15" borderId="10" xfId="38" applyFont="1" applyFill="1" applyBorder="1" applyAlignment="1">
      <alignment horizontal="center" vertical="center" wrapText="1"/>
    </xf>
    <xf numFmtId="0" fontId="6" fillId="15" borderId="18" xfId="38" applyFont="1" applyFill="1" applyBorder="1" applyAlignment="1">
      <alignment horizontal="center" vertical="center" wrapText="1"/>
    </xf>
    <xf numFmtId="0" fontId="6" fillId="15" borderId="14" xfId="38" applyFont="1" applyFill="1" applyBorder="1" applyAlignment="1">
      <alignment horizontal="center" vertical="center" wrapText="1"/>
    </xf>
    <xf numFmtId="0" fontId="6" fillId="16" borderId="10" xfId="38" applyFont="1" applyFill="1" applyBorder="1" applyAlignment="1">
      <alignment horizontal="center" vertical="center" wrapText="1"/>
    </xf>
    <xf numFmtId="0" fontId="6" fillId="16" borderId="1" xfId="38" applyFont="1" applyFill="1" applyBorder="1" applyAlignment="1">
      <alignment horizontal="center" vertical="center" wrapText="1"/>
    </xf>
    <xf numFmtId="0" fontId="17" fillId="6" borderId="1" xfId="38" applyFont="1" applyFill="1" applyBorder="1" applyAlignment="1">
      <alignment horizontal="center" vertical="center"/>
    </xf>
    <xf numFmtId="0" fontId="87" fillId="0" borderId="1" xfId="0" applyFont="1" applyBorder="1" applyAlignment="1">
      <alignment vertical="center"/>
    </xf>
    <xf numFmtId="0" fontId="0" fillId="0" borderId="1" xfId="0" applyBorder="1" applyAlignment="1">
      <alignment vertical="center"/>
    </xf>
    <xf numFmtId="0" fontId="89" fillId="21" borderId="20" xfId="0" applyFont="1" applyFill="1" applyBorder="1" applyAlignment="1">
      <alignment horizontal="left" wrapText="1"/>
    </xf>
    <xf numFmtId="0" fontId="89" fillId="21" borderId="5" xfId="0" applyFont="1" applyFill="1" applyBorder="1" applyAlignment="1">
      <alignment horizontal="left" wrapText="1"/>
    </xf>
    <xf numFmtId="0" fontId="89" fillId="20" borderId="20" xfId="0" applyFont="1" applyFill="1" applyBorder="1" applyAlignment="1">
      <alignment horizontal="left" wrapText="1"/>
    </xf>
    <xf numFmtId="0" fontId="89" fillId="20" borderId="5" xfId="0" applyFont="1" applyFill="1" applyBorder="1" applyAlignment="1">
      <alignment horizontal="left" wrapText="1"/>
    </xf>
    <xf numFmtId="0" fontId="89" fillId="22" borderId="20" xfId="0" applyFont="1" applyFill="1" applyBorder="1" applyAlignment="1">
      <alignment horizontal="left" wrapText="1"/>
    </xf>
    <xf numFmtId="0" fontId="89" fillId="22" borderId="5" xfId="0" applyFont="1" applyFill="1" applyBorder="1" applyAlignment="1">
      <alignment horizontal="left" wrapText="1"/>
    </xf>
    <xf numFmtId="0" fontId="89" fillId="9" borderId="20" xfId="0" applyFont="1" applyFill="1" applyBorder="1" applyAlignment="1">
      <alignment horizontal="left" wrapText="1"/>
    </xf>
    <xf numFmtId="0" fontId="89" fillId="9" borderId="5" xfId="0" applyFont="1" applyFill="1" applyBorder="1" applyAlignment="1">
      <alignment horizontal="left" wrapText="1"/>
    </xf>
    <xf numFmtId="0" fontId="34" fillId="7" borderId="0" xfId="0" applyFont="1" applyFill="1" applyBorder="1" applyAlignment="1">
      <alignment horizontal="left" wrapText="1"/>
    </xf>
    <xf numFmtId="2" fontId="106" fillId="7" borderId="0" xfId="0" applyNumberFormat="1" applyFont="1" applyFill="1" applyBorder="1" applyAlignment="1">
      <alignment horizontal="left" wrapText="1"/>
    </xf>
    <xf numFmtId="2" fontId="5" fillId="7" borderId="0" xfId="0" applyNumberFormat="1" applyFont="1" applyFill="1" applyBorder="1" applyAlignment="1">
      <alignment horizontal="left" wrapText="1"/>
    </xf>
  </cellXfs>
  <cellStyles count="56">
    <cellStyle name="2x indented GHG Textfiels" xfId="1"/>
    <cellStyle name="2x indented GHG Textfiels 2" xfId="2"/>
    <cellStyle name="5x indented GHG Textfiels" xfId="3"/>
    <cellStyle name="AggCels" xfId="4"/>
    <cellStyle name="AggGreen 2" xfId="5"/>
    <cellStyle name="AggGreen_CRFReport-template" xfId="6"/>
    <cellStyle name="AggOrange_CRFReport-template" xfId="7"/>
    <cellStyle name="amengestelde" xfId="8"/>
    <cellStyle name="Ausgabe" xfId="9"/>
    <cellStyle name="Berechnung" xfId="10"/>
    <cellStyle name="Bold GHG Numbers (0.00)" xfId="11"/>
    <cellStyle name="Collegamento ipertestuale" xfId="12" builtinId="8"/>
    <cellStyle name="Comma 2" xfId="13"/>
    <cellStyle name="Default" xfId="14"/>
    <cellStyle name="Dezimal 2" xfId="15"/>
    <cellStyle name="Dezimal 2 2" xfId="16"/>
    <cellStyle name="Dezimal 3" xfId="17"/>
    <cellStyle name="Eingabe" xfId="18"/>
    <cellStyle name="Ergebnis" xfId="19"/>
    <cellStyle name="Erklärender Text" xfId="20"/>
    <cellStyle name="Euro" xfId="21"/>
    <cellStyle name="Gevolgde hyperlink" xfId="22"/>
    <cellStyle name="Headline" xfId="23"/>
    <cellStyle name="Hyperlink 2" xfId="24"/>
    <cellStyle name="InputCells" xfId="25"/>
    <cellStyle name="InputCells12_BBorder" xfId="26"/>
    <cellStyle name="Migliaia" xfId="27" builtinId="3"/>
    <cellStyle name="Migliaia 2" xfId="28"/>
    <cellStyle name="Normal 2" xfId="29"/>
    <cellStyle name="Normal 3" xfId="30"/>
    <cellStyle name="Normal GHG Numbers (0.00)" xfId="31"/>
    <cellStyle name="Normal GHG Textfiels Bold" xfId="32"/>
    <cellStyle name="Normal GHG whole table" xfId="33"/>
    <cellStyle name="Normal GHG-Shade" xfId="34"/>
    <cellStyle name="Normal_harmonisation" xfId="35"/>
    <cellStyle name="Normal_harmonisation 2" xfId="36"/>
    <cellStyle name="Normal_harmonisation_MM Article 3(2) Reporting Template v5.0_final_agricolture" xfId="37"/>
    <cellStyle name="Normal_PAMS" xfId="38"/>
    <cellStyle name="Normal_Sheet1_ProjectionsTemplates 19-01-2007" xfId="39"/>
    <cellStyle name="Normale" xfId="0" builtinId="0"/>
    <cellStyle name="Normale 2" xfId="40"/>
    <cellStyle name="Percent 2" xfId="41"/>
    <cellStyle name="Percent 3" xfId="42"/>
    <cellStyle name="Percentuale 2" xfId="43"/>
    <cellStyle name="Prozent 2" xfId="44"/>
    <cellStyle name="Standaard2" xfId="45"/>
    <cellStyle name="Standard 2" xfId="46"/>
    <cellStyle name="Standard 2 2" xfId="47"/>
    <cellStyle name="Standard 2_TP09 check AT v0.4" xfId="48"/>
    <cellStyle name="Standard 3" xfId="49"/>
    <cellStyle name="Standard 3 2" xfId="50"/>
    <cellStyle name="Standard_DK-Indicators_v2" xfId="51"/>
    <cellStyle name="Standard_Lists" xfId="52"/>
    <cellStyle name="Standard_ProjectionsTemplates 19-01-2007" xfId="53"/>
    <cellStyle name="Warnender Text" xfId="54"/>
    <cellStyle name="Обычный_2++_CRFReport-template" xfId="55"/>
  </cellStyles>
  <dxfs count="41">
    <dxf>
      <fill>
        <patternFill>
          <bgColor theme="8" tint="0.39994506668294322"/>
        </patternFill>
      </fill>
    </dxf>
    <dxf>
      <fill>
        <patternFill>
          <bgColor theme="9" tint="0.39994506668294322"/>
        </patternFill>
      </fill>
    </dxf>
    <dxf>
      <fill>
        <patternFill>
          <bgColor theme="0" tint="-0.24994659260841701"/>
        </patternFill>
      </fill>
    </dxf>
    <dxf>
      <fill>
        <patternFill>
          <bgColor theme="0" tint="-0.24994659260841701"/>
        </patternFill>
      </fill>
    </dxf>
    <dxf>
      <fill>
        <patternFill>
          <bgColor theme="6" tint="0.59996337778862885"/>
        </patternFill>
      </fill>
    </dxf>
    <dxf>
      <fill>
        <patternFill>
          <bgColor theme="8" tint="0.39994506668294322"/>
        </patternFill>
      </fill>
    </dxf>
    <dxf>
      <fill>
        <patternFill>
          <bgColor theme="9" tint="0.39994506668294322"/>
        </patternFill>
      </fill>
    </dxf>
    <dxf>
      <fill>
        <patternFill>
          <bgColor theme="0" tint="-0.24994659260841701"/>
        </patternFill>
      </fill>
    </dxf>
    <dxf>
      <fill>
        <patternFill>
          <bgColor theme="0" tint="-0.24994659260841701"/>
        </patternFill>
      </fill>
    </dxf>
    <dxf>
      <fill>
        <patternFill>
          <bgColor theme="6" tint="0.59996337778862885"/>
        </patternFill>
      </fill>
    </dxf>
    <dxf>
      <fill>
        <patternFill>
          <bgColor theme="8" tint="0.39994506668294322"/>
        </patternFill>
      </fill>
    </dxf>
    <dxf>
      <fill>
        <patternFill>
          <bgColor theme="9" tint="0.39994506668294322"/>
        </patternFill>
      </fill>
    </dxf>
    <dxf>
      <fill>
        <patternFill>
          <bgColor theme="0" tint="-0.24994659260841701"/>
        </patternFill>
      </fill>
    </dxf>
    <dxf>
      <fill>
        <patternFill>
          <bgColor theme="0" tint="-0.24994659260841701"/>
        </patternFill>
      </fill>
    </dxf>
    <dxf>
      <fill>
        <patternFill>
          <bgColor theme="6" tint="0.59996337778862885"/>
        </patternFill>
      </fill>
    </dxf>
    <dxf>
      <fill>
        <patternFill>
          <bgColor theme="8" tint="0.39994506668294322"/>
        </patternFill>
      </fill>
    </dxf>
    <dxf>
      <fill>
        <patternFill>
          <bgColor theme="9" tint="0.39994506668294322"/>
        </patternFill>
      </fill>
    </dxf>
    <dxf>
      <fill>
        <patternFill>
          <bgColor theme="0" tint="-0.24994659260841701"/>
        </patternFill>
      </fill>
    </dxf>
    <dxf>
      <fill>
        <patternFill>
          <bgColor rgb="FFC00000"/>
        </patternFill>
      </fill>
    </dxf>
    <dxf>
      <fill>
        <patternFill>
          <bgColor theme="6" tint="0.59996337778862885"/>
        </patternFill>
      </fill>
    </dxf>
    <dxf>
      <fill>
        <patternFill>
          <bgColor rgb="FFFF0000"/>
        </patternFill>
      </fill>
    </dxf>
    <dxf>
      <fill>
        <patternFill>
          <bgColor theme="0" tint="-4.9989318521683403E-2"/>
        </patternFill>
      </fill>
    </dxf>
    <dxf>
      <fill>
        <patternFill>
          <bgColor rgb="FFFF0000"/>
        </patternFill>
      </fill>
    </dxf>
    <dxf>
      <fill>
        <patternFill>
          <bgColor rgb="FF00FF00"/>
        </patternFill>
      </fill>
    </dxf>
    <dxf>
      <font>
        <color rgb="FFFF0000"/>
      </font>
      <fill>
        <patternFill>
          <bgColor rgb="FF00FF00"/>
        </patternFill>
      </fill>
    </dxf>
    <dxf>
      <font>
        <color rgb="FFFF0000"/>
      </font>
      <fill>
        <patternFill>
          <bgColor rgb="FF00FF00"/>
        </patternFill>
      </fill>
    </dxf>
    <dxf>
      <font>
        <color rgb="FFFF0000"/>
      </font>
      <fill>
        <patternFill>
          <bgColor rgb="FF00FF00"/>
        </patternFill>
      </fill>
    </dxf>
    <dxf>
      <fill>
        <patternFill>
          <bgColor rgb="FFFF0000"/>
        </patternFill>
      </fill>
    </dxf>
    <dxf>
      <fill>
        <patternFill>
          <bgColor rgb="FFFF0000"/>
        </patternFill>
      </fill>
    </dxf>
    <dxf>
      <fill>
        <patternFill>
          <bgColor rgb="FF00FF00"/>
        </patternFill>
      </fill>
    </dxf>
    <dxf>
      <fill>
        <patternFill>
          <bgColor rgb="FF00FF00"/>
        </patternFill>
      </fill>
    </dxf>
    <dxf>
      <fill>
        <patternFill>
          <bgColor rgb="FFFF0000"/>
        </patternFill>
      </fill>
    </dxf>
    <dxf>
      <fill>
        <patternFill>
          <bgColor rgb="FFFF0000"/>
        </patternFill>
      </fill>
    </dxf>
    <dxf>
      <fill>
        <patternFill>
          <bgColor rgb="FFFF0000"/>
        </patternFill>
      </fill>
    </dxf>
    <dxf>
      <fill>
        <patternFill>
          <bgColor rgb="FF00FF00"/>
        </patternFill>
      </fill>
    </dxf>
    <dxf>
      <fill>
        <patternFill>
          <bgColor rgb="FFFF0000"/>
        </patternFill>
      </fill>
    </dxf>
    <dxf>
      <fill>
        <patternFill>
          <bgColor rgb="FF00FF00"/>
        </patternFill>
      </fill>
    </dxf>
    <dxf>
      <font>
        <condense val="0"/>
        <extend val="0"/>
        <color auto="1"/>
      </font>
      <fill>
        <patternFill>
          <bgColor indexed="11"/>
        </patternFill>
      </fill>
    </dxf>
    <dxf>
      <fill>
        <patternFill>
          <bgColor indexed="10"/>
        </patternFill>
      </fill>
    </dxf>
    <dxf>
      <font>
        <color rgb="FF9C0006"/>
      </font>
      <fill>
        <patternFill>
          <bgColor rgb="FF00FF00"/>
        </patternFill>
      </fill>
    </dxf>
    <dxf>
      <fill>
        <patternFill>
          <bgColor rgb="FFFF0000"/>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externalLink" Target="externalLinks/externalLink12.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externalLink" Target="externalLinks/externalLink11.xml"/><Relationship Id="rId37" Type="http://schemas.openxmlformats.org/officeDocument/2006/relationships/externalLink" Target="externalLinks/externalLink16.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externalLink" Target="externalLinks/externalLink1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s>
</file>

<file path=xl/charts/chart1.xml><?xml version="1.0" encoding="utf-8"?>
<c:chartSpace xmlns:c="http://schemas.openxmlformats.org/drawingml/2006/chart" xmlns:a="http://schemas.openxmlformats.org/drawingml/2006/main" xmlns:r="http://schemas.openxmlformats.org/officeDocument/2006/relationships">
  <c:lang val="it-IT"/>
  <c:chart>
    <c:title>
      <c:tx>
        <c:rich>
          <a:bodyPr/>
          <a:lstStyle/>
          <a:p>
            <a:pPr>
              <a:defRPr sz="1500" b="1" i="0" u="none" strike="noStrike" baseline="0">
                <a:solidFill>
                  <a:srgbClr val="000000"/>
                </a:solidFill>
                <a:latin typeface="Verdana"/>
                <a:ea typeface="Verdana"/>
                <a:cs typeface="Verdana"/>
              </a:defRPr>
            </a:pPr>
            <a:r>
              <a:t>Historic and projected emissions of GHG (kt CO2-eq.)</a:t>
            </a:r>
          </a:p>
        </c:rich>
      </c:tx>
      <c:layout>
        <c:manualLayout>
          <c:xMode val="edge"/>
          <c:yMode val="edge"/>
          <c:x val="0.33171617215668187"/>
          <c:y val="2.7314194421349549E-2"/>
        </c:manualLayout>
      </c:layout>
      <c:spPr>
        <a:noFill/>
        <a:ln w="25400">
          <a:noFill/>
        </a:ln>
      </c:spPr>
    </c:title>
    <c:plotArea>
      <c:layout>
        <c:manualLayout>
          <c:layoutTarget val="inner"/>
          <c:xMode val="edge"/>
          <c:yMode val="edge"/>
          <c:x val="0.10730389509537135"/>
          <c:y val="0.18970921058366425"/>
          <c:w val="0.8643447637655457"/>
          <c:h val="0.63812135989406193"/>
        </c:manualLayout>
      </c:layout>
      <c:lineChart>
        <c:grouping val="standard"/>
        <c:ser>
          <c:idx val="0"/>
          <c:order val="0"/>
          <c:tx>
            <c:v>Historic emissions</c:v>
          </c:tx>
          <c:spPr>
            <a:ln w="38100">
              <a:solidFill>
                <a:srgbClr val="000080"/>
              </a:solidFill>
              <a:prstDash val="solid"/>
            </a:ln>
          </c:spPr>
          <c:marker>
            <c:symbol val="none"/>
          </c:marker>
          <c:cat>
            <c:numRef>
              <c:f>Graph!$B$9:$AP$9</c:f>
              <c:numCache>
                <c:formatCode>General</c:formatCod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pt idx="36">
                  <c:v>2026</c:v>
                </c:pt>
                <c:pt idx="37">
                  <c:v>2027</c:v>
                </c:pt>
                <c:pt idx="38">
                  <c:v>2028</c:v>
                </c:pt>
                <c:pt idx="39">
                  <c:v>2029</c:v>
                </c:pt>
                <c:pt idx="40">
                  <c:v>2030</c:v>
                </c:pt>
              </c:numCache>
            </c:numRef>
          </c:cat>
          <c:val>
            <c:numRef>
              <c:f>Graph!$B$10:$U$10</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er>
        <c:ser>
          <c:idx val="1"/>
          <c:order val="1"/>
          <c:tx>
            <c:v>With existing measures</c:v>
          </c:tx>
          <c:spPr>
            <a:ln w="38100">
              <a:solidFill>
                <a:srgbClr val="008000"/>
              </a:solidFill>
              <a:prstDash val="sysDash"/>
            </a:ln>
          </c:spPr>
          <c:marker>
            <c:symbol val="none"/>
          </c:marker>
          <c:cat>
            <c:numRef>
              <c:f>Graph!$B$9:$AP$9</c:f>
              <c:numCache>
                <c:formatCode>General</c:formatCod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pt idx="36">
                  <c:v>2026</c:v>
                </c:pt>
                <c:pt idx="37">
                  <c:v>2027</c:v>
                </c:pt>
                <c:pt idx="38">
                  <c:v>2028</c:v>
                </c:pt>
                <c:pt idx="39">
                  <c:v>2029</c:v>
                </c:pt>
                <c:pt idx="40">
                  <c:v>2030</c:v>
                </c:pt>
              </c:numCache>
            </c:numRef>
          </c:cat>
          <c:val>
            <c:numRef>
              <c:f>Graph!$B$11:$AP$11</c:f>
              <c:numCache>
                <c:formatCode>#,##0.00</c:formatCode>
                <c:ptCount val="41"/>
                <c:pt idx="20">
                  <c:v>500375.60594766663</c:v>
                </c:pt>
                <c:pt idx="21">
                  <c:v>0</c:v>
                </c:pt>
                <c:pt idx="22">
                  <c:v>0</c:v>
                </c:pt>
                <c:pt idx="23">
                  <c:v>0</c:v>
                </c:pt>
                <c:pt idx="24">
                  <c:v>0</c:v>
                </c:pt>
                <c:pt idx="25">
                  <c:v>490154.17001572542</c:v>
                </c:pt>
                <c:pt idx="26">
                  <c:v>0</c:v>
                </c:pt>
                <c:pt idx="27">
                  <c:v>0</c:v>
                </c:pt>
                <c:pt idx="28">
                  <c:v>0</c:v>
                </c:pt>
                <c:pt idx="29">
                  <c:v>0</c:v>
                </c:pt>
                <c:pt idx="30">
                  <c:v>516078.93567351735</c:v>
                </c:pt>
                <c:pt idx="31">
                  <c:v>516213.33096718293</c:v>
                </c:pt>
                <c:pt idx="32">
                  <c:v>516606.93960826326</c:v>
                </c:pt>
                <c:pt idx="33">
                  <c:v>517207.91892727534</c:v>
                </c:pt>
                <c:pt idx="34">
                  <c:v>517974.79478863283</c:v>
                </c:pt>
                <c:pt idx="35">
                  <c:v>516750.91214184533</c:v>
                </c:pt>
                <c:pt idx="36">
                  <c:v>518181.37417258444</c:v>
                </c:pt>
                <c:pt idx="37">
                  <c:v>519611.83620332356</c:v>
                </c:pt>
                <c:pt idx="38">
                  <c:v>521042.29823406268</c:v>
                </c:pt>
                <c:pt idx="39">
                  <c:v>522472.76026480179</c:v>
                </c:pt>
                <c:pt idx="40">
                  <c:v>523903.22229554103</c:v>
                </c:pt>
              </c:numCache>
            </c:numRef>
          </c:val>
        </c:ser>
        <c:ser>
          <c:idx val="2"/>
          <c:order val="2"/>
          <c:tx>
            <c:v>With additional measures</c:v>
          </c:tx>
          <c:spPr>
            <a:ln w="38100">
              <a:solidFill>
                <a:srgbClr val="993366"/>
              </a:solidFill>
              <a:prstDash val="sysDash"/>
            </a:ln>
          </c:spPr>
          <c:marker>
            <c:symbol val="none"/>
          </c:marker>
          <c:cat>
            <c:numRef>
              <c:f>Graph!$B$9:$AP$9</c:f>
              <c:numCache>
                <c:formatCode>General</c:formatCod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pt idx="36">
                  <c:v>2026</c:v>
                </c:pt>
                <c:pt idx="37">
                  <c:v>2027</c:v>
                </c:pt>
                <c:pt idx="38">
                  <c:v>2028</c:v>
                </c:pt>
                <c:pt idx="39">
                  <c:v>2029</c:v>
                </c:pt>
                <c:pt idx="40">
                  <c:v>2030</c:v>
                </c:pt>
              </c:numCache>
            </c:numRef>
          </c:cat>
          <c:val>
            <c:numRef>
              <c:f>Graph!$B$12:$AP$12</c:f>
              <c:numCache>
                <c:formatCode>#,##0.00</c:formatCode>
                <c:ptCount val="41"/>
                <c:pt idx="20">
                  <c:v>500375.60594766663</c:v>
                </c:pt>
                <c:pt idx="21">
                  <c:v>0</c:v>
                </c:pt>
                <c:pt idx="22">
                  <c:v>0</c:v>
                </c:pt>
                <c:pt idx="23">
                  <c:v>0</c:v>
                </c:pt>
                <c:pt idx="24">
                  <c:v>0</c:v>
                </c:pt>
                <c:pt idx="25">
                  <c:v>481954.17001572542</c:v>
                </c:pt>
                <c:pt idx="26">
                  <c:v>0</c:v>
                </c:pt>
                <c:pt idx="27">
                  <c:v>0</c:v>
                </c:pt>
                <c:pt idx="28">
                  <c:v>0</c:v>
                </c:pt>
                <c:pt idx="29">
                  <c:v>0</c:v>
                </c:pt>
                <c:pt idx="30">
                  <c:v>455036.66320669948</c:v>
                </c:pt>
                <c:pt idx="31">
                  <c:v>451792.76259140763</c:v>
                </c:pt>
                <c:pt idx="32">
                  <c:v>448884.05354538781</c:v>
                </c:pt>
                <c:pt idx="33">
                  <c:v>446243.49775478558</c:v>
                </c:pt>
                <c:pt idx="34">
                  <c:v>443817.4645685174</c:v>
                </c:pt>
                <c:pt idx="35">
                  <c:v>438817.16013024026</c:v>
                </c:pt>
                <c:pt idx="36">
                  <c:v>437249.2173613084</c:v>
                </c:pt>
                <c:pt idx="37">
                  <c:v>435681.27459237655</c:v>
                </c:pt>
                <c:pt idx="38">
                  <c:v>434113.33182344469</c:v>
                </c:pt>
                <c:pt idx="39">
                  <c:v>432545.38905451284</c:v>
                </c:pt>
                <c:pt idx="40">
                  <c:v>430977.44628558093</c:v>
                </c:pt>
              </c:numCache>
            </c:numRef>
          </c:val>
        </c:ser>
        <c:ser>
          <c:idx val="3"/>
          <c:order val="3"/>
          <c:tx>
            <c:v>Without measures</c:v>
          </c:tx>
          <c:spPr>
            <a:ln w="38100">
              <a:solidFill>
                <a:srgbClr val="FF0000"/>
              </a:solidFill>
              <a:prstDash val="solid"/>
            </a:ln>
          </c:spPr>
          <c:marker>
            <c:symbol val="none"/>
          </c:marker>
          <c:cat>
            <c:numRef>
              <c:f>Graph!$B$9:$AP$9</c:f>
              <c:numCache>
                <c:formatCode>General</c:formatCode>
                <c:ptCount val="4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pt idx="36">
                  <c:v>2026</c:v>
                </c:pt>
                <c:pt idx="37">
                  <c:v>2027</c:v>
                </c:pt>
                <c:pt idx="38">
                  <c:v>2028</c:v>
                </c:pt>
                <c:pt idx="39">
                  <c:v>2029</c:v>
                </c:pt>
                <c:pt idx="40">
                  <c:v>2030</c:v>
                </c:pt>
              </c:numCache>
            </c:numRef>
          </c:cat>
          <c:val>
            <c:numRef>
              <c:f>Graph!$B$13:$AP$13</c:f>
              <c:numCache>
                <c:formatCode>#,##0.00</c:formatCode>
                <c:ptCount val="41"/>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ser>
        <c:marker val="1"/>
        <c:axId val="211315712"/>
        <c:axId val="211329792"/>
      </c:lineChart>
      <c:catAx>
        <c:axId val="211315712"/>
        <c:scaling>
          <c:orientation val="minMax"/>
        </c:scaling>
        <c:axPos val="b"/>
        <c:numFmt formatCode="General" sourceLinked="1"/>
        <c:tickLblPos val="nextTo"/>
        <c:spPr>
          <a:ln w="3175">
            <a:solidFill>
              <a:srgbClr val="000000"/>
            </a:solidFill>
            <a:prstDash val="solid"/>
          </a:ln>
        </c:spPr>
        <c:txPr>
          <a:bodyPr rot="0" vert="horz"/>
          <a:lstStyle/>
          <a:p>
            <a:pPr>
              <a:defRPr sz="1500" b="0" i="0" u="none" strike="noStrike" baseline="0">
                <a:solidFill>
                  <a:srgbClr val="000000"/>
                </a:solidFill>
                <a:latin typeface="Verdana"/>
                <a:ea typeface="Verdana"/>
                <a:cs typeface="Verdana"/>
              </a:defRPr>
            </a:pPr>
            <a:endParaRPr lang="it-IT"/>
          </a:p>
        </c:txPr>
        <c:crossAx val="211329792"/>
        <c:crosses val="autoZero"/>
        <c:auto val="1"/>
        <c:lblAlgn val="ctr"/>
        <c:lblOffset val="100"/>
        <c:tickLblSkip val="5"/>
        <c:tickMarkSkip val="1"/>
      </c:catAx>
      <c:valAx>
        <c:axId val="211329792"/>
        <c:scaling>
          <c:orientation val="minMax"/>
        </c:scaling>
        <c:axPos val="l"/>
        <c:majorGridlines>
          <c:spPr>
            <a:ln w="3175">
              <a:solidFill>
                <a:srgbClr val="C0C0C0"/>
              </a:solidFill>
              <a:prstDash val="solid"/>
            </a:ln>
          </c:spPr>
        </c:majorGridlines>
        <c:title>
          <c:tx>
            <c:rich>
              <a:bodyPr/>
              <a:lstStyle/>
              <a:p>
                <a:pPr>
                  <a:defRPr sz="1500" b="0" i="0" u="none" strike="noStrike" baseline="0">
                    <a:solidFill>
                      <a:srgbClr val="000000"/>
                    </a:solidFill>
                    <a:latin typeface="Verdana"/>
                    <a:ea typeface="Verdana"/>
                    <a:cs typeface="Verdana"/>
                  </a:defRPr>
                </a:pPr>
                <a:r>
                  <a:t>kt CO2 equivalent
</a:t>
                </a:r>
              </a:p>
            </c:rich>
          </c:tx>
          <c:layout>
            <c:manualLayout>
              <c:xMode val="edge"/>
              <c:yMode val="edge"/>
              <c:x val="3.556403200464998E-3"/>
              <c:y val="0.26840481896284807"/>
            </c:manualLayout>
          </c:layout>
          <c:spPr>
            <a:noFill/>
            <a:ln w="25400">
              <a:noFill/>
            </a:ln>
          </c:spPr>
        </c:title>
        <c:numFmt formatCode="#,##0" sourceLinked="0"/>
        <c:tickLblPos val="nextTo"/>
        <c:spPr>
          <a:ln w="3175">
            <a:solidFill>
              <a:srgbClr val="000000"/>
            </a:solidFill>
            <a:prstDash val="solid"/>
          </a:ln>
        </c:spPr>
        <c:txPr>
          <a:bodyPr rot="0" vert="horz"/>
          <a:lstStyle/>
          <a:p>
            <a:pPr>
              <a:defRPr sz="1500" b="0" i="0" u="none" strike="noStrike" baseline="0">
                <a:solidFill>
                  <a:srgbClr val="000000"/>
                </a:solidFill>
                <a:latin typeface="Verdana"/>
                <a:ea typeface="Verdana"/>
                <a:cs typeface="Verdana"/>
              </a:defRPr>
            </a:pPr>
            <a:endParaRPr lang="it-IT"/>
          </a:p>
        </c:txPr>
        <c:crossAx val="211315712"/>
        <c:crosses val="autoZero"/>
        <c:crossBetween val="midCat"/>
      </c:valAx>
      <c:spPr>
        <a:noFill/>
        <a:ln w="25400">
          <a:noFill/>
        </a:ln>
      </c:spPr>
    </c:plotArea>
    <c:legend>
      <c:legendPos val="r"/>
      <c:layout>
        <c:manualLayout>
          <c:xMode val="edge"/>
          <c:yMode val="edge"/>
          <c:wMode val="edge"/>
          <c:hMode val="edge"/>
          <c:x val="0.10277488670317605"/>
          <c:y val="0.8850931677018623"/>
          <c:w val="0.98561192999663838"/>
          <c:h val="0.98136645962732783"/>
        </c:manualLayout>
      </c:layout>
      <c:spPr>
        <a:noFill/>
        <a:ln w="25400">
          <a:noFill/>
        </a:ln>
      </c:spPr>
      <c:txPr>
        <a:bodyPr/>
        <a:lstStyle/>
        <a:p>
          <a:pPr>
            <a:defRPr sz="1160" b="0" i="0" u="none" strike="noStrike" baseline="0">
              <a:solidFill>
                <a:srgbClr val="000000"/>
              </a:solidFill>
              <a:latin typeface="Verdana"/>
              <a:ea typeface="Verdana"/>
              <a:cs typeface="Verdana"/>
            </a:defRPr>
          </a:pPr>
          <a:endParaRPr lang="it-IT"/>
        </a:p>
      </c:txPr>
    </c:legend>
    <c:plotVisOnly val="1"/>
    <c:dispBlanksAs val="gap"/>
  </c:chart>
  <c:spPr>
    <a:solidFill>
      <a:srgbClr val="FFFFFF"/>
    </a:solidFill>
    <a:ln w="3175">
      <a:solidFill>
        <a:srgbClr val="000000"/>
      </a:solidFill>
      <a:prstDash val="solid"/>
    </a:ln>
  </c:spPr>
  <c:txPr>
    <a:bodyPr/>
    <a:lstStyle/>
    <a:p>
      <a:pPr>
        <a:defRPr sz="1500" b="0" i="0" u="none" strike="noStrike" baseline="0">
          <a:solidFill>
            <a:srgbClr val="000000"/>
          </a:solidFill>
          <a:latin typeface="Verdana"/>
          <a:ea typeface="Verdana"/>
          <a:cs typeface="Verdana"/>
        </a:defRPr>
      </a:pPr>
      <a:endParaRPr lang="it-IT"/>
    </a:p>
  </c:txPr>
  <c:printSettings>
    <c:headerFooter alignWithMargins="0"/>
    <c:pageMargins b="1" l="0.750000000000001" r="0.750000000000001" t="1" header="0.5" footer="0.5"/>
    <c:pageSetup paperSize="9" orientation="landscape" horizontalDpi="0" verticalDpi="0"/>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114300</xdr:colOff>
      <xdr:row>13</xdr:row>
      <xdr:rowOff>152400</xdr:rowOff>
    </xdr:from>
    <xdr:to>
      <xdr:col>16</xdr:col>
      <xdr:colOff>428625</xdr:colOff>
      <xdr:row>51</xdr:row>
      <xdr:rowOff>133350</xdr:rowOff>
    </xdr:to>
    <xdr:graphicFrame macro="">
      <xdr:nvGraphicFramePr>
        <xdr:cNvPr id="10128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112059</xdr:colOff>
      <xdr:row>52</xdr:row>
      <xdr:rowOff>67235</xdr:rowOff>
    </xdr:from>
    <xdr:to>
      <xdr:col>16</xdr:col>
      <xdr:colOff>425823</xdr:colOff>
      <xdr:row>73</xdr:row>
      <xdr:rowOff>67235</xdr:rowOff>
    </xdr:to>
    <xdr:sp macro="" textlink="">
      <xdr:nvSpPr>
        <xdr:cNvPr id="2" name="TextBox 1"/>
        <xdr:cNvSpPr txBox="1"/>
      </xdr:nvSpPr>
      <xdr:spPr>
        <a:xfrm>
          <a:off x="112059" y="8684559"/>
          <a:ext cx="13783235" cy="329452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500" b="1" u="sng"/>
            <a:t>Explain</a:t>
          </a:r>
          <a:r>
            <a:rPr lang="en-GB" sz="1500" b="1" u="sng" baseline="0"/>
            <a:t> in this box if the projections differ significantly to the historic emissions trend</a:t>
          </a:r>
          <a:endParaRPr lang="en-GB" sz="1500" b="1" u="sng"/>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Personal%20Data\Policies%20and%20Measures%20raportointi\2009\Raportointi\YM_osuudet\MM%20Article%203(2)%20Reporting%20Template%20v4.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Personal%20Data\Policies%20and%20Measures%20raportointi\2009\Raportointi\MMM_osuudet\Excel%20MMM%2013.02.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ales%20&amp;%20Delivery%20Operations/Projects/Current/Energy/ED49930%20ETC%202011/Working%20files/1.3.1.9%20Reporting%20of%20Policies%20and%20Measures/Development%20of%20QAQC/AT_0906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srv3\Projekte\1000\1840_ETC_ACC\Intern\0%20ETC%20ACC%202009\1.4.2.1%20Trends%20and%20Projections%20Report\QC%20Checks\TP09%20check%20files%20MS\Version%200.2\MS%20check%20files\MM%20Article%203(2)%20Reporting%20Template%20v4.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b\Guest\DOKUME~1\Computer\LOKALE~1\Temp\submissions\PAM\RepTemp_2009\Ma&#223;nahmenliste_Solvent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monica.pantaleoni/Impostazioni%20locali/Temporary%20Internet%20Files/Content.IE5/YKRW73EJ/Copia%20di%20MM%20Article%203(2)%20Reporting%20Template%20v7.1_revmisu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ales%20&amp;%20Delivery%20Operations/Projects/Current/Energy/ED49930%20ETC%202011/Working%20files/1.3.1.9%20Reporting%20of%20Policies%20and%20Measures/Development%20of%20QAQC/Completeness%20Checks/AT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srv3\Projekte\Dokumente%20und%20Einstellungen\kampel\Lokale%20Einstellungen\Temporary%20Internet%20Files\Content.Outlook\B2EMCTAG\MM%20Article%203(2)%20Reporting%20Template%20v4%202%20Lithuania_draft_correcte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Sales%20&amp;%20Delivery%20Operations/Projects/Current/Energy/ED49930%20ETC%202011/Working%20files/1.3.1.9%20Reporting%20of%20Policies%20and%20Measures/Development%20of%20QAQC/Checklist%20template_v1.1%20RM.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srv1\etcaem756\TEMP\CRF_2000_199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ales%20&amp;%20Delivery%20Operations/Projects/Current/Energy/ED49930%20ETC%202011/Working%20files/1.3.1.10%20Reporting%20of%20greenhouse%20gas%20emission%20projections/CE%20check%20files%202011/BE/TP11%20check%20BE%20v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srv3\Projekte\Projects\Policy_Group\Live_Projects\ETC_2007%20ED42017\Working%20Files\Trends%20and%20Projections%20Report%202007\Country%20Profiles%20EU15\Sweden\Sweden%20-%20Section%204%20Templates%202007%20-%20edit%20for%20CP.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Personal%20Data\Policies%20and%20Measures%20raportointi\2009\P&amp;M-ryhm&#228;\Kokous_2\FI_MM%20Article%203(2)%20Reporting_2701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csrv3\Projekte\1000\1840_ETC_ACC\Intern\0%20ETC%20ACC%202009\1.4.2.1%20Trends%20and%20Projections%20Report\Submissions\FI\FI_MM_Article_3_2__Reporting_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Documents%20and%20Settings/Shoko_Okamura.ELEMENT/Desktop/WG2/Template/MM%20Article%203(2)%20Reporting%20Template%20v5.1_fin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lu2data\dept\Sales%20&amp;%20Delivery%20Operations\Projects\Current\Energy\ED57445_ETC2012_Energy_Humphris-Bach\3%20Project%20Delivery\1%20Tasks\1.3.1.6.%20GHG%20projections\Literature\UNFCCC_v13_modifie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SummaryOfResults"/>
      <sheetName val="Graph"/>
      <sheetName val="Kyoto Targets"/>
      <sheetName val="UserFeedbac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Choose…</v>
          </cell>
        </row>
        <row r="2">
          <cell r="A2" t="str">
            <v>implemented</v>
          </cell>
        </row>
        <row r="3">
          <cell r="A3" t="str">
            <v>adopted</v>
          </cell>
        </row>
        <row r="4">
          <cell r="A4" t="str">
            <v>planned</v>
          </cell>
        </row>
        <row r="5">
          <cell r="A5" t="str">
            <v>expired</v>
          </cell>
        </row>
        <row r="31">
          <cell r="A31" t="str">
            <v>Choose…</v>
          </cell>
        </row>
        <row r="32">
          <cell r="A32" t="str">
            <v xml:space="preserve">Cross-cut: Emissions trading scheme (Dir 2003/87/EC)  </v>
          </cell>
        </row>
        <row r="33">
          <cell r="A33" t="str">
            <v>Cross-cut: Kyoto Protocol project mechanisms (Dir 2004/101/EC)</v>
          </cell>
        </row>
        <row r="34">
          <cell r="A34" t="str">
            <v>Cross-cut: Integrated pollution prevention and control (IPCC) (Dir 96/61/EC)</v>
          </cell>
        </row>
        <row r="35">
          <cell r="A35" t="str">
            <v>En. supply: Electricity production from renewable energy sources (Dir 2001/77/EC)</v>
          </cell>
        </row>
        <row r="36">
          <cell r="A36" t="str">
            <v>En. supply: Promotion of cogeneration (Dir 2004/8/EC)</v>
          </cell>
        </row>
        <row r="37">
          <cell r="A37" t="str">
            <v xml:space="preserve">En. supply: Taxation of energy products and electricity (Dir 2003/96/EC) </v>
          </cell>
        </row>
        <row r="38">
          <cell r="A38" t="str">
            <v>En. supply: Internal electricity market (Dir 2003/54/EC)</v>
          </cell>
        </row>
        <row r="39">
          <cell r="A39" t="str">
            <v>En. supply: Internal market in natural gas (Dir 98/30/EC)</v>
          </cell>
        </row>
        <row r="40">
          <cell r="A40" t="str">
            <v>En. supply: emissions from large combustion plants (Dir 88/609/EEC)</v>
          </cell>
        </row>
        <row r="41">
          <cell r="A41" t="str">
            <v>En. consumption: Ecodesign requirements for energy-using products (Dir 2005/32/EC)</v>
          </cell>
        </row>
        <row r="42">
          <cell r="A42" t="str">
            <v>En. consumption: Energy performance of buildings (Dir 2002/91/EC)</v>
          </cell>
        </row>
        <row r="43">
          <cell r="A43" t="str">
            <v>En. consumption: End-use efficiency and energy services (Dir 2006/32/EC)</v>
          </cell>
        </row>
        <row r="44">
          <cell r="A44" t="str">
            <v>En. consumption: Efficiency requirements for new hot-water boilers (Dir 92/42/EEC)</v>
          </cell>
        </row>
        <row r="45">
          <cell r="A45" t="str">
            <v>En. consumption: Motor challenge programme</v>
          </cell>
        </row>
        <row r="46">
          <cell r="A46" t="str">
            <v>En. consumption: Eco-management and audit scheme (EMAS) (Reg No 761/2001)</v>
          </cell>
        </row>
        <row r="47">
          <cell r="A47" t="str">
            <v>En. consumption: Energy labelling of household appliances (Dir 2003/66/EC (refrigerators - freezers), 2002/40/EC (electric ovens), 2002/31/EC (air-conditioners),  99/9/EC (dishwashers),  98/11/EC (lamps), 96/89/EC (washing maschines), 96/60/EC (washer-dri</v>
          </cell>
        </row>
        <row r="48">
          <cell r="A48" t="str">
            <v>En. Consumption: energy-efficiency labelling for office equipment (Reg No. 2422/2001)</v>
          </cell>
        </row>
        <row r="49">
          <cell r="A49" t="str">
            <v xml:space="preserve">En. consumption: Efficiency fluorescent lighting (Dir 2000/55/EC) </v>
          </cell>
        </row>
        <row r="50">
          <cell r="A50" t="str">
            <v>Trans: Voluntary agreement with car manufacturers to reduce specific CO2 emissions (ACEA, KAMA, JAMA)</v>
          </cell>
        </row>
        <row r="51">
          <cell r="A51" t="str">
            <v xml:space="preserve">Trans: Labelling of new passenger cars (Dir 1999/94/EC) </v>
          </cell>
        </row>
        <row r="52">
          <cell r="A52" t="str">
            <v xml:space="preserve">Trans: Biofuels Directive (Dir 2003/30/EC) </v>
          </cell>
        </row>
        <row r="53">
          <cell r="A53" t="str">
            <v>Trans: Shifting the balance between modes of TRA:, in particular towards rail (2001/12/EC, 2001/13/EC, 2001/14/EC of 15/03/01 Regulation 881/2004 of 29/04/2004, 2001/49/EC, 2001/50/EC, 2001/51/EC of 29/04/2004)</v>
          </cell>
        </row>
        <row r="54">
          <cell r="A54" t="str">
            <v>Trans: Integrated European railway area (2nd +  3rd Railway package) (COM(2002)18 final)</v>
          </cell>
        </row>
        <row r="55">
          <cell r="A55" t="str">
            <v xml:space="preserve">Trans: Environmental performace freight transport (Marco Polo Programme) </v>
          </cell>
        </row>
        <row r="56">
          <cell r="A56" t="str">
            <v>Ind. Process: F-gas regulation (Reg No 842/2006)</v>
          </cell>
        </row>
        <row r="57">
          <cell r="A57" t="str">
            <v>Ind. Process: HFC emissions from air conditioning in motor vehicles (Dir 2006/40/EC)</v>
          </cell>
        </row>
        <row r="58">
          <cell r="A58" t="str">
            <v>Agri: Nitrates Directive (Dir 91/676/EEC)</v>
          </cell>
        </row>
        <row r="59">
          <cell r="A59" t="str">
            <v>Agri: Common rules for direct support schemes under CAP (Regulation (EC) No 1782/2003)</v>
          </cell>
        </row>
        <row r="60">
          <cell r="A60" t="str">
            <v>Agri: Support for rural development (Reg (EC) No 1783/2003 amending a number of other Regulations)</v>
          </cell>
        </row>
        <row r="61">
          <cell r="A61" t="str">
            <v>Agri: Transition to rural development support (Reg (EC) No 2603/1999)</v>
          </cell>
        </row>
        <row r="62">
          <cell r="A62" t="str">
            <v>Agri: Agricultural production methods compatible with environment (Reg (EEC) No 2078/92)</v>
          </cell>
        </row>
        <row r="63">
          <cell r="A63" t="str">
            <v>Agri: Aid scheme for forestry measures in agriculture (Reg (EEC) No 2080/92)</v>
          </cell>
        </row>
        <row r="64">
          <cell r="A64" t="str">
            <v>Agri: Emission by engines to power agricultural or forestry (Dir 2000/25/EC)</v>
          </cell>
        </row>
        <row r="65">
          <cell r="A65" t="str">
            <v>Agri: Pre-accession measures for agriculture and rural development (Reg (EC) No 1268/1999)</v>
          </cell>
        </row>
        <row r="66">
          <cell r="A66" t="str">
            <v>Waste: Packaging and packaging waste (Dir 94/62/EC, 2004/12/EC, 2005/20/EC)</v>
          </cell>
        </row>
        <row r="67">
          <cell r="A67" t="str">
            <v>Waste: Landfill Directive (Dir 1999/31/EC)</v>
          </cell>
        </row>
        <row r="68">
          <cell r="A68" t="str">
            <v>Waste: Directive on waste (Dir 2006/12/EC)</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Graph"/>
      <sheetName val="SummaryOfResults"/>
      <sheetName val="UserFeedback"/>
      <sheetName val="Kyoto Targ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Choose…</v>
          </cell>
        </row>
        <row r="2">
          <cell r="A2" t="str">
            <v>implemented</v>
          </cell>
        </row>
        <row r="3">
          <cell r="A3" t="str">
            <v>adopted</v>
          </cell>
        </row>
        <row r="4">
          <cell r="A4" t="str">
            <v>planned</v>
          </cell>
        </row>
        <row r="5">
          <cell r="A5" t="str">
            <v>expired</v>
          </cell>
        </row>
        <row r="31">
          <cell r="A31" t="str">
            <v>Choose…</v>
          </cell>
        </row>
        <row r="32">
          <cell r="A32" t="str">
            <v xml:space="preserve">Cross-cut: Emissions trading scheme (Dir 2003/87/EC)  </v>
          </cell>
        </row>
        <row r="33">
          <cell r="A33" t="str">
            <v>Cross-cut: Kyoto Protocol project mechanisms (Dir 2004/101/EC)</v>
          </cell>
        </row>
        <row r="34">
          <cell r="A34" t="str">
            <v>Cross-cut: Integrated pollution prevention and control (IPCC) (Dir 96/61/EC)</v>
          </cell>
        </row>
        <row r="35">
          <cell r="A35" t="str">
            <v>En. supply: Electricity production from renewable energy sources (Dir 2001/77/EC)</v>
          </cell>
        </row>
        <row r="36">
          <cell r="A36" t="str">
            <v>En. supply: Promotion of cogeneration (Dir 2004/8/EC)</v>
          </cell>
        </row>
        <row r="37">
          <cell r="A37" t="str">
            <v xml:space="preserve">En. supply: Taxation of energy products and electricity (Dir 2003/96/EC) </v>
          </cell>
        </row>
        <row r="38">
          <cell r="A38" t="str">
            <v>En. supply: Internal electricity market (Dir 2003/54/EC)</v>
          </cell>
        </row>
        <row r="39">
          <cell r="A39" t="str">
            <v>En. supply: Internal market in natural gas (Dir 98/30/EC)</v>
          </cell>
        </row>
        <row r="40">
          <cell r="A40" t="str">
            <v>En. supply: emissions from large combustion plants (Dir 88/609/EEC)</v>
          </cell>
        </row>
        <row r="41">
          <cell r="A41" t="str">
            <v>En. consumption: Ecodesign requirements for energy-using products (Dir 2005/32/EC)</v>
          </cell>
        </row>
        <row r="42">
          <cell r="A42" t="str">
            <v>En. consumption: Energy performance of buildings (Dir 2002/91/EC)</v>
          </cell>
        </row>
        <row r="43">
          <cell r="A43" t="str">
            <v>En. consumption: End-use efficiency and energy services (Dir 2006/32/EC)</v>
          </cell>
        </row>
        <row r="44">
          <cell r="A44" t="str">
            <v>En. consumption: Efficiency requirements for new hot-water boilers (Dir 92/42/EEC)</v>
          </cell>
        </row>
        <row r="45">
          <cell r="A45" t="str">
            <v>En. consumption: Motor challenge programme</v>
          </cell>
        </row>
        <row r="46">
          <cell r="A46" t="str">
            <v>En. consumption: Eco-management and audit scheme (EMAS) (Reg No 761/2001)</v>
          </cell>
        </row>
        <row r="47">
          <cell r="A47" t="str">
            <v>En. consumption: Energy labelling of household appliances (Dir 2003/66/EC (refrigerators - freezers), 2002/40/EC (electric ovens), 2002/31/EC (air-conditioners),  99/9/EC (dishwashers),  98/11/EC (lamps), 96/89/EC (washing maschines), 96/60/EC (washer-dri</v>
          </cell>
        </row>
        <row r="48">
          <cell r="A48" t="str">
            <v>En. Consumption: energy-efficiency labelling for office equipment (Reg No. 2422/2001)</v>
          </cell>
        </row>
        <row r="49">
          <cell r="A49" t="str">
            <v xml:space="preserve">En. consumption: Efficiency fluorescent lighting (Dir 2000/55/EC) </v>
          </cell>
        </row>
        <row r="50">
          <cell r="A50" t="str">
            <v>Trans: Voluntary agreement with car manufacturers to reduce specific CO2 emissions (ACEA, KAMA, JAMA)</v>
          </cell>
        </row>
        <row r="51">
          <cell r="A51" t="str">
            <v xml:space="preserve">Trans: Labelling of new passenger cars (Dir 1999/94/EC) </v>
          </cell>
        </row>
        <row r="52">
          <cell r="A52" t="str">
            <v xml:space="preserve">Trans: Biofuels Directive (Dir 2003/30/EC) </v>
          </cell>
        </row>
        <row r="53">
          <cell r="A53" t="str">
            <v>Trans: Shifting the balance between modes of TRA:, in particular towards rail (2001/12/EC, 2001/13/EC, 2001/14/EC of 15/03/01 Regulation 881/2004 of 29/04/2004, 2001/49/EC, 2001/50/EC, 2001/51/EC of 29/04/2004)</v>
          </cell>
        </row>
        <row r="54">
          <cell r="A54" t="str">
            <v>Trans: Integrated European railway area (2nd +  3rd Railway package) (COM(2002)18 final)</v>
          </cell>
        </row>
        <row r="55">
          <cell r="A55" t="str">
            <v xml:space="preserve">Trans: Environmental performace freight transport (Marco Polo Programme) </v>
          </cell>
        </row>
        <row r="56">
          <cell r="A56" t="str">
            <v>Ind. Process: F-gas regulation (Reg No 842/2006)</v>
          </cell>
        </row>
        <row r="57">
          <cell r="A57" t="str">
            <v>Ind. Process: HFC emissions from air conditioning in motor vehicles (Dir 2006/40/EC)</v>
          </cell>
        </row>
        <row r="58">
          <cell r="A58" t="str">
            <v>Agri: Nitrates Directive (Dir 91/676/EEC)</v>
          </cell>
        </row>
        <row r="59">
          <cell r="A59" t="str">
            <v>Agri: Common rules for direct support schemes under CAP (Regulation (EC) No 1782/2003)</v>
          </cell>
        </row>
        <row r="60">
          <cell r="A60" t="str">
            <v>Agri: Support for rural development (Reg (EC) No 1783/2003 amending a number of other Regulations)</v>
          </cell>
        </row>
        <row r="61">
          <cell r="A61" t="str">
            <v>Agri: Transition to rural development support (Reg (EC) No 2603/1999)</v>
          </cell>
        </row>
        <row r="62">
          <cell r="A62" t="str">
            <v>Agri: Agricultural production methods compatible with environment (Reg (EEC) No 2078/92)</v>
          </cell>
        </row>
        <row r="63">
          <cell r="A63" t="str">
            <v>Agri: Aid scheme for forestry measures in agriculture (Reg (EEC) No 2080/92)</v>
          </cell>
        </row>
        <row r="64">
          <cell r="A64" t="str">
            <v>Agri: Emission by engines to power agricultural or forestry (Dir 2000/25/EC)</v>
          </cell>
        </row>
        <row r="65">
          <cell r="A65" t="str">
            <v>Agri: Pre-accession measures for agriculture and rural development (Reg (EC) No 1268/1999)</v>
          </cell>
        </row>
        <row r="66">
          <cell r="A66" t="str">
            <v>Waste: Packaging and packaging waste (Dir 94/62/EC, 2004/12/EC, 2005/20/EC)</v>
          </cell>
        </row>
        <row r="67">
          <cell r="A67" t="str">
            <v>Waste: Landfill Directive (Dir 1999/31/EC)</v>
          </cell>
        </row>
        <row r="68">
          <cell r="A68" t="str">
            <v>Waste: Directive on waste (Dir 2006/12/EC)</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SummaryOfResults"/>
      <sheetName val="Graph"/>
      <sheetName val="Kyoto Targets"/>
      <sheetName val="UserFeedbac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1">
          <cell r="A31" t="str">
            <v>Choose…</v>
          </cell>
        </row>
        <row r="32">
          <cell r="A32" t="str">
            <v xml:space="preserve">Cross-cut: Emissions trading scheme (Dir 2003/87/EC)  </v>
          </cell>
        </row>
        <row r="33">
          <cell r="A33" t="str">
            <v>Cross-cut: Kyoto Protocol project mechanisms (Dir 2004/101/EC)</v>
          </cell>
        </row>
        <row r="34">
          <cell r="A34" t="str">
            <v>Cross-cut: Integrated pollution prevention and control (IPCC) (Dir 96/61/EC)</v>
          </cell>
        </row>
        <row r="35">
          <cell r="A35" t="str">
            <v>En. supply: Electricity production from renewable energy sources (Dir 2001/77/EC)</v>
          </cell>
        </row>
        <row r="36">
          <cell r="A36" t="str">
            <v>En. supply: Promotion of cogeneration (Dir 2004/8/EC)</v>
          </cell>
        </row>
        <row r="37">
          <cell r="A37" t="str">
            <v xml:space="preserve">En. supply: Taxation of energy products and electricity (Dir 2003/96/EC) </v>
          </cell>
        </row>
        <row r="38">
          <cell r="A38" t="str">
            <v>En. supply: Internal electricity market (Dir 2003/54/EC)</v>
          </cell>
        </row>
        <row r="39">
          <cell r="A39" t="str">
            <v>En. supply: Internal market in natural gas (Dir 98/30/EC)</v>
          </cell>
        </row>
        <row r="40">
          <cell r="A40" t="str">
            <v>En. supply: emissions from large combustion plants (Dir 88/609/EEC)</v>
          </cell>
        </row>
        <row r="41">
          <cell r="A41" t="str">
            <v>En. consumption: Ecodesign requirements for energy-using products (Dir 2005/32/EC)</v>
          </cell>
        </row>
        <row r="42">
          <cell r="A42" t="str">
            <v>En. consumption: Energy performance of buildings (Dir 2002/91/EC)</v>
          </cell>
        </row>
        <row r="43">
          <cell r="A43" t="str">
            <v>En. consumption: End-use efficiency and energy services (Dir 2006/32/EC)</v>
          </cell>
        </row>
        <row r="44">
          <cell r="A44" t="str">
            <v>En. consumption: Efficiency requirements for new hot-water boilers (Dir 92/42/EEC)</v>
          </cell>
        </row>
        <row r="45">
          <cell r="A45" t="str">
            <v>En. consumption: Motor challenge programme</v>
          </cell>
        </row>
        <row r="46">
          <cell r="A46" t="str">
            <v>En. consumption: Eco-management and audit scheme (EMAS) (Reg No 761/2001)</v>
          </cell>
        </row>
        <row r="47">
          <cell r="A47" t="str">
            <v>En. consumption: Energy labelling of household appliances (Dir 2003/66/EC (refrigerators - freezers), 2002/40/EC (electric ovens), 2002/31/EC (air-conditioners),  99/9/EC (dishwashers),  98/11/EC (lamps), 96/89/EC (washing maschines), 96/60/EC (washer-dri</v>
          </cell>
        </row>
        <row r="48">
          <cell r="A48" t="str">
            <v>En. Consumption: energy-efficiency labelling for office equipment (Reg No. 2422/2001)</v>
          </cell>
        </row>
        <row r="49">
          <cell r="A49" t="str">
            <v xml:space="preserve">En. consumption: Efficiency fluorescent lighting (Dir 2000/55/EC) </v>
          </cell>
        </row>
        <row r="50">
          <cell r="A50" t="str">
            <v>Trans: Voluntary agreement with car manufacturers to reduce specific CO2 emissions (ACEA, KAMA, JAMA)</v>
          </cell>
        </row>
        <row r="51">
          <cell r="A51" t="str">
            <v xml:space="preserve">Trans: Labelling of new passenger cars (Dir 1999/94/EC) </v>
          </cell>
        </row>
        <row r="52">
          <cell r="A52" t="str">
            <v xml:space="preserve">Trans: Biofuels Directive (Dir 2003/30/EC) </v>
          </cell>
        </row>
        <row r="53">
          <cell r="A53" t="str">
            <v>Trans: Shifting the balance between modes of TRA:, in particular towards rail (2001/12/EC, 2001/13/EC, 2001/14/EC of 15/03/01 Regulation 881/2004 of 29/04/2004, 2001/49/EC, 2001/50/EC, 2001/51/EC of 29/04/2004)</v>
          </cell>
        </row>
        <row r="54">
          <cell r="A54" t="str">
            <v>Trans: Integrated European railway area (2nd +  3rd Railway package) (COM(2002)18 final)</v>
          </cell>
        </row>
        <row r="55">
          <cell r="A55" t="str">
            <v xml:space="preserve">Trans: Environmental performace freight transport (Marco Polo Programme) </v>
          </cell>
        </row>
        <row r="56">
          <cell r="A56" t="str">
            <v>Ind. Process: F-gas regulation (Reg No 842/2006)</v>
          </cell>
        </row>
        <row r="57">
          <cell r="A57" t="str">
            <v>Ind. Process: HFC emissions from air conditioning in motor vehicles (Dir 2006/40/EC)</v>
          </cell>
        </row>
        <row r="58">
          <cell r="A58" t="str">
            <v>Agri: Nitrates Directive (Dir 91/676/EEC)</v>
          </cell>
        </row>
        <row r="59">
          <cell r="A59" t="str">
            <v>Agri: Common rules for direct support schemes under CAP (Regulation (EC) No 1782/2003)</v>
          </cell>
        </row>
        <row r="60">
          <cell r="A60" t="str">
            <v>Agri: Support for rural development (Reg (EC) No 1783/2003 amending a number of other Regulations)</v>
          </cell>
        </row>
        <row r="61">
          <cell r="A61" t="str">
            <v>Agri: Transition to rural development support (Reg (EC) No 2603/1999)</v>
          </cell>
        </row>
        <row r="62">
          <cell r="A62" t="str">
            <v>Agri: Agricultural production methods compatible with environment (Reg (EEC) No 2078/92)</v>
          </cell>
        </row>
        <row r="63">
          <cell r="A63" t="str">
            <v>Agri: Aid scheme for forestry measures in agriculture (Reg (EEC) No 2080/92)</v>
          </cell>
        </row>
        <row r="64">
          <cell r="A64" t="str">
            <v>Agri: Emission by engines to power agricultural or forestry (Dir 2000/25/EC)</v>
          </cell>
        </row>
        <row r="65">
          <cell r="A65" t="str">
            <v>Agri: Pre-accession measures for agriculture and rural development (Reg (EC) No 1268/1999)</v>
          </cell>
        </row>
        <row r="66">
          <cell r="A66" t="str">
            <v>Waste: Packaging and packaging waste (Dir 94/62/EC, 2004/12/EC, 2005/20/EC)</v>
          </cell>
        </row>
        <row r="67">
          <cell r="A67" t="str">
            <v>Waste: Landfill Directive (Dir 1999/31/EC)</v>
          </cell>
        </row>
        <row r="68">
          <cell r="A68" t="str">
            <v>Waste: Directive on waste (Dir 2006/12/EC)</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SummaryOfResults"/>
      <sheetName val="Graph"/>
      <sheetName val="Kyoto Targets"/>
      <sheetName val="UserFeedba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READ ME"/>
      <sheetName val="Raumwärme, Energie, Industrie"/>
      <sheetName val="Verkehr"/>
      <sheetName val="Abfall"/>
      <sheetName val="Landwirtschaft"/>
      <sheetName val="F-Gase"/>
      <sheetName val="Hilfstabelle"/>
      <sheetName val="RepTemp 2009"/>
      <sheetName val="RepTemp Guidance"/>
      <sheetName val="RepTemp 2006"/>
    </sheetNames>
    <sheetDataSet>
      <sheetData sheetId="0"/>
      <sheetData sheetId="1"/>
      <sheetData sheetId="2"/>
      <sheetData sheetId="3"/>
      <sheetData sheetId="4"/>
      <sheetData sheetId="5"/>
      <sheetData sheetId="6">
        <row r="23">
          <cell r="C23" t="str">
            <v xml:space="preserve">implemented </v>
          </cell>
        </row>
        <row r="24">
          <cell r="C24" t="str">
            <v>adopted</v>
          </cell>
        </row>
        <row r="25">
          <cell r="C25" t="str">
            <v>planned</v>
          </cell>
        </row>
        <row r="26">
          <cell r="C26" t="str">
            <v>expired</v>
          </cell>
        </row>
      </sheetData>
      <sheetData sheetId="7"/>
      <sheetData sheetId="8"/>
      <sheetData sheetId="9"/>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UserVersionTracking"/>
      <sheetName val="Introduction_CompleteFirst "/>
      <sheetName val="Guidance"/>
      <sheetName val="EmissionProjectionsGuidance"/>
      <sheetName val="ConsistencyChecks"/>
      <sheetName val="EmissionsProjections"/>
      <sheetName val="2012 Submission"/>
      <sheetName val="EmissionsProjectionsSummary"/>
      <sheetName val="EU ETS_split"/>
      <sheetName val="ProjectionParameters"/>
      <sheetName val="ProjectionIndicators"/>
      <sheetName val="Policies&amp;Measures"/>
      <sheetName val="Lists"/>
      <sheetName val="CompletenessForPAMs"/>
      <sheetName val="StatusOfCCPMs"/>
      <sheetName val="AdditionalInformation"/>
      <sheetName val="UserFeedback"/>
      <sheetName val="List CCPM"/>
      <sheetName val="Graph"/>
      <sheetName val="2012 GHG inventory"/>
      <sheetName val="VersionTracking"/>
    </sheetNames>
    <sheetDataSet>
      <sheetData sheetId="0" refreshError="1"/>
      <sheetData sheetId="1">
        <row r="17">
          <cell r="C17" t="str">
            <v>Italy</v>
          </cell>
        </row>
        <row r="21">
          <cell r="C21">
            <v>2011</v>
          </cell>
        </row>
        <row r="22">
          <cell r="C22">
            <v>2011</v>
          </cell>
        </row>
        <row r="23">
          <cell r="C23" t="str">
            <v>Select from list</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
          <cell r="D1" t="str">
            <v>Select from list</v>
          </cell>
          <cell r="G1" t="str">
            <v>Select from list</v>
          </cell>
        </row>
        <row r="2">
          <cell r="D2" t="str">
            <v>WEM</v>
          </cell>
          <cell r="G2">
            <v>1990</v>
          </cell>
        </row>
        <row r="3">
          <cell r="D3" t="str">
            <v>WAM only</v>
          </cell>
          <cell r="G3">
            <v>1991</v>
          </cell>
        </row>
        <row r="4">
          <cell r="D4" t="str">
            <v>WOM</v>
          </cell>
          <cell r="G4">
            <v>1992</v>
          </cell>
        </row>
        <row r="5">
          <cell r="D5" t="str">
            <v>Not in projections</v>
          </cell>
          <cell r="G5">
            <v>1993</v>
          </cell>
        </row>
        <row r="6">
          <cell r="G6">
            <v>1994</v>
          </cell>
        </row>
        <row r="7">
          <cell r="G7">
            <v>1995</v>
          </cell>
        </row>
        <row r="8">
          <cell r="G8">
            <v>1996</v>
          </cell>
        </row>
        <row r="9">
          <cell r="G9">
            <v>1997</v>
          </cell>
        </row>
        <row r="10">
          <cell r="G10">
            <v>1998</v>
          </cell>
        </row>
        <row r="11">
          <cell r="G11">
            <v>1999</v>
          </cell>
        </row>
        <row r="12">
          <cell r="G12">
            <v>2000</v>
          </cell>
        </row>
        <row r="13">
          <cell r="G13">
            <v>2001</v>
          </cell>
        </row>
        <row r="14">
          <cell r="G14">
            <v>2002</v>
          </cell>
        </row>
        <row r="15">
          <cell r="G15">
            <v>2003</v>
          </cell>
        </row>
        <row r="16">
          <cell r="G16">
            <v>2004</v>
          </cell>
        </row>
        <row r="17">
          <cell r="G17">
            <v>2005</v>
          </cell>
        </row>
        <row r="18">
          <cell r="G18">
            <v>2006</v>
          </cell>
        </row>
        <row r="19">
          <cell r="G19">
            <v>2007</v>
          </cell>
        </row>
        <row r="20">
          <cell r="G20">
            <v>2008</v>
          </cell>
        </row>
        <row r="21">
          <cell r="G21">
            <v>2009</v>
          </cell>
        </row>
        <row r="22">
          <cell r="G22">
            <v>2010</v>
          </cell>
        </row>
        <row r="23">
          <cell r="G23">
            <v>2011</v>
          </cell>
        </row>
        <row r="24">
          <cell r="G24">
            <v>2012</v>
          </cell>
        </row>
        <row r="25">
          <cell r="G25">
            <v>2013</v>
          </cell>
        </row>
      </sheetData>
      <sheetData sheetId="13" refreshError="1"/>
      <sheetData sheetId="14" refreshError="1"/>
      <sheetData sheetId="15" refreshError="1"/>
      <sheetData sheetId="16">
        <row r="11">
          <cell r="A11" t="str">
            <v>03/13/2013</v>
          </cell>
          <cell r="B11" t="str">
            <v>EU ETS split</v>
          </cell>
          <cell r="D11" t="str">
            <v>Emission estimates for 2015-2030 includes new entrance ETS from 2013 and domestic aviation.  ETS estimates of  CIPE Delibation "Action Plan of CO2 reduction"  of March 2013  exclude  new entrance and domestic aviation.</v>
          </cell>
        </row>
      </sheetData>
      <sheetData sheetId="17">
        <row r="2">
          <cell r="A2" t="str">
            <v>Select from list</v>
          </cell>
        </row>
        <row r="3">
          <cell r="A3" t="str">
            <v>Agriculture: Common Agricultural Policy (CAP) related regulations</v>
          </cell>
        </row>
        <row r="4">
          <cell r="A4" t="str">
            <v>Agriculture: Common Agricultural Policy (CAP) - CAP "Health Check" 2008 and the "Set aside" regulation (73/2009 repealing regulation 1782/2003)</v>
          </cell>
        </row>
        <row r="5">
          <cell r="A5" t="str">
            <v>Agriculture: Common Agricultural Policy (CAP) - Common Agricultural Policy (CAP) Reform (2006/144/EC)</v>
          </cell>
        </row>
        <row r="6">
          <cell r="A6" t="str">
            <v>Agriculture: Common Agricultural Policy (CAP) - on support for rural development by the European Agricultural Fund for Rural Development (2603/1999, 1698/2005 and 1290/2005)</v>
          </cell>
        </row>
        <row r="7">
          <cell r="A7" t="str">
            <v>Agriculture: Common Agricultural Policy (CAP) - amendment (1783/2003) on support for rural development from the European
Agricultural Guidance and Guarantee Fund (EAGGF)</v>
          </cell>
        </row>
        <row r="8">
          <cell r="A8" t="str">
            <v>Agriculture: Common Agricultural Policy (CAP) - establishing common rules for direct support schemes under the common agricultural policy and establishing certain support schemes for farmers (Regulation 1782/2003)</v>
          </cell>
        </row>
        <row r="9">
          <cell r="A9" t="str">
            <v>Agriculture: Common Agricultural Policy (CAP) - Agenda 2000 — Vol. I: For a stronger and wider Union —
Vol. II: The challenge of enlargement, COM(97) 2000.</v>
          </cell>
        </row>
        <row r="10">
          <cell r="A10" t="str">
            <v>Agriculture: Common Agricultural Policy (CAP) - common organisation of the market in beef and veal (regulation 1254/1999)</v>
          </cell>
        </row>
        <row r="11">
          <cell r="A11" t="str">
            <v>Agriculture: Common Agricultural Policy (CAP) - common organisation of the market in milk and milk products (regulation 1255/1999)</v>
          </cell>
        </row>
        <row r="12">
          <cell r="A12" t="str">
            <v>Agriculture: Common Agricultural Policy (CAP) - establishing an additional levy in the milk and milk products sector (regulation 1256/1999 amending 3950/92)</v>
          </cell>
        </row>
        <row r="13">
          <cell r="A13" t="str">
            <v>Agriculture: Common Agricultural Policy (CAP) - establishing common rules for direct support schemes under the common agricultural policy (regulation 1259/1999)</v>
          </cell>
        </row>
        <row r="14">
          <cell r="A14" t="str">
            <v>Agriculture: Common Agricultural Policy (CAP) - common organisation of the market of cereals (regulation 1253/1999 and repealing 2731/75 fixing standard qualities for common wheat, rye, barley, maize and durum wheat.</v>
          </cell>
        </row>
        <row r="15">
          <cell r="A15" t="str">
            <v>Agriculture: Common Agricultural Policy (CAP) - establishing a quota system for the production of potato starch (regulation 1252/1999 amending regulation 1868/94)</v>
          </cell>
        </row>
        <row r="16">
          <cell r="A16" t="str">
            <v>Agriculture: Common Agricultural Policy (CAP) - establishing a support system for producers of certain arable crops (regulation 1251/1999)</v>
          </cell>
        </row>
        <row r="17">
          <cell r="A17" t="str">
            <v>Agriculture: Pre-accession measures for agriculture and rural development (1268/1999)</v>
          </cell>
        </row>
        <row r="18">
          <cell r="A18" t="str">
            <v>Agriculture: Water Framework Directive 2000/60/EC</v>
          </cell>
        </row>
        <row r="19">
          <cell r="A19" t="str">
            <v>Cross-cutting: Effort Sharing Decision (406/2009/EC)</v>
          </cell>
        </row>
        <row r="20">
          <cell r="A20" t="str">
            <v>Cross-cutting: EU ETS directive 2003/87/EC as amended by Directive 2008/101/EC and Directive 2009/29/EC</v>
          </cell>
        </row>
        <row r="21">
          <cell r="A21" t="str">
            <v>Cross-cutting: Integrated pollution prevention and control 2008/1/EC (amending 96/61/EC)</v>
          </cell>
        </row>
        <row r="22">
          <cell r="A22" t="str">
            <v>Cross-cutting: Kyoto Protocol project mechanisms 2004/101/EC</v>
          </cell>
        </row>
        <row r="23">
          <cell r="A23" t="str">
            <v>Cross-cutting: National Emission Ceilings for certain pollutants (Directive 2001/81/EC)</v>
          </cell>
        </row>
        <row r="24">
          <cell r="A24" t="str">
            <v>Energy consumption: Emission by engines to power agricultural or forestry (Directive 2000/25/EC)</v>
          </cell>
        </row>
        <row r="25">
          <cell r="A25" t="str">
            <v>Energy consumption: Directives on energy labelling of household appliances</v>
          </cell>
        </row>
        <row r="26">
          <cell r="A26" t="str">
            <v>Energy consumption: Ecodesign Directive 2009/125/EC (amending 2005/32/EC)</v>
          </cell>
        </row>
        <row r="27">
          <cell r="A27" t="str">
            <v>Energy consumption: Ecodesign requirements for energy-using products (Directive 2005/32/EC) and its implementing regulations</v>
          </cell>
        </row>
        <row r="28">
          <cell r="A28" t="str">
            <v>Energy consumption: Boiler Efficiency Directive (Directive 92/42/EEC)</v>
          </cell>
        </row>
        <row r="29">
          <cell r="A29" t="str">
            <v>Energy consumption: Energy efficiency requirements for household electric refrigerators, freezers and combinations Directive (Directive 1996/57/EC)</v>
          </cell>
        </row>
        <row r="30">
          <cell r="A30" t="str">
            <v>Energy consumption: Energy efficiency requirements for ballasts for fluorescent lighting Directive (Directive 2000/55/EC)</v>
          </cell>
        </row>
        <row r="31">
          <cell r="A31" t="str">
            <v>Energy consumption: Eco-management &amp; audit scheme (EMAS) EC 761/2001</v>
          </cell>
        </row>
        <row r="32">
          <cell r="A32" t="str">
            <v>Energy consumption: End-use efficiency and energy services 2006/32/EC repealing SAVE Directive (Directive 93/76/EEC)</v>
          </cell>
        </row>
        <row r="33">
          <cell r="A33" t="str">
            <v>Energy consumption: Energy labelling for office equipment 2422/2001 (Energy Star Program)</v>
          </cell>
        </row>
        <row r="34">
          <cell r="A34" t="str">
            <v>Energy consumption: Motor challenge, voluntary EC programme</v>
          </cell>
        </row>
        <row r="35">
          <cell r="A35" t="str">
            <v>Energy consumption: Recast of the Energy performance of buildings (Directive 2010/31/EC) amending 2002/91/EC</v>
          </cell>
        </row>
        <row r="36">
          <cell r="A36" t="str">
            <v>Energy consumption: Measures against the emission of gaseous and particulate pollutants from internal combustion engines to be installed in non-road mobile machinery (Directive 2004/26/EC amending 97/68/EC)</v>
          </cell>
        </row>
        <row r="37">
          <cell r="A37" t="str">
            <v>Energy supply: Biomass Action Plan COM(2005) 628 final</v>
          </cell>
        </row>
        <row r="38">
          <cell r="A38" t="str">
            <v>Energy supply: Carbon Capture and Storage (CCS) Directive (2009/31/EC)</v>
          </cell>
        </row>
        <row r="39">
          <cell r="A39" t="str">
            <v>Energy supply: Combined Heat and Power (CHP) Directive Promotion of cogeneration 2004/8/EC</v>
          </cell>
        </row>
        <row r="40">
          <cell r="A40" t="str">
            <v>Energy supply: Internal electricity market 2009/72/EC (repealing 2003/54/EC)</v>
          </cell>
        </row>
        <row r="41">
          <cell r="A41" t="str">
            <v xml:space="preserve">Energy supply: European Energy programme for Recovery (Regulation 2009/663/EC) </v>
          </cell>
        </row>
        <row r="42">
          <cell r="A42" t="str">
            <v>Energy supply: Internal market in natural gas 98/30/EC</v>
          </cell>
        </row>
        <row r="43">
          <cell r="A43" t="str">
            <v>Energy supply: Large combustion Directive 2001/80/EC</v>
          </cell>
        </row>
        <row r="44">
          <cell r="A44" t="str">
            <v>Energy supply: RES Directive 2009/28/EC (repealing RES-E Directive 2001/77/EC and Biofuel Directive 2003/30/EC)</v>
          </cell>
        </row>
        <row r="45">
          <cell r="A45" t="str">
            <v>Energy supply: Taxation of energy products 2003/96/EC</v>
          </cell>
        </row>
        <row r="46">
          <cell r="A46" t="str">
            <v>Energy supply: Electricity production from renewable energy sources (Directive 2001/77/EC)</v>
          </cell>
        </row>
        <row r="47">
          <cell r="A47" t="str">
            <v>Industrial Process: F-gas regulation (Regulation 842/2006)</v>
          </cell>
        </row>
        <row r="48">
          <cell r="A48" t="str">
            <v>Industrial Process: HFCs in mobile air conditioning Directive 2006/40/EC</v>
          </cell>
        </row>
        <row r="49">
          <cell r="A49" t="str">
            <v>Transport: Energy labelling for tyres with respect to fuel efficiency and other essential parameters (Regulation 1222/2009)</v>
          </cell>
        </row>
        <row r="50">
          <cell r="A50" t="str">
            <v>Transport: Voluntary agreement with car manufacturers to reduce specific CO2 emissions (ACEA, KAMA, JAMA)</v>
          </cell>
        </row>
        <row r="51">
          <cell r="A51" t="str">
            <v>Transport: Clean and Energy efficient road transport Directive 2009/33/EC</v>
          </cell>
        </row>
        <row r="52">
          <cell r="A52" t="str">
            <v>Transport: New Passenger Car Labelling on fuel economy rating 1999/94/EC</v>
          </cell>
        </row>
        <row r="53">
          <cell r="A53" t="str">
            <v>Transport: Fuel Quality Directive 2009/30/EC amending 1998/70/EC</v>
          </cell>
        </row>
        <row r="54">
          <cell r="A54" t="str">
            <v>Transport: Infrastructure charging for heavy goods (revised Eurovignette) 2006/38/EC</v>
          </cell>
        </row>
        <row r="55">
          <cell r="A55" t="str">
            <v xml:space="preserve">Transport: Marco Polo programme on freight transport </v>
          </cell>
        </row>
        <row r="56">
          <cell r="A56" t="str">
            <v>Transport: Regulation on CO2 from cars 2009/443/EC</v>
          </cell>
        </row>
        <row r="57">
          <cell r="A57" t="str">
            <v xml:space="preserve">Transport: Biofuels Directive (Directive 2003/30/EC) </v>
          </cell>
        </row>
        <row r="58">
          <cell r="A58" t="str">
            <v>Transport: Allocation of railway infrastructure capacity and charging for the use of infrastructure, Directive 2007/58/EC amending Directive 91/440/EEC and Directive 2001/14/EC.</v>
          </cell>
        </row>
        <row r="59">
          <cell r="A59" t="str">
            <v>Transport: The interoperability of the rail system within the Community (Directive 2008/57/EC) recast of Directive 2004/50/EC amending Council Directive 1996/48/EC (high-speed rail system) and Directive 2001/16/EC (conventional system)</v>
          </cell>
        </row>
        <row r="60">
          <cell r="A60" t="str">
            <v>Transport: Regulation on CO2 from vans No 510/2011</v>
          </cell>
        </row>
        <row r="61">
          <cell r="A61" t="str">
            <v>Waste: Directives on waste electrical and electronic equipment (WEEE) 2002/95/EC</v>
          </cell>
        </row>
        <row r="62">
          <cell r="A62" t="str">
            <v>Waste: Landfill directive 1999/31/EC</v>
          </cell>
        </row>
        <row r="63">
          <cell r="A63" t="str">
            <v>Waste: Packaging and packaging waste (94/62/EC, 2004/12/EC, 2005/20/EC)</v>
          </cell>
        </row>
        <row r="64">
          <cell r="A64" t="str">
            <v>Waste: Waste Framework Directive (2008/98/EC) amending Directive on waste 2006/12/EE</v>
          </cell>
        </row>
        <row r="65">
          <cell r="A65" t="str">
            <v>Waste: Waste Incineration Directive 2000/76/EC</v>
          </cell>
        </row>
        <row r="66">
          <cell r="A66" t="str">
            <v>Other: Directive 1999/13/EC on the limitation of emissions of volatile organic compounds due to the use of organic solvents in certain activities and installations amended by 2004/42/EC</v>
          </cell>
        </row>
        <row r="67">
          <cell r="A67" t="str">
            <v>Non CCPM National Policy</v>
          </cell>
        </row>
      </sheetData>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troduction "/>
      <sheetName val="Checklist Table"/>
      <sheetName val="Submission"/>
      <sheetName val="Completeness Check"/>
      <sheetName val="Communication log"/>
    </sheetNames>
    <sheetDataSet>
      <sheetData sheetId="0"/>
      <sheetData sheetId="1"/>
      <sheetData sheetId="2"/>
      <sheetData sheetId="3"/>
      <sheetData sheetId="4"/>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SummaryOfResults"/>
      <sheetName val="Graph"/>
      <sheetName val="Kyoto Targets"/>
      <sheetName val="UserFeedback"/>
    </sheetNames>
    <sheetDataSet>
      <sheetData sheetId="0" refreshError="1"/>
      <sheetData sheetId="1" refreshError="1">
        <row r="14">
          <cell r="E14" t="str">
            <v>LT</v>
          </cell>
        </row>
        <row r="16">
          <cell r="E16" t="str">
            <v>01/03/2009</v>
          </cell>
        </row>
        <row r="17">
          <cell r="E17" t="str">
            <v>LT Final v0.1</v>
          </cell>
        </row>
        <row r="23">
          <cell r="E23">
            <v>0</v>
          </cell>
        </row>
      </sheetData>
      <sheetData sheetId="2" refreshError="1">
        <row r="63">
          <cell r="C63">
            <v>1</v>
          </cell>
        </row>
        <row r="64">
          <cell r="C64">
            <v>21</v>
          </cell>
        </row>
        <row r="65">
          <cell r="C65">
            <v>310</v>
          </cell>
        </row>
      </sheetData>
      <sheetData sheetId="3" refreshError="1"/>
      <sheetData sheetId="4" refreshError="1"/>
      <sheetData sheetId="5" refreshError="1"/>
      <sheetData sheetId="6" refreshError="1"/>
      <sheetData sheetId="7" refreshError="1"/>
      <sheetData sheetId="8" refreshError="1"/>
      <sheetData sheetId="9" refreshError="1">
        <row r="1">
          <cell r="D1" t="str">
            <v>Choose…</v>
          </cell>
        </row>
        <row r="2">
          <cell r="D2" t="str">
            <v>2008-2012</v>
          </cell>
        </row>
        <row r="3">
          <cell r="D3">
            <v>2010</v>
          </cell>
        </row>
        <row r="11">
          <cell r="D11">
            <v>1970</v>
          </cell>
        </row>
        <row r="12">
          <cell r="D12">
            <v>1971</v>
          </cell>
        </row>
        <row r="13">
          <cell r="D13">
            <v>1972</v>
          </cell>
        </row>
        <row r="14">
          <cell r="D14">
            <v>1973</v>
          </cell>
        </row>
        <row r="15">
          <cell r="D15">
            <v>1974</v>
          </cell>
        </row>
        <row r="16">
          <cell r="D16">
            <v>1975</v>
          </cell>
        </row>
        <row r="17">
          <cell r="D17">
            <v>1976</v>
          </cell>
        </row>
        <row r="18">
          <cell r="D18">
            <v>1977</v>
          </cell>
        </row>
        <row r="19">
          <cell r="D19">
            <v>1978</v>
          </cell>
        </row>
        <row r="20">
          <cell r="D20">
            <v>1979</v>
          </cell>
        </row>
        <row r="21">
          <cell r="D21">
            <v>1980</v>
          </cell>
        </row>
        <row r="22">
          <cell r="D22">
            <v>1981</v>
          </cell>
        </row>
        <row r="23">
          <cell r="D23">
            <v>1982</v>
          </cell>
        </row>
        <row r="24">
          <cell r="A24" t="str">
            <v>Choose…</v>
          </cell>
          <cell r="D24">
            <v>1983</v>
          </cell>
        </row>
        <row r="25">
          <cell r="A25" t="str">
            <v>WOM</v>
          </cell>
          <cell r="D25">
            <v>1984</v>
          </cell>
        </row>
        <row r="26">
          <cell r="A26" t="str">
            <v>WM</v>
          </cell>
          <cell r="D26">
            <v>1985</v>
          </cell>
        </row>
        <row r="27">
          <cell r="A27" t="str">
            <v>WM and WAM</v>
          </cell>
          <cell r="D27">
            <v>1986</v>
          </cell>
        </row>
        <row r="28">
          <cell r="D28">
            <v>1987</v>
          </cell>
        </row>
        <row r="29">
          <cell r="D29">
            <v>1988</v>
          </cell>
        </row>
        <row r="30">
          <cell r="D30">
            <v>1989</v>
          </cell>
        </row>
        <row r="31">
          <cell r="D31">
            <v>1990</v>
          </cell>
        </row>
        <row r="32">
          <cell r="D32">
            <v>1991</v>
          </cell>
        </row>
        <row r="33">
          <cell r="D33">
            <v>1992</v>
          </cell>
        </row>
        <row r="34">
          <cell r="D34">
            <v>1993</v>
          </cell>
        </row>
        <row r="35">
          <cell r="D35">
            <v>1994</v>
          </cell>
        </row>
        <row r="36">
          <cell r="D36">
            <v>1995</v>
          </cell>
        </row>
        <row r="37">
          <cell r="D37">
            <v>1996</v>
          </cell>
        </row>
        <row r="38">
          <cell r="D38">
            <v>1997</v>
          </cell>
        </row>
        <row r="39">
          <cell r="D39">
            <v>1998</v>
          </cell>
        </row>
        <row r="40">
          <cell r="D40">
            <v>1999</v>
          </cell>
        </row>
        <row r="41">
          <cell r="D41">
            <v>2000</v>
          </cell>
        </row>
        <row r="42">
          <cell r="D42">
            <v>2001</v>
          </cell>
        </row>
        <row r="43">
          <cell r="D43">
            <v>2002</v>
          </cell>
        </row>
        <row r="44">
          <cell r="D44">
            <v>2003</v>
          </cell>
        </row>
        <row r="45">
          <cell r="D45">
            <v>2004</v>
          </cell>
        </row>
        <row r="46">
          <cell r="D46">
            <v>2005</v>
          </cell>
        </row>
        <row r="47">
          <cell r="D47">
            <v>2006</v>
          </cell>
        </row>
        <row r="48">
          <cell r="D48">
            <v>2007</v>
          </cell>
        </row>
        <row r="49">
          <cell r="D49">
            <v>2008</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AT</v>
          </cell>
        </row>
        <row r="7">
          <cell r="A7" t="str">
            <v>BE</v>
          </cell>
        </row>
        <row r="8">
          <cell r="A8" t="str">
            <v>BG</v>
          </cell>
        </row>
        <row r="9">
          <cell r="A9" t="str">
            <v>HR</v>
          </cell>
        </row>
        <row r="10">
          <cell r="A10" t="str">
            <v>CY</v>
          </cell>
        </row>
        <row r="11">
          <cell r="A11" t="str">
            <v>CZ</v>
          </cell>
        </row>
        <row r="12">
          <cell r="A12" t="str">
            <v>DK</v>
          </cell>
        </row>
        <row r="13">
          <cell r="A13" t="str">
            <v>EE</v>
          </cell>
        </row>
        <row r="14">
          <cell r="A14" t="str">
            <v>FI</v>
          </cell>
        </row>
        <row r="15">
          <cell r="A15" t="str">
            <v>FR</v>
          </cell>
        </row>
        <row r="16">
          <cell r="A16" t="str">
            <v>DE</v>
          </cell>
        </row>
        <row r="17">
          <cell r="A17" t="str">
            <v>GR</v>
          </cell>
        </row>
        <row r="18">
          <cell r="A18" t="str">
            <v>HU</v>
          </cell>
        </row>
        <row r="19">
          <cell r="A19" t="str">
            <v>IS</v>
          </cell>
        </row>
        <row r="20">
          <cell r="A20" t="str">
            <v>IE</v>
          </cell>
        </row>
        <row r="21">
          <cell r="A21" t="str">
            <v>IT</v>
          </cell>
        </row>
        <row r="22">
          <cell r="A22" t="str">
            <v>LV</v>
          </cell>
        </row>
        <row r="23">
          <cell r="A23" t="str">
            <v>LI</v>
          </cell>
        </row>
        <row r="24">
          <cell r="A24" t="str">
            <v>LT</v>
          </cell>
        </row>
        <row r="25">
          <cell r="A25" t="str">
            <v>LU</v>
          </cell>
        </row>
        <row r="26">
          <cell r="A26" t="str">
            <v>MT</v>
          </cell>
        </row>
        <row r="27">
          <cell r="A27" t="str">
            <v>NL</v>
          </cell>
        </row>
        <row r="28">
          <cell r="A28" t="str">
            <v>NO</v>
          </cell>
        </row>
        <row r="29">
          <cell r="A29" t="str">
            <v>PL</v>
          </cell>
        </row>
        <row r="30">
          <cell r="A30" t="str">
            <v>PT</v>
          </cell>
        </row>
        <row r="31">
          <cell r="A31" t="str">
            <v>RO</v>
          </cell>
        </row>
        <row r="32">
          <cell r="A32" t="str">
            <v>SK</v>
          </cell>
        </row>
        <row r="33">
          <cell r="A33" t="str">
            <v>SI</v>
          </cell>
        </row>
        <row r="34">
          <cell r="A34" t="str">
            <v>ES</v>
          </cell>
        </row>
        <row r="35">
          <cell r="A35" t="str">
            <v>SE</v>
          </cell>
        </row>
        <row r="36">
          <cell r="A36" t="str">
            <v>CH</v>
          </cell>
        </row>
        <row r="37">
          <cell r="A37" t="str">
            <v>TR</v>
          </cell>
        </row>
        <row r="38">
          <cell r="A38" t="str">
            <v>GB</v>
          </cell>
        </row>
      </sheetData>
      <sheetData sheetId="2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troduction_CompleteFirst "/>
      <sheetName val="UserVersionTracking"/>
      <sheetName val="Guidance"/>
      <sheetName val="ConsistencyChecks"/>
      <sheetName val="EmissionProjectionsGuidance"/>
      <sheetName val="EmissionsProjections"/>
      <sheetName val="2009 Submission"/>
      <sheetName val="EU ETS_split"/>
      <sheetName val="AdditionalInformation"/>
      <sheetName val="Policies&amp;Measures"/>
      <sheetName val="ProjectionParameters"/>
      <sheetName val="ProjectionIndicators"/>
      <sheetName val="UserFeedback"/>
      <sheetName val="EmissionsProjectionsSummary"/>
      <sheetName val="Lists"/>
      <sheetName val="List CCPM"/>
      <sheetName val="SummaryOfResults"/>
      <sheetName val="Graph"/>
      <sheetName val="2010 GHG inventory"/>
      <sheetName val="Kyoto Targets"/>
      <sheetName val="VersionTrack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 val="CO2e"/>
    </sheetNames>
    <sheetDataSet>
      <sheetData sheetId="0" refreshError="1">
        <row r="4">
          <cell r="C4" t="str">
            <v>Austria</v>
          </cell>
        </row>
        <row r="6">
          <cell r="C6">
            <v>1999</v>
          </cell>
        </row>
        <row r="30">
          <cell r="C30" t="str">
            <v>submission 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Guidance_11"/>
      <sheetName val="MS contacts"/>
      <sheetName val="e-mail text_11"/>
      <sheetName val="Communication log"/>
      <sheetName val="Completeness check"/>
      <sheetName val="EmissionsProjections"/>
      <sheetName val="original data"/>
      <sheetName val="adjusted data"/>
      <sheetName val="EU ETS_split"/>
      <sheetName val="original_EU ETS_split"/>
      <sheetName val="adjusted_EU ETS_split"/>
      <sheetName val="Database"/>
      <sheetName val="Projection Parameters"/>
      <sheetName val="2011inventory"/>
      <sheetName val="RY Check"/>
      <sheetName val="trend check"/>
      <sheetName val="Recalculation Check "/>
      <sheetName val="Sum Check"/>
      <sheetName val="Questions_09"/>
      <sheetName val="old_EmissionsProjections"/>
      <sheetName val="2009 Submission"/>
      <sheetName val="lists"/>
      <sheetName val="Gapfilling"/>
      <sheetName val="Data for Gapfill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Introduction"/>
      <sheetName val="Lists"/>
      <sheetName val="Sheet3"/>
      <sheetName val="Sheet4"/>
      <sheetName val="--Template Development Notes--"/>
      <sheetName val="Policies&amp;Measures"/>
      <sheetName val="Sheet1"/>
      <sheetName val="EmissionsProjections"/>
      <sheetName val="ProjectionParameters"/>
      <sheetName val="Sheet2"/>
      <sheetName val="Projection Indicators"/>
      <sheetName val="Sensitivity"/>
      <sheetName val="TemplateLinks(1)"/>
    </sheetNames>
    <sheetDataSet>
      <sheetData sheetId="0"/>
      <sheetData sheetId="1">
        <row r="1">
          <cell r="A1" t="str">
            <v>StatusOfPolicy</v>
          </cell>
        </row>
        <row r="2">
          <cell r="A2" t="str">
            <v xml:space="preserve">implemented, current mitigation impact </v>
          </cell>
        </row>
        <row r="3">
          <cell r="A3" t="str">
            <v xml:space="preserve">implemented, future mitigation impact </v>
          </cell>
        </row>
        <row r="4">
          <cell r="A4" t="str">
            <v xml:space="preserve">adopted </v>
          </cell>
        </row>
        <row r="5">
          <cell r="A5" t="str">
            <v xml:space="preserve">planned </v>
          </cell>
        </row>
        <row r="6">
          <cell r="A6" t="str">
            <v xml:space="preserve">expired </v>
          </cell>
        </row>
        <row r="7">
          <cell r="A7" t="str">
            <v>repealed</v>
          </cell>
        </row>
        <row r="8">
          <cell r="A8" t="str">
            <v>Other_______________</v>
          </cell>
        </row>
        <row r="15">
          <cell r="A15" t="str">
            <v>Choose…</v>
          </cell>
        </row>
        <row r="16">
          <cell r="A16" t="str">
            <v>Has no effect</v>
          </cell>
        </row>
        <row r="17">
          <cell r="A17" t="str">
            <v>Reduced non GHGs</v>
          </cell>
        </row>
        <row r="18">
          <cell r="A18" t="str">
            <v>Significantly increases non GHGs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Graph"/>
      <sheetName val="SummaryOfResults"/>
      <sheetName val="UserFeedback"/>
      <sheetName val="Kyoto Targets"/>
    </sheetNames>
    <sheetDataSet>
      <sheetData sheetId="0"/>
      <sheetData sheetId="1"/>
      <sheetData sheetId="2"/>
      <sheetData sheetId="3"/>
      <sheetData sheetId="4"/>
      <sheetData sheetId="5"/>
      <sheetData sheetId="6"/>
      <sheetData sheetId="7"/>
      <sheetData sheetId="8"/>
      <sheetData sheetId="9">
        <row r="1">
          <cell r="A1" t="str">
            <v>Choose…</v>
          </cell>
        </row>
        <row r="2">
          <cell r="A2" t="str">
            <v>implemented</v>
          </cell>
        </row>
        <row r="3">
          <cell r="A3" t="str">
            <v>adopted</v>
          </cell>
        </row>
        <row r="4">
          <cell r="A4" t="str">
            <v>planned</v>
          </cell>
        </row>
        <row r="5">
          <cell r="A5" t="str">
            <v>expired</v>
          </cell>
        </row>
      </sheetData>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Feedback"/>
      <sheetName val="Introduction_CompleteFirst"/>
      <sheetName val="Guidance"/>
      <sheetName val="ConsistencyChecks"/>
      <sheetName val="TemplateRevisions"/>
      <sheetName val="Sheet3"/>
      <sheetName val="Sheet4"/>
      <sheetName val="--Template Development Notes--"/>
      <sheetName val="Sheet1"/>
      <sheetName val="Lists"/>
      <sheetName val="Policies&amp;Measures"/>
      <sheetName val="EmissionProjectionsGuidance"/>
      <sheetName val="EmissionsProjections"/>
      <sheetName val="EmissionsProjectionsSumamry"/>
      <sheetName val="ProjectionParameters"/>
      <sheetName val="Sheet2"/>
      <sheetName val="ProjectionIndicators"/>
      <sheetName val="List CCPM"/>
      <sheetName val="SummaryOfResults"/>
      <sheetName val="Graph"/>
      <sheetName val="Kyoto Targets"/>
      <sheetName val="UserFeedback"/>
    </sheetNames>
    <sheetDataSet>
      <sheetData sheetId="0"/>
      <sheetData sheetId="1">
        <row r="19">
          <cell r="E19">
            <v>2006</v>
          </cell>
        </row>
        <row r="22">
          <cell r="E22">
            <v>2010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Introduction_CompleteFirst "/>
      <sheetName val="UserVersionTracking"/>
      <sheetName val="Guidance"/>
      <sheetName val="ConsistencyChecks"/>
      <sheetName val="EmissionProjectionsGuidance"/>
      <sheetName val="EmissionsProjections"/>
      <sheetName val="2009 Submission"/>
      <sheetName val="EU ETS_split"/>
      <sheetName val="AdditionalInformation"/>
      <sheetName val="Policies&amp;Measures"/>
      <sheetName val="ProjectionParameters"/>
      <sheetName val="ProjectionIndicators"/>
      <sheetName val="UserFeedback"/>
      <sheetName val="EmissionsProjectionsSummary"/>
      <sheetName val="Lists"/>
      <sheetName val="List CCPM"/>
      <sheetName val="SummaryOfResults"/>
      <sheetName val="Graph"/>
      <sheetName val="2010 GHG inventory"/>
      <sheetName val="Kyoto Targets"/>
      <sheetName val="VersionTrack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Sheet1"/>
      <sheetName val="Sheet2"/>
      <sheetName val="UNFCCC_v13"/>
    </sheetNames>
    <sheetDataSet>
      <sheetData sheetId="0"/>
      <sheetData sheetId="1">
        <row r="5">
          <cell r="B5">
            <v>2</v>
          </cell>
          <cell r="C5">
            <v>3</v>
          </cell>
          <cell r="D5">
            <v>4</v>
          </cell>
          <cell r="E5">
            <v>5</v>
          </cell>
          <cell r="F5">
            <v>6</v>
          </cell>
          <cell r="G5">
            <v>7</v>
          </cell>
          <cell r="H5">
            <v>8</v>
          </cell>
          <cell r="I5">
            <v>9</v>
          </cell>
          <cell r="J5">
            <v>10</v>
          </cell>
          <cell r="K5">
            <v>11</v>
          </cell>
          <cell r="L5">
            <v>12</v>
          </cell>
          <cell r="M5">
            <v>13</v>
          </cell>
          <cell r="N5">
            <v>14</v>
          </cell>
          <cell r="O5">
            <v>15</v>
          </cell>
          <cell r="P5">
            <v>16</v>
          </cell>
          <cell r="Q5">
            <v>17</v>
          </cell>
          <cell r="R5">
            <v>18</v>
          </cell>
          <cell r="S5">
            <v>19</v>
          </cell>
          <cell r="T5">
            <v>20</v>
          </cell>
          <cell r="U5">
            <v>21</v>
          </cell>
          <cell r="V5">
            <v>22</v>
          </cell>
        </row>
        <row r="8">
          <cell r="A8" t="str">
            <v>AT</v>
          </cell>
          <cell r="B8">
            <v>78162.334480000005</v>
          </cell>
          <cell r="C8">
            <v>82202.996790000005</v>
          </cell>
          <cell r="D8">
            <v>75442.310830000002</v>
          </cell>
          <cell r="E8">
            <v>75488.129809999999</v>
          </cell>
          <cell r="F8">
            <v>76373.038870000004</v>
          </cell>
          <cell r="G8">
            <v>79806.182199999996</v>
          </cell>
          <cell r="H8">
            <v>82888.326669999995</v>
          </cell>
          <cell r="I8">
            <v>82469.567330000005</v>
          </cell>
          <cell r="J8">
            <v>81862.55747</v>
          </cell>
          <cell r="K8">
            <v>80254.131840000002</v>
          </cell>
          <cell r="L8">
            <v>80469.584220000004</v>
          </cell>
          <cell r="M8">
            <v>84343.579939999996</v>
          </cell>
          <cell r="N8">
            <v>85992.068920000005</v>
          </cell>
          <cell r="O8">
            <v>91882.000409999993</v>
          </cell>
          <cell r="P8">
            <v>91458.438110000003</v>
          </cell>
          <cell r="Q8">
            <v>92879.514819999997</v>
          </cell>
          <cell r="R8">
            <v>90059.065040000001</v>
          </cell>
          <cell r="S8">
            <v>87365.667310000004</v>
          </cell>
          <cell r="T8">
            <v>86955.534169999999</v>
          </cell>
          <cell r="U8">
            <v>79739.349140000006</v>
          </cell>
          <cell r="V8">
            <v>84593.938620000001</v>
          </cell>
        </row>
        <row r="9">
          <cell r="A9" t="str">
            <v>BE</v>
          </cell>
          <cell r="B9">
            <v>143280.71103000001</v>
          </cell>
          <cell r="C9">
            <v>145279.96116000001</v>
          </cell>
          <cell r="D9">
            <v>143980.46572000001</v>
          </cell>
          <cell r="E9">
            <v>143041.27924999999</v>
          </cell>
          <cell r="F9">
            <v>148725.45136000001</v>
          </cell>
          <cell r="G9">
            <v>150529.35143000001</v>
          </cell>
          <cell r="H9">
            <v>154488.049</v>
          </cell>
          <cell r="I9">
            <v>145959.61280999999</v>
          </cell>
          <cell r="J9">
            <v>151530.94133</v>
          </cell>
          <cell r="K9">
            <v>145334.65208999999</v>
          </cell>
          <cell r="L9">
            <v>146154.33515999999</v>
          </cell>
          <cell r="M9">
            <v>145454.56648000001</v>
          </cell>
          <cell r="N9">
            <v>144463.17042000001</v>
          </cell>
          <cell r="O9">
            <v>146487.92546</v>
          </cell>
          <cell r="P9">
            <v>147433.71064</v>
          </cell>
          <cell r="Q9">
            <v>143622.54709000001</v>
          </cell>
          <cell r="R9">
            <v>138838.90487</v>
          </cell>
          <cell r="S9">
            <v>133926.73929999999</v>
          </cell>
          <cell r="T9">
            <v>136686.23871000001</v>
          </cell>
          <cell r="U9">
            <v>125186.55063</v>
          </cell>
          <cell r="V9">
            <v>132459.22320000001</v>
          </cell>
        </row>
        <row r="10">
          <cell r="A10" t="str">
            <v>BG</v>
          </cell>
          <cell r="B10">
            <v>114297.6958</v>
          </cell>
          <cell r="C10">
            <v>91979.158590000006</v>
          </cell>
          <cell r="D10">
            <v>85237.916419999994</v>
          </cell>
          <cell r="E10">
            <v>82787.598599999998</v>
          </cell>
          <cell r="F10">
            <v>80205.472609999997</v>
          </cell>
          <cell r="G10">
            <v>81534.823170000003</v>
          </cell>
          <cell r="H10">
            <v>80946.43982</v>
          </cell>
          <cell r="I10">
            <v>77402.198310000007</v>
          </cell>
          <cell r="J10">
            <v>71428.427479999998</v>
          </cell>
          <cell r="K10">
            <v>63818.642950000001</v>
          </cell>
          <cell r="L10">
            <v>62891.889380000001</v>
          </cell>
          <cell r="M10">
            <v>65695.472930000004</v>
          </cell>
          <cell r="N10">
            <v>62553.923190000001</v>
          </cell>
          <cell r="O10">
            <v>67634.767229999998</v>
          </cell>
          <cell r="P10">
            <v>66470.037049999999</v>
          </cell>
          <cell r="Q10">
            <v>66361.44584</v>
          </cell>
          <cell r="R10">
            <v>67403.267420000004</v>
          </cell>
          <cell r="S10">
            <v>70907.849679999999</v>
          </cell>
          <cell r="T10">
            <v>68603.668239999999</v>
          </cell>
          <cell r="U10">
            <v>58895.136310000002</v>
          </cell>
          <cell r="V10">
            <v>61427.055160000004</v>
          </cell>
        </row>
        <row r="11">
          <cell r="A11" t="str">
            <v>CH</v>
          </cell>
          <cell r="B11">
            <v>53057.146890000004</v>
          </cell>
          <cell r="C11">
            <v>54726.173909999998</v>
          </cell>
          <cell r="D11">
            <v>54442.32589</v>
          </cell>
          <cell r="E11">
            <v>51657.055229999998</v>
          </cell>
          <cell r="F11">
            <v>50800.310160000001</v>
          </cell>
          <cell r="G11">
            <v>51269.439709999999</v>
          </cell>
          <cell r="H11">
            <v>52090.914420000001</v>
          </cell>
          <cell r="I11">
            <v>51232.372040000002</v>
          </cell>
          <cell r="J11">
            <v>52510.244030000002</v>
          </cell>
          <cell r="K11">
            <v>52772.443180000002</v>
          </cell>
          <cell r="L11">
            <v>51883.692560000003</v>
          </cell>
          <cell r="M11">
            <v>52830.679510000002</v>
          </cell>
          <cell r="N11">
            <v>51915.182180000003</v>
          </cell>
          <cell r="O11">
            <v>52947.808429999997</v>
          </cell>
          <cell r="P11">
            <v>53606.967530000002</v>
          </cell>
          <cell r="Q11">
            <v>54398.268309999999</v>
          </cell>
          <cell r="R11">
            <v>53992.643060000002</v>
          </cell>
          <cell r="S11">
            <v>52037.986199999999</v>
          </cell>
          <cell r="T11">
            <v>53798.177710000004</v>
          </cell>
          <cell r="U11">
            <v>52460.805950000002</v>
          </cell>
          <cell r="V11">
            <v>54247.303789999998</v>
          </cell>
        </row>
        <row r="12">
          <cell r="A12" t="str">
            <v>CY</v>
          </cell>
          <cell r="B12">
            <v>6467.5615900000003</v>
          </cell>
          <cell r="C12">
            <v>6739.9298600000002</v>
          </cell>
          <cell r="D12">
            <v>7184.71558</v>
          </cell>
          <cell r="E12">
            <v>7765.4766399999999</v>
          </cell>
          <cell r="F12">
            <v>8816.2678899999992</v>
          </cell>
          <cell r="G12">
            <v>9998.3603299999995</v>
          </cell>
          <cell r="H12">
            <v>10493.8696</v>
          </cell>
          <cell r="I12">
            <v>9981.4718400000002</v>
          </cell>
          <cell r="J12">
            <v>9494.5795600000001</v>
          </cell>
          <cell r="K12">
            <v>10096.23719</v>
          </cell>
          <cell r="L12">
            <v>10107.9146</v>
          </cell>
          <cell r="M12">
            <v>9957.9846199999993</v>
          </cell>
          <cell r="N12">
            <v>10398.381090000001</v>
          </cell>
          <cell r="O12">
            <v>10797.264999999999</v>
          </cell>
          <cell r="P12">
            <v>11162.322550000001</v>
          </cell>
          <cell r="Q12">
            <v>11081.05595</v>
          </cell>
          <cell r="R12">
            <v>11494.53787</v>
          </cell>
          <cell r="S12">
            <v>11418.3928</v>
          </cell>
          <cell r="T12">
            <v>11405.064899999999</v>
          </cell>
          <cell r="U12">
            <v>11102.97652</v>
          </cell>
          <cell r="V12">
            <v>10838.42344</v>
          </cell>
        </row>
        <row r="13">
          <cell r="A13" t="str">
            <v>CZ</v>
          </cell>
          <cell r="B13">
            <v>195822.24934000001</v>
          </cell>
          <cell r="C13">
            <v>181786.94725</v>
          </cell>
          <cell r="D13">
            <v>165341.46807999999</v>
          </cell>
          <cell r="E13">
            <v>159214.30590000001</v>
          </cell>
          <cell r="F13">
            <v>149238.34492</v>
          </cell>
          <cell r="G13">
            <v>150341.48860000001</v>
          </cell>
          <cell r="H13">
            <v>154431.90367</v>
          </cell>
          <cell r="I13">
            <v>151572.13318999999</v>
          </cell>
          <cell r="J13">
            <v>144678.77830000001</v>
          </cell>
          <cell r="K13">
            <v>136350.82131</v>
          </cell>
          <cell r="L13">
            <v>145775.45858000001</v>
          </cell>
          <cell r="M13">
            <v>145572.51532000001</v>
          </cell>
          <cell r="N13">
            <v>141483.40731000001</v>
          </cell>
          <cell r="O13">
            <v>144610.10490000001</v>
          </cell>
          <cell r="P13">
            <v>146438.37392000001</v>
          </cell>
          <cell r="Q13">
            <v>146326.00195999999</v>
          </cell>
          <cell r="R13">
            <v>148448.20016000001</v>
          </cell>
          <cell r="S13">
            <v>148848.26391000001</v>
          </cell>
          <cell r="T13">
            <v>143662.62114</v>
          </cell>
          <cell r="U13">
            <v>134722.29947999999</v>
          </cell>
          <cell r="V13">
            <v>139157.86309</v>
          </cell>
        </row>
        <row r="14">
          <cell r="A14" t="str">
            <v>DE</v>
          </cell>
          <cell r="B14">
            <v>1246138.07018</v>
          </cell>
          <cell r="C14">
            <v>1200386.78954</v>
          </cell>
          <cell r="D14">
            <v>1150559.0664900001</v>
          </cell>
          <cell r="E14">
            <v>1141416.8139500001</v>
          </cell>
          <cell r="F14">
            <v>1121783.5476299999</v>
          </cell>
          <cell r="G14">
            <v>1117434.7052800001</v>
          </cell>
          <cell r="H14">
            <v>1136356.0539899999</v>
          </cell>
          <cell r="I14">
            <v>1100230.55663</v>
          </cell>
          <cell r="J14">
            <v>1074379.2050099999</v>
          </cell>
          <cell r="K14">
            <v>1040059.6703</v>
          </cell>
          <cell r="L14">
            <v>1038999.0790199999</v>
          </cell>
          <cell r="M14">
            <v>1053762.8951999999</v>
          </cell>
          <cell r="N14">
            <v>1032627.60977</v>
          </cell>
          <cell r="O14">
            <v>1030810.38499</v>
          </cell>
          <cell r="P14">
            <v>1019242.75456</v>
          </cell>
          <cell r="Q14">
            <v>997276.89728000003</v>
          </cell>
          <cell r="R14">
            <v>998895.40318999998</v>
          </cell>
          <cell r="S14">
            <v>976991.94084000005</v>
          </cell>
          <cell r="T14">
            <v>975966.96961000003</v>
          </cell>
          <cell r="U14">
            <v>911802.22542999999</v>
          </cell>
          <cell r="V14">
            <v>936543.81686000002</v>
          </cell>
        </row>
        <row r="15">
          <cell r="A15" t="str">
            <v>DK</v>
          </cell>
          <cell r="B15">
            <v>68604.250650000002</v>
          </cell>
          <cell r="C15">
            <v>79162.923949999997</v>
          </cell>
          <cell r="D15">
            <v>73113.939339999997</v>
          </cell>
          <cell r="E15">
            <v>75443.44786</v>
          </cell>
          <cell r="F15">
            <v>79417.210879999999</v>
          </cell>
          <cell r="G15">
            <v>76049.65552</v>
          </cell>
          <cell r="H15">
            <v>88906.053010000003</v>
          </cell>
          <cell r="I15">
            <v>79366.952919999996</v>
          </cell>
          <cell r="J15">
            <v>75483.728820000004</v>
          </cell>
          <cell r="K15">
            <v>72710.052230000001</v>
          </cell>
          <cell r="L15">
            <v>68090.365160000001</v>
          </cell>
          <cell r="M15">
            <v>69720.659450000006</v>
          </cell>
          <cell r="N15">
            <v>69073.438380000007</v>
          </cell>
          <cell r="O15">
            <v>73857.390939999997</v>
          </cell>
          <cell r="P15">
            <v>68062.833889999994</v>
          </cell>
          <cell r="Q15">
            <v>63740.219069999999</v>
          </cell>
          <cell r="R15">
            <v>71609.593840000001</v>
          </cell>
          <cell r="S15">
            <v>67020.542759999997</v>
          </cell>
          <cell r="T15">
            <v>63554.243580000002</v>
          </cell>
          <cell r="U15">
            <v>60682.868520000004</v>
          </cell>
          <cell r="V15">
            <v>61065.428780000002</v>
          </cell>
        </row>
        <row r="16">
          <cell r="A16" t="str">
            <v>EE</v>
          </cell>
          <cell r="B16">
            <v>40856.886010000002</v>
          </cell>
          <cell r="C16">
            <v>37690.448629999999</v>
          </cell>
          <cell r="D16">
            <v>27624.013009999999</v>
          </cell>
          <cell r="E16">
            <v>21438.24295</v>
          </cell>
          <cell r="F16">
            <v>22045.57732</v>
          </cell>
          <cell r="G16">
            <v>20193.18622</v>
          </cell>
          <cell r="H16">
            <v>20833.188190000001</v>
          </cell>
          <cell r="I16">
            <v>20414.643179999999</v>
          </cell>
          <cell r="J16">
            <v>18911.97955</v>
          </cell>
          <cell r="K16">
            <v>17527.065460000002</v>
          </cell>
          <cell r="L16">
            <v>17220.29938</v>
          </cell>
          <cell r="M16">
            <v>17616.54434</v>
          </cell>
          <cell r="N16">
            <v>16983.3269</v>
          </cell>
          <cell r="O16">
            <v>18876.890459999999</v>
          </cell>
          <cell r="P16">
            <v>19219.646430000001</v>
          </cell>
          <cell r="Q16">
            <v>18564.776290000002</v>
          </cell>
          <cell r="R16">
            <v>17999.576639999999</v>
          </cell>
          <cell r="S16">
            <v>21129.182560000001</v>
          </cell>
          <cell r="T16">
            <v>19705.01455</v>
          </cell>
          <cell r="U16">
            <v>16391.07216</v>
          </cell>
          <cell r="V16">
            <v>20516.762210000001</v>
          </cell>
        </row>
        <row r="17">
          <cell r="A17" t="str">
            <v>ES</v>
          </cell>
          <cell r="B17">
            <v>282820.94050000003</v>
          </cell>
          <cell r="C17">
            <v>290513.45906000002</v>
          </cell>
          <cell r="D17">
            <v>297897.59658999997</v>
          </cell>
          <cell r="E17">
            <v>286196.25433999998</v>
          </cell>
          <cell r="F17">
            <v>302646.19254999998</v>
          </cell>
          <cell r="G17">
            <v>314266.24345000001</v>
          </cell>
          <cell r="H17">
            <v>306829.81381000002</v>
          </cell>
          <cell r="I17">
            <v>328570.42034999997</v>
          </cell>
          <cell r="J17">
            <v>338712.51770000003</v>
          </cell>
          <cell r="K17">
            <v>366715.98269999999</v>
          </cell>
          <cell r="L17">
            <v>380831.09629000002</v>
          </cell>
          <cell r="M17">
            <v>381622.55401999998</v>
          </cell>
          <cell r="N17">
            <v>398186.43725999998</v>
          </cell>
          <cell r="O17">
            <v>405150.30797000002</v>
          </cell>
          <cell r="P17">
            <v>421168.16905000003</v>
          </cell>
          <cell r="Q17">
            <v>435428.41729000001</v>
          </cell>
          <cell r="R17">
            <v>427227.29194000002</v>
          </cell>
          <cell r="S17">
            <v>436326.62933999998</v>
          </cell>
          <cell r="T17">
            <v>403818.57601999998</v>
          </cell>
          <cell r="U17">
            <v>366266.17061999999</v>
          </cell>
          <cell r="V17">
            <v>355897.70993999997</v>
          </cell>
        </row>
        <row r="18">
          <cell r="A18" t="str">
            <v>EU15</v>
          </cell>
          <cell r="B18">
            <v>4249344.5577800004</v>
          </cell>
          <cell r="C18">
            <v>4265016.6130499998</v>
          </cell>
          <cell r="D18">
            <v>4175951.90863</v>
          </cell>
          <cell r="E18">
            <v>4108814.1786000002</v>
          </cell>
          <cell r="F18">
            <v>4106273.4695199998</v>
          </cell>
          <cell r="G18">
            <v>4149302.3373699998</v>
          </cell>
          <cell r="H18">
            <v>4233359.3621500004</v>
          </cell>
          <cell r="I18">
            <v>4170934.5695799999</v>
          </cell>
          <cell r="J18">
            <v>4189681.9794200002</v>
          </cell>
          <cell r="K18">
            <v>4129009.4877800001</v>
          </cell>
          <cell r="L18">
            <v>4139239.0021600001</v>
          </cell>
          <cell r="M18">
            <v>4182627.7938600001</v>
          </cell>
          <cell r="N18">
            <v>4156371.4611800001</v>
          </cell>
          <cell r="O18">
            <v>4209475.1584400004</v>
          </cell>
          <cell r="P18">
            <v>4211848.6148600001</v>
          </cell>
          <cell r="Q18">
            <v>4180337.3701999998</v>
          </cell>
          <cell r="R18">
            <v>4142044.4668800002</v>
          </cell>
          <cell r="S18">
            <v>4083320.1930300002</v>
          </cell>
          <cell r="T18">
            <v>3999053.7744399998</v>
          </cell>
          <cell r="U18">
            <v>3719154.02868</v>
          </cell>
          <cell r="V18">
            <v>3797613.0053699999</v>
          </cell>
        </row>
        <row r="19">
          <cell r="A19" t="str">
            <v>EU27</v>
          </cell>
          <cell r="B19">
            <v>5583134.5491000004</v>
          </cell>
          <cell r="C19">
            <v>5485201.7435499998</v>
          </cell>
          <cell r="D19">
            <v>5282936.6268300004</v>
          </cell>
          <cell r="E19">
            <v>5183736.4447999997</v>
          </cell>
          <cell r="F19">
            <v>5158455.8292800002</v>
          </cell>
          <cell r="G19">
            <v>5212623.9155799998</v>
          </cell>
          <cell r="H19">
            <v>5321346.3521800004</v>
          </cell>
          <cell r="I19">
            <v>5227497.0671100002</v>
          </cell>
          <cell r="J19">
            <v>5184982.1253199996</v>
          </cell>
          <cell r="K19">
            <v>5075095.0636099996</v>
          </cell>
          <cell r="L19">
            <v>5078135.2174899997</v>
          </cell>
          <cell r="M19">
            <v>5131258.1804</v>
          </cell>
          <cell r="N19">
            <v>5086054.8569799997</v>
          </cell>
          <cell r="O19">
            <v>5172271.3738399995</v>
          </cell>
          <cell r="P19">
            <v>5177931.8063300001</v>
          </cell>
          <cell r="Q19">
            <v>5148712.3294500001</v>
          </cell>
          <cell r="R19">
            <v>5132292.5907500004</v>
          </cell>
          <cell r="S19">
            <v>5078976.0644300003</v>
          </cell>
          <cell r="T19">
            <v>4974386.5765199997</v>
          </cell>
          <cell r="U19">
            <v>4609879.5528499996</v>
          </cell>
          <cell r="V19">
            <v>4720877.9438100001</v>
          </cell>
        </row>
        <row r="20">
          <cell r="A20" t="str">
            <v>EURO</v>
          </cell>
          <cell r="B20">
            <v>3483703.3354500001</v>
          </cell>
          <cell r="C20">
            <v>3469901.49829</v>
          </cell>
          <cell r="D20">
            <v>3395262.3291000002</v>
          </cell>
          <cell r="E20">
            <v>3336845.9699400002</v>
          </cell>
          <cell r="F20">
            <v>3339113.9905099999</v>
          </cell>
          <cell r="G20">
            <v>3396982.4434199999</v>
          </cell>
          <cell r="H20">
            <v>3444889.7853799998</v>
          </cell>
          <cell r="I20">
            <v>3422466.0191600001</v>
          </cell>
          <cell r="J20">
            <v>3444434.7913899999</v>
          </cell>
          <cell r="K20">
            <v>3418377.2195000001</v>
          </cell>
          <cell r="L20">
            <v>3430402.8004899998</v>
          </cell>
          <cell r="M20">
            <v>3470652.2861500001</v>
          </cell>
          <cell r="N20">
            <v>3464540.4150999999</v>
          </cell>
          <cell r="O20">
            <v>3510384.3240499999</v>
          </cell>
          <cell r="P20">
            <v>3519856.8565600002</v>
          </cell>
          <cell r="Q20">
            <v>3499348.7967699999</v>
          </cell>
          <cell r="R20">
            <v>3457702.2940600002</v>
          </cell>
          <cell r="S20">
            <v>3415921.92484</v>
          </cell>
          <cell r="T20">
            <v>3351540.7716799998</v>
          </cell>
          <cell r="U20">
            <v>3120632.12519</v>
          </cell>
          <cell r="V20">
            <v>3179962.9112300002</v>
          </cell>
        </row>
        <row r="21">
          <cell r="A21" t="str">
            <v>FI</v>
          </cell>
          <cell r="B21">
            <v>70365.358739999996</v>
          </cell>
          <cell r="C21">
            <v>68177.6342</v>
          </cell>
          <cell r="D21">
            <v>66768.408599999995</v>
          </cell>
          <cell r="E21">
            <v>68871.894639999999</v>
          </cell>
          <cell r="F21">
            <v>74264.054919999995</v>
          </cell>
          <cell r="G21">
            <v>70816.070240000001</v>
          </cell>
          <cell r="H21">
            <v>76549.010200000004</v>
          </cell>
          <cell r="I21">
            <v>75176.129969999995</v>
          </cell>
          <cell r="J21">
            <v>71581.746910000002</v>
          </cell>
          <cell r="K21">
            <v>71040.414340000003</v>
          </cell>
          <cell r="L21">
            <v>69238.996870000003</v>
          </cell>
          <cell r="M21">
            <v>74460.523440000004</v>
          </cell>
          <cell r="N21">
            <v>76608.767139999996</v>
          </cell>
          <cell r="O21">
            <v>84513.286699999997</v>
          </cell>
          <cell r="P21">
            <v>80480.668789999996</v>
          </cell>
          <cell r="Q21">
            <v>68622.525009999998</v>
          </cell>
          <cell r="R21">
            <v>79834.2255</v>
          </cell>
          <cell r="S21">
            <v>78195.46587</v>
          </cell>
          <cell r="T21">
            <v>70242.849870000005</v>
          </cell>
          <cell r="U21">
            <v>66118.734219999998</v>
          </cell>
          <cell r="V21">
            <v>74555.635330000005</v>
          </cell>
        </row>
        <row r="22">
          <cell r="A22" t="str">
            <v>FR</v>
          </cell>
          <cell r="B22">
            <v>558990.30033</v>
          </cell>
          <cell r="C22">
            <v>582275.09669999999</v>
          </cell>
          <cell r="D22">
            <v>573412.27240000002</v>
          </cell>
          <cell r="E22">
            <v>547864.91249000002</v>
          </cell>
          <cell r="F22">
            <v>544113.27604000003</v>
          </cell>
          <cell r="G22">
            <v>555366.97485</v>
          </cell>
          <cell r="H22">
            <v>572292.97488999995</v>
          </cell>
          <cell r="I22">
            <v>566759.43724999996</v>
          </cell>
          <cell r="J22">
            <v>581635.22219999996</v>
          </cell>
          <cell r="K22">
            <v>568961.97736000002</v>
          </cell>
          <cell r="L22">
            <v>564799.66674999997</v>
          </cell>
          <cell r="M22">
            <v>564725.60893999995</v>
          </cell>
          <cell r="N22">
            <v>557023.87080999999</v>
          </cell>
          <cell r="O22">
            <v>563657.74592000002</v>
          </cell>
          <cell r="P22">
            <v>563426.24292999995</v>
          </cell>
          <cell r="Q22">
            <v>567109.09311000002</v>
          </cell>
          <cell r="R22">
            <v>552408.22970999999</v>
          </cell>
          <cell r="S22">
            <v>541999.07247999997</v>
          </cell>
          <cell r="T22">
            <v>537297.11935000005</v>
          </cell>
          <cell r="U22">
            <v>514568.02426999999</v>
          </cell>
          <cell r="V22">
            <v>522372.57788</v>
          </cell>
        </row>
        <row r="23">
          <cell r="A23" t="str">
            <v>GB</v>
          </cell>
          <cell r="B23">
            <v>763883.73045999999</v>
          </cell>
          <cell r="C23">
            <v>770714.45857000002</v>
          </cell>
          <cell r="D23">
            <v>747634.93660999998</v>
          </cell>
          <cell r="E23">
            <v>726519.33570000005</v>
          </cell>
          <cell r="F23">
            <v>715013.45522999996</v>
          </cell>
          <cell r="G23">
            <v>706157.38555000001</v>
          </cell>
          <cell r="H23">
            <v>727189.17738999997</v>
          </cell>
          <cell r="I23">
            <v>701333.82047000004</v>
          </cell>
          <cell r="J23">
            <v>698665.24523999996</v>
          </cell>
          <cell r="K23">
            <v>667679.52463999996</v>
          </cell>
          <cell r="L23">
            <v>669879.27972999995</v>
          </cell>
          <cell r="M23">
            <v>674872.02414999995</v>
          </cell>
          <cell r="N23">
            <v>654252.15089000005</v>
          </cell>
          <cell r="O23">
            <v>659071.71354999999</v>
          </cell>
          <cell r="P23">
            <v>658942.94894999999</v>
          </cell>
          <cell r="Q23">
            <v>654093.87558999995</v>
          </cell>
          <cell r="R23">
            <v>649595.64891999995</v>
          </cell>
          <cell r="S23">
            <v>640035.18220000004</v>
          </cell>
          <cell r="T23">
            <v>626072.21348999999</v>
          </cell>
          <cell r="U23">
            <v>572338.40121000004</v>
          </cell>
          <cell r="V23">
            <v>590246.55299999996</v>
          </cell>
        </row>
        <row r="24">
          <cell r="A24" t="str">
            <v>GR</v>
          </cell>
          <cell r="B24">
            <v>105005.45941</v>
          </cell>
          <cell r="C24">
            <v>104545.70449</v>
          </cell>
          <cell r="D24">
            <v>106004.57149</v>
          </cell>
          <cell r="E24">
            <v>105096.30463</v>
          </cell>
          <cell r="F24">
            <v>107875.67938</v>
          </cell>
          <cell r="G24">
            <v>109776.75923</v>
          </cell>
          <cell r="H24">
            <v>112883.69267</v>
          </cell>
          <cell r="I24">
            <v>117771.92737</v>
          </cell>
          <cell r="J24">
            <v>123383.86947999999</v>
          </cell>
          <cell r="K24">
            <v>123379.7616</v>
          </cell>
          <cell r="L24">
            <v>127053.98334000001</v>
          </cell>
          <cell r="M24">
            <v>128032.61343</v>
          </cell>
          <cell r="N24">
            <v>127780.64791</v>
          </cell>
          <cell r="O24">
            <v>131668.89121</v>
          </cell>
          <cell r="P24">
            <v>132081.14420000001</v>
          </cell>
          <cell r="Q24">
            <v>135661.35258999999</v>
          </cell>
          <cell r="R24">
            <v>132150.62207000001</v>
          </cell>
          <cell r="S24">
            <v>135046.45223</v>
          </cell>
          <cell r="T24">
            <v>131263.40356999999</v>
          </cell>
          <cell r="U24">
            <v>124692.76536999999</v>
          </cell>
          <cell r="V24">
            <v>118286.73018</v>
          </cell>
        </row>
        <row r="25">
          <cell r="A25" t="str">
            <v>HU</v>
          </cell>
          <cell r="B25">
            <v>97309.731100000005</v>
          </cell>
          <cell r="C25">
            <v>89706.088820000004</v>
          </cell>
          <cell r="D25">
            <v>80527.573600000003</v>
          </cell>
          <cell r="E25">
            <v>80769.060320000004</v>
          </cell>
          <cell r="F25">
            <v>80416.924329999994</v>
          </cell>
          <cell r="G25">
            <v>78819.219870000001</v>
          </cell>
          <cell r="H25">
            <v>80973.66979</v>
          </cell>
          <cell r="I25">
            <v>79189.060249999995</v>
          </cell>
          <cell r="J25">
            <v>78689.011769999997</v>
          </cell>
          <cell r="K25">
            <v>78954.948529999994</v>
          </cell>
          <cell r="L25">
            <v>77270.392680000004</v>
          </cell>
          <cell r="M25">
            <v>79167.901880000005</v>
          </cell>
          <cell r="N25">
            <v>76940.317989999996</v>
          </cell>
          <cell r="O25">
            <v>79920.749299999996</v>
          </cell>
          <cell r="P25">
            <v>79028.270009999993</v>
          </cell>
          <cell r="Q25">
            <v>79486.245649999997</v>
          </cell>
          <cell r="R25">
            <v>77756.446620000002</v>
          </cell>
          <cell r="S25">
            <v>75649.184089999995</v>
          </cell>
          <cell r="T25">
            <v>73291.666200000007</v>
          </cell>
          <cell r="U25">
            <v>66864.213789999994</v>
          </cell>
          <cell r="V25">
            <v>67679.050239999997</v>
          </cell>
        </row>
        <row r="26">
          <cell r="A26" t="str">
            <v>IE</v>
          </cell>
          <cell r="B26">
            <v>55162.55472</v>
          </cell>
          <cell r="C26">
            <v>55938.267639999998</v>
          </cell>
          <cell r="D26">
            <v>55931.147129999998</v>
          </cell>
          <cell r="E26">
            <v>56237.601799999997</v>
          </cell>
          <cell r="F26">
            <v>57643.205929999996</v>
          </cell>
          <cell r="G26">
            <v>58771.074529999998</v>
          </cell>
          <cell r="H26">
            <v>60793.624459999999</v>
          </cell>
          <cell r="I26">
            <v>62240.538820000002</v>
          </cell>
          <cell r="J26">
            <v>64966.399469999997</v>
          </cell>
          <cell r="K26">
            <v>66197.517900000006</v>
          </cell>
          <cell r="L26">
            <v>68103.349430000002</v>
          </cell>
          <cell r="M26">
            <v>70064.81323</v>
          </cell>
          <cell r="N26">
            <v>68154.665139999997</v>
          </cell>
          <cell r="O26">
            <v>68198.760999999999</v>
          </cell>
          <cell r="P26">
            <v>68064.1639</v>
          </cell>
          <cell r="Q26">
            <v>69315.38149</v>
          </cell>
          <cell r="R26">
            <v>68896.899009999994</v>
          </cell>
          <cell r="S26">
            <v>68302.696750000003</v>
          </cell>
          <cell r="T26">
            <v>67567.039990000005</v>
          </cell>
          <cell r="U26">
            <v>61741.49886</v>
          </cell>
          <cell r="V26">
            <v>61313.916100000002</v>
          </cell>
        </row>
        <row r="27">
          <cell r="A27" t="str">
            <v>IS</v>
          </cell>
          <cell r="B27">
            <v>3501.3569499999999</v>
          </cell>
          <cell r="C27">
            <v>3341.0162300000002</v>
          </cell>
          <cell r="D27">
            <v>3246.0495500000002</v>
          </cell>
          <cell r="E27">
            <v>3307.5873799999999</v>
          </cell>
          <cell r="F27">
            <v>3239.99649</v>
          </cell>
          <cell r="G27">
            <v>3274.2343900000001</v>
          </cell>
          <cell r="H27">
            <v>3362.3343399999999</v>
          </cell>
          <cell r="I27">
            <v>3510.9501100000002</v>
          </cell>
          <cell r="J27">
            <v>3633.6155800000001</v>
          </cell>
          <cell r="K27">
            <v>3870.57834</v>
          </cell>
          <cell r="L27">
            <v>3845.08608</v>
          </cell>
          <cell r="M27">
            <v>3813.6876200000002</v>
          </cell>
          <cell r="N27">
            <v>3852.8959199999999</v>
          </cell>
          <cell r="O27">
            <v>3830.3564200000001</v>
          </cell>
          <cell r="P27">
            <v>3881.0777200000002</v>
          </cell>
          <cell r="Q27">
            <v>3818.9994999999999</v>
          </cell>
          <cell r="R27">
            <v>4345.23038</v>
          </cell>
          <cell r="S27">
            <v>4573.6377700000003</v>
          </cell>
          <cell r="T27">
            <v>4958.67929</v>
          </cell>
          <cell r="U27">
            <v>4700.2242200000001</v>
          </cell>
          <cell r="V27">
            <v>4542.0540600000004</v>
          </cell>
        </row>
        <row r="28">
          <cell r="A28" t="str">
            <v>IT</v>
          </cell>
          <cell r="B28">
            <v>519245.60148999997</v>
          </cell>
          <cell r="C28">
            <v>520719.82426000002</v>
          </cell>
          <cell r="D28">
            <v>517859.86692</v>
          </cell>
          <cell r="E28">
            <v>511641.21419000003</v>
          </cell>
          <cell r="F28">
            <v>504646.64867000002</v>
          </cell>
          <cell r="G28">
            <v>531913.48251</v>
          </cell>
          <cell r="H28">
            <v>525946.26780000003</v>
          </cell>
          <cell r="I28">
            <v>532202.11132999999</v>
          </cell>
          <cell r="J28">
            <v>543372.38979000004</v>
          </cell>
          <cell r="K28">
            <v>549458.56091999996</v>
          </cell>
          <cell r="L28">
            <v>551570.20709000004</v>
          </cell>
          <cell r="M28">
            <v>557502.57302000001</v>
          </cell>
          <cell r="N28">
            <v>558707.21294999996</v>
          </cell>
          <cell r="O28">
            <v>574042.34912999999</v>
          </cell>
          <cell r="P28">
            <v>577344.15613999998</v>
          </cell>
          <cell r="Q28">
            <v>574749.00863000005</v>
          </cell>
          <cell r="R28">
            <v>563988.70316999999</v>
          </cell>
          <cell r="S28">
            <v>555761.44316999998</v>
          </cell>
          <cell r="T28">
            <v>541589.39327</v>
          </cell>
          <cell r="U28">
            <v>491528.49277000001</v>
          </cell>
          <cell r="V28">
            <v>501317.65870999999</v>
          </cell>
        </row>
        <row r="29">
          <cell r="A29" t="str">
            <v>LI</v>
          </cell>
          <cell r="B29">
            <v>230.64508000000001</v>
          </cell>
          <cell r="C29">
            <v>238.6234</v>
          </cell>
          <cell r="D29">
            <v>239.32454000000001</v>
          </cell>
          <cell r="E29">
            <v>246.54686000000001</v>
          </cell>
          <cell r="F29">
            <v>232.76533000000001</v>
          </cell>
          <cell r="G29">
            <v>236.4385</v>
          </cell>
          <cell r="H29">
            <v>239.34889000000001</v>
          </cell>
          <cell r="I29">
            <v>251.57857999999999</v>
          </cell>
          <cell r="J29">
            <v>263.05459999999999</v>
          </cell>
          <cell r="K29">
            <v>261.87061</v>
          </cell>
          <cell r="L29">
            <v>255.50762</v>
          </cell>
          <cell r="M29">
            <v>255.20461</v>
          </cell>
          <cell r="N29">
            <v>260.93639999999999</v>
          </cell>
          <cell r="O29">
            <v>271.13648999999998</v>
          </cell>
          <cell r="P29">
            <v>271.72275000000002</v>
          </cell>
          <cell r="Q29">
            <v>272.24822999999998</v>
          </cell>
          <cell r="R29">
            <v>274.48638</v>
          </cell>
          <cell r="S29">
            <v>244.63660999999999</v>
          </cell>
          <cell r="T29">
            <v>264.57616000000002</v>
          </cell>
          <cell r="U29">
            <v>248.53507999999999</v>
          </cell>
          <cell r="V29">
            <v>233.17219</v>
          </cell>
        </row>
        <row r="30">
          <cell r="A30" t="str">
            <v>LT</v>
          </cell>
          <cell r="B30">
            <v>49432.780440000002</v>
          </cell>
          <cell r="C30">
            <v>50753.352050000001</v>
          </cell>
          <cell r="D30">
            <v>30369.696100000001</v>
          </cell>
          <cell r="E30">
            <v>24378.67772</v>
          </cell>
          <cell r="F30">
            <v>22808.119409999999</v>
          </cell>
          <cell r="G30">
            <v>21927.31709</v>
          </cell>
          <cell r="H30">
            <v>23258.402999999998</v>
          </cell>
          <cell r="I30">
            <v>22896.496040000002</v>
          </cell>
          <cell r="J30">
            <v>23665.370070000001</v>
          </cell>
          <cell r="K30">
            <v>20997.661179999999</v>
          </cell>
          <cell r="L30">
            <v>19363.61462</v>
          </cell>
          <cell r="M30">
            <v>20424.999820000001</v>
          </cell>
          <cell r="N30">
            <v>20919.313399999999</v>
          </cell>
          <cell r="O30">
            <v>20841.303260000001</v>
          </cell>
          <cell r="P30">
            <v>21840.176920000002</v>
          </cell>
          <cell r="Q30">
            <v>22918.61649</v>
          </cell>
          <cell r="R30">
            <v>23314.373060000002</v>
          </cell>
          <cell r="S30">
            <v>25442.89215</v>
          </cell>
          <cell r="T30">
            <v>24330.849559999999</v>
          </cell>
          <cell r="U30">
            <v>19959.466950000002</v>
          </cell>
          <cell r="V30">
            <v>20809.736939999999</v>
          </cell>
        </row>
        <row r="31">
          <cell r="A31" t="str">
            <v>LU</v>
          </cell>
          <cell r="B31">
            <v>12833.76931</v>
          </cell>
          <cell r="C31">
            <v>13365.723029999999</v>
          </cell>
          <cell r="D31">
            <v>13151.254720000001</v>
          </cell>
          <cell r="E31">
            <v>13263.425230000001</v>
          </cell>
          <cell r="F31">
            <v>12430.304410000001</v>
          </cell>
          <cell r="G31">
            <v>10103.60224</v>
          </cell>
          <cell r="H31">
            <v>10163.88544</v>
          </cell>
          <cell r="I31">
            <v>9455.6500400000004</v>
          </cell>
          <cell r="J31">
            <v>8566.4983300000004</v>
          </cell>
          <cell r="K31">
            <v>8982.0044500000004</v>
          </cell>
          <cell r="L31">
            <v>9596.3329799999992</v>
          </cell>
          <cell r="M31">
            <v>10076.797850000001</v>
          </cell>
          <cell r="N31">
            <v>10859.251550000001</v>
          </cell>
          <cell r="O31">
            <v>11300.99022</v>
          </cell>
          <cell r="P31">
            <v>12695.67879</v>
          </cell>
          <cell r="Q31">
            <v>12950.48569</v>
          </cell>
          <cell r="R31">
            <v>12797.8765</v>
          </cell>
          <cell r="S31">
            <v>12210.79746</v>
          </cell>
          <cell r="T31">
            <v>12047.394469999999</v>
          </cell>
          <cell r="U31">
            <v>11515.121230000001</v>
          </cell>
          <cell r="V31">
            <v>12075.340050000001</v>
          </cell>
        </row>
        <row r="32">
          <cell r="A32" t="str">
            <v>LV</v>
          </cell>
          <cell r="B32">
            <v>26555.520970000001</v>
          </cell>
          <cell r="C32">
            <v>24614.03256</v>
          </cell>
          <cell r="D32">
            <v>19783.90149</v>
          </cell>
          <cell r="E32">
            <v>15947.116739999999</v>
          </cell>
          <cell r="F32">
            <v>13987.79574</v>
          </cell>
          <cell r="G32">
            <v>12602.210010000001</v>
          </cell>
          <cell r="H32">
            <v>12625.34635</v>
          </cell>
          <cell r="I32">
            <v>12068.53671</v>
          </cell>
          <cell r="J32">
            <v>11546.075220000001</v>
          </cell>
          <cell r="K32">
            <v>10760.03737</v>
          </cell>
          <cell r="L32">
            <v>10238.119409999999</v>
          </cell>
          <cell r="M32">
            <v>10810.359920000001</v>
          </cell>
          <cell r="N32">
            <v>10757.743560000001</v>
          </cell>
          <cell r="O32">
            <v>10962.70746</v>
          </cell>
          <cell r="P32">
            <v>11127.114020000001</v>
          </cell>
          <cell r="Q32">
            <v>11246.938469999999</v>
          </cell>
          <cell r="R32">
            <v>11663.24683</v>
          </cell>
          <cell r="S32">
            <v>12175.57128</v>
          </cell>
          <cell r="T32">
            <v>11724.415709999999</v>
          </cell>
          <cell r="U32">
            <v>10961.89977</v>
          </cell>
          <cell r="V32">
            <v>12077.033939999999</v>
          </cell>
        </row>
        <row r="33">
          <cell r="A33" t="str">
            <v>MT</v>
          </cell>
          <cell r="B33">
            <v>2035.91427</v>
          </cell>
          <cell r="C33">
            <v>2215.3960000000002</v>
          </cell>
          <cell r="D33">
            <v>2331.0450500000002</v>
          </cell>
          <cell r="E33">
            <v>2336.77918</v>
          </cell>
          <cell r="F33">
            <v>2459.2547599999998</v>
          </cell>
          <cell r="G33">
            <v>2438.9623099999999</v>
          </cell>
          <cell r="H33">
            <v>2497.5565999999999</v>
          </cell>
          <cell r="I33">
            <v>2499.1843399999998</v>
          </cell>
          <cell r="J33">
            <v>2518.9837900000002</v>
          </cell>
          <cell r="K33">
            <v>2614.6996199999999</v>
          </cell>
          <cell r="L33">
            <v>2602.4663</v>
          </cell>
          <cell r="M33">
            <v>2724.2930299999998</v>
          </cell>
          <cell r="N33">
            <v>2758.69866</v>
          </cell>
          <cell r="O33">
            <v>2947.9849800000002</v>
          </cell>
          <cell r="P33">
            <v>2929.6578599999998</v>
          </cell>
          <cell r="Q33">
            <v>3026.9326900000001</v>
          </cell>
          <cell r="R33">
            <v>3018.8352</v>
          </cell>
          <cell r="S33">
            <v>3126.06196</v>
          </cell>
          <cell r="T33">
            <v>3094.01458</v>
          </cell>
          <cell r="U33">
            <v>3016.17668</v>
          </cell>
          <cell r="V33">
            <v>3035.0786699999999</v>
          </cell>
        </row>
        <row r="34">
          <cell r="A34" t="str">
            <v>NL</v>
          </cell>
          <cell r="B34">
            <v>212019.80906999999</v>
          </cell>
          <cell r="C34">
            <v>216593.99043000001</v>
          </cell>
          <cell r="D34">
            <v>215278.29326000001</v>
          </cell>
          <cell r="E34">
            <v>220216.05194999999</v>
          </cell>
          <cell r="F34">
            <v>220186.03047</v>
          </cell>
          <cell r="G34">
            <v>223386.31036</v>
          </cell>
          <cell r="H34">
            <v>231430.62662</v>
          </cell>
          <cell r="I34">
            <v>224794.90456</v>
          </cell>
          <cell r="J34">
            <v>225656.23946000001</v>
          </cell>
          <cell r="K34">
            <v>213575.67522</v>
          </cell>
          <cell r="L34">
            <v>213200.59065999999</v>
          </cell>
          <cell r="M34">
            <v>215053.11326000001</v>
          </cell>
          <cell r="N34">
            <v>214370.99955000001</v>
          </cell>
          <cell r="O34">
            <v>215414.18708999999</v>
          </cell>
          <cell r="P34">
            <v>216825.20754999999</v>
          </cell>
          <cell r="Q34">
            <v>210963.69662999999</v>
          </cell>
          <cell r="R34">
            <v>206960.23581000001</v>
          </cell>
          <cell r="S34">
            <v>205519.0221</v>
          </cell>
          <cell r="T34">
            <v>204568.95996000001</v>
          </cell>
          <cell r="U34">
            <v>198931.06469999999</v>
          </cell>
          <cell r="V34">
            <v>210053.01634</v>
          </cell>
        </row>
        <row r="35">
          <cell r="A35" t="str">
            <v>NO</v>
          </cell>
          <cell r="B35">
            <v>49802.591410000001</v>
          </cell>
          <cell r="C35">
            <v>47743.389940000001</v>
          </cell>
          <cell r="D35">
            <v>45964.386689999999</v>
          </cell>
          <cell r="E35">
            <v>47930.671920000001</v>
          </cell>
          <cell r="F35">
            <v>49879.563199999997</v>
          </cell>
          <cell r="G35">
            <v>49702.861989999998</v>
          </cell>
          <cell r="H35">
            <v>52815.697630000002</v>
          </cell>
          <cell r="I35">
            <v>52781.335039999998</v>
          </cell>
          <cell r="J35">
            <v>52904.922129999999</v>
          </cell>
          <cell r="K35">
            <v>53890.48371</v>
          </cell>
          <cell r="L35">
            <v>53443.453849999998</v>
          </cell>
          <cell r="M35">
            <v>54654.100839999999</v>
          </cell>
          <cell r="N35">
            <v>53423.117590000002</v>
          </cell>
          <cell r="O35">
            <v>54214.928500000002</v>
          </cell>
          <cell r="P35">
            <v>54850.946100000001</v>
          </cell>
          <cell r="Q35">
            <v>53765.292079999999</v>
          </cell>
          <cell r="R35">
            <v>53594.239220000003</v>
          </cell>
          <cell r="S35">
            <v>55521.157520000001</v>
          </cell>
          <cell r="T35">
            <v>53820.490919999997</v>
          </cell>
          <cell r="U35">
            <v>51470.47193</v>
          </cell>
          <cell r="V35">
            <v>53895.679320000003</v>
          </cell>
        </row>
        <row r="36">
          <cell r="A36" t="str">
            <v>PL</v>
          </cell>
          <cell r="B36">
            <v>457437.29989999998</v>
          </cell>
          <cell r="C36">
            <v>447720.74070999998</v>
          </cell>
          <cell r="D36">
            <v>433440.75108999998</v>
          </cell>
          <cell r="E36">
            <v>433766.04434999998</v>
          </cell>
          <cell r="F36">
            <v>430148.09340999997</v>
          </cell>
          <cell r="G36">
            <v>432526.44991000002</v>
          </cell>
          <cell r="H36">
            <v>446289.81014000002</v>
          </cell>
          <cell r="I36">
            <v>437938.57585999998</v>
          </cell>
          <cell r="J36">
            <v>409210.82403999998</v>
          </cell>
          <cell r="K36">
            <v>398785.32341999997</v>
          </cell>
          <cell r="L36">
            <v>384744.52678000001</v>
          </cell>
          <cell r="M36">
            <v>381506.13601999998</v>
          </cell>
          <cell r="N36">
            <v>367943.07779000001</v>
          </cell>
          <cell r="O36">
            <v>381041.40629000001</v>
          </cell>
          <cell r="P36">
            <v>385361.07267000002</v>
          </cell>
          <cell r="Q36">
            <v>388916.88922999997</v>
          </cell>
          <cell r="R36">
            <v>404734.60191000003</v>
          </cell>
          <cell r="S36">
            <v>407130.69751999999</v>
          </cell>
          <cell r="T36">
            <v>401338.53792999999</v>
          </cell>
          <cell r="U36">
            <v>381769.66712</v>
          </cell>
          <cell r="V36">
            <v>400865.39367999998</v>
          </cell>
        </row>
        <row r="37">
          <cell r="A37" t="str">
            <v>PT</v>
          </cell>
          <cell r="B37">
            <v>60076.828410000002</v>
          </cell>
          <cell r="C37">
            <v>62204.579689999999</v>
          </cell>
          <cell r="D37">
            <v>66366.93333</v>
          </cell>
          <cell r="E37">
            <v>64931.813950000003</v>
          </cell>
          <cell r="F37">
            <v>66082.005529999995</v>
          </cell>
          <cell r="G37">
            <v>70495.848440000002</v>
          </cell>
          <cell r="H37">
            <v>68230.000279999993</v>
          </cell>
          <cell r="I37">
            <v>71264.44283</v>
          </cell>
          <cell r="J37">
            <v>76075.267089999994</v>
          </cell>
          <cell r="K37">
            <v>84195.838629999998</v>
          </cell>
          <cell r="L37">
            <v>82293.118270000006</v>
          </cell>
          <cell r="M37">
            <v>83211.64834</v>
          </cell>
          <cell r="N37">
            <v>87846.406740000006</v>
          </cell>
          <cell r="O37">
            <v>82530.201870000004</v>
          </cell>
          <cell r="P37">
            <v>84521.845600000001</v>
          </cell>
          <cell r="Q37">
            <v>86540.429369999998</v>
          </cell>
          <cell r="R37">
            <v>81508.784339999998</v>
          </cell>
          <cell r="S37">
            <v>79019.889299999995</v>
          </cell>
          <cell r="T37">
            <v>77824.630560000005</v>
          </cell>
          <cell r="U37">
            <v>74371.586060000001</v>
          </cell>
          <cell r="V37">
            <v>70599.090590000007</v>
          </cell>
        </row>
        <row r="38">
          <cell r="A38" t="str">
            <v>RO</v>
          </cell>
          <cell r="B38">
            <v>253333.11600000001</v>
          </cell>
          <cell r="C38">
            <v>205927.33921999999</v>
          </cell>
          <cell r="D38">
            <v>179673.26981</v>
          </cell>
          <cell r="E38">
            <v>175479.18887000001</v>
          </cell>
          <cell r="F38">
            <v>173033.05459000001</v>
          </cell>
          <cell r="G38">
            <v>181254.23091000001</v>
          </cell>
          <cell r="H38">
            <v>183423.95772000001</v>
          </cell>
          <cell r="I38">
            <v>169924.77731</v>
          </cell>
          <cell r="J38">
            <v>153369.72188</v>
          </cell>
          <cell r="K38">
            <v>136197.10892999999</v>
          </cell>
          <cell r="L38">
            <v>140519.75346000001</v>
          </cell>
          <cell r="M38">
            <v>143112.00164</v>
          </cell>
          <cell r="N38">
            <v>147166.30561000001</v>
          </cell>
          <cell r="O38">
            <v>153057.88485999999</v>
          </cell>
          <cell r="P38">
            <v>150703.47057999999</v>
          </cell>
          <cell r="Q38">
            <v>148889.37385</v>
          </cell>
          <cell r="R38">
            <v>152791.93497999999</v>
          </cell>
          <cell r="S38">
            <v>150245.30408</v>
          </cell>
          <cell r="T38">
            <v>146668.38117000001</v>
          </cell>
          <cell r="U38">
            <v>123382.29886</v>
          </cell>
          <cell r="V38">
            <v>121354.54798</v>
          </cell>
        </row>
        <row r="39">
          <cell r="A39" t="str">
            <v>SE</v>
          </cell>
          <cell r="B39">
            <v>72754.839009999996</v>
          </cell>
          <cell r="C39">
            <v>72935.203550000006</v>
          </cell>
          <cell r="D39">
            <v>72550.845199999996</v>
          </cell>
          <cell r="E39">
            <v>72585.698810000002</v>
          </cell>
          <cell r="F39">
            <v>75073.367660000004</v>
          </cell>
          <cell r="G39">
            <v>74428.69154</v>
          </cell>
          <cell r="H39">
            <v>78411.805919999999</v>
          </cell>
          <cell r="I39">
            <v>73338.496889999995</v>
          </cell>
          <cell r="J39">
            <v>73810.151119999995</v>
          </cell>
          <cell r="K39">
            <v>70463.723559999999</v>
          </cell>
          <cell r="L39">
            <v>68959.017200000002</v>
          </cell>
          <cell r="M39">
            <v>69723.823109999998</v>
          </cell>
          <cell r="N39">
            <v>70424.763739999995</v>
          </cell>
          <cell r="O39">
            <v>70889.021989999994</v>
          </cell>
          <cell r="P39">
            <v>70100.651759999993</v>
          </cell>
          <cell r="Q39">
            <v>67383.92654</v>
          </cell>
          <cell r="R39">
            <v>67272.982959999994</v>
          </cell>
          <cell r="S39">
            <v>65598.651920000004</v>
          </cell>
          <cell r="T39">
            <v>63599.207820000003</v>
          </cell>
          <cell r="U39">
            <v>59671.175640000001</v>
          </cell>
          <cell r="V39">
            <v>66232.369770000005</v>
          </cell>
        </row>
        <row r="40">
          <cell r="A40" t="str">
            <v>SI</v>
          </cell>
          <cell r="B40">
            <v>18466.03354</v>
          </cell>
          <cell r="C40">
            <v>17340.120330000002</v>
          </cell>
          <cell r="D40">
            <v>17233.201260000002</v>
          </cell>
          <cell r="E40">
            <v>17444.453140000001</v>
          </cell>
          <cell r="F40">
            <v>17599.96256</v>
          </cell>
          <cell r="G40">
            <v>18465.206119999999</v>
          </cell>
          <cell r="H40">
            <v>19093.10859</v>
          </cell>
          <cell r="I40">
            <v>19445.40569</v>
          </cell>
          <cell r="J40">
            <v>19222.045239999999</v>
          </cell>
          <cell r="K40">
            <v>18571.825130000001</v>
          </cell>
          <cell r="L40">
            <v>18823.16719</v>
          </cell>
          <cell r="M40">
            <v>19691.385450000002</v>
          </cell>
          <cell r="N40">
            <v>19970.73616</v>
          </cell>
          <cell r="O40">
            <v>19673.762630000001</v>
          </cell>
          <cell r="P40">
            <v>19993.495159999999</v>
          </cell>
          <cell r="Q40">
            <v>20343.972089999999</v>
          </cell>
          <cell r="R40">
            <v>20583.105070000001</v>
          </cell>
          <cell r="S40">
            <v>20712.0452</v>
          </cell>
          <cell r="T40">
            <v>21430.659029999999</v>
          </cell>
          <cell r="U40">
            <v>19469.24768</v>
          </cell>
          <cell r="V40">
            <v>19522.127240000002</v>
          </cell>
        </row>
        <row r="41">
          <cell r="A41" t="str">
            <v>SK</v>
          </cell>
          <cell r="B41">
            <v>71775.202380000002</v>
          </cell>
          <cell r="C41">
            <v>63711.576489999999</v>
          </cell>
          <cell r="D41">
            <v>58237.166720000001</v>
          </cell>
          <cell r="E41">
            <v>53595.321790000002</v>
          </cell>
          <cell r="F41">
            <v>51423.49222</v>
          </cell>
          <cell r="G41">
            <v>53220.123679999997</v>
          </cell>
          <cell r="H41">
            <v>53119.736570000001</v>
          </cell>
          <cell r="I41">
            <v>53230.014810000001</v>
          </cell>
          <cell r="J41">
            <v>52564.349020000001</v>
          </cell>
          <cell r="K41">
            <v>51411.204760000001</v>
          </cell>
          <cell r="L41">
            <v>49338.612939999999</v>
          </cell>
          <cell r="M41">
            <v>52350.791550000002</v>
          </cell>
          <cell r="N41">
            <v>51808.164129999997</v>
          </cell>
          <cell r="O41">
            <v>52431.389009999999</v>
          </cell>
          <cell r="P41">
            <v>51809.554300000003</v>
          </cell>
          <cell r="Q41">
            <v>51212.710749999998</v>
          </cell>
          <cell r="R41">
            <v>51039.998119999997</v>
          </cell>
          <cell r="S41">
            <v>48870.426180000002</v>
          </cell>
          <cell r="T41">
            <v>50077.909079999998</v>
          </cell>
          <cell r="U41">
            <v>44191.068859999999</v>
          </cell>
          <cell r="V41">
            <v>45981.865850000002</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mailto:melanie.sporer@eea.europa.eu" TargetMode="External"/><Relationship Id="rId3" Type="http://schemas.openxmlformats.org/officeDocument/2006/relationships/hyperlink" Target="http://eur-lex.europa.eu/LexUriServ/LexUriServ.do?uri=CELEX:32004D0280:EN:HTML" TargetMode="External"/><Relationship Id="rId7" Type="http://schemas.openxmlformats.org/officeDocument/2006/relationships/hyperlink" Target="http://www.iea.org/stats/unit.asp" TargetMode="External"/><Relationship Id="rId2" Type="http://schemas.openxmlformats.org/officeDocument/2006/relationships/hyperlink" Target="http://unfccc.int/resource/docs/cop5/07.pdf" TargetMode="External"/><Relationship Id="rId1" Type="http://schemas.openxmlformats.org/officeDocument/2006/relationships/hyperlink" Target="http://eur-lex.europa.eu/LexUriServ/LexUriServ.do?uri=OJ:L:2005:055:0057:0057:EN:PDF" TargetMode="External"/><Relationship Id="rId6" Type="http://schemas.openxmlformats.org/officeDocument/2006/relationships/hyperlink" Target="http://eur-lex.europa.eu/LexUriServ/LexUriServ.do?uri=OJ:L:2009:140:0063:0087:en:PDF" TargetMode="External"/><Relationship Id="rId11" Type="http://schemas.openxmlformats.org/officeDocument/2006/relationships/comments" Target="../comments2.xml"/><Relationship Id="rId5" Type="http://schemas.openxmlformats.org/officeDocument/2006/relationships/hyperlink" Target="mailto:francois.dejean@eea.europa.eu" TargetMode="External"/><Relationship Id="rId10" Type="http://schemas.openxmlformats.org/officeDocument/2006/relationships/vmlDrawing" Target="../drawings/vmlDrawing2.vml"/><Relationship Id="rId4" Type="http://schemas.openxmlformats.org/officeDocument/2006/relationships/hyperlink" Target="mailto:shoko.okamura@aeat.co.uk" TargetMode="External"/><Relationship Id="rId9"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unfccc.int/files/national_reports/annex_i_natcom_/application/pdf/nc5outline.pdf"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hyperlink" Target="http://www.eea.europa.eu/publications/eea_report_2009_9/annex-additional-information-on-greenhouse-gas-emission-trends-and-projections.pdf"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sheetPr codeName="Sheet10">
    <tabColor rgb="FF0070C0"/>
    <pageSetUpPr fitToPage="1"/>
  </sheetPr>
  <dimension ref="A1:AG104"/>
  <sheetViews>
    <sheetView zoomScale="85" zoomScaleNormal="85" workbookViewId="0">
      <pane ySplit="5" topLeftCell="A6" activePane="bottomLeft" state="frozen"/>
      <selection activeCell="A76" sqref="A76:I76"/>
      <selection pane="bottomLeft" activeCell="F7" sqref="F7"/>
    </sheetView>
  </sheetViews>
  <sheetFormatPr defaultColWidth="0" defaultRowHeight="12.75" zeroHeight="1"/>
  <cols>
    <col min="1" max="1" width="14.6640625" style="17" customWidth="1"/>
    <col min="2" max="2" width="22.33203125" style="17" customWidth="1"/>
    <col min="3" max="3" width="25.1640625" style="17" customWidth="1"/>
    <col min="4" max="4" width="10.33203125" style="17" bestFit="1" customWidth="1"/>
    <col min="5" max="5" width="9.1640625" style="17" bestFit="1" customWidth="1"/>
    <col min="6" max="6" width="128.6640625" style="17" customWidth="1"/>
    <col min="7" max="7" width="0.6640625" style="17" customWidth="1"/>
    <col min="8" max="9" width="0" style="17" hidden="1" customWidth="1"/>
    <col min="10" max="10" width="9.83203125" style="17" hidden="1" customWidth="1"/>
    <col min="11" max="20" width="0" style="17" hidden="1" customWidth="1"/>
    <col min="21" max="33" width="0" style="365" hidden="1" customWidth="1"/>
    <col min="34" max="16384" width="0" style="17" hidden="1"/>
  </cols>
  <sheetData>
    <row r="1" spans="1:33" s="304" customFormat="1" ht="26.25">
      <c r="A1" s="87" t="s">
        <v>356</v>
      </c>
      <c r="B1" s="60"/>
      <c r="C1" s="60"/>
      <c r="D1" s="60"/>
      <c r="E1" s="60"/>
      <c r="F1" s="60"/>
      <c r="G1" s="301"/>
      <c r="H1" s="301"/>
      <c r="I1" s="301"/>
      <c r="J1" s="301"/>
      <c r="K1" s="301"/>
      <c r="L1" s="301"/>
      <c r="M1" s="301"/>
      <c r="N1" s="301"/>
      <c r="O1" s="301"/>
      <c r="P1" s="301"/>
      <c r="Q1" s="301"/>
      <c r="R1" s="301"/>
      <c r="S1" s="301"/>
      <c r="T1" s="301"/>
      <c r="U1" s="302"/>
      <c r="V1" s="302"/>
      <c r="W1" s="302"/>
      <c r="X1" s="302"/>
      <c r="Y1" s="302"/>
      <c r="Z1" s="302"/>
      <c r="AA1" s="302"/>
      <c r="AB1" s="302"/>
      <c r="AC1" s="303"/>
      <c r="AD1" s="303"/>
      <c r="AE1" s="303"/>
      <c r="AF1" s="303"/>
      <c r="AG1" s="303"/>
    </row>
    <row r="2" spans="1:33" s="304" customFormat="1" ht="26.25">
      <c r="A2" s="301"/>
      <c r="B2" s="305"/>
      <c r="C2" s="301"/>
      <c r="D2" s="301"/>
      <c r="E2" s="301"/>
      <c r="F2" s="301"/>
      <c r="G2" s="301"/>
      <c r="H2" s="301"/>
      <c r="I2" s="301"/>
      <c r="J2" s="301"/>
      <c r="K2" s="301"/>
      <c r="L2" s="301"/>
      <c r="M2" s="301"/>
      <c r="N2" s="301"/>
      <c r="O2" s="301"/>
      <c r="P2" s="301"/>
      <c r="Q2" s="301"/>
      <c r="R2" s="301"/>
      <c r="S2" s="301"/>
      <c r="T2" s="301"/>
      <c r="U2" s="302"/>
      <c r="V2" s="302"/>
      <c r="W2" s="302"/>
      <c r="X2" s="302"/>
      <c r="Y2" s="302"/>
      <c r="Z2" s="302"/>
      <c r="AA2" s="302"/>
      <c r="AB2" s="302"/>
      <c r="AC2" s="303"/>
      <c r="AD2" s="303"/>
      <c r="AE2" s="303"/>
      <c r="AF2" s="303"/>
      <c r="AG2" s="303"/>
    </row>
    <row r="3" spans="1:33" s="193" customFormat="1">
      <c r="A3" s="41" t="s">
        <v>355</v>
      </c>
      <c r="B3" s="105"/>
      <c r="C3" s="105"/>
      <c r="D3" s="105"/>
      <c r="E3" s="105"/>
      <c r="F3" s="105"/>
      <c r="G3" s="105"/>
      <c r="H3" s="105"/>
      <c r="I3" s="105"/>
      <c r="J3" s="105"/>
      <c r="K3" s="105"/>
      <c r="L3" s="105"/>
      <c r="M3" s="105"/>
      <c r="N3" s="105"/>
      <c r="O3" s="105"/>
      <c r="P3" s="105"/>
      <c r="Q3" s="105"/>
      <c r="R3" s="105"/>
      <c r="S3" s="105"/>
      <c r="T3" s="105"/>
      <c r="U3" s="218"/>
      <c r="V3" s="218"/>
      <c r="W3" s="218"/>
      <c r="X3" s="218"/>
      <c r="Y3" s="218"/>
      <c r="Z3" s="218"/>
      <c r="AA3" s="218"/>
      <c r="AB3" s="218"/>
      <c r="AC3" s="219"/>
      <c r="AD3" s="219"/>
      <c r="AE3" s="219"/>
      <c r="AF3" s="219"/>
      <c r="AG3" s="219"/>
    </row>
    <row r="4" spans="1:33" s="193" customFormat="1">
      <c r="A4" s="105"/>
      <c r="B4" s="41"/>
      <c r="C4" s="105"/>
      <c r="D4" s="105"/>
      <c r="E4" s="105"/>
      <c r="F4" s="105"/>
      <c r="G4" s="105"/>
      <c r="H4" s="105"/>
      <c r="I4" s="105"/>
      <c r="J4" s="105"/>
      <c r="K4" s="105"/>
      <c r="L4" s="105"/>
      <c r="M4" s="105"/>
      <c r="N4" s="105"/>
      <c r="O4" s="105"/>
      <c r="P4" s="105"/>
      <c r="Q4" s="105"/>
      <c r="R4" s="105"/>
      <c r="S4" s="105"/>
      <c r="T4" s="105"/>
      <c r="U4" s="218"/>
      <c r="V4" s="218"/>
      <c r="W4" s="218"/>
      <c r="X4" s="218"/>
      <c r="Y4" s="218"/>
      <c r="Z4" s="218"/>
      <c r="AA4" s="218"/>
      <c r="AB4" s="218"/>
      <c r="AC4" s="219"/>
      <c r="AD4" s="219"/>
      <c r="AE4" s="219"/>
      <c r="AF4" s="219"/>
      <c r="AG4" s="219"/>
    </row>
    <row r="5" spans="1:33" s="240" customFormat="1" ht="18">
      <c r="A5" s="244" t="s">
        <v>238</v>
      </c>
      <c r="B5" s="245" t="s">
        <v>236</v>
      </c>
      <c r="C5" s="245" t="s">
        <v>674</v>
      </c>
      <c r="D5" s="730" t="s">
        <v>782</v>
      </c>
      <c r="E5" s="730" t="s">
        <v>783</v>
      </c>
      <c r="F5" s="244" t="s">
        <v>237</v>
      </c>
      <c r="G5" s="237"/>
      <c r="H5" s="237"/>
      <c r="I5" s="237"/>
      <c r="J5" s="237"/>
      <c r="K5" s="237"/>
      <c r="L5" s="237"/>
      <c r="M5" s="237"/>
      <c r="N5" s="237"/>
      <c r="O5" s="237"/>
      <c r="P5" s="237"/>
      <c r="Q5" s="237"/>
      <c r="R5" s="237"/>
      <c r="S5" s="237"/>
      <c r="T5" s="237"/>
      <c r="U5" s="238"/>
      <c r="V5" s="238"/>
      <c r="W5" s="238"/>
      <c r="X5" s="238"/>
      <c r="Y5" s="238"/>
      <c r="Z5" s="238"/>
      <c r="AA5" s="238"/>
      <c r="AB5" s="238"/>
      <c r="AC5" s="239"/>
      <c r="AD5" s="239"/>
      <c r="AE5" s="239"/>
      <c r="AF5" s="239"/>
      <c r="AG5" s="239"/>
    </row>
    <row r="6" spans="1:33" s="7" customFormat="1" ht="30" customHeight="1">
      <c r="A6" s="139" t="s">
        <v>1671</v>
      </c>
      <c r="B6" s="193" t="s">
        <v>1608</v>
      </c>
      <c r="C6" s="139"/>
      <c r="D6" s="36" t="s">
        <v>937</v>
      </c>
      <c r="E6" s="731"/>
      <c r="F6" s="37" t="s">
        <v>1672</v>
      </c>
      <c r="G6" s="8"/>
      <c r="H6" s="8"/>
      <c r="I6" s="8"/>
      <c r="J6" s="8"/>
      <c r="K6" s="8"/>
      <c r="L6" s="8"/>
      <c r="M6" s="8"/>
      <c r="N6" s="8"/>
      <c r="O6" s="8"/>
      <c r="P6" s="8"/>
      <c r="Q6" s="8"/>
      <c r="R6" s="8"/>
      <c r="S6" s="8"/>
      <c r="T6" s="8"/>
      <c r="U6" s="220"/>
      <c r="V6" s="220"/>
      <c r="W6" s="220"/>
      <c r="X6" s="220"/>
      <c r="Y6" s="220"/>
      <c r="Z6" s="220"/>
      <c r="AA6" s="220"/>
      <c r="AB6" s="220"/>
      <c r="AC6" s="221"/>
      <c r="AD6" s="221"/>
      <c r="AE6" s="221"/>
      <c r="AF6" s="221"/>
      <c r="AG6" s="221"/>
    </row>
    <row r="7" spans="1:33" s="7" customFormat="1" ht="68.25" customHeight="1">
      <c r="A7" s="139" t="s">
        <v>1671</v>
      </c>
      <c r="B7" s="139" t="s">
        <v>1608</v>
      </c>
      <c r="C7" s="139"/>
      <c r="D7" s="139" t="s">
        <v>1036</v>
      </c>
      <c r="E7" s="139" t="s">
        <v>1686</v>
      </c>
      <c r="F7" s="37" t="s">
        <v>1687</v>
      </c>
      <c r="G7" s="8"/>
      <c r="H7" s="8"/>
      <c r="I7" s="8"/>
      <c r="J7" s="8"/>
      <c r="K7" s="8"/>
      <c r="L7" s="8"/>
      <c r="M7" s="8"/>
      <c r="N7" s="8"/>
      <c r="O7" s="8"/>
      <c r="P7" s="8"/>
      <c r="Q7" s="8"/>
      <c r="R7" s="8"/>
      <c r="S7" s="8"/>
      <c r="T7" s="8"/>
      <c r="U7" s="220"/>
      <c r="V7" s="220"/>
      <c r="W7" s="220"/>
      <c r="X7" s="220"/>
      <c r="Y7" s="220"/>
      <c r="Z7" s="220"/>
      <c r="AA7" s="220"/>
      <c r="AB7" s="220"/>
      <c r="AC7" s="221"/>
      <c r="AD7" s="221"/>
      <c r="AE7" s="221"/>
      <c r="AF7" s="221"/>
      <c r="AG7" s="221"/>
    </row>
    <row r="8" spans="1:33" s="7" customFormat="1" ht="30" customHeight="1">
      <c r="A8" s="139"/>
      <c r="B8" s="139"/>
      <c r="C8" s="139"/>
      <c r="D8" s="731"/>
      <c r="E8" s="731"/>
      <c r="F8" s="139"/>
      <c r="G8" s="8"/>
      <c r="H8" s="8"/>
      <c r="I8" s="8"/>
      <c r="J8" s="8"/>
      <c r="K8" s="8"/>
      <c r="L8" s="8"/>
      <c r="M8" s="8"/>
      <c r="N8" s="8"/>
      <c r="O8" s="8"/>
      <c r="P8" s="8"/>
      <c r="Q8" s="8"/>
      <c r="R8" s="8"/>
      <c r="S8" s="8"/>
      <c r="T8" s="8"/>
      <c r="U8" s="220"/>
      <c r="V8" s="220"/>
      <c r="W8" s="220"/>
      <c r="X8" s="220"/>
      <c r="Y8" s="220"/>
      <c r="Z8" s="220"/>
      <c r="AA8" s="220"/>
      <c r="AB8" s="220"/>
      <c r="AC8" s="221"/>
      <c r="AD8" s="221"/>
      <c r="AE8" s="221"/>
      <c r="AF8" s="221"/>
      <c r="AG8" s="221"/>
    </row>
    <row r="9" spans="1:33" s="7" customFormat="1" ht="30" customHeight="1">
      <c r="A9" s="306"/>
      <c r="B9" s="139"/>
      <c r="C9" s="139"/>
      <c r="D9" s="731"/>
      <c r="E9" s="731"/>
      <c r="F9" s="139"/>
      <c r="G9" s="8"/>
      <c r="H9" s="8"/>
      <c r="I9" s="8"/>
      <c r="J9" s="8"/>
      <c r="K9" s="8"/>
      <c r="L9" s="8"/>
      <c r="M9" s="8"/>
      <c r="N9" s="8"/>
      <c r="O9" s="8"/>
      <c r="P9" s="8"/>
      <c r="Q9" s="8"/>
      <c r="R9" s="8"/>
      <c r="S9" s="8"/>
      <c r="T9" s="8"/>
      <c r="U9" s="220"/>
      <c r="V9" s="220"/>
      <c r="W9" s="220"/>
      <c r="X9" s="220"/>
      <c r="Y9" s="220"/>
      <c r="Z9" s="220"/>
      <c r="AA9" s="220"/>
      <c r="AB9" s="220"/>
      <c r="AC9" s="221"/>
      <c r="AD9" s="221"/>
      <c r="AE9" s="221"/>
      <c r="AF9" s="221"/>
      <c r="AG9" s="221"/>
    </row>
    <row r="10" spans="1:33" s="7" customFormat="1" ht="30" customHeight="1">
      <c r="A10" s="306"/>
      <c r="B10" s="139"/>
      <c r="C10" s="139"/>
      <c r="D10" s="731"/>
      <c r="E10" s="731"/>
      <c r="F10" s="139"/>
      <c r="G10" s="8"/>
      <c r="H10" s="8"/>
      <c r="I10" s="8"/>
      <c r="J10" s="8"/>
      <c r="K10" s="8"/>
      <c r="L10" s="8"/>
      <c r="M10" s="8"/>
      <c r="N10" s="8"/>
      <c r="O10" s="8"/>
      <c r="P10" s="8"/>
      <c r="Q10" s="8"/>
      <c r="R10" s="8"/>
      <c r="S10" s="8"/>
      <c r="T10" s="8"/>
      <c r="U10" s="220"/>
      <c r="V10" s="220"/>
      <c r="W10" s="220"/>
      <c r="X10" s="220"/>
      <c r="Y10" s="220"/>
      <c r="Z10" s="220"/>
      <c r="AA10" s="220"/>
      <c r="AB10" s="220"/>
      <c r="AC10" s="221"/>
      <c r="AD10" s="221"/>
      <c r="AE10" s="221"/>
      <c r="AF10" s="221"/>
      <c r="AG10" s="221"/>
    </row>
    <row r="11" spans="1:33" s="7" customFormat="1" ht="30" customHeight="1">
      <c r="A11" s="306"/>
      <c r="B11" s="139"/>
      <c r="C11" s="139"/>
      <c r="D11" s="731"/>
      <c r="E11" s="731"/>
      <c r="F11" s="139"/>
      <c r="G11" s="8"/>
      <c r="H11" s="8"/>
      <c r="I11" s="8"/>
      <c r="J11" s="8"/>
      <c r="K11" s="8"/>
      <c r="L11" s="8"/>
      <c r="M11" s="8"/>
      <c r="N11" s="8"/>
      <c r="O11" s="8"/>
      <c r="P11" s="8"/>
      <c r="Q11" s="8"/>
      <c r="R11" s="8"/>
      <c r="S11" s="8"/>
      <c r="T11" s="8"/>
      <c r="U11" s="220"/>
      <c r="V11" s="220"/>
      <c r="W11" s="220"/>
      <c r="X11" s="220"/>
      <c r="Y11" s="220"/>
      <c r="Z11" s="220"/>
      <c r="AA11" s="220"/>
      <c r="AB11" s="220"/>
      <c r="AC11" s="221"/>
      <c r="AD11" s="221"/>
      <c r="AE11" s="221"/>
      <c r="AF11" s="221"/>
      <c r="AG11" s="221"/>
    </row>
    <row r="12" spans="1:33" s="7" customFormat="1" ht="30" customHeight="1">
      <c r="A12" s="306"/>
      <c r="B12" s="139"/>
      <c r="C12" s="139"/>
      <c r="D12" s="731"/>
      <c r="E12" s="731"/>
      <c r="F12" s="139"/>
      <c r="G12" s="8"/>
      <c r="H12" s="8"/>
      <c r="I12" s="8"/>
      <c r="J12" s="8"/>
      <c r="K12" s="8"/>
      <c r="L12" s="8"/>
      <c r="M12" s="8"/>
      <c r="N12" s="8"/>
      <c r="O12" s="8"/>
      <c r="P12" s="8"/>
      <c r="Q12" s="8"/>
      <c r="R12" s="8"/>
      <c r="S12" s="8"/>
      <c r="T12" s="8"/>
      <c r="U12" s="220"/>
      <c r="V12" s="220"/>
      <c r="W12" s="220"/>
      <c r="X12" s="220"/>
      <c r="Y12" s="220"/>
      <c r="Z12" s="220"/>
      <c r="AA12" s="220"/>
      <c r="AB12" s="220"/>
      <c r="AC12" s="221"/>
      <c r="AD12" s="221"/>
      <c r="AE12" s="221"/>
      <c r="AF12" s="221"/>
      <c r="AG12" s="221"/>
    </row>
    <row r="13" spans="1:33" s="7" customFormat="1" ht="30" customHeight="1">
      <c r="A13" s="306"/>
      <c r="B13" s="139"/>
      <c r="C13" s="139"/>
      <c r="D13" s="731"/>
      <c r="E13" s="731"/>
      <c r="F13" s="139"/>
      <c r="G13" s="8"/>
      <c r="H13" s="8"/>
      <c r="I13" s="8"/>
      <c r="J13" s="8"/>
      <c r="K13" s="8"/>
      <c r="L13" s="8"/>
      <c r="M13" s="8"/>
      <c r="N13" s="8"/>
      <c r="O13" s="8"/>
      <c r="P13" s="8"/>
      <c r="Q13" s="8"/>
      <c r="R13" s="8"/>
      <c r="S13" s="8"/>
      <c r="T13" s="8"/>
      <c r="U13" s="220"/>
      <c r="V13" s="220"/>
      <c r="W13" s="220"/>
      <c r="X13" s="220"/>
      <c r="Y13" s="220"/>
      <c r="Z13" s="220"/>
      <c r="AA13" s="220"/>
      <c r="AB13" s="220"/>
      <c r="AC13" s="221"/>
      <c r="AD13" s="221"/>
      <c r="AE13" s="221"/>
      <c r="AF13" s="221"/>
      <c r="AG13" s="221"/>
    </row>
    <row r="14" spans="1:33" s="7" customFormat="1" ht="30" customHeight="1">
      <c r="A14" s="306"/>
      <c r="B14" s="139"/>
      <c r="C14" s="139"/>
      <c r="D14" s="139"/>
      <c r="E14" s="139"/>
      <c r="F14" s="139"/>
      <c r="G14" s="8"/>
      <c r="H14" s="8"/>
      <c r="I14" s="8"/>
      <c r="J14" s="8"/>
      <c r="K14" s="8"/>
      <c r="L14" s="8"/>
      <c r="M14" s="8"/>
      <c r="N14" s="8"/>
      <c r="O14" s="8"/>
      <c r="P14" s="8"/>
      <c r="Q14" s="8"/>
      <c r="R14" s="8"/>
      <c r="S14" s="8"/>
      <c r="T14" s="8"/>
      <c r="U14" s="220"/>
      <c r="V14" s="220"/>
      <c r="W14" s="220"/>
      <c r="X14" s="220"/>
      <c r="Y14" s="220"/>
      <c r="Z14" s="220"/>
      <c r="AA14" s="220"/>
      <c r="AB14" s="220"/>
      <c r="AC14" s="221"/>
      <c r="AD14" s="221"/>
      <c r="AE14" s="221"/>
      <c r="AF14" s="221"/>
      <c r="AG14" s="221"/>
    </row>
    <row r="15" spans="1:33" s="7" customFormat="1" ht="30" customHeight="1">
      <c r="A15" s="306"/>
      <c r="B15" s="139"/>
      <c r="C15" s="139"/>
      <c r="D15" s="139"/>
      <c r="E15" s="139"/>
      <c r="F15" s="139"/>
      <c r="G15" s="8"/>
      <c r="H15" s="8"/>
      <c r="I15" s="8"/>
      <c r="J15" s="8"/>
      <c r="K15" s="8"/>
      <c r="L15" s="8"/>
      <c r="M15" s="8"/>
      <c r="N15" s="8"/>
      <c r="O15" s="8"/>
      <c r="P15" s="8"/>
      <c r="Q15" s="8"/>
      <c r="R15" s="8"/>
      <c r="S15" s="8"/>
      <c r="T15" s="8"/>
      <c r="U15" s="220"/>
      <c r="V15" s="220"/>
      <c r="W15" s="220"/>
      <c r="X15" s="220"/>
      <c r="Y15" s="220"/>
      <c r="Z15" s="220"/>
      <c r="AA15" s="220"/>
      <c r="AB15" s="220"/>
      <c r="AC15" s="221"/>
      <c r="AD15" s="221"/>
      <c r="AE15" s="221"/>
      <c r="AF15" s="221"/>
      <c r="AG15" s="221"/>
    </row>
    <row r="16" spans="1:33" s="7" customFormat="1" ht="30" customHeight="1">
      <c r="A16" s="306"/>
      <c r="B16" s="139"/>
      <c r="C16" s="139"/>
      <c r="D16" s="139"/>
      <c r="E16" s="139"/>
      <c r="F16" s="139"/>
      <c r="G16" s="8"/>
      <c r="H16" s="8"/>
      <c r="I16" s="8"/>
      <c r="J16" s="8"/>
      <c r="K16" s="8"/>
      <c r="L16" s="8"/>
      <c r="M16" s="8"/>
      <c r="N16" s="8"/>
      <c r="O16" s="8"/>
      <c r="P16" s="8"/>
      <c r="Q16" s="8"/>
      <c r="R16" s="8"/>
      <c r="S16" s="8"/>
      <c r="T16" s="8"/>
      <c r="U16" s="220"/>
      <c r="V16" s="220"/>
      <c r="W16" s="220"/>
      <c r="X16" s="220"/>
      <c r="Y16" s="220"/>
      <c r="Z16" s="220"/>
      <c r="AA16" s="220"/>
      <c r="AB16" s="220"/>
      <c r="AC16" s="221"/>
      <c r="AD16" s="221"/>
      <c r="AE16" s="221"/>
      <c r="AF16" s="221"/>
      <c r="AG16" s="221"/>
    </row>
    <row r="17" spans="1:33" s="7" customFormat="1" ht="30" customHeight="1">
      <c r="A17" s="306"/>
      <c r="B17" s="139"/>
      <c r="C17" s="139"/>
      <c r="D17" s="139"/>
      <c r="E17" s="139"/>
      <c r="F17" s="139"/>
      <c r="G17" s="8"/>
      <c r="H17" s="8"/>
      <c r="I17" s="8"/>
      <c r="J17" s="8"/>
      <c r="K17" s="8"/>
      <c r="L17" s="8"/>
      <c r="M17" s="8"/>
      <c r="N17" s="8"/>
      <c r="O17" s="8"/>
      <c r="P17" s="8"/>
      <c r="Q17" s="8"/>
      <c r="R17" s="8"/>
      <c r="S17" s="8"/>
      <c r="T17" s="8"/>
      <c r="U17" s="220"/>
      <c r="V17" s="220"/>
      <c r="W17" s="220"/>
      <c r="X17" s="220"/>
      <c r="Y17" s="220"/>
      <c r="Z17" s="220"/>
      <c r="AA17" s="220"/>
      <c r="AB17" s="220"/>
      <c r="AC17" s="221"/>
      <c r="AD17" s="221"/>
      <c r="AE17" s="221"/>
      <c r="AF17" s="221"/>
      <c r="AG17" s="221"/>
    </row>
    <row r="18" spans="1:33" s="7" customFormat="1" ht="30" customHeight="1">
      <c r="A18" s="306"/>
      <c r="B18" s="139"/>
      <c r="C18" s="139"/>
      <c r="D18" s="139"/>
      <c r="E18" s="139"/>
      <c r="F18" s="139"/>
      <c r="G18" s="8"/>
      <c r="H18" s="8"/>
      <c r="I18" s="8"/>
      <c r="J18" s="8"/>
      <c r="K18" s="8"/>
      <c r="L18" s="8"/>
      <c r="M18" s="8"/>
      <c r="N18" s="8"/>
      <c r="O18" s="8"/>
      <c r="P18" s="8"/>
      <c r="Q18" s="8"/>
      <c r="R18" s="8"/>
      <c r="S18" s="8"/>
      <c r="T18" s="8"/>
      <c r="U18" s="220"/>
      <c r="V18" s="220"/>
      <c r="W18" s="220"/>
      <c r="X18" s="220"/>
      <c r="Y18" s="220"/>
      <c r="Z18" s="220"/>
      <c r="AA18" s="220"/>
      <c r="AB18" s="220"/>
      <c r="AC18" s="221"/>
      <c r="AD18" s="221"/>
      <c r="AE18" s="221"/>
      <c r="AF18" s="221"/>
      <c r="AG18" s="221"/>
    </row>
    <row r="19" spans="1:33" s="7" customFormat="1" ht="30" customHeight="1">
      <c r="A19" s="306"/>
      <c r="B19" s="139"/>
      <c r="C19" s="139"/>
      <c r="D19" s="139"/>
      <c r="E19" s="139"/>
      <c r="F19" s="139"/>
      <c r="G19" s="8"/>
      <c r="H19" s="8"/>
      <c r="I19" s="8"/>
      <c r="J19" s="8"/>
      <c r="K19" s="8"/>
      <c r="L19" s="8"/>
      <c r="M19" s="8"/>
      <c r="N19" s="8"/>
      <c r="O19" s="8"/>
      <c r="P19" s="8"/>
      <c r="Q19" s="8"/>
      <c r="R19" s="8"/>
      <c r="S19" s="8"/>
      <c r="T19" s="8"/>
      <c r="U19" s="220"/>
      <c r="V19" s="220"/>
      <c r="W19" s="220"/>
      <c r="X19" s="220"/>
      <c r="Y19" s="220"/>
      <c r="Z19" s="220"/>
      <c r="AA19" s="220"/>
      <c r="AB19" s="220"/>
      <c r="AC19" s="221"/>
      <c r="AD19" s="221"/>
      <c r="AE19" s="221"/>
      <c r="AF19" s="221"/>
      <c r="AG19" s="221"/>
    </row>
    <row r="20" spans="1:33" s="7" customFormat="1" ht="30" customHeight="1">
      <c r="A20" s="306"/>
      <c r="B20" s="139"/>
      <c r="C20" s="139"/>
      <c r="D20" s="139"/>
      <c r="E20" s="139"/>
      <c r="F20" s="139"/>
      <c r="G20" s="8"/>
      <c r="H20" s="8"/>
      <c r="I20" s="8"/>
      <c r="J20" s="8"/>
      <c r="K20" s="8"/>
      <c r="L20" s="8"/>
      <c r="M20" s="8"/>
      <c r="N20" s="8"/>
      <c r="O20" s="8"/>
      <c r="P20" s="8"/>
      <c r="Q20" s="8"/>
      <c r="R20" s="8"/>
      <c r="S20" s="8"/>
      <c r="T20" s="8"/>
      <c r="U20" s="220"/>
      <c r="V20" s="220"/>
      <c r="W20" s="220"/>
      <c r="X20" s="220"/>
      <c r="Y20" s="220"/>
      <c r="Z20" s="220"/>
      <c r="AA20" s="220"/>
      <c r="AB20" s="220"/>
      <c r="AC20" s="221"/>
      <c r="AD20" s="221"/>
      <c r="AE20" s="221"/>
      <c r="AF20" s="221"/>
      <c r="AG20" s="221"/>
    </row>
    <row r="21" spans="1:33" s="7" customFormat="1" ht="30" customHeight="1">
      <c r="A21" s="306"/>
      <c r="B21" s="139"/>
      <c r="C21" s="139"/>
      <c r="D21" s="139"/>
      <c r="E21" s="139"/>
      <c r="F21" s="139"/>
      <c r="G21" s="8"/>
      <c r="H21" s="8"/>
      <c r="I21" s="8"/>
      <c r="J21" s="8"/>
      <c r="K21" s="8"/>
      <c r="L21" s="8"/>
      <c r="M21" s="8"/>
      <c r="N21" s="8"/>
      <c r="O21" s="8"/>
      <c r="P21" s="8"/>
      <c r="Q21" s="8"/>
      <c r="R21" s="8"/>
      <c r="S21" s="8"/>
      <c r="T21" s="8"/>
      <c r="U21" s="220"/>
      <c r="V21" s="220"/>
      <c r="W21" s="220"/>
      <c r="X21" s="220"/>
      <c r="Y21" s="220"/>
      <c r="Z21" s="220"/>
      <c r="AA21" s="220"/>
      <c r="AB21" s="220"/>
      <c r="AC21" s="221"/>
      <c r="AD21" s="221"/>
      <c r="AE21" s="221"/>
      <c r="AF21" s="221"/>
      <c r="AG21" s="221"/>
    </row>
    <row r="22" spans="1:33" s="7" customFormat="1" ht="30" customHeight="1">
      <c r="A22" s="306"/>
      <c r="B22" s="139"/>
      <c r="C22" s="139"/>
      <c r="D22" s="139"/>
      <c r="E22" s="139"/>
      <c r="F22" s="139"/>
      <c r="G22" s="8"/>
      <c r="H22" s="8"/>
      <c r="I22" s="8"/>
      <c r="J22" s="8"/>
      <c r="K22" s="8"/>
      <c r="L22" s="8"/>
      <c r="M22" s="8"/>
      <c r="N22" s="8"/>
      <c r="O22" s="8"/>
      <c r="P22" s="8"/>
      <c r="Q22" s="8"/>
      <c r="R22" s="8"/>
      <c r="S22" s="8"/>
      <c r="T22" s="8"/>
      <c r="U22" s="220"/>
      <c r="V22" s="220"/>
      <c r="W22" s="220"/>
      <c r="X22" s="220"/>
      <c r="Y22" s="220"/>
      <c r="Z22" s="220"/>
      <c r="AA22" s="220"/>
      <c r="AB22" s="220"/>
      <c r="AC22" s="221"/>
      <c r="AD22" s="221"/>
      <c r="AE22" s="221"/>
      <c r="AF22" s="221"/>
      <c r="AG22" s="221"/>
    </row>
    <row r="23" spans="1:33" s="7" customFormat="1" ht="30" customHeight="1">
      <c r="A23" s="306"/>
      <c r="B23" s="139"/>
      <c r="C23" s="139"/>
      <c r="D23" s="139"/>
      <c r="E23" s="139"/>
      <c r="F23" s="139"/>
      <c r="G23" s="8"/>
      <c r="H23" s="8"/>
      <c r="I23" s="8"/>
      <c r="J23" s="8"/>
      <c r="K23" s="8"/>
      <c r="L23" s="8"/>
      <c r="M23" s="8"/>
      <c r="N23" s="8"/>
      <c r="O23" s="8"/>
      <c r="P23" s="8"/>
      <c r="Q23" s="8"/>
      <c r="R23" s="8"/>
      <c r="S23" s="8"/>
      <c r="T23" s="8"/>
      <c r="U23" s="220"/>
      <c r="V23" s="220"/>
      <c r="W23" s="220"/>
      <c r="X23" s="220"/>
      <c r="Y23" s="220"/>
      <c r="Z23" s="220"/>
      <c r="AA23" s="220"/>
      <c r="AB23" s="220"/>
      <c r="AC23" s="221"/>
      <c r="AD23" s="221"/>
      <c r="AE23" s="221"/>
      <c r="AF23" s="221"/>
      <c r="AG23" s="221"/>
    </row>
    <row r="24" spans="1:33" s="7" customFormat="1" ht="30" customHeight="1">
      <c r="A24" s="306"/>
      <c r="B24" s="139"/>
      <c r="C24" s="139"/>
      <c r="D24" s="139"/>
      <c r="E24" s="139"/>
      <c r="F24" s="139"/>
      <c r="G24" s="8"/>
      <c r="H24" s="8"/>
      <c r="I24" s="8"/>
      <c r="J24" s="8"/>
      <c r="K24" s="8"/>
      <c r="L24" s="8"/>
      <c r="M24" s="8"/>
      <c r="N24" s="8"/>
      <c r="O24" s="8"/>
      <c r="P24" s="8"/>
      <c r="Q24" s="8"/>
      <c r="R24" s="8"/>
      <c r="S24" s="8"/>
      <c r="T24" s="8"/>
      <c r="U24" s="220"/>
      <c r="V24" s="220"/>
      <c r="W24" s="220"/>
      <c r="X24" s="220"/>
      <c r="Y24" s="220"/>
      <c r="Z24" s="220"/>
      <c r="AA24" s="220"/>
      <c r="AB24" s="220"/>
      <c r="AC24" s="221"/>
      <c r="AD24" s="221"/>
      <c r="AE24" s="221"/>
      <c r="AF24" s="221"/>
      <c r="AG24" s="221"/>
    </row>
    <row r="25" spans="1:33" s="7" customFormat="1" ht="30" customHeight="1">
      <c r="A25" s="306"/>
      <c r="B25" s="139"/>
      <c r="C25" s="139"/>
      <c r="D25" s="139"/>
      <c r="E25" s="139"/>
      <c r="F25" s="139"/>
      <c r="G25" s="8"/>
      <c r="H25" s="8"/>
      <c r="I25" s="8"/>
      <c r="J25" s="8"/>
      <c r="K25" s="8"/>
      <c r="L25" s="8"/>
      <c r="M25" s="8"/>
      <c r="N25" s="8"/>
      <c r="O25" s="8"/>
      <c r="P25" s="8"/>
      <c r="Q25" s="8"/>
      <c r="R25" s="8"/>
      <c r="S25" s="8"/>
      <c r="T25" s="8"/>
      <c r="U25" s="220"/>
      <c r="V25" s="220"/>
      <c r="W25" s="220"/>
      <c r="X25" s="220"/>
      <c r="Y25" s="220"/>
      <c r="Z25" s="220"/>
      <c r="AA25" s="220"/>
      <c r="AB25" s="220"/>
      <c r="AC25" s="221"/>
      <c r="AD25" s="221"/>
      <c r="AE25" s="221"/>
      <c r="AF25" s="221"/>
      <c r="AG25" s="221"/>
    </row>
    <row r="26" spans="1:33" s="7" customFormat="1" ht="30" customHeight="1">
      <c r="A26" s="306"/>
      <c r="B26" s="139"/>
      <c r="C26" s="139"/>
      <c r="D26" s="139"/>
      <c r="E26" s="139"/>
      <c r="F26" s="139"/>
      <c r="G26" s="8"/>
      <c r="H26" s="8"/>
      <c r="I26" s="8"/>
      <c r="J26" s="8"/>
      <c r="K26" s="8"/>
      <c r="L26" s="8"/>
      <c r="M26" s="8"/>
      <c r="N26" s="8"/>
      <c r="O26" s="8"/>
      <c r="P26" s="8"/>
      <c r="Q26" s="8"/>
      <c r="R26" s="8"/>
      <c r="S26" s="8"/>
      <c r="T26" s="8"/>
      <c r="U26" s="220"/>
      <c r="V26" s="220"/>
      <c r="W26" s="220"/>
      <c r="X26" s="220"/>
      <c r="Y26" s="220"/>
      <c r="Z26" s="220"/>
      <c r="AA26" s="220"/>
      <c r="AB26" s="220"/>
      <c r="AC26" s="221"/>
      <c r="AD26" s="221"/>
      <c r="AE26" s="221"/>
      <c r="AF26" s="221"/>
      <c r="AG26" s="221"/>
    </row>
    <row r="27" spans="1:33" s="7" customFormat="1" ht="30" customHeight="1">
      <c r="A27" s="306"/>
      <c r="B27" s="139"/>
      <c r="C27" s="139"/>
      <c r="D27" s="139"/>
      <c r="E27" s="139"/>
      <c r="F27" s="139"/>
      <c r="G27" s="8"/>
      <c r="H27" s="8"/>
      <c r="I27" s="8"/>
      <c r="J27" s="8"/>
      <c r="K27" s="8"/>
      <c r="L27" s="8"/>
      <c r="M27" s="8"/>
      <c r="N27" s="8"/>
      <c r="O27" s="8"/>
      <c r="P27" s="8"/>
      <c r="Q27" s="8"/>
      <c r="R27" s="8"/>
      <c r="S27" s="8"/>
      <c r="T27" s="8"/>
      <c r="U27" s="220"/>
      <c r="V27" s="220"/>
      <c r="W27" s="220"/>
      <c r="X27" s="220"/>
      <c r="Y27" s="220"/>
      <c r="Z27" s="220"/>
      <c r="AA27" s="220"/>
      <c r="AB27" s="220"/>
      <c r="AC27" s="221"/>
      <c r="AD27" s="221"/>
      <c r="AE27" s="221"/>
      <c r="AF27" s="221"/>
      <c r="AG27" s="221"/>
    </row>
    <row r="28" spans="1:33" s="7" customFormat="1" ht="30" customHeight="1">
      <c r="A28" s="306"/>
      <c r="B28" s="139"/>
      <c r="C28" s="139"/>
      <c r="D28" s="139"/>
      <c r="E28" s="139"/>
      <c r="F28" s="139"/>
      <c r="G28" s="8"/>
      <c r="H28" s="8"/>
      <c r="I28" s="8"/>
      <c r="J28" s="8"/>
      <c r="K28" s="8"/>
      <c r="L28" s="8"/>
      <c r="M28" s="8"/>
      <c r="N28" s="8"/>
      <c r="O28" s="8"/>
      <c r="P28" s="8"/>
      <c r="Q28" s="8"/>
      <c r="R28" s="8"/>
      <c r="S28" s="8"/>
      <c r="T28" s="8"/>
      <c r="U28" s="220"/>
      <c r="V28" s="220"/>
      <c r="W28" s="220"/>
      <c r="X28" s="220"/>
      <c r="Y28" s="220"/>
      <c r="Z28" s="220"/>
      <c r="AA28" s="220"/>
      <c r="AB28" s="220"/>
      <c r="AC28" s="221"/>
      <c r="AD28" s="221"/>
      <c r="AE28" s="221"/>
      <c r="AF28" s="221"/>
      <c r="AG28" s="221"/>
    </row>
    <row r="29" spans="1:33" s="7" customFormat="1" ht="30" customHeight="1">
      <c r="A29" s="306"/>
      <c r="B29" s="139"/>
      <c r="C29" s="139"/>
      <c r="D29" s="139"/>
      <c r="E29" s="139"/>
      <c r="F29" s="139"/>
      <c r="G29" s="8"/>
      <c r="H29" s="8"/>
      <c r="I29" s="8"/>
      <c r="J29" s="8"/>
      <c r="K29" s="8"/>
      <c r="L29" s="8"/>
      <c r="M29" s="8"/>
      <c r="N29" s="8"/>
      <c r="O29" s="8"/>
      <c r="P29" s="8"/>
      <c r="Q29" s="8"/>
      <c r="R29" s="8"/>
      <c r="S29" s="8"/>
      <c r="T29" s="8"/>
      <c r="U29" s="220"/>
      <c r="V29" s="220"/>
      <c r="W29" s="220"/>
      <c r="X29" s="220"/>
      <c r="Y29" s="220"/>
      <c r="Z29" s="220"/>
      <c r="AA29" s="220"/>
      <c r="AB29" s="220"/>
      <c r="AC29" s="221"/>
      <c r="AD29" s="221"/>
      <c r="AE29" s="221"/>
      <c r="AF29" s="221"/>
      <c r="AG29" s="221"/>
    </row>
    <row r="30" spans="1:33" s="7" customFormat="1" ht="30" customHeight="1">
      <c r="A30" s="306"/>
      <c r="B30" s="139"/>
      <c r="C30" s="139"/>
      <c r="D30" s="139"/>
      <c r="E30" s="139"/>
      <c r="F30" s="139"/>
      <c r="G30" s="8"/>
      <c r="H30" s="8"/>
      <c r="I30" s="8"/>
      <c r="J30" s="8"/>
      <c r="K30" s="8"/>
      <c r="L30" s="8"/>
      <c r="M30" s="8"/>
      <c r="N30" s="8"/>
      <c r="O30" s="8"/>
      <c r="P30" s="8"/>
      <c r="Q30" s="8"/>
      <c r="R30" s="8"/>
      <c r="S30" s="8"/>
      <c r="T30" s="8"/>
      <c r="U30" s="220"/>
      <c r="V30" s="220"/>
      <c r="W30" s="220"/>
      <c r="X30" s="220"/>
      <c r="Y30" s="220"/>
      <c r="Z30" s="220"/>
      <c r="AA30" s="220"/>
      <c r="AB30" s="220"/>
      <c r="AC30" s="221"/>
      <c r="AD30" s="221"/>
      <c r="AE30" s="221"/>
      <c r="AF30" s="221"/>
      <c r="AG30" s="221"/>
    </row>
    <row r="31" spans="1:33" s="7" customFormat="1" ht="30" customHeight="1">
      <c r="A31" s="306"/>
      <c r="B31" s="139"/>
      <c r="C31" s="139"/>
      <c r="D31" s="139"/>
      <c r="E31" s="139"/>
      <c r="F31" s="139"/>
      <c r="G31" s="8"/>
      <c r="H31" s="8"/>
      <c r="I31" s="8"/>
      <c r="J31" s="8"/>
      <c r="K31" s="8"/>
      <c r="L31" s="8"/>
      <c r="M31" s="8"/>
      <c r="N31" s="8"/>
      <c r="O31" s="8"/>
      <c r="P31" s="8"/>
      <c r="Q31" s="8"/>
      <c r="R31" s="8"/>
      <c r="S31" s="8"/>
      <c r="T31" s="8"/>
      <c r="U31" s="220"/>
      <c r="V31" s="220"/>
      <c r="W31" s="220"/>
      <c r="X31" s="220"/>
      <c r="Y31" s="220"/>
      <c r="Z31" s="220"/>
      <c r="AA31" s="220"/>
      <c r="AB31" s="220"/>
      <c r="AC31" s="221"/>
      <c r="AD31" s="221"/>
      <c r="AE31" s="221"/>
      <c r="AF31" s="221"/>
      <c r="AG31" s="221"/>
    </row>
    <row r="32" spans="1:33" s="7" customFormat="1" ht="30" customHeight="1">
      <c r="A32" s="306"/>
      <c r="B32" s="139"/>
      <c r="C32" s="139"/>
      <c r="D32" s="139"/>
      <c r="E32" s="139"/>
      <c r="F32" s="139"/>
      <c r="G32" s="8"/>
      <c r="H32" s="8"/>
      <c r="I32" s="8"/>
      <c r="J32" s="8"/>
      <c r="K32" s="8"/>
      <c r="L32" s="8"/>
      <c r="M32" s="8"/>
      <c r="N32" s="8"/>
      <c r="O32" s="8"/>
      <c r="P32" s="8"/>
      <c r="Q32" s="8"/>
      <c r="R32" s="8"/>
      <c r="S32" s="8"/>
      <c r="T32" s="8"/>
      <c r="U32" s="220"/>
      <c r="V32" s="220"/>
      <c r="W32" s="220"/>
      <c r="X32" s="220"/>
      <c r="Y32" s="220"/>
      <c r="Z32" s="220"/>
      <c r="AA32" s="220"/>
      <c r="AB32" s="220"/>
      <c r="AC32" s="221"/>
      <c r="AD32" s="221"/>
      <c r="AE32" s="221"/>
      <c r="AF32" s="221"/>
      <c r="AG32" s="221"/>
    </row>
    <row r="33" spans="1:33" s="7" customFormat="1" ht="30" customHeight="1">
      <c r="A33" s="306"/>
      <c r="B33" s="139"/>
      <c r="C33" s="139"/>
      <c r="D33" s="139"/>
      <c r="E33" s="139"/>
      <c r="F33" s="139"/>
      <c r="G33" s="8"/>
      <c r="H33" s="8"/>
      <c r="I33" s="8"/>
      <c r="J33" s="8"/>
      <c r="K33" s="8"/>
      <c r="L33" s="8"/>
      <c r="M33" s="8"/>
      <c r="N33" s="8"/>
      <c r="O33" s="8"/>
      <c r="P33" s="8"/>
      <c r="Q33" s="8"/>
      <c r="R33" s="8"/>
      <c r="S33" s="8"/>
      <c r="T33" s="8"/>
      <c r="U33" s="220"/>
      <c r="V33" s="220"/>
      <c r="W33" s="220"/>
      <c r="X33" s="220"/>
      <c r="Y33" s="220"/>
      <c r="Z33" s="220"/>
      <c r="AA33" s="220"/>
      <c r="AB33" s="220"/>
      <c r="AC33" s="221"/>
      <c r="AD33" s="221"/>
      <c r="AE33" s="221"/>
      <c r="AF33" s="221"/>
      <c r="AG33" s="221"/>
    </row>
    <row r="34" spans="1:33" s="7" customFormat="1" ht="30" customHeight="1">
      <c r="A34" s="306"/>
      <c r="B34" s="139"/>
      <c r="C34" s="139"/>
      <c r="D34" s="139"/>
      <c r="E34" s="139"/>
      <c r="F34" s="139"/>
      <c r="G34" s="8"/>
      <c r="H34" s="8"/>
      <c r="I34" s="8"/>
      <c r="J34" s="8"/>
      <c r="K34" s="8"/>
      <c r="L34" s="8"/>
      <c r="M34" s="8"/>
      <c r="N34" s="8"/>
      <c r="O34" s="8"/>
      <c r="P34" s="8"/>
      <c r="Q34" s="8"/>
      <c r="R34" s="8"/>
      <c r="S34" s="8"/>
      <c r="T34" s="8"/>
      <c r="U34" s="220"/>
      <c r="V34" s="220"/>
      <c r="W34" s="220"/>
      <c r="X34" s="220"/>
      <c r="Y34" s="220"/>
      <c r="Z34" s="220"/>
      <c r="AA34" s="220"/>
      <c r="AB34" s="220"/>
      <c r="AC34" s="221"/>
      <c r="AD34" s="221"/>
      <c r="AE34" s="221"/>
      <c r="AF34" s="221"/>
      <c r="AG34" s="221"/>
    </row>
    <row r="35" spans="1:33" s="7" customFormat="1" ht="30" customHeight="1">
      <c r="A35" s="306"/>
      <c r="B35" s="139"/>
      <c r="C35" s="139"/>
      <c r="D35" s="139"/>
      <c r="E35" s="139"/>
      <c r="F35" s="139"/>
      <c r="G35" s="8"/>
      <c r="H35" s="8"/>
      <c r="I35" s="8"/>
      <c r="J35" s="8"/>
      <c r="K35" s="8"/>
      <c r="L35" s="8"/>
      <c r="M35" s="8"/>
      <c r="N35" s="8"/>
      <c r="O35" s="8"/>
      <c r="P35" s="8"/>
      <c r="Q35" s="8"/>
      <c r="R35" s="8"/>
      <c r="S35" s="8"/>
      <c r="T35" s="8"/>
      <c r="U35" s="220"/>
      <c r="V35" s="220"/>
      <c r="W35" s="220"/>
      <c r="X35" s="220"/>
      <c r="Y35" s="220"/>
      <c r="Z35" s="220"/>
      <c r="AA35" s="220"/>
      <c r="AB35" s="220"/>
      <c r="AC35" s="221"/>
      <c r="AD35" s="221"/>
      <c r="AE35" s="221"/>
      <c r="AF35" s="221"/>
      <c r="AG35" s="221"/>
    </row>
    <row r="36" spans="1:33" s="7" customFormat="1" ht="30" customHeight="1">
      <c r="A36" s="306"/>
      <c r="B36" s="139"/>
      <c r="C36" s="139"/>
      <c r="D36" s="139"/>
      <c r="E36" s="139"/>
      <c r="F36" s="139"/>
      <c r="G36" s="8"/>
      <c r="H36" s="8"/>
      <c r="I36" s="8"/>
      <c r="J36" s="8"/>
      <c r="K36" s="8"/>
      <c r="L36" s="8"/>
      <c r="M36" s="8"/>
      <c r="N36" s="8"/>
      <c r="O36" s="8"/>
      <c r="P36" s="8"/>
      <c r="Q36" s="8"/>
      <c r="R36" s="8"/>
      <c r="S36" s="8"/>
      <c r="T36" s="8"/>
      <c r="U36" s="220"/>
      <c r="V36" s="220"/>
      <c r="W36" s="220"/>
      <c r="X36" s="220"/>
      <c r="Y36" s="220"/>
      <c r="Z36" s="220"/>
      <c r="AA36" s="220"/>
      <c r="AB36" s="220"/>
      <c r="AC36" s="221"/>
      <c r="AD36" s="221"/>
      <c r="AE36" s="221"/>
      <c r="AF36" s="221"/>
      <c r="AG36" s="221"/>
    </row>
    <row r="37" spans="1:33" s="7" customFormat="1" ht="30" customHeight="1">
      <c r="A37" s="306"/>
      <c r="B37" s="139"/>
      <c r="C37" s="139"/>
      <c r="D37" s="139"/>
      <c r="E37" s="139"/>
      <c r="F37" s="139"/>
      <c r="G37" s="8"/>
      <c r="H37" s="8"/>
      <c r="I37" s="8"/>
      <c r="J37" s="8"/>
      <c r="K37" s="8"/>
      <c r="L37" s="8"/>
      <c r="M37" s="8"/>
      <c r="N37" s="8"/>
      <c r="O37" s="8"/>
      <c r="P37" s="8"/>
      <c r="Q37" s="8"/>
      <c r="R37" s="8"/>
      <c r="S37" s="8"/>
      <c r="T37" s="8"/>
      <c r="U37" s="220"/>
      <c r="V37" s="220"/>
      <c r="W37" s="220"/>
      <c r="X37" s="220"/>
      <c r="Y37" s="220"/>
      <c r="Z37" s="220"/>
      <c r="AA37" s="220"/>
      <c r="AB37" s="220"/>
      <c r="AC37" s="221"/>
      <c r="AD37" s="221"/>
      <c r="AE37" s="221"/>
      <c r="AF37" s="221"/>
      <c r="AG37" s="221"/>
    </row>
    <row r="38" spans="1:33" s="7" customFormat="1" ht="30" customHeight="1">
      <c r="A38" s="306"/>
      <c r="B38" s="139"/>
      <c r="C38" s="139"/>
      <c r="D38" s="139"/>
      <c r="E38" s="139"/>
      <c r="F38" s="139"/>
      <c r="G38" s="8"/>
      <c r="H38" s="8"/>
      <c r="I38" s="8"/>
      <c r="J38" s="8"/>
      <c r="K38" s="8"/>
      <c r="L38" s="8"/>
      <c r="M38" s="8"/>
      <c r="N38" s="8"/>
      <c r="O38" s="8"/>
      <c r="P38" s="8"/>
      <c r="Q38" s="8"/>
      <c r="R38" s="8"/>
      <c r="S38" s="8"/>
      <c r="T38" s="8"/>
      <c r="U38" s="220"/>
      <c r="V38" s="220"/>
      <c r="W38" s="220"/>
      <c r="X38" s="220"/>
      <c r="Y38" s="220"/>
      <c r="Z38" s="220"/>
      <c r="AA38" s="220"/>
      <c r="AB38" s="220"/>
      <c r="AC38" s="221"/>
      <c r="AD38" s="221"/>
      <c r="AE38" s="221"/>
      <c r="AF38" s="221"/>
      <c r="AG38" s="221"/>
    </row>
    <row r="39" spans="1:33" s="7" customFormat="1" ht="30" customHeight="1">
      <c r="A39" s="306"/>
      <c r="B39" s="139"/>
      <c r="C39" s="139"/>
      <c r="D39" s="139"/>
      <c r="E39" s="139"/>
      <c r="F39" s="139"/>
      <c r="G39" s="8"/>
      <c r="H39" s="8"/>
      <c r="I39" s="8"/>
      <c r="J39" s="8"/>
      <c r="K39" s="8"/>
      <c r="L39" s="8"/>
      <c r="M39" s="8"/>
      <c r="N39" s="8"/>
      <c r="O39" s="8"/>
      <c r="P39" s="8"/>
      <c r="Q39" s="8"/>
      <c r="R39" s="8"/>
      <c r="S39" s="8"/>
      <c r="T39" s="8"/>
      <c r="U39" s="220"/>
      <c r="V39" s="220"/>
      <c r="W39" s="220"/>
      <c r="X39" s="220"/>
      <c r="Y39" s="220"/>
      <c r="Z39" s="220"/>
      <c r="AA39" s="220"/>
      <c r="AB39" s="220"/>
      <c r="AC39" s="221"/>
      <c r="AD39" s="221"/>
      <c r="AE39" s="221"/>
      <c r="AF39" s="221"/>
      <c r="AG39" s="221"/>
    </row>
    <row r="40" spans="1:33" s="7" customFormat="1" ht="30" customHeight="1">
      <c r="A40" s="306"/>
      <c r="B40" s="139"/>
      <c r="C40" s="139"/>
      <c r="D40" s="139"/>
      <c r="E40" s="139"/>
      <c r="F40" s="139"/>
      <c r="G40" s="8"/>
      <c r="H40" s="8"/>
      <c r="I40" s="8"/>
      <c r="J40" s="8"/>
      <c r="K40" s="8"/>
      <c r="L40" s="8"/>
      <c r="M40" s="8"/>
      <c r="N40" s="8"/>
      <c r="O40" s="8"/>
      <c r="P40" s="8"/>
      <c r="Q40" s="8"/>
      <c r="R40" s="8"/>
      <c r="S40" s="8"/>
      <c r="T40" s="8"/>
      <c r="U40" s="220"/>
      <c r="V40" s="220"/>
      <c r="W40" s="220"/>
      <c r="X40" s="220"/>
      <c r="Y40" s="220"/>
      <c r="Z40" s="220"/>
      <c r="AA40" s="220"/>
      <c r="AB40" s="220"/>
      <c r="AC40" s="221"/>
      <c r="AD40" s="221"/>
      <c r="AE40" s="221"/>
      <c r="AF40" s="221"/>
      <c r="AG40" s="221"/>
    </row>
    <row r="41" spans="1:33" s="7" customFormat="1" ht="30" customHeight="1">
      <c r="A41" s="306"/>
      <c r="B41" s="139"/>
      <c r="C41" s="139"/>
      <c r="D41" s="139"/>
      <c r="E41" s="139"/>
      <c r="F41" s="139"/>
      <c r="G41" s="8"/>
      <c r="H41" s="8"/>
      <c r="I41" s="8"/>
      <c r="J41" s="8"/>
      <c r="K41" s="8"/>
      <c r="L41" s="8"/>
      <c r="M41" s="8"/>
      <c r="N41" s="8"/>
      <c r="O41" s="8"/>
      <c r="P41" s="8"/>
      <c r="Q41" s="8"/>
      <c r="R41" s="8"/>
      <c r="S41" s="8"/>
      <c r="T41" s="8"/>
      <c r="U41" s="220"/>
      <c r="V41" s="220"/>
      <c r="W41" s="220"/>
      <c r="X41" s="220"/>
      <c r="Y41" s="220"/>
      <c r="Z41" s="220"/>
      <c r="AA41" s="220"/>
      <c r="AB41" s="220"/>
      <c r="AC41" s="221"/>
      <c r="AD41" s="221"/>
      <c r="AE41" s="221"/>
      <c r="AF41" s="221"/>
      <c r="AG41" s="221"/>
    </row>
    <row r="42" spans="1:33" s="7" customFormat="1" ht="30" customHeight="1">
      <c r="A42" s="306"/>
      <c r="B42" s="139"/>
      <c r="C42" s="139"/>
      <c r="D42" s="139"/>
      <c r="E42" s="139"/>
      <c r="F42" s="139"/>
      <c r="G42" s="8"/>
      <c r="H42" s="8"/>
      <c r="I42" s="8"/>
      <c r="J42" s="8"/>
      <c r="K42" s="8"/>
      <c r="L42" s="8"/>
      <c r="M42" s="8"/>
      <c r="N42" s="8"/>
      <c r="O42" s="8"/>
      <c r="P42" s="8"/>
      <c r="Q42" s="8"/>
      <c r="R42" s="8"/>
      <c r="S42" s="8"/>
      <c r="T42" s="8"/>
      <c r="U42" s="220"/>
      <c r="V42" s="220"/>
      <c r="W42" s="220"/>
      <c r="X42" s="220"/>
      <c r="Y42" s="220"/>
      <c r="Z42" s="220"/>
      <c r="AA42" s="220"/>
      <c r="AB42" s="220"/>
      <c r="AC42" s="221"/>
      <c r="AD42" s="221"/>
      <c r="AE42" s="221"/>
      <c r="AF42" s="221"/>
      <c r="AG42" s="221"/>
    </row>
    <row r="43" spans="1:33" s="7" customFormat="1" ht="30" customHeight="1">
      <c r="A43" s="306"/>
      <c r="B43" s="139"/>
      <c r="C43" s="139"/>
      <c r="D43" s="139"/>
      <c r="E43" s="139"/>
      <c r="F43" s="139"/>
      <c r="G43" s="8"/>
      <c r="H43" s="8"/>
      <c r="I43" s="8"/>
      <c r="J43" s="8"/>
      <c r="K43" s="8"/>
      <c r="L43" s="8"/>
      <c r="M43" s="8"/>
      <c r="N43" s="8"/>
      <c r="O43" s="8"/>
      <c r="P43" s="8"/>
      <c r="Q43" s="8"/>
      <c r="R43" s="8"/>
      <c r="S43" s="8"/>
      <c r="T43" s="8"/>
      <c r="U43" s="220"/>
      <c r="V43" s="220"/>
      <c r="W43" s="220"/>
      <c r="X43" s="220"/>
      <c r="Y43" s="220"/>
      <c r="Z43" s="220"/>
      <c r="AA43" s="220"/>
      <c r="AB43" s="220"/>
      <c r="AC43" s="221"/>
      <c r="AD43" s="221"/>
      <c r="AE43" s="221"/>
      <c r="AF43" s="221"/>
      <c r="AG43" s="221"/>
    </row>
    <row r="44" spans="1:33" s="7" customFormat="1" ht="30" customHeight="1">
      <c r="A44" s="306"/>
      <c r="B44" s="139"/>
      <c r="C44" s="139"/>
      <c r="D44" s="139"/>
      <c r="E44" s="139"/>
      <c r="F44" s="139"/>
      <c r="G44" s="8"/>
      <c r="H44" s="8"/>
      <c r="I44" s="8"/>
      <c r="J44" s="8"/>
      <c r="K44" s="8"/>
      <c r="L44" s="8"/>
      <c r="M44" s="8"/>
      <c r="N44" s="8"/>
      <c r="O44" s="8"/>
      <c r="P44" s="8"/>
      <c r="Q44" s="8"/>
      <c r="R44" s="8"/>
      <c r="S44" s="8"/>
      <c r="T44" s="8"/>
      <c r="U44" s="220"/>
      <c r="V44" s="220"/>
      <c r="W44" s="220"/>
      <c r="X44" s="220"/>
      <c r="Y44" s="220"/>
      <c r="Z44" s="220"/>
      <c r="AA44" s="220"/>
      <c r="AB44" s="220"/>
      <c r="AC44" s="221"/>
      <c r="AD44" s="221"/>
      <c r="AE44" s="221"/>
      <c r="AF44" s="221"/>
      <c r="AG44" s="221"/>
    </row>
    <row r="45" spans="1:33" s="7" customFormat="1" ht="30" customHeight="1">
      <c r="A45" s="306"/>
      <c r="B45" s="139"/>
      <c r="C45" s="139"/>
      <c r="D45" s="139"/>
      <c r="E45" s="139"/>
      <c r="F45" s="139"/>
      <c r="G45" s="8"/>
      <c r="H45" s="8"/>
      <c r="I45" s="8"/>
      <c r="J45" s="8"/>
      <c r="K45" s="8"/>
      <c r="L45" s="8"/>
      <c r="M45" s="8"/>
      <c r="N45" s="8"/>
      <c r="O45" s="8"/>
      <c r="P45" s="8"/>
      <c r="Q45" s="8"/>
      <c r="R45" s="8"/>
      <c r="S45" s="8"/>
      <c r="T45" s="8"/>
      <c r="U45" s="220"/>
      <c r="V45" s="220"/>
      <c r="W45" s="220"/>
      <c r="X45" s="220"/>
      <c r="Y45" s="220"/>
      <c r="Z45" s="220"/>
      <c r="AA45" s="220"/>
      <c r="AB45" s="220"/>
      <c r="AC45" s="221"/>
      <c r="AD45" s="221"/>
      <c r="AE45" s="221"/>
      <c r="AF45" s="221"/>
      <c r="AG45" s="221"/>
    </row>
    <row r="46" spans="1:33" s="7" customFormat="1" ht="30" customHeight="1">
      <c r="A46" s="306"/>
      <c r="B46" s="139"/>
      <c r="C46" s="139"/>
      <c r="D46" s="139"/>
      <c r="E46" s="139"/>
      <c r="F46" s="139"/>
      <c r="G46" s="8"/>
      <c r="H46" s="8"/>
      <c r="I46" s="8"/>
      <c r="J46" s="8"/>
      <c r="K46" s="8"/>
      <c r="L46" s="8"/>
      <c r="M46" s="8"/>
      <c r="N46" s="8"/>
      <c r="O46" s="8"/>
      <c r="P46" s="8"/>
      <c r="Q46" s="8"/>
      <c r="R46" s="8"/>
      <c r="S46" s="8"/>
      <c r="T46" s="8"/>
      <c r="U46" s="220"/>
      <c r="V46" s="220"/>
      <c r="W46" s="220"/>
      <c r="X46" s="220"/>
      <c r="Y46" s="220"/>
      <c r="Z46" s="220"/>
      <c r="AA46" s="220"/>
      <c r="AB46" s="220"/>
      <c r="AC46" s="221"/>
      <c r="AD46" s="221"/>
      <c r="AE46" s="221"/>
      <c r="AF46" s="221"/>
      <c r="AG46" s="221"/>
    </row>
    <row r="47" spans="1:33" s="7" customFormat="1" ht="30" customHeight="1">
      <c r="A47" s="306"/>
      <c r="B47" s="139"/>
      <c r="C47" s="139"/>
      <c r="D47" s="139"/>
      <c r="E47" s="139"/>
      <c r="F47" s="139"/>
      <c r="G47" s="8"/>
      <c r="H47" s="8"/>
      <c r="I47" s="8"/>
      <c r="J47" s="8"/>
      <c r="K47" s="8"/>
      <c r="L47" s="8"/>
      <c r="M47" s="8"/>
      <c r="N47" s="8"/>
      <c r="O47" s="8"/>
      <c r="P47" s="8"/>
      <c r="Q47" s="8"/>
      <c r="R47" s="8"/>
      <c r="S47" s="8"/>
      <c r="T47" s="8"/>
      <c r="U47" s="220"/>
      <c r="V47" s="220"/>
      <c r="W47" s="220"/>
      <c r="X47" s="220"/>
      <c r="Y47" s="220"/>
      <c r="Z47" s="220"/>
      <c r="AA47" s="220"/>
      <c r="AB47" s="220"/>
      <c r="AC47" s="221"/>
      <c r="AD47" s="221"/>
      <c r="AE47" s="221"/>
      <c r="AF47" s="221"/>
      <c r="AG47" s="221"/>
    </row>
    <row r="48" spans="1:33" s="7" customFormat="1" ht="30" customHeight="1">
      <c r="A48" s="306"/>
      <c r="B48" s="139"/>
      <c r="C48" s="139"/>
      <c r="D48" s="139"/>
      <c r="E48" s="139"/>
      <c r="F48" s="139"/>
      <c r="G48" s="8"/>
      <c r="H48" s="8"/>
      <c r="I48" s="8"/>
      <c r="J48" s="8"/>
      <c r="K48" s="8"/>
      <c r="L48" s="8"/>
      <c r="M48" s="8"/>
      <c r="N48" s="8"/>
      <c r="O48" s="8"/>
      <c r="P48" s="8"/>
      <c r="Q48" s="8"/>
      <c r="R48" s="8"/>
      <c r="S48" s="8"/>
      <c r="T48" s="8"/>
      <c r="U48" s="220"/>
      <c r="V48" s="220"/>
      <c r="W48" s="220"/>
      <c r="X48" s="220"/>
      <c r="Y48" s="220"/>
      <c r="Z48" s="220"/>
      <c r="AA48" s="220"/>
      <c r="AB48" s="220"/>
      <c r="AC48" s="221"/>
      <c r="AD48" s="221"/>
      <c r="AE48" s="221"/>
      <c r="AF48" s="221"/>
      <c r="AG48" s="221"/>
    </row>
    <row r="49" spans="1:33" s="7" customFormat="1" ht="30" customHeight="1">
      <c r="A49" s="363"/>
      <c r="B49" s="364"/>
      <c r="C49" s="364"/>
      <c r="D49" s="364"/>
      <c r="E49" s="364"/>
      <c r="F49" s="364"/>
      <c r="G49" s="8"/>
      <c r="H49" s="8"/>
      <c r="I49" s="8"/>
      <c r="J49" s="8"/>
      <c r="K49" s="8"/>
      <c r="L49" s="8"/>
      <c r="M49" s="8"/>
      <c r="N49" s="8"/>
      <c r="O49" s="8"/>
      <c r="P49" s="8"/>
      <c r="Q49" s="8"/>
      <c r="R49" s="8"/>
      <c r="S49" s="8"/>
      <c r="T49" s="8"/>
      <c r="U49" s="220"/>
      <c r="V49" s="220"/>
      <c r="W49" s="220"/>
      <c r="X49" s="220"/>
      <c r="Y49" s="220"/>
      <c r="Z49" s="220"/>
      <c r="AA49" s="220"/>
      <c r="AB49" s="220"/>
      <c r="AC49" s="221"/>
      <c r="AD49" s="221"/>
      <c r="AE49" s="221"/>
      <c r="AF49" s="221"/>
      <c r="AG49" s="221"/>
    </row>
    <row r="50" spans="1:33"/>
    <row r="51" spans="1:33"/>
    <row r="52" spans="1:33"/>
    <row r="53" spans="1:33"/>
    <row r="54" spans="1:33"/>
    <row r="55" spans="1:33"/>
    <row r="56" spans="1:33"/>
    <row r="57" spans="1:33"/>
    <row r="58" spans="1:33"/>
    <row r="59" spans="1:33"/>
    <row r="60" spans="1:33"/>
    <row r="61" spans="1:33"/>
    <row r="62" spans="1:33"/>
    <row r="63" spans="1:33"/>
    <row r="64" spans="1:33"/>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sheetData>
  <phoneticPr fontId="18" type="noConversion"/>
  <pageMargins left="0.78740157480314965" right="0.78740157480314965" top="0.78740157480314965" bottom="0.78740157480314965" header="0.39370078740157483" footer="0.39370078740157483"/>
  <pageSetup paperSize="9" scale="47" orientation="portrait" horizontalDpi="200" verticalDpi="200" r:id="rId1"/>
  <headerFooter>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2.xml><?xml version="1.0" encoding="utf-8"?>
<worksheet xmlns="http://schemas.openxmlformats.org/spreadsheetml/2006/main" xmlns:r="http://schemas.openxmlformats.org/officeDocument/2006/relationships">
  <sheetPr codeName="Sheet3" enableFormatConditionsCalculation="0">
    <tabColor rgb="FF0070C0"/>
    <pageSetUpPr fitToPage="1"/>
  </sheetPr>
  <dimension ref="A1:E68"/>
  <sheetViews>
    <sheetView showGridLines="0" topLeftCell="A4" zoomScale="90" zoomScaleNormal="90" workbookViewId="0">
      <selection activeCell="C19" sqref="C19"/>
    </sheetView>
  </sheetViews>
  <sheetFormatPr defaultColWidth="0" defaultRowHeight="12.75"/>
  <cols>
    <col min="1" max="1" width="61.5" style="198" customWidth="1"/>
    <col min="2" max="2" width="34" style="198" customWidth="1"/>
    <col min="3" max="3" width="51" style="198" customWidth="1"/>
    <col min="4" max="4" width="71.33203125" style="198" customWidth="1"/>
    <col min="5" max="5" width="1.5" style="198" customWidth="1"/>
    <col min="6" max="16384" width="0" style="198" hidden="1"/>
  </cols>
  <sheetData>
    <row r="1" spans="1:5" s="299" customFormat="1" ht="26.25">
      <c r="A1" s="249" t="s">
        <v>243</v>
      </c>
      <c r="B1" s="202"/>
      <c r="C1" s="298"/>
      <c r="D1" s="243"/>
      <c r="E1" s="202"/>
    </row>
    <row r="2" spans="1:5" s="299" customFormat="1" ht="26.25">
      <c r="A2" s="300"/>
      <c r="B2" s="298"/>
      <c r="C2" s="298"/>
      <c r="D2" s="298"/>
      <c r="E2" s="298"/>
    </row>
    <row r="3" spans="1:5" ht="38.25" customHeight="1">
      <c r="A3" s="843" t="s">
        <v>1012</v>
      </c>
      <c r="B3" s="843"/>
      <c r="C3" s="843"/>
      <c r="D3" s="843"/>
      <c r="E3" s="122"/>
    </row>
    <row r="4" spans="1:5" ht="12.75" customHeight="1">
      <c r="A4" s="843" t="s">
        <v>1011</v>
      </c>
      <c r="B4" s="843"/>
      <c r="C4" s="122"/>
      <c r="D4" s="122"/>
      <c r="E4" s="217"/>
    </row>
    <row r="5" spans="1:5" ht="12.75" customHeight="1">
      <c r="A5" s="848" t="s">
        <v>1004</v>
      </c>
      <c r="B5" s="848"/>
      <c r="C5" s="848"/>
      <c r="D5" s="200"/>
      <c r="E5" s="217"/>
    </row>
    <row r="6" spans="1:5" ht="12.75" customHeight="1">
      <c r="A6" s="848" t="s">
        <v>431</v>
      </c>
      <c r="B6" s="848"/>
      <c r="C6" s="848"/>
      <c r="D6" s="200"/>
      <c r="E6" s="216"/>
    </row>
    <row r="7" spans="1:5" ht="12.75" customHeight="1">
      <c r="A7" s="215"/>
      <c r="B7" s="215"/>
      <c r="C7" s="215"/>
      <c r="D7" s="200"/>
      <c r="E7" s="216"/>
    </row>
    <row r="8" spans="1:5" ht="12.75" customHeight="1">
      <c r="A8" s="217" t="s">
        <v>784</v>
      </c>
      <c r="B8" s="215"/>
      <c r="C8" s="215"/>
      <c r="D8" s="200"/>
      <c r="E8" s="216"/>
    </row>
    <row r="9" spans="1:5" ht="12.75" customHeight="1">
      <c r="A9" s="217" t="s">
        <v>773</v>
      </c>
      <c r="B9" s="215"/>
      <c r="C9" s="215"/>
      <c r="D9" s="200"/>
      <c r="E9" s="216"/>
    </row>
    <row r="10" spans="1:5" ht="12.75" customHeight="1">
      <c r="A10" s="216" t="s">
        <v>462</v>
      </c>
      <c r="B10" s="215"/>
      <c r="C10" s="215"/>
      <c r="D10" s="200"/>
      <c r="E10" s="216"/>
    </row>
    <row r="11" spans="1:5">
      <c r="A11" s="189"/>
      <c r="B11" s="40"/>
      <c r="C11" s="40"/>
      <c r="D11" s="40"/>
      <c r="E11" s="40"/>
    </row>
    <row r="12" spans="1:5" s="204" customFormat="1" ht="18">
      <c r="A12" s="203" t="s">
        <v>411</v>
      </c>
      <c r="B12" s="141"/>
      <c r="C12" s="141"/>
      <c r="D12" s="195"/>
      <c r="E12" s="195"/>
    </row>
    <row r="13" spans="1:5" s="196" customFormat="1">
      <c r="A13" s="205"/>
      <c r="B13" s="40"/>
      <c r="C13" s="40"/>
      <c r="D13" s="40"/>
      <c r="E13" s="40"/>
    </row>
    <row r="14" spans="1:5" s="196" customFormat="1" ht="12.75" customHeight="1">
      <c r="A14" s="849" t="s">
        <v>1002</v>
      </c>
      <c r="B14" s="849"/>
      <c r="C14" s="849"/>
    </row>
    <row r="15" spans="1:5" s="196" customFormat="1">
      <c r="A15" s="205"/>
      <c r="B15" s="40"/>
      <c r="C15" s="40"/>
      <c r="D15" s="40"/>
      <c r="E15" s="40"/>
    </row>
    <row r="16" spans="1:5" s="196" customFormat="1">
      <c r="A16" s="207" t="s">
        <v>772</v>
      </c>
      <c r="B16" s="208" t="s">
        <v>253</v>
      </c>
      <c r="C16" s="207" t="s">
        <v>776</v>
      </c>
      <c r="D16" s="207" t="s">
        <v>1029</v>
      </c>
      <c r="E16" s="209"/>
    </row>
    <row r="17" spans="1:5" s="196" customFormat="1">
      <c r="A17" s="292" t="s">
        <v>769</v>
      </c>
      <c r="B17" s="293" t="s">
        <v>105</v>
      </c>
      <c r="C17" s="685" t="s">
        <v>1607</v>
      </c>
      <c r="D17" s="703" t="str">
        <f>IF(OR(C17="", C17="MS Names"),"No details entered by user", "True")</f>
        <v>True</v>
      </c>
      <c r="E17" s="209"/>
    </row>
    <row r="18" spans="1:5" s="196" customFormat="1">
      <c r="A18" s="197" t="s">
        <v>770</v>
      </c>
      <c r="B18" s="294" t="s">
        <v>1402</v>
      </c>
      <c r="C18" s="705" t="s">
        <v>1608</v>
      </c>
      <c r="D18" s="703" t="str">
        <f>IF(C18="","No details entered by user", "True")</f>
        <v>True</v>
      </c>
      <c r="E18" s="209"/>
    </row>
    <row r="19" spans="1:5" s="196" customFormat="1">
      <c r="A19" s="197" t="s">
        <v>771</v>
      </c>
      <c r="B19" s="294" t="s">
        <v>1072</v>
      </c>
      <c r="C19" s="686"/>
      <c r="D19" s="703" t="str">
        <f>IF(C19="","No details entered by user", "True")</f>
        <v>No details entered by user</v>
      </c>
      <c r="E19" s="209"/>
    </row>
    <row r="20" spans="1:5" s="196" customFormat="1">
      <c r="A20" s="197" t="s">
        <v>1518</v>
      </c>
      <c r="B20" s="295" t="s">
        <v>1015</v>
      </c>
      <c r="C20" s="705"/>
      <c r="D20" s="703" t="str">
        <f>IF(C20="","No details entered by user", "True")</f>
        <v>No details entered by user</v>
      </c>
      <c r="E20" s="209"/>
    </row>
    <row r="21" spans="1:5" s="196" customFormat="1">
      <c r="A21" s="197" t="s">
        <v>125</v>
      </c>
      <c r="B21" s="296" t="s">
        <v>1071</v>
      </c>
      <c r="C21" s="705">
        <v>2011</v>
      </c>
      <c r="D21" s="703" t="str">
        <f>IF(OR(C21="", C21="select from list"),"No details entered by user", "True")</f>
        <v>True</v>
      </c>
      <c r="E21" s="209"/>
    </row>
    <row r="22" spans="1:5" s="196" customFormat="1" ht="12.75" customHeight="1">
      <c r="A22" s="197" t="s">
        <v>126</v>
      </c>
      <c r="B22" s="296" t="s">
        <v>1071</v>
      </c>
      <c r="C22" s="705">
        <v>2011</v>
      </c>
      <c r="D22" s="703" t="str">
        <f>IF(OR(C22="", C22="select from list"),"No details entered by user", "True")</f>
        <v>True</v>
      </c>
      <c r="E22" s="209"/>
    </row>
    <row r="23" spans="1:5" s="196" customFormat="1">
      <c r="A23" s="197" t="s">
        <v>127</v>
      </c>
      <c r="B23" s="296" t="s">
        <v>1071</v>
      </c>
      <c r="C23" s="705" t="s">
        <v>561</v>
      </c>
      <c r="D23" s="703" t="str">
        <f>IF(OR(C23="", C23="select from list"),"No details entered by user", "True")</f>
        <v>No details entered by user</v>
      </c>
      <c r="E23" s="209"/>
    </row>
    <row r="24" spans="1:5" s="196" customFormat="1">
      <c r="A24" s="197" t="s">
        <v>1073</v>
      </c>
      <c r="B24" s="296" t="s">
        <v>1539</v>
      </c>
      <c r="C24" s="705"/>
      <c r="D24" s="703" t="str">
        <f>IF(C24="","No details entered by user", "True")</f>
        <v>No details entered by user</v>
      </c>
      <c r="E24" s="209"/>
    </row>
    <row r="25" spans="1:5" s="196" customFormat="1" ht="38.25">
      <c r="A25" s="197" t="s">
        <v>1401</v>
      </c>
      <c r="B25" s="296" t="s">
        <v>1070</v>
      </c>
      <c r="C25" s="705">
        <v>2011</v>
      </c>
      <c r="D25" s="703" t="str">
        <f>IF(OR(C25="", C25="select from list"),"No details entered by user", "True")</f>
        <v>True</v>
      </c>
      <c r="E25" s="209"/>
    </row>
    <row r="26" spans="1:5" s="196" customFormat="1" ht="25.5">
      <c r="A26" s="197" t="s">
        <v>1519</v>
      </c>
      <c r="B26" s="197"/>
      <c r="C26" s="706"/>
      <c r="D26" s="703"/>
      <c r="E26" s="209"/>
    </row>
    <row r="27" spans="1:5" s="196" customFormat="1">
      <c r="A27" s="199"/>
      <c r="B27" s="297"/>
      <c r="C27" s="520"/>
      <c r="D27" s="704" t="str">
        <f>IF(AND(D17="true",D18="true",D19="true",D20="true",D21="true",D25="true"),"Ok", "Details incomplete")</f>
        <v>Details incomplete</v>
      </c>
      <c r="E27" s="209"/>
    </row>
    <row r="28" spans="1:5" s="196" customFormat="1">
      <c r="A28" s="200"/>
      <c r="B28" s="40"/>
      <c r="E28" s="209"/>
    </row>
    <row r="29" spans="1:5" s="196" customFormat="1" ht="12.75" customHeight="1">
      <c r="A29" s="841" t="s">
        <v>1003</v>
      </c>
      <c r="B29" s="841"/>
      <c r="C29" s="841"/>
      <c r="D29" s="841"/>
      <c r="E29" s="191"/>
    </row>
    <row r="30" spans="1:5" s="196" customFormat="1">
      <c r="A30" s="206"/>
      <c r="B30" s="40"/>
    </row>
    <row r="31" spans="1:5" s="196" customFormat="1">
      <c r="A31" s="209" t="s">
        <v>237</v>
      </c>
      <c r="B31" s="209"/>
      <c r="C31" s="40"/>
      <c r="D31" s="40"/>
      <c r="E31" s="40"/>
    </row>
    <row r="32" spans="1:5" s="200" customFormat="1" ht="102" customHeight="1">
      <c r="A32" s="846" t="s">
        <v>1483</v>
      </c>
      <c r="B32" s="847"/>
      <c r="C32" s="847"/>
      <c r="D32" s="847"/>
      <c r="E32" s="223"/>
    </row>
    <row r="33" spans="1:5">
      <c r="A33" s="200"/>
      <c r="B33" s="40"/>
      <c r="C33" s="40"/>
      <c r="D33" s="40"/>
      <c r="E33" s="40"/>
    </row>
    <row r="34" spans="1:5" s="9" customFormat="1" ht="18">
      <c r="A34" s="203" t="s">
        <v>1006</v>
      </c>
      <c r="B34" s="141"/>
      <c r="C34" s="141"/>
      <c r="D34" s="210"/>
      <c r="E34" s="210"/>
    </row>
    <row r="35" spans="1:5" s="9" customFormat="1">
      <c r="A35" s="211"/>
      <c r="B35" s="212"/>
      <c r="C35" s="212"/>
      <c r="D35" s="212"/>
      <c r="E35" s="212"/>
    </row>
    <row r="36" spans="1:5" s="18" customFormat="1" ht="12.75" customHeight="1">
      <c r="A36" s="207" t="s">
        <v>1007</v>
      </c>
      <c r="B36" s="844" t="s">
        <v>776</v>
      </c>
      <c r="C36" s="845"/>
      <c r="D36" s="207" t="s">
        <v>1005</v>
      </c>
      <c r="E36" s="214"/>
    </row>
    <row r="37" spans="1:5" s="18" customFormat="1">
      <c r="A37" s="598" t="s">
        <v>255</v>
      </c>
      <c r="B37" s="842" t="s">
        <v>1143</v>
      </c>
      <c r="C37" s="842"/>
      <c r="D37" s="241"/>
      <c r="E37" s="222"/>
    </row>
    <row r="38" spans="1:5" s="18" customFormat="1" ht="51.75" customHeight="1">
      <c r="A38" s="598" t="s">
        <v>1009</v>
      </c>
      <c r="B38" s="833" t="s">
        <v>1016</v>
      </c>
      <c r="C38" s="838"/>
      <c r="D38" s="241"/>
      <c r="E38" s="222"/>
    </row>
    <row r="39" spans="1:5" s="18" customFormat="1" ht="51.75" customHeight="1">
      <c r="A39" s="598" t="s">
        <v>936</v>
      </c>
      <c r="B39" s="833" t="s">
        <v>556</v>
      </c>
      <c r="C39" s="838"/>
      <c r="D39" s="241"/>
      <c r="E39" s="222"/>
    </row>
    <row r="40" spans="1:5" s="18" customFormat="1" ht="104.25" customHeight="1">
      <c r="A40" s="598" t="s">
        <v>1010</v>
      </c>
      <c r="B40" s="833" t="s">
        <v>1140</v>
      </c>
      <c r="C40" s="838"/>
      <c r="D40" s="241"/>
      <c r="E40" s="222"/>
    </row>
    <row r="41" spans="1:5" s="18" customFormat="1" ht="51.75" customHeight="1">
      <c r="A41" s="598" t="s">
        <v>1008</v>
      </c>
      <c r="B41" s="833" t="s">
        <v>636</v>
      </c>
      <c r="C41" s="838"/>
      <c r="D41" s="241"/>
      <c r="E41" s="222"/>
    </row>
    <row r="42" spans="1:5" s="18" customFormat="1" ht="51.75" customHeight="1">
      <c r="A42" s="598" t="s">
        <v>37</v>
      </c>
      <c r="B42" s="833" t="s">
        <v>557</v>
      </c>
      <c r="C42" s="838"/>
      <c r="D42" s="241"/>
      <c r="E42" s="222"/>
    </row>
    <row r="43" spans="1:5" s="18" customFormat="1" ht="90" customHeight="1">
      <c r="A43" s="598" t="s">
        <v>1321</v>
      </c>
      <c r="B43" s="833" t="s">
        <v>1323</v>
      </c>
      <c r="C43" s="838"/>
      <c r="D43" s="241"/>
      <c r="E43" s="222"/>
    </row>
    <row r="44" spans="1:5" s="18" customFormat="1" ht="90" customHeight="1">
      <c r="A44" s="598" t="s">
        <v>1480</v>
      </c>
      <c r="B44" s="833" t="s">
        <v>1481</v>
      </c>
      <c r="C44" s="834"/>
      <c r="D44" s="241"/>
      <c r="E44" s="222"/>
    </row>
    <row r="45" spans="1:5" s="18" customFormat="1">
      <c r="A45" s="598" t="s">
        <v>257</v>
      </c>
      <c r="B45" s="842" t="s">
        <v>1141</v>
      </c>
      <c r="C45" s="842"/>
      <c r="D45" s="241"/>
      <c r="E45" s="222"/>
    </row>
    <row r="46" spans="1:5" s="18" customFormat="1">
      <c r="A46" s="213"/>
      <c r="B46" s="201"/>
      <c r="C46" s="201"/>
      <c r="D46" s="201"/>
      <c r="E46" s="201"/>
    </row>
    <row r="47" spans="1:5" s="18" customFormat="1" ht="18">
      <c r="A47" s="203" t="s">
        <v>1014</v>
      </c>
      <c r="B47" s="141"/>
      <c r="C47" s="141"/>
      <c r="D47" s="210"/>
      <c r="E47" s="210"/>
    </row>
    <row r="48" spans="1:5">
      <c r="A48" s="52"/>
      <c r="B48" s="52"/>
      <c r="C48" s="52"/>
      <c r="D48" s="52"/>
      <c r="E48" s="52"/>
    </row>
    <row r="49" spans="1:5" s="9" customFormat="1">
      <c r="A49" s="207" t="s">
        <v>1025</v>
      </c>
      <c r="B49" s="207" t="s">
        <v>1007</v>
      </c>
      <c r="C49" s="835" t="s">
        <v>239</v>
      </c>
      <c r="D49" s="835"/>
      <c r="E49" s="214"/>
    </row>
    <row r="50" spans="1:5" ht="27.75" customHeight="1">
      <c r="A50" s="598" t="s">
        <v>417</v>
      </c>
      <c r="B50" s="187" t="s">
        <v>412</v>
      </c>
      <c r="C50" s="839" t="s">
        <v>1017</v>
      </c>
      <c r="D50" s="840"/>
      <c r="E50" s="58"/>
    </row>
    <row r="51" spans="1:5" ht="12.75" customHeight="1">
      <c r="A51" s="599" t="s">
        <v>296</v>
      </c>
      <c r="B51" s="186" t="s">
        <v>784</v>
      </c>
      <c r="C51" s="833" t="s">
        <v>972</v>
      </c>
      <c r="D51" s="834"/>
      <c r="E51" s="188"/>
    </row>
    <row r="52" spans="1:5" ht="12.75" customHeight="1">
      <c r="A52" s="599" t="s">
        <v>296</v>
      </c>
      <c r="B52" s="186" t="s">
        <v>414</v>
      </c>
      <c r="C52" s="833" t="s">
        <v>415</v>
      </c>
      <c r="D52" s="834"/>
      <c r="E52" s="188"/>
    </row>
    <row r="53" spans="1:5" ht="12.75" customHeight="1">
      <c r="A53" s="598" t="s">
        <v>417</v>
      </c>
      <c r="B53" s="186" t="s">
        <v>255</v>
      </c>
      <c r="C53" s="833" t="s">
        <v>969</v>
      </c>
      <c r="D53" s="834"/>
      <c r="E53" s="188"/>
    </row>
    <row r="54" spans="1:5" ht="24.75" customHeight="1">
      <c r="A54" s="598" t="s">
        <v>417</v>
      </c>
      <c r="B54" s="186" t="s">
        <v>256</v>
      </c>
      <c r="C54" s="833" t="s">
        <v>1018</v>
      </c>
      <c r="D54" s="834"/>
      <c r="E54" s="188"/>
    </row>
    <row r="55" spans="1:5" ht="12.75" customHeight="1">
      <c r="A55" s="598" t="s">
        <v>417</v>
      </c>
      <c r="B55" s="186" t="s">
        <v>1142</v>
      </c>
      <c r="C55" s="833" t="s">
        <v>1024</v>
      </c>
      <c r="D55" s="834"/>
      <c r="E55" s="188"/>
    </row>
    <row r="56" spans="1:5" ht="24.75" customHeight="1">
      <c r="A56" s="598" t="s">
        <v>417</v>
      </c>
      <c r="B56" s="186" t="s">
        <v>1035</v>
      </c>
      <c r="C56" s="833" t="s">
        <v>1021</v>
      </c>
      <c r="D56" s="834"/>
      <c r="E56" s="188"/>
    </row>
    <row r="57" spans="1:5" ht="27.75" customHeight="1">
      <c r="A57" s="598" t="s">
        <v>417</v>
      </c>
      <c r="B57" s="186" t="s">
        <v>240</v>
      </c>
      <c r="C57" s="833" t="s">
        <v>432</v>
      </c>
      <c r="D57" s="834"/>
      <c r="E57" s="188"/>
    </row>
    <row r="58" spans="1:5" ht="12.75" customHeight="1">
      <c r="A58" s="598" t="s">
        <v>417</v>
      </c>
      <c r="B58" s="186" t="s">
        <v>1036</v>
      </c>
      <c r="C58" s="833" t="s">
        <v>1020</v>
      </c>
      <c r="D58" s="834"/>
      <c r="E58" s="188"/>
    </row>
    <row r="59" spans="1:5" ht="12.75" customHeight="1">
      <c r="A59" s="598" t="s">
        <v>417</v>
      </c>
      <c r="B59" s="186" t="s">
        <v>1321</v>
      </c>
      <c r="C59" s="833" t="s">
        <v>1322</v>
      </c>
      <c r="D59" s="834"/>
      <c r="E59" s="188"/>
    </row>
    <row r="60" spans="1:5" ht="12.75" customHeight="1">
      <c r="A60" s="598" t="s">
        <v>417</v>
      </c>
      <c r="B60" s="186" t="s">
        <v>1480</v>
      </c>
      <c r="C60" s="833" t="s">
        <v>1484</v>
      </c>
      <c r="D60" s="834"/>
      <c r="E60" s="188"/>
    </row>
    <row r="61" spans="1:5" ht="12.75" customHeight="1">
      <c r="A61" s="598" t="s">
        <v>417</v>
      </c>
      <c r="B61" s="186" t="s">
        <v>950</v>
      </c>
      <c r="C61" s="833" t="s">
        <v>1019</v>
      </c>
      <c r="D61" s="834"/>
      <c r="E61" s="188"/>
    </row>
    <row r="62" spans="1:5" ht="12.75" customHeight="1">
      <c r="A62" s="598" t="s">
        <v>417</v>
      </c>
      <c r="B62" s="186" t="s">
        <v>257</v>
      </c>
      <c r="C62" s="833" t="s">
        <v>1022</v>
      </c>
      <c r="D62" s="834"/>
      <c r="E62" s="188"/>
    </row>
    <row r="63" spans="1:5" ht="12.75" customHeight="1">
      <c r="A63" s="600" t="s">
        <v>300</v>
      </c>
      <c r="B63" s="186" t="s">
        <v>446</v>
      </c>
      <c r="C63" s="833" t="s">
        <v>1023</v>
      </c>
      <c r="D63" s="834"/>
      <c r="E63" s="188"/>
    </row>
    <row r="64" spans="1:5">
      <c r="A64" s="600" t="s">
        <v>300</v>
      </c>
      <c r="B64" s="186" t="s">
        <v>416</v>
      </c>
      <c r="C64" s="833" t="s">
        <v>970</v>
      </c>
      <c r="D64" s="834"/>
      <c r="E64" s="188"/>
    </row>
    <row r="65" spans="1:5">
      <c r="A65" s="188"/>
      <c r="B65" s="188"/>
      <c r="C65" s="188"/>
      <c r="D65" s="188"/>
      <c r="E65" s="188"/>
    </row>
    <row r="66" spans="1:5" s="9" customFormat="1" ht="18">
      <c r="A66" s="203" t="s">
        <v>413</v>
      </c>
      <c r="B66" s="141"/>
      <c r="C66" s="210"/>
      <c r="D66" s="210"/>
      <c r="E66" s="210"/>
    </row>
    <row r="67" spans="1:5" s="196" customFormat="1">
      <c r="A67" s="52"/>
      <c r="B67" s="52"/>
      <c r="C67" s="52"/>
      <c r="D67" s="40"/>
      <c r="E67" s="40"/>
    </row>
    <row r="68" spans="1:5" s="196" customFormat="1">
      <c r="A68" s="201" t="s">
        <v>1013</v>
      </c>
      <c r="B68" s="836" t="s">
        <v>1538</v>
      </c>
      <c r="C68" s="837"/>
      <c r="D68" s="837"/>
      <c r="E68" s="213"/>
    </row>
  </sheetData>
  <mergeCells count="34">
    <mergeCell ref="A3:D3"/>
    <mergeCell ref="B36:C36"/>
    <mergeCell ref="A32:D32"/>
    <mergeCell ref="A4:B4"/>
    <mergeCell ref="A5:C5"/>
    <mergeCell ref="A14:C14"/>
    <mergeCell ref="A6:C6"/>
    <mergeCell ref="B42:C42"/>
    <mergeCell ref="B41:C41"/>
    <mergeCell ref="C50:D50"/>
    <mergeCell ref="B39:C39"/>
    <mergeCell ref="A29:D29"/>
    <mergeCell ref="B38:C38"/>
    <mergeCell ref="B40:C40"/>
    <mergeCell ref="B37:C37"/>
    <mergeCell ref="B45:C45"/>
    <mergeCell ref="B43:C43"/>
    <mergeCell ref="B44:C44"/>
    <mergeCell ref="C52:D52"/>
    <mergeCell ref="C49:D49"/>
    <mergeCell ref="C56:D56"/>
    <mergeCell ref="C51:D51"/>
    <mergeCell ref="B68:D68"/>
    <mergeCell ref="C55:D55"/>
    <mergeCell ref="C64:D64"/>
    <mergeCell ref="C63:D63"/>
    <mergeCell ref="C57:D57"/>
    <mergeCell ref="C53:D53"/>
    <mergeCell ref="C54:D54"/>
    <mergeCell ref="C62:D62"/>
    <mergeCell ref="C58:D58"/>
    <mergeCell ref="C61:D61"/>
    <mergeCell ref="C59:D59"/>
    <mergeCell ref="C60:D60"/>
  </mergeCells>
  <phoneticPr fontId="0" type="noConversion"/>
  <conditionalFormatting sqref="D17:D27">
    <cfRule type="cellIs" dxfId="40" priority="1" stopIfTrue="1" operator="equal">
      <formula>"No details entered by user"</formula>
    </cfRule>
    <cfRule type="cellIs" dxfId="39" priority="2" stopIfTrue="1" operator="equal">
      <formula>TRUE</formula>
    </cfRule>
  </conditionalFormatting>
  <dataValidations count="2">
    <dataValidation type="list" allowBlank="1" showInputMessage="1" showErrorMessage="1" sqref="C21:C23 C25 C27">
      <formula1>year</formula1>
    </dataValidation>
    <dataValidation type="list" allowBlank="1" showInputMessage="1" showErrorMessage="1" sqref="B17">
      <formula1>countries</formula1>
    </dataValidation>
  </dataValidations>
  <hyperlinks>
    <hyperlink ref="A42" location="'Policies&amp;Measures'!A1" display="Policies and Measures"/>
    <hyperlink ref="A38" location="EmissionsProjections!A1" display="Emissions Projections"/>
    <hyperlink ref="A41" location="ProjectionIndicators!A1" display="Projection Indicators"/>
    <hyperlink ref="A40" location="ProjectionParameters!A1" display="Projections Parameters"/>
    <hyperlink ref="A8" location="Guidance!B7" display="Help and User Guide"/>
    <hyperlink ref="A9" location="Guidance!B11" display="Key to colour coding"/>
    <hyperlink ref="A10" location="Guidance!B21" display="Notation keys"/>
    <hyperlink ref="B68" display="https://circabc.europa.eu/faces/jsp/extension/wai/navigation/container.jsp?FormPrincipal:_idcl=FormPrincipal:_id3&amp;FormPrincipal_SUBMIT=1&amp;id=639f887b-c722-4efd-a105-fd585877178c&amp;javax.faces.ViewState=rO0ABXVyABNbTGphdmEubGFuZy5PYmplY3Q7kM5YnxBzKWwCAAB4cAAA"/>
    <hyperlink ref="A39" location="'EU ETS_split'!A1" display="EU ETS split (optional but recommended)"/>
    <hyperlink ref="A37" location="ConsistencyChecks!A1" display="ConsistencyChecks"/>
    <hyperlink ref="A45" location="UserFeedback!A1" display="UserFeedback"/>
  </hyperlinks>
  <pageMargins left="0.78740157480314965" right="0.79" top="0.78740157480314965" bottom="0.78740157480314965" header="0.39370078740157483" footer="0.39370078740157483"/>
  <pageSetup paperSize="9" scale="43" orientation="portrait"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legacyDrawing r:id="rId2"/>
</worksheet>
</file>

<file path=xl/worksheets/sheet3.xml><?xml version="1.0" encoding="utf-8"?>
<worksheet xmlns="http://schemas.openxmlformats.org/spreadsheetml/2006/main" xmlns:r="http://schemas.openxmlformats.org/officeDocument/2006/relationships">
  <sheetPr codeName="Sheet11" enableFormatConditionsCalculation="0">
    <tabColor rgb="FF92D050"/>
  </sheetPr>
  <dimension ref="A1:N94"/>
  <sheetViews>
    <sheetView showGridLines="0" topLeftCell="A19" zoomScaleNormal="100" workbookViewId="0">
      <selection activeCell="B21" sqref="B21"/>
    </sheetView>
  </sheetViews>
  <sheetFormatPr defaultColWidth="0" defaultRowHeight="12.75"/>
  <cols>
    <col min="1" max="1" width="26.5" style="7" customWidth="1"/>
    <col min="2" max="2" width="35.33203125" style="7" customWidth="1"/>
    <col min="3" max="3" width="18.33203125" style="7" customWidth="1"/>
    <col min="4" max="4" width="31.33203125" style="7" customWidth="1"/>
    <col min="5" max="5" width="9.33203125" style="7" customWidth="1"/>
    <col min="6" max="6" width="37.5" style="7" customWidth="1"/>
    <col min="7" max="7" width="30.83203125" style="7" customWidth="1"/>
    <col min="8" max="8" width="24" style="7" customWidth="1"/>
    <col min="9" max="9" width="23.1640625" style="7" bestFit="1" customWidth="1"/>
    <col min="10" max="10" width="0.6640625" style="7" customWidth="1"/>
    <col min="11" max="16384" width="0" style="7" hidden="1"/>
  </cols>
  <sheetData>
    <row r="1" spans="1:11" s="60" customFormat="1" ht="26.25">
      <c r="A1" s="87" t="s">
        <v>359</v>
      </c>
      <c r="I1" s="242"/>
      <c r="K1" s="60" t="s">
        <v>560</v>
      </c>
    </row>
    <row r="2" spans="1:11" s="304" customFormat="1" ht="26.25">
      <c r="A2" s="305"/>
      <c r="B2" s="301"/>
      <c r="C2" s="301"/>
      <c r="D2" s="301"/>
      <c r="E2" s="301"/>
      <c r="F2" s="301"/>
      <c r="G2" s="301"/>
      <c r="H2" s="301"/>
      <c r="I2" s="301"/>
    </row>
    <row r="3" spans="1:11" s="193" customFormat="1">
      <c r="A3" s="123" t="s">
        <v>1004</v>
      </c>
      <c r="B3" s="40"/>
      <c r="C3" s="109"/>
      <c r="D3" s="109"/>
      <c r="E3" s="109"/>
      <c r="F3" s="40"/>
      <c r="G3" s="40"/>
      <c r="I3" s="40"/>
    </row>
    <row r="4" spans="1:11" s="193" customFormat="1">
      <c r="A4" s="866" t="s">
        <v>431</v>
      </c>
      <c r="B4" s="866"/>
      <c r="C4" s="866"/>
      <c r="D4" s="866"/>
      <c r="E4" s="866"/>
      <c r="F4" s="866"/>
      <c r="G4" s="40"/>
      <c r="H4" s="194"/>
      <c r="I4" s="40"/>
    </row>
    <row r="5" spans="1:11" s="193" customFormat="1">
      <c r="A5" s="123"/>
      <c r="B5" s="40"/>
      <c r="C5" s="40"/>
      <c r="D5" s="40"/>
      <c r="E5" s="40"/>
      <c r="F5" s="40"/>
      <c r="G5" s="40"/>
      <c r="H5" s="40"/>
      <c r="I5" s="40"/>
    </row>
    <row r="6" spans="1:11" s="193" customFormat="1" ht="18">
      <c r="A6" s="143" t="s">
        <v>418</v>
      </c>
      <c r="B6" s="143"/>
      <c r="D6" s="101"/>
      <c r="E6" s="143"/>
      <c r="F6" s="143"/>
      <c r="G6" s="143"/>
      <c r="H6" s="143"/>
      <c r="I6" s="143"/>
    </row>
    <row r="7" spans="1:11" s="193" customFormat="1">
      <c r="A7" s="233"/>
      <c r="B7" s="233"/>
      <c r="C7" s="101"/>
      <c r="D7" s="101"/>
      <c r="E7" s="233"/>
      <c r="F7" s="233"/>
      <c r="G7" s="233"/>
      <c r="H7" s="233"/>
      <c r="I7" s="233"/>
    </row>
    <row r="8" spans="1:11" s="193" customFormat="1">
      <c r="A8" s="101" t="s">
        <v>467</v>
      </c>
      <c r="B8" s="233"/>
      <c r="C8" s="101"/>
      <c r="D8" s="101"/>
      <c r="E8" s="233"/>
      <c r="F8" s="233"/>
      <c r="G8" s="233"/>
      <c r="H8" s="233"/>
      <c r="I8" s="233"/>
    </row>
    <row r="9" spans="1:11" s="193" customFormat="1">
      <c r="A9" s="233"/>
      <c r="B9" s="233"/>
      <c r="C9" s="101"/>
      <c r="D9" s="101"/>
      <c r="E9" s="233"/>
      <c r="F9" s="233"/>
      <c r="G9" s="233"/>
      <c r="H9" s="233"/>
      <c r="I9" s="233"/>
    </row>
    <row r="10" spans="1:11" s="193" customFormat="1">
      <c r="A10" s="151" t="s">
        <v>464</v>
      </c>
      <c r="B10" s="152" t="s">
        <v>465</v>
      </c>
      <c r="C10" s="152"/>
      <c r="D10" s="152"/>
      <c r="E10" s="153"/>
      <c r="F10" s="153"/>
      <c r="G10" s="151" t="s">
        <v>721</v>
      </c>
      <c r="H10" s="152" t="s">
        <v>465</v>
      </c>
      <c r="I10" s="154"/>
    </row>
    <row r="11" spans="1:11" s="193" customFormat="1">
      <c r="A11" s="224" t="s">
        <v>466</v>
      </c>
      <c r="B11" s="851" t="s">
        <v>912</v>
      </c>
      <c r="C11" s="851"/>
      <c r="D11" s="851"/>
      <c r="E11" s="851"/>
      <c r="F11" s="852"/>
      <c r="G11" s="716" t="s">
        <v>1585</v>
      </c>
      <c r="H11" s="851" t="s">
        <v>715</v>
      </c>
      <c r="I11" s="852"/>
    </row>
    <row r="12" spans="1:11">
      <c r="A12" s="354" t="s">
        <v>717</v>
      </c>
      <c r="B12" s="843" t="s">
        <v>364</v>
      </c>
      <c r="C12" s="843"/>
      <c r="D12" s="843"/>
      <c r="E12" s="843"/>
      <c r="F12" s="868"/>
      <c r="G12" s="474" t="s">
        <v>720</v>
      </c>
      <c r="H12" s="843" t="s">
        <v>296</v>
      </c>
      <c r="I12" s="868"/>
    </row>
    <row r="13" spans="1:11">
      <c r="A13" s="353" t="s">
        <v>374</v>
      </c>
      <c r="B13" s="853" t="s">
        <v>363</v>
      </c>
      <c r="C13" s="853"/>
      <c r="D13" s="853"/>
      <c r="E13" s="853"/>
      <c r="F13" s="854"/>
      <c r="G13" s="225" t="s">
        <v>466</v>
      </c>
      <c r="H13" s="853" t="s">
        <v>300</v>
      </c>
      <c r="I13" s="854"/>
    </row>
    <row r="14" spans="1:11" ht="25.5" customHeight="1">
      <c r="A14" s="147" t="s">
        <v>716</v>
      </c>
      <c r="B14" s="853" t="s">
        <v>966</v>
      </c>
      <c r="C14" s="853"/>
      <c r="D14" s="853"/>
      <c r="E14" s="853"/>
      <c r="F14" s="854"/>
      <c r="G14" s="148"/>
      <c r="H14" s="39"/>
      <c r="I14" s="146"/>
    </row>
    <row r="15" spans="1:11">
      <c r="A15" s="149" t="s">
        <v>719</v>
      </c>
      <c r="B15" s="869" t="s">
        <v>913</v>
      </c>
      <c r="C15" s="869"/>
      <c r="D15" s="869"/>
      <c r="E15" s="869"/>
      <c r="F15" s="870"/>
      <c r="G15" s="158"/>
      <c r="H15" s="50"/>
      <c r="I15" s="155"/>
    </row>
    <row r="16" spans="1:11">
      <c r="A16" s="150" t="s">
        <v>718</v>
      </c>
      <c r="B16" s="871" t="s">
        <v>911</v>
      </c>
      <c r="C16" s="871"/>
      <c r="D16" s="871"/>
      <c r="E16" s="871"/>
      <c r="F16" s="872"/>
      <c r="G16" s="159"/>
      <c r="H16" s="156"/>
      <c r="I16" s="157"/>
    </row>
    <row r="17" spans="1:14" s="193" customFormat="1">
      <c r="A17" s="25"/>
      <c r="B17" s="43"/>
      <c r="C17" s="40"/>
      <c r="D17" s="40"/>
      <c r="E17" s="40"/>
      <c r="F17" s="40"/>
      <c r="G17" s="40"/>
      <c r="H17" s="40"/>
      <c r="I17" s="40"/>
    </row>
    <row r="18" spans="1:14" s="193" customFormat="1" ht="18">
      <c r="A18" s="143" t="s">
        <v>419</v>
      </c>
      <c r="B18" s="143"/>
      <c r="D18" s="101"/>
      <c r="E18" s="143"/>
      <c r="F18" s="143"/>
      <c r="G18" s="143"/>
      <c r="H18" s="143"/>
      <c r="I18" s="143"/>
      <c r="J18" s="143"/>
      <c r="K18" s="143"/>
      <c r="L18" s="143"/>
      <c r="M18" s="143"/>
    </row>
    <row r="19" spans="1:14" s="193" customFormat="1">
      <c r="A19" s="41"/>
      <c r="B19" s="40"/>
      <c r="C19" s="40"/>
      <c r="D19" s="40"/>
      <c r="E19" s="40"/>
      <c r="F19" s="40"/>
      <c r="G19" s="40"/>
      <c r="H19" s="40"/>
      <c r="I19" s="40"/>
    </row>
    <row r="20" spans="1:14" s="193" customFormat="1">
      <c r="A20" s="101" t="s">
        <v>233</v>
      </c>
      <c r="B20" s="40"/>
      <c r="C20" s="40"/>
      <c r="D20" s="40"/>
      <c r="E20" s="40"/>
      <c r="F20" s="40"/>
      <c r="G20" s="40"/>
      <c r="H20" s="40"/>
      <c r="I20" s="40"/>
    </row>
    <row r="21" spans="1:14" s="193" customFormat="1">
      <c r="A21" s="41"/>
      <c r="B21" s="40"/>
      <c r="C21" s="40"/>
      <c r="D21" s="40"/>
      <c r="E21" s="40"/>
      <c r="F21" s="40"/>
      <c r="G21" s="40"/>
      <c r="H21" s="40"/>
      <c r="I21" s="40"/>
    </row>
    <row r="22" spans="1:14">
      <c r="A22" s="160" t="s">
        <v>110</v>
      </c>
      <c r="B22" s="161" t="s">
        <v>786</v>
      </c>
      <c r="C22" s="151" t="s">
        <v>463</v>
      </c>
      <c r="D22" s="153"/>
      <c r="E22" s="153"/>
      <c r="F22" s="153"/>
      <c r="G22" s="153"/>
      <c r="H22" s="153"/>
      <c r="I22" s="154"/>
    </row>
    <row r="23" spans="1:14">
      <c r="A23" s="163" t="s">
        <v>111</v>
      </c>
      <c r="B23" s="163" t="s">
        <v>918</v>
      </c>
      <c r="C23" s="855" t="s">
        <v>250</v>
      </c>
      <c r="D23" s="855"/>
      <c r="E23" s="855"/>
      <c r="F23" s="855"/>
      <c r="G23" s="855"/>
      <c r="H23" s="855"/>
      <c r="I23" s="855"/>
    </row>
    <row r="24" spans="1:14">
      <c r="A24" s="163" t="s">
        <v>112</v>
      </c>
      <c r="B24" s="163" t="s">
        <v>919</v>
      </c>
      <c r="C24" s="855" t="s">
        <v>461</v>
      </c>
      <c r="D24" s="855"/>
      <c r="E24" s="855"/>
      <c r="F24" s="855"/>
      <c r="G24" s="855"/>
      <c r="H24" s="855"/>
      <c r="I24" s="855"/>
    </row>
    <row r="25" spans="1:14" ht="25.5" customHeight="1">
      <c r="A25" s="163" t="s">
        <v>113</v>
      </c>
      <c r="B25" s="163" t="s">
        <v>920</v>
      </c>
      <c r="C25" s="855" t="s">
        <v>428</v>
      </c>
      <c r="D25" s="855"/>
      <c r="E25" s="855"/>
      <c r="F25" s="855"/>
      <c r="G25" s="855"/>
      <c r="H25" s="855"/>
      <c r="I25" s="855"/>
    </row>
    <row r="26" spans="1:14">
      <c r="A26" s="163" t="s">
        <v>318</v>
      </c>
      <c r="B26" s="163" t="s">
        <v>921</v>
      </c>
      <c r="C26" s="855" t="s">
        <v>429</v>
      </c>
      <c r="D26" s="855"/>
      <c r="E26" s="855"/>
      <c r="F26" s="855"/>
      <c r="G26" s="855"/>
      <c r="H26" s="855"/>
      <c r="I26" s="855"/>
    </row>
    <row r="27" spans="1:14">
      <c r="A27" s="163" t="s">
        <v>114</v>
      </c>
      <c r="B27" s="163" t="s">
        <v>922</v>
      </c>
      <c r="C27" s="855" t="s">
        <v>430</v>
      </c>
      <c r="D27" s="855"/>
      <c r="E27" s="855"/>
      <c r="F27" s="855"/>
      <c r="G27" s="855"/>
      <c r="H27" s="855"/>
      <c r="I27" s="855"/>
    </row>
    <row r="28" spans="1:14">
      <c r="A28" s="164" t="s">
        <v>115</v>
      </c>
      <c r="B28" s="164" t="s">
        <v>923</v>
      </c>
      <c r="C28" s="867" t="s">
        <v>924</v>
      </c>
      <c r="D28" s="867"/>
      <c r="E28" s="867"/>
      <c r="F28" s="867"/>
      <c r="G28" s="867"/>
      <c r="H28" s="867"/>
      <c r="I28" s="867"/>
    </row>
    <row r="29" spans="1:14">
      <c r="A29" s="25"/>
      <c r="B29" s="25"/>
      <c r="C29" s="25"/>
      <c r="D29" s="25"/>
      <c r="E29" s="25"/>
      <c r="F29" s="25"/>
      <c r="G29" s="25"/>
      <c r="H29" s="25"/>
      <c r="I29" s="25"/>
    </row>
    <row r="30" spans="1:14" s="193" customFormat="1" ht="18">
      <c r="A30" s="143" t="s">
        <v>420</v>
      </c>
      <c r="B30" s="143"/>
      <c r="C30" s="143"/>
      <c r="D30" s="143"/>
      <c r="E30" s="143"/>
      <c r="F30" s="143"/>
      <c r="G30" s="143"/>
      <c r="H30" s="143"/>
      <c r="I30" s="143"/>
      <c r="J30" s="143"/>
      <c r="K30" s="143"/>
      <c r="L30" s="143"/>
      <c r="M30" s="143"/>
      <c r="N30" s="143"/>
    </row>
    <row r="31" spans="1:14" s="193" customFormat="1" ht="12" customHeight="1">
      <c r="A31" s="590" t="s">
        <v>1497</v>
      </c>
      <c r="B31" s="143"/>
      <c r="C31" s="143"/>
      <c r="D31" s="143"/>
      <c r="E31" s="143"/>
      <c r="F31" s="143"/>
      <c r="G31" s="143"/>
      <c r="H31" s="143"/>
      <c r="I31" s="143"/>
      <c r="J31" s="143"/>
      <c r="K31" s="143"/>
      <c r="L31" s="143"/>
      <c r="M31" s="143"/>
      <c r="N31" s="143"/>
    </row>
    <row r="32" spans="1:14" s="193" customFormat="1">
      <c r="A32" s="105"/>
      <c r="B32" s="105"/>
      <c r="C32" s="105"/>
      <c r="E32" s="105"/>
      <c r="F32" s="105"/>
      <c r="G32" s="105"/>
      <c r="H32" s="105"/>
      <c r="I32" s="105"/>
    </row>
    <row r="33" spans="1:9">
      <c r="A33" s="140" t="s">
        <v>1492</v>
      </c>
      <c r="B33" s="139"/>
      <c r="C33" s="856" t="s">
        <v>1491</v>
      </c>
      <c r="D33" s="857"/>
      <c r="E33" s="856" t="s">
        <v>1493</v>
      </c>
      <c r="F33" s="862"/>
      <c r="G33" s="862"/>
      <c r="H33" s="857"/>
      <c r="I33" s="8"/>
    </row>
    <row r="34" spans="1:9">
      <c r="A34" s="162" t="s">
        <v>470</v>
      </c>
      <c r="B34" s="192" t="s">
        <v>927</v>
      </c>
      <c r="C34" s="858" t="s">
        <v>1494</v>
      </c>
      <c r="D34" s="859"/>
      <c r="E34" s="863" t="s">
        <v>1496</v>
      </c>
      <c r="F34" s="864"/>
      <c r="G34" s="25"/>
      <c r="H34" s="678"/>
      <c r="I34" s="8"/>
    </row>
    <row r="35" spans="1:9">
      <c r="A35" s="162" t="s">
        <v>929</v>
      </c>
      <c r="B35" s="162" t="s">
        <v>928</v>
      </c>
      <c r="C35" s="860" t="s">
        <v>1495</v>
      </c>
      <c r="D35" s="861"/>
      <c r="E35" s="681" t="s">
        <v>1498</v>
      </c>
      <c r="F35" s="676"/>
      <c r="G35" s="676"/>
      <c r="H35" s="680"/>
      <c r="I35" s="8"/>
    </row>
    <row r="36" spans="1:9">
      <c r="A36" s="162" t="s">
        <v>930</v>
      </c>
      <c r="B36" s="162" t="s">
        <v>468</v>
      </c>
      <c r="C36" s="554"/>
      <c r="D36" s="678"/>
      <c r="E36" s="684" t="s">
        <v>1499</v>
      </c>
      <c r="F36" s="25"/>
      <c r="G36" s="25"/>
      <c r="H36" s="678"/>
      <c r="I36" s="8"/>
    </row>
    <row r="37" spans="1:9">
      <c r="A37" s="165" t="s">
        <v>931</v>
      </c>
      <c r="B37" s="165" t="s">
        <v>469</v>
      </c>
      <c r="C37" s="677"/>
      <c r="D37" s="679"/>
      <c r="E37" s="683" t="s">
        <v>1500</v>
      </c>
      <c r="F37" s="682"/>
      <c r="G37" s="682"/>
      <c r="H37" s="679"/>
      <c r="I37" s="8"/>
    </row>
    <row r="38" spans="1:9">
      <c r="A38" s="8"/>
      <c r="B38" s="46"/>
      <c r="C38" s="8"/>
      <c r="D38" s="8"/>
      <c r="E38" s="8"/>
      <c r="F38" s="8"/>
      <c r="G38" s="8"/>
      <c r="H38" s="8"/>
      <c r="I38" s="8"/>
    </row>
    <row r="39" spans="1:9" s="193" customFormat="1" ht="18">
      <c r="A39" s="143" t="s">
        <v>932</v>
      </c>
      <c r="B39" s="143"/>
      <c r="C39" s="143"/>
      <c r="D39" s="143"/>
      <c r="E39" s="143"/>
      <c r="F39" s="143"/>
      <c r="G39" s="143"/>
      <c r="H39" s="105"/>
      <c r="I39" s="105"/>
    </row>
    <row r="40" spans="1:9" s="193" customFormat="1">
      <c r="A40" s="105"/>
      <c r="B40" s="226"/>
      <c r="C40" s="105"/>
      <c r="D40" s="105"/>
      <c r="E40" s="105"/>
      <c r="F40" s="105"/>
      <c r="G40" s="105"/>
      <c r="H40" s="105"/>
      <c r="I40" s="105"/>
    </row>
    <row r="41" spans="1:9" s="193" customFormat="1">
      <c r="A41" s="227" t="s">
        <v>935</v>
      </c>
      <c r="B41" s="226"/>
      <c r="C41" s="105"/>
      <c r="D41" s="105"/>
      <c r="E41" s="105"/>
      <c r="F41" s="105"/>
      <c r="G41" s="105"/>
      <c r="H41" s="105"/>
      <c r="I41" s="105"/>
    </row>
    <row r="42" spans="1:9" s="193" customFormat="1">
      <c r="A42" s="227" t="s">
        <v>934</v>
      </c>
      <c r="B42" s="226"/>
      <c r="C42" s="105"/>
      <c r="D42" s="105"/>
      <c r="E42" s="105"/>
      <c r="F42" s="105"/>
      <c r="G42" s="105"/>
      <c r="H42" s="105"/>
      <c r="I42" s="105"/>
    </row>
    <row r="43" spans="1:9" s="193" customFormat="1">
      <c r="A43" s="105"/>
      <c r="B43" s="226"/>
      <c r="C43" s="105"/>
      <c r="D43" s="105"/>
      <c r="E43" s="105"/>
      <c r="F43" s="105"/>
      <c r="G43" s="105"/>
      <c r="H43" s="105"/>
      <c r="I43" s="105"/>
    </row>
    <row r="44" spans="1:9">
      <c r="A44" s="45" t="s">
        <v>925</v>
      </c>
      <c r="B44" s="46"/>
      <c r="C44" s="8"/>
      <c r="D44" s="8"/>
      <c r="E44" s="8"/>
      <c r="F44" s="8"/>
      <c r="G44" s="8"/>
      <c r="H44" s="8"/>
      <c r="I44" s="8"/>
    </row>
    <row r="45" spans="1:9">
      <c r="A45" s="8" t="s">
        <v>926</v>
      </c>
      <c r="B45" s="8"/>
      <c r="C45" s="8"/>
      <c r="D45" s="8"/>
      <c r="E45" s="8"/>
      <c r="F45" s="8"/>
      <c r="G45" s="8"/>
      <c r="H45" s="8"/>
      <c r="I45" s="8"/>
    </row>
    <row r="46" spans="1:9">
      <c r="A46" s="8"/>
      <c r="B46" s="46"/>
      <c r="C46" s="8"/>
      <c r="D46" s="8"/>
      <c r="E46" s="8"/>
      <c r="F46" s="8"/>
      <c r="G46" s="8"/>
      <c r="H46" s="8"/>
      <c r="I46" s="8"/>
    </row>
    <row r="47" spans="1:9">
      <c r="A47" s="45" t="s">
        <v>152</v>
      </c>
      <c r="B47" s="8"/>
      <c r="C47" s="8"/>
      <c r="D47" s="8"/>
      <c r="E47" s="8"/>
      <c r="F47" s="8"/>
      <c r="G47" s="8"/>
      <c r="H47" s="8"/>
      <c r="I47" s="8"/>
    </row>
    <row r="48" spans="1:9">
      <c r="A48" s="53" t="s">
        <v>128</v>
      </c>
      <c r="B48" s="8"/>
      <c r="C48" s="8"/>
      <c r="D48" s="8"/>
      <c r="E48" s="8"/>
      <c r="F48" s="8"/>
      <c r="G48" s="8"/>
      <c r="H48" s="8"/>
      <c r="I48" s="8"/>
    </row>
    <row r="49" spans="1:10" ht="25.5" customHeight="1">
      <c r="A49" s="865" t="s">
        <v>38</v>
      </c>
      <c r="B49" s="865"/>
      <c r="C49" s="865"/>
      <c r="D49" s="865"/>
      <c r="E49" s="865"/>
      <c r="F49" s="865"/>
      <c r="G49" s="865"/>
      <c r="H49" s="865"/>
      <c r="I49" s="865"/>
    </row>
    <row r="50" spans="1:10">
      <c r="A50" s="8"/>
      <c r="B50" s="8"/>
      <c r="C50" s="8"/>
      <c r="D50" s="8"/>
      <c r="E50" s="8"/>
      <c r="F50" s="8"/>
      <c r="G50" s="8"/>
      <c r="H50" s="8"/>
      <c r="I50" s="8"/>
    </row>
    <row r="51" spans="1:10">
      <c r="A51" s="161" t="s">
        <v>151</v>
      </c>
      <c r="B51" s="161" t="s">
        <v>153</v>
      </c>
      <c r="C51" s="151" t="s">
        <v>497</v>
      </c>
      <c r="D51" s="153"/>
      <c r="E51" s="153"/>
      <c r="F51" s="154"/>
      <c r="G51" s="8"/>
      <c r="H51" s="8"/>
      <c r="I51" s="8"/>
    </row>
    <row r="52" spans="1:10">
      <c r="A52" s="162" t="s">
        <v>501</v>
      </c>
      <c r="B52" s="166">
        <v>1</v>
      </c>
      <c r="C52" s="144"/>
      <c r="D52" s="42"/>
      <c r="E52" s="42"/>
      <c r="F52" s="145"/>
      <c r="G52" s="8"/>
      <c r="H52" s="8"/>
      <c r="I52" s="8"/>
    </row>
    <row r="53" spans="1:10">
      <c r="A53" s="162" t="s">
        <v>43</v>
      </c>
      <c r="B53" s="166">
        <v>21</v>
      </c>
      <c r="C53" s="144"/>
      <c r="D53" s="42"/>
      <c r="E53" s="42"/>
      <c r="F53" s="145"/>
      <c r="G53" s="8"/>
      <c r="H53" s="8"/>
      <c r="I53" s="8"/>
    </row>
    <row r="54" spans="1:10">
      <c r="A54" s="162" t="s">
        <v>44</v>
      </c>
      <c r="B54" s="166">
        <v>310</v>
      </c>
      <c r="C54" s="144"/>
      <c r="D54" s="42"/>
      <c r="E54" s="42"/>
      <c r="F54" s="145"/>
      <c r="G54" s="8"/>
      <c r="H54" s="8"/>
      <c r="I54" s="8"/>
    </row>
    <row r="55" spans="1:10">
      <c r="A55" s="162" t="s">
        <v>45</v>
      </c>
      <c r="B55" s="166" t="s">
        <v>235</v>
      </c>
      <c r="C55" s="228" t="s">
        <v>234</v>
      </c>
      <c r="D55" s="48"/>
      <c r="E55" s="48"/>
      <c r="F55" s="229"/>
      <c r="G55" s="8"/>
      <c r="H55" s="8"/>
      <c r="I55" s="8"/>
    </row>
    <row r="56" spans="1:10">
      <c r="A56" s="162" t="s">
        <v>46</v>
      </c>
      <c r="B56" s="166" t="s">
        <v>235</v>
      </c>
      <c r="C56" s="228" t="s">
        <v>234</v>
      </c>
      <c r="D56" s="48"/>
      <c r="E56" s="48"/>
      <c r="F56" s="229"/>
      <c r="G56" s="8"/>
      <c r="H56" s="8"/>
      <c r="I56" s="8"/>
    </row>
    <row r="57" spans="1:10">
      <c r="A57" s="165" t="s">
        <v>914</v>
      </c>
      <c r="B57" s="167">
        <v>23900</v>
      </c>
      <c r="C57" s="230" t="s">
        <v>234</v>
      </c>
      <c r="D57" s="231"/>
      <c r="E57" s="231"/>
      <c r="F57" s="232"/>
      <c r="G57" s="8"/>
      <c r="H57" s="8"/>
      <c r="I57" s="8"/>
    </row>
    <row r="58" spans="1:10">
      <c r="A58" s="8"/>
      <c r="B58" s="46"/>
      <c r="C58" s="8"/>
      <c r="D58" s="8"/>
      <c r="E58" s="8"/>
      <c r="F58" s="8"/>
      <c r="G58" s="8"/>
      <c r="H58" s="8"/>
      <c r="I58" s="8"/>
    </row>
    <row r="59" spans="1:10" s="193" customFormat="1" ht="18">
      <c r="A59" s="143" t="s">
        <v>242</v>
      </c>
      <c r="D59" s="101"/>
      <c r="E59" s="143"/>
      <c r="F59" s="143"/>
      <c r="G59" s="143"/>
      <c r="H59" s="143"/>
      <c r="I59" s="143"/>
      <c r="J59" s="143"/>
    </row>
    <row r="60" spans="1:10" s="193" customFormat="1">
      <c r="A60" s="105"/>
      <c r="B60" s="105"/>
      <c r="C60" s="226"/>
      <c r="D60" s="226"/>
      <c r="E60" s="105"/>
      <c r="F60" s="105"/>
      <c r="I60" s="105"/>
    </row>
    <row r="61" spans="1:10" s="193" customFormat="1">
      <c r="A61" s="101" t="s">
        <v>158</v>
      </c>
      <c r="B61" s="105"/>
      <c r="C61" s="226"/>
      <c r="D61" s="226"/>
      <c r="E61" s="105"/>
      <c r="F61" s="105"/>
      <c r="I61" s="105"/>
    </row>
    <row r="62" spans="1:10" s="193" customFormat="1">
      <c r="A62" s="105"/>
      <c r="B62" s="105"/>
      <c r="C62" s="226"/>
      <c r="D62" s="226"/>
      <c r="E62" s="105"/>
      <c r="F62" s="105"/>
      <c r="I62" s="105"/>
    </row>
    <row r="63" spans="1:10">
      <c r="A63" s="160" t="s">
        <v>154</v>
      </c>
      <c r="B63" s="161" t="s">
        <v>155</v>
      </c>
      <c r="C63" s="151" t="s">
        <v>157</v>
      </c>
      <c r="D63" s="153"/>
      <c r="E63" s="153"/>
      <c r="F63" s="154"/>
      <c r="I63" s="48"/>
    </row>
    <row r="64" spans="1:10">
      <c r="A64" s="168" t="s">
        <v>785</v>
      </c>
      <c r="B64" s="168" t="s">
        <v>915</v>
      </c>
      <c r="C64" s="234" t="s">
        <v>43</v>
      </c>
      <c r="D64" s="235"/>
      <c r="E64" s="235"/>
      <c r="F64" s="236"/>
      <c r="I64" s="48"/>
    </row>
    <row r="65" spans="1:12">
      <c r="A65" s="168" t="s">
        <v>785</v>
      </c>
      <c r="B65" s="168" t="s">
        <v>916</v>
      </c>
      <c r="C65" s="234" t="s">
        <v>501</v>
      </c>
      <c r="D65" s="235"/>
      <c r="E65" s="235"/>
      <c r="F65" s="236"/>
      <c r="I65" s="48"/>
    </row>
    <row r="66" spans="1:12">
      <c r="A66" s="168" t="s">
        <v>785</v>
      </c>
      <c r="B66" s="168" t="s">
        <v>917</v>
      </c>
      <c r="C66" s="234" t="s">
        <v>156</v>
      </c>
      <c r="D66" s="235"/>
      <c r="E66" s="235"/>
      <c r="F66" s="236"/>
      <c r="I66" s="48"/>
    </row>
    <row r="67" spans="1:12">
      <c r="A67" s="168" t="s">
        <v>785</v>
      </c>
      <c r="B67" s="168" t="s">
        <v>45</v>
      </c>
      <c r="C67" s="234" t="s">
        <v>974</v>
      </c>
      <c r="D67" s="235"/>
      <c r="E67" s="235"/>
      <c r="F67" s="236"/>
      <c r="I67" s="48"/>
    </row>
    <row r="68" spans="1:12">
      <c r="A68" s="168" t="s">
        <v>785</v>
      </c>
      <c r="B68" s="168" t="s">
        <v>46</v>
      </c>
      <c r="C68" s="234" t="s">
        <v>975</v>
      </c>
      <c r="D68" s="235"/>
      <c r="E68" s="235"/>
      <c r="F68" s="236"/>
      <c r="I68" s="48"/>
    </row>
    <row r="69" spans="1:12">
      <c r="A69" s="169" t="s">
        <v>785</v>
      </c>
      <c r="B69" s="169" t="s">
        <v>914</v>
      </c>
      <c r="C69" s="234" t="s">
        <v>973</v>
      </c>
      <c r="D69" s="235"/>
      <c r="E69" s="235"/>
      <c r="F69" s="236"/>
      <c r="I69" s="48"/>
    </row>
    <row r="70" spans="1:12">
      <c r="A70" s="48"/>
      <c r="B70" s="48"/>
      <c r="C70" s="48"/>
      <c r="D70" s="48"/>
      <c r="E70" s="48"/>
      <c r="F70" s="48"/>
      <c r="G70" s="48"/>
      <c r="H70" s="48"/>
      <c r="I70" s="48"/>
    </row>
    <row r="71" spans="1:12" s="193" customFormat="1" ht="18">
      <c r="A71" s="143" t="s">
        <v>1074</v>
      </c>
      <c r="B71" s="188"/>
      <c r="C71" s="188"/>
      <c r="D71" s="188"/>
      <c r="E71" s="188"/>
      <c r="F71" s="188"/>
      <c r="G71" s="188"/>
      <c r="H71" s="188"/>
      <c r="I71" s="188"/>
      <c r="J71" s="188"/>
      <c r="K71" s="188"/>
      <c r="L71" s="188"/>
    </row>
    <row r="72" spans="1:12" s="193" customFormat="1">
      <c r="A72" s="188"/>
      <c r="B72" s="188"/>
      <c r="C72" s="188"/>
      <c r="D72" s="188"/>
      <c r="E72" s="188"/>
      <c r="F72" s="188"/>
      <c r="G72" s="188"/>
      <c r="H72" s="188"/>
      <c r="I72" s="188"/>
      <c r="J72" s="188"/>
      <c r="K72" s="188"/>
      <c r="L72" s="188"/>
    </row>
    <row r="73" spans="1:12" s="193" customFormat="1" ht="25.5" customHeight="1">
      <c r="A73" s="850" t="s">
        <v>1584</v>
      </c>
      <c r="B73" s="850"/>
      <c r="C73" s="850"/>
      <c r="D73" s="850"/>
      <c r="E73" s="850"/>
      <c r="F73" s="850"/>
      <c r="G73" s="850"/>
      <c r="H73" s="850"/>
      <c r="I73" s="850"/>
      <c r="J73" s="188"/>
      <c r="K73" s="188"/>
      <c r="L73" s="188"/>
    </row>
    <row r="74" spans="1:12" s="193" customFormat="1">
      <c r="A74" s="850" t="s">
        <v>1186</v>
      </c>
      <c r="B74" s="850"/>
      <c r="C74" s="850"/>
      <c r="D74" s="850"/>
      <c r="E74" s="850"/>
      <c r="F74" s="850"/>
      <c r="G74" s="850"/>
      <c r="H74" s="850"/>
      <c r="I74" s="850"/>
      <c r="J74" s="188"/>
      <c r="K74" s="188"/>
      <c r="L74" s="188"/>
    </row>
    <row r="75" spans="1:12" s="193" customFormat="1">
      <c r="A75" s="873" t="s">
        <v>1134</v>
      </c>
      <c r="B75" s="873"/>
      <c r="C75" s="873"/>
      <c r="D75" s="873"/>
      <c r="E75" s="873"/>
      <c r="F75" s="873"/>
      <c r="G75" s="873"/>
      <c r="H75" s="873"/>
      <c r="I75" s="873"/>
      <c r="J75" s="188"/>
      <c r="K75" s="188"/>
      <c r="L75" s="188"/>
    </row>
    <row r="76" spans="1:12" s="193" customFormat="1">
      <c r="A76" s="873" t="s">
        <v>1583</v>
      </c>
      <c r="B76" s="873"/>
      <c r="C76" s="873"/>
      <c r="D76" s="873"/>
      <c r="E76" s="873"/>
      <c r="F76" s="873"/>
      <c r="G76" s="873"/>
      <c r="H76" s="873"/>
      <c r="I76" s="873"/>
      <c r="J76" s="188"/>
      <c r="K76" s="188"/>
      <c r="L76" s="188"/>
    </row>
    <row r="77" spans="1:12" s="193" customFormat="1">
      <c r="A77" s="850" t="s">
        <v>933</v>
      </c>
      <c r="B77" s="850"/>
      <c r="C77" s="850"/>
      <c r="D77" s="850"/>
      <c r="E77" s="850"/>
      <c r="F77" s="850"/>
      <c r="G77" s="850"/>
      <c r="H77" s="850"/>
      <c r="I77" s="850"/>
      <c r="J77" s="188"/>
      <c r="K77" s="188"/>
      <c r="L77" s="188"/>
    </row>
    <row r="78" spans="1:12" s="193" customFormat="1">
      <c r="A78" s="873" t="s">
        <v>1135</v>
      </c>
      <c r="B78" s="873"/>
      <c r="C78" s="873"/>
      <c r="D78" s="873"/>
      <c r="E78" s="873"/>
      <c r="F78" s="873"/>
      <c r="G78" s="873"/>
      <c r="H78" s="873"/>
      <c r="I78" s="873"/>
      <c r="J78" s="188"/>
      <c r="K78" s="188"/>
      <c r="L78" s="188"/>
    </row>
    <row r="79" spans="1:12" s="193" customFormat="1">
      <c r="A79" s="873" t="s">
        <v>1026</v>
      </c>
      <c r="B79" s="873"/>
      <c r="C79" s="873"/>
      <c r="D79" s="873"/>
      <c r="E79" s="873"/>
      <c r="F79" s="873"/>
      <c r="G79" s="873"/>
      <c r="H79" s="873"/>
      <c r="I79" s="873"/>
      <c r="J79" s="188"/>
      <c r="K79" s="188"/>
      <c r="L79" s="188"/>
    </row>
    <row r="80" spans="1:12" s="193" customFormat="1">
      <c r="A80" s="188"/>
      <c r="B80" s="188"/>
      <c r="C80" s="188"/>
      <c r="D80" s="188"/>
      <c r="E80" s="188"/>
      <c r="F80" s="188"/>
      <c r="G80" s="188"/>
      <c r="H80" s="188"/>
      <c r="I80" s="188"/>
      <c r="J80" s="188"/>
      <c r="K80" s="188"/>
      <c r="L80" s="188"/>
    </row>
    <row r="81" spans="1:10" s="193" customFormat="1" ht="18">
      <c r="A81" s="143" t="s">
        <v>1075</v>
      </c>
      <c r="B81" s="143"/>
      <c r="C81" s="143"/>
      <c r="D81" s="143"/>
      <c r="E81" s="143"/>
      <c r="F81" s="143"/>
      <c r="G81" s="143"/>
      <c r="H81" s="143"/>
      <c r="I81" s="143"/>
    </row>
    <row r="82" spans="1:10" s="193" customFormat="1">
      <c r="A82" s="105"/>
      <c r="B82" s="105"/>
      <c r="C82" s="105"/>
      <c r="D82" s="105"/>
      <c r="E82" s="105"/>
      <c r="F82" s="105"/>
      <c r="G82" s="105"/>
      <c r="H82" s="105"/>
      <c r="I82" s="105"/>
    </row>
    <row r="83" spans="1:10" s="193" customFormat="1">
      <c r="A83" s="49" t="s">
        <v>499</v>
      </c>
      <c r="B83" s="49"/>
      <c r="C83" s="49"/>
      <c r="D83" s="49"/>
      <c r="E83" s="49"/>
      <c r="F83" s="105"/>
      <c r="G83" s="105"/>
      <c r="H83" s="105"/>
      <c r="I83" s="105"/>
    </row>
    <row r="84" spans="1:10" s="193" customFormat="1">
      <c r="A84" s="49" t="s">
        <v>757</v>
      </c>
      <c r="B84" s="227"/>
      <c r="C84" s="227"/>
      <c r="D84" s="227"/>
      <c r="E84" s="227"/>
      <c r="F84" s="105"/>
      <c r="G84" s="105"/>
      <c r="H84" s="105"/>
      <c r="I84" s="105"/>
    </row>
    <row r="85" spans="1:10" s="193" customFormat="1">
      <c r="A85" s="49" t="s">
        <v>758</v>
      </c>
      <c r="B85" s="227"/>
      <c r="C85" s="227"/>
      <c r="D85" s="227"/>
      <c r="E85" s="227"/>
      <c r="F85" s="105"/>
      <c r="G85" s="105"/>
      <c r="H85" s="105"/>
      <c r="I85" s="105"/>
    </row>
    <row r="86" spans="1:10" s="193" customFormat="1">
      <c r="A86" s="49" t="s">
        <v>1136</v>
      </c>
      <c r="B86" s="227"/>
      <c r="C86" s="227"/>
      <c r="D86" s="227"/>
      <c r="E86" s="227"/>
      <c r="F86" s="105"/>
      <c r="G86" s="105"/>
      <c r="H86" s="105"/>
      <c r="I86" s="105"/>
    </row>
    <row r="87" spans="1:10" s="193" customFormat="1">
      <c r="A87" s="49"/>
      <c r="B87" s="227"/>
      <c r="C87" s="227"/>
      <c r="D87" s="227"/>
      <c r="E87" s="227"/>
      <c r="F87" s="105"/>
      <c r="G87" s="105"/>
      <c r="H87" s="105"/>
      <c r="I87" s="105"/>
    </row>
    <row r="88" spans="1:10" s="193" customFormat="1" ht="18">
      <c r="A88" s="143" t="s">
        <v>1076</v>
      </c>
      <c r="B88" s="143"/>
      <c r="C88" s="143"/>
      <c r="D88" s="143"/>
      <c r="E88" s="143"/>
      <c r="F88" s="143"/>
      <c r="G88" s="143"/>
      <c r="H88" s="143"/>
      <c r="I88" s="143"/>
      <c r="J88" s="143"/>
    </row>
    <row r="89" spans="1:10" s="193" customFormat="1">
      <c r="A89" s="123"/>
      <c r="B89" s="123"/>
      <c r="C89" s="105"/>
      <c r="D89" s="105"/>
      <c r="E89" s="105"/>
      <c r="F89" s="105"/>
      <c r="G89" s="105"/>
      <c r="H89" s="105"/>
      <c r="I89" s="105"/>
    </row>
    <row r="90" spans="1:10" s="193" customFormat="1">
      <c r="A90" s="123" t="s">
        <v>1586</v>
      </c>
      <c r="B90" s="123"/>
      <c r="G90" s="105"/>
      <c r="H90" s="105"/>
      <c r="I90" s="105"/>
    </row>
    <row r="91" spans="1:10" s="193" customFormat="1">
      <c r="A91" s="193" t="s">
        <v>1588</v>
      </c>
      <c r="B91" s="44"/>
      <c r="G91" s="105"/>
      <c r="H91" s="105"/>
      <c r="I91" s="105"/>
    </row>
    <row r="92" spans="1:10" s="193" customFormat="1">
      <c r="B92" s="193" t="s">
        <v>1587</v>
      </c>
      <c r="C92" s="51" t="s">
        <v>677</v>
      </c>
      <c r="D92" s="105"/>
    </row>
    <row r="93" spans="1:10">
      <c r="B93" s="7" t="s">
        <v>1589</v>
      </c>
      <c r="C93" s="49" t="s">
        <v>332</v>
      </c>
      <c r="D93" s="105"/>
    </row>
    <row r="94" spans="1:10">
      <c r="B94" s="327" t="s">
        <v>1590</v>
      </c>
      <c r="C94" s="717" t="s">
        <v>1591</v>
      </c>
      <c r="D94" s="327"/>
    </row>
  </sheetData>
  <mergeCells count="30">
    <mergeCell ref="A76:I76"/>
    <mergeCell ref="A74:I74"/>
    <mergeCell ref="A75:I75"/>
    <mergeCell ref="A79:I79"/>
    <mergeCell ref="A78:I78"/>
    <mergeCell ref="A77:I77"/>
    <mergeCell ref="A4:F4"/>
    <mergeCell ref="C24:I24"/>
    <mergeCell ref="C28:I28"/>
    <mergeCell ref="C27:I27"/>
    <mergeCell ref="C25:I25"/>
    <mergeCell ref="C23:I23"/>
    <mergeCell ref="B12:F12"/>
    <mergeCell ref="B13:F13"/>
    <mergeCell ref="B14:F14"/>
    <mergeCell ref="B15:F15"/>
    <mergeCell ref="B16:F16"/>
    <mergeCell ref="H12:I12"/>
    <mergeCell ref="A73:I73"/>
    <mergeCell ref="H11:I11"/>
    <mergeCell ref="H13:I13"/>
    <mergeCell ref="B11:F11"/>
    <mergeCell ref="C26:I26"/>
    <mergeCell ref="C33:D33"/>
    <mergeCell ref="C34:D34"/>
    <mergeCell ref="C35:D35"/>
    <mergeCell ref="E33:F33"/>
    <mergeCell ref="E34:F34"/>
    <mergeCell ref="G33:H33"/>
    <mergeCell ref="A49:I49"/>
  </mergeCells>
  <phoneticPr fontId="18" type="noConversion"/>
  <hyperlinks>
    <hyperlink ref="A84" r:id="rId1"/>
    <hyperlink ref="A83:B83" r:id="rId2" display="Part II: UNFCCC reporting guidelines on national communications"/>
    <hyperlink ref="A85" r:id="rId3"/>
    <hyperlink ref="C92" r:id="rId4"/>
    <hyperlink ref="C93" r:id="rId5"/>
    <hyperlink ref="A86" r:id="rId6"/>
    <hyperlink ref="C35" r:id="rId7"/>
    <hyperlink ref="C94" r:id="rId8"/>
  </hyperlinks>
  <pageMargins left="0.78740157480314965" right="0.78740157480314965" top="0.78740157480314965" bottom="0.78740157480314965" header="0.39370078740157483" footer="0.39370078740157483"/>
  <pageSetup paperSize="9" scale="48" fitToHeight="2" orientation="portrait" r:id="rId9"/>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legacyDrawing r:id="rId10"/>
</worksheet>
</file>

<file path=xl/worksheets/sheet4.xml><?xml version="1.0" encoding="utf-8"?>
<worksheet xmlns="http://schemas.openxmlformats.org/spreadsheetml/2006/main" xmlns:r="http://schemas.openxmlformats.org/officeDocument/2006/relationships">
  <sheetPr codeName="Sheet14" enableFormatConditionsCalculation="0">
    <tabColor indexed="50"/>
    <pageSetUpPr fitToPage="1"/>
  </sheetPr>
  <dimension ref="A1:M71"/>
  <sheetViews>
    <sheetView showGridLines="0" topLeftCell="A31" zoomScaleNormal="100" workbookViewId="0">
      <selection activeCell="A118" sqref="A118"/>
    </sheetView>
  </sheetViews>
  <sheetFormatPr defaultColWidth="0" defaultRowHeight="12.75" zeroHeight="1"/>
  <cols>
    <col min="1" max="1" width="1.6640625" style="8" customWidth="1"/>
    <col min="2" max="2" width="41.6640625" style="8" customWidth="1"/>
    <col min="3" max="3" width="11.6640625" style="8" bestFit="1" customWidth="1"/>
    <col min="4" max="4" width="1.6640625" style="8" customWidth="1"/>
    <col min="5" max="5" width="41.6640625" style="8" customWidth="1"/>
    <col min="6" max="6" width="11.6640625" style="8" bestFit="1" customWidth="1"/>
    <col min="7" max="7" width="1.6640625" style="8" customWidth="1"/>
    <col min="8" max="8" width="41.6640625" style="8" customWidth="1"/>
    <col min="9" max="9" width="11.6640625" style="8" bestFit="1" customWidth="1"/>
    <col min="10" max="10" width="1.6640625" style="8" customWidth="1"/>
    <col min="11" max="11" width="41.6640625" style="8" customWidth="1"/>
    <col min="12" max="12" width="9.33203125" style="8" customWidth="1"/>
    <col min="13" max="13" width="1.6640625" style="8" customWidth="1"/>
    <col min="14" max="16384" width="0" style="8" hidden="1"/>
  </cols>
  <sheetData>
    <row r="1" spans="1:13" s="60" customFormat="1" ht="26.25">
      <c r="A1" s="60" t="s">
        <v>358</v>
      </c>
      <c r="H1" s="86"/>
    </row>
    <row r="2" spans="1:13" ht="8.25" customHeight="1"/>
    <row r="3" spans="1:13">
      <c r="A3" s="77" t="s">
        <v>26</v>
      </c>
    </row>
    <row r="4" spans="1:13"/>
    <row r="5" spans="1:13" s="7" customFormat="1" ht="22.5" customHeight="1">
      <c r="A5" s="143" t="s">
        <v>421</v>
      </c>
      <c r="B5" s="143"/>
      <c r="C5" s="143"/>
      <c r="D5" s="101"/>
      <c r="E5" s="143"/>
      <c r="F5" s="143"/>
      <c r="G5" s="143"/>
      <c r="H5" s="143"/>
      <c r="I5" s="143"/>
      <c r="J5" s="143"/>
      <c r="K5" s="143"/>
      <c r="L5" s="143"/>
      <c r="M5" s="143"/>
    </row>
    <row r="6" spans="1:13" s="105" customFormat="1">
      <c r="A6" s="324"/>
      <c r="B6" s="324"/>
      <c r="C6" s="324"/>
      <c r="D6" s="58"/>
      <c r="E6" s="57"/>
      <c r="F6" s="188"/>
      <c r="G6" s="188"/>
      <c r="H6" s="188"/>
      <c r="I6" s="188"/>
      <c r="J6" s="75"/>
      <c r="K6" s="188"/>
      <c r="L6" s="123"/>
    </row>
    <row r="7" spans="1:13">
      <c r="A7" s="82" t="s">
        <v>572</v>
      </c>
      <c r="B7" s="82"/>
    </row>
    <row r="8" spans="1:13">
      <c r="A8" s="105" t="s">
        <v>1504</v>
      </c>
    </row>
    <row r="9" spans="1:13"/>
    <row r="10" spans="1:13">
      <c r="A10" s="82" t="s">
        <v>573</v>
      </c>
    </row>
    <row r="11" spans="1:13">
      <c r="A11" s="8" t="s">
        <v>571</v>
      </c>
    </row>
    <row r="12" spans="1:13" ht="26.25" customHeight="1">
      <c r="A12" s="874" t="s">
        <v>1147</v>
      </c>
      <c r="B12" s="875"/>
      <c r="C12" s="875"/>
      <c r="D12" s="875"/>
      <c r="E12" s="875"/>
      <c r="F12" s="875"/>
      <c r="G12" s="875"/>
      <c r="H12" s="875"/>
      <c r="I12" s="875"/>
      <c r="J12" s="875"/>
      <c r="K12" s="875"/>
      <c r="L12" s="875"/>
    </row>
    <row r="13" spans="1:13">
      <c r="A13" s="880" t="s">
        <v>376</v>
      </c>
      <c r="B13" s="880"/>
      <c r="C13" s="880"/>
      <c r="D13" s="880"/>
      <c r="E13" s="880"/>
      <c r="F13" s="880"/>
      <c r="G13" s="880"/>
      <c r="H13" s="880"/>
      <c r="I13" s="880"/>
      <c r="J13" s="880"/>
      <c r="K13" s="880"/>
      <c r="L13" s="880"/>
    </row>
    <row r="14" spans="1:13">
      <c r="A14" s="880" t="s">
        <v>375</v>
      </c>
      <c r="B14" s="880"/>
      <c r="C14" s="880"/>
      <c r="D14" s="880"/>
      <c r="E14" s="880"/>
      <c r="F14" s="880"/>
      <c r="G14" s="880"/>
      <c r="H14" s="880"/>
      <c r="I14" s="880"/>
      <c r="J14" s="880"/>
      <c r="K14" s="880"/>
      <c r="L14" s="880"/>
    </row>
    <row r="15" spans="1:13"/>
    <row r="16" spans="1:13">
      <c r="A16" s="612" t="s">
        <v>1199</v>
      </c>
      <c r="B16" s="82"/>
    </row>
    <row r="17" spans="1:13" ht="43.5" customHeight="1">
      <c r="A17" s="874" t="s">
        <v>1196</v>
      </c>
      <c r="B17" s="874"/>
      <c r="C17" s="874"/>
      <c r="D17" s="874"/>
      <c r="E17" s="874"/>
      <c r="F17" s="874"/>
      <c r="G17" s="874"/>
      <c r="H17" s="874"/>
      <c r="I17" s="874"/>
      <c r="J17" s="874"/>
      <c r="K17" s="874"/>
      <c r="L17" s="874"/>
    </row>
    <row r="18" spans="1:13" ht="12.75" customHeight="1">
      <c r="A18" s="874" t="s">
        <v>1197</v>
      </c>
      <c r="B18" s="874"/>
      <c r="C18" s="874"/>
      <c r="D18" s="874"/>
      <c r="E18" s="874"/>
      <c r="F18" s="874"/>
      <c r="G18" s="874"/>
      <c r="H18" s="874"/>
      <c r="I18" s="874"/>
      <c r="J18" s="874"/>
      <c r="K18" s="874"/>
      <c r="L18" s="874"/>
    </row>
    <row r="19" spans="1:13">
      <c r="A19" s="874" t="s">
        <v>1198</v>
      </c>
      <c r="B19" s="880"/>
      <c r="C19" s="880"/>
      <c r="D19" s="880"/>
      <c r="E19" s="880"/>
      <c r="F19" s="880"/>
      <c r="G19" s="880"/>
      <c r="H19" s="880"/>
      <c r="I19" s="880"/>
      <c r="J19" s="880"/>
      <c r="K19" s="880"/>
      <c r="L19" s="880"/>
    </row>
    <row r="20" spans="1:13"/>
    <row r="21" spans="1:13">
      <c r="A21" s="82" t="s">
        <v>377</v>
      </c>
    </row>
    <row r="22" spans="1:13">
      <c r="A22" s="881" t="s">
        <v>1194</v>
      </c>
      <c r="B22" s="882"/>
      <c r="C22" s="882"/>
      <c r="D22" s="882"/>
      <c r="E22" s="882"/>
      <c r="F22" s="882"/>
      <c r="G22" s="882"/>
      <c r="H22" s="882"/>
      <c r="I22" s="882"/>
      <c r="J22" s="882"/>
      <c r="K22" s="882"/>
      <c r="L22" s="882"/>
    </row>
    <row r="23" spans="1:13">
      <c r="A23" s="882"/>
      <c r="B23" s="882"/>
      <c r="C23" s="882"/>
      <c r="D23" s="882"/>
      <c r="E23" s="882"/>
      <c r="F23" s="882"/>
      <c r="G23" s="882"/>
      <c r="H23" s="882"/>
      <c r="I23" s="882"/>
      <c r="J23" s="882"/>
      <c r="K23" s="882"/>
      <c r="L23" s="882"/>
    </row>
    <row r="24" spans="1:13" ht="25.5" customHeight="1">
      <c r="A24" s="878" t="s">
        <v>1200</v>
      </c>
      <c r="B24" s="879"/>
      <c r="C24" s="879"/>
      <c r="D24" s="879"/>
      <c r="E24" s="879"/>
      <c r="F24" s="879"/>
      <c r="G24" s="879"/>
      <c r="H24" s="879"/>
      <c r="I24" s="879"/>
      <c r="J24" s="879"/>
      <c r="K24" s="879"/>
      <c r="L24" s="879"/>
    </row>
    <row r="25" spans="1:13" s="105" customFormat="1">
      <c r="A25" s="326"/>
      <c r="B25" s="326"/>
      <c r="C25" s="326"/>
      <c r="D25" s="326"/>
      <c r="E25" s="326"/>
      <c r="F25" s="326"/>
      <c r="G25" s="326"/>
      <c r="H25" s="326"/>
      <c r="I25" s="326"/>
      <c r="J25" s="326"/>
      <c r="K25" s="326"/>
      <c r="L25" s="326"/>
      <c r="M25" s="327"/>
    </row>
    <row r="26" spans="1:13" s="47" customFormat="1">
      <c r="A26" s="874" t="s">
        <v>1209</v>
      </c>
      <c r="B26" s="875"/>
      <c r="C26" s="875"/>
      <c r="D26" s="875"/>
      <c r="E26" s="875"/>
      <c r="F26" s="875"/>
      <c r="G26" s="875"/>
      <c r="H26" s="875"/>
      <c r="I26" s="875"/>
      <c r="J26" s="875"/>
      <c r="K26" s="875"/>
      <c r="L26" s="875"/>
    </row>
    <row r="27" spans="1:13" s="47" customFormat="1" ht="27.75" customHeight="1">
      <c r="A27" s="875"/>
      <c r="B27" s="875"/>
      <c r="C27" s="875"/>
      <c r="D27" s="875"/>
      <c r="E27" s="875"/>
      <c r="F27" s="875"/>
      <c r="G27" s="875"/>
      <c r="H27" s="875"/>
      <c r="I27" s="875"/>
      <c r="J27" s="875"/>
      <c r="K27" s="875"/>
      <c r="L27" s="875"/>
    </row>
    <row r="28" spans="1:13"/>
    <row r="29" spans="1:13" s="7" customFormat="1" ht="22.5" customHeight="1">
      <c r="A29" s="143" t="s">
        <v>422</v>
      </c>
      <c r="B29" s="143"/>
      <c r="C29" s="143"/>
      <c r="D29" s="101"/>
      <c r="E29" s="143"/>
      <c r="F29" s="143"/>
      <c r="G29" s="143"/>
      <c r="H29" s="143"/>
      <c r="I29" s="143"/>
      <c r="J29" s="143"/>
      <c r="K29" s="143"/>
      <c r="L29" s="143"/>
      <c r="M29" s="143"/>
    </row>
    <row r="30" spans="1:13" ht="10.5" customHeight="1">
      <c r="A30" s="56"/>
      <c r="B30" s="56"/>
      <c r="C30" s="56"/>
      <c r="D30" s="58"/>
      <c r="E30" s="57"/>
      <c r="F30" s="58"/>
      <c r="G30" s="58"/>
      <c r="H30" s="58"/>
      <c r="I30" s="58"/>
      <c r="J30" s="75"/>
      <c r="K30" s="58"/>
      <c r="L30" s="25"/>
    </row>
    <row r="31" spans="1:13" s="237" customFormat="1" ht="18">
      <c r="A31" s="56"/>
      <c r="B31" s="124" t="s">
        <v>141</v>
      </c>
      <c r="C31" s="125"/>
      <c r="E31" s="124" t="s">
        <v>142</v>
      </c>
      <c r="F31" s="125"/>
      <c r="G31" s="328"/>
      <c r="H31" s="876" t="s">
        <v>143</v>
      </c>
      <c r="I31" s="877"/>
      <c r="J31" s="328"/>
      <c r="K31" s="876" t="s">
        <v>144</v>
      </c>
      <c r="L31" s="877"/>
    </row>
    <row r="32" spans="1:13"/>
    <row r="33" spans="2:12">
      <c r="B33" s="112" t="s">
        <v>487</v>
      </c>
      <c r="C33" s="126">
        <f>SUBTOTAL(9,C34:C67)</f>
        <v>7</v>
      </c>
      <c r="E33" s="112" t="s">
        <v>487</v>
      </c>
      <c r="F33" s="126">
        <f>SUBTOTAL(9,F34:F67)</f>
        <v>7</v>
      </c>
      <c r="H33" s="112" t="s">
        <v>487</v>
      </c>
      <c r="I33" s="126">
        <f>SUBTOTAL(9,I34:I67)</f>
        <v>7</v>
      </c>
      <c r="K33" s="112" t="s">
        <v>487</v>
      </c>
      <c r="L33" s="126">
        <v>7</v>
      </c>
    </row>
    <row r="34" spans="2:12">
      <c r="B34" s="113" t="s">
        <v>145</v>
      </c>
      <c r="C34" s="127">
        <f>SUBTOTAL(9,C35:C58)</f>
        <v>5</v>
      </c>
      <c r="E34" s="113" t="s">
        <v>145</v>
      </c>
      <c r="F34" s="127">
        <f>SUBTOTAL(9,F35:F58)</f>
        <v>5</v>
      </c>
      <c r="H34" s="113" t="s">
        <v>145</v>
      </c>
      <c r="I34" s="127">
        <v>5</v>
      </c>
      <c r="K34" s="113" t="s">
        <v>145</v>
      </c>
      <c r="L34" s="127">
        <f>SUBTOTAL(9,L35:L56)</f>
        <v>0</v>
      </c>
    </row>
    <row r="35" spans="2:12">
      <c r="B35" s="128" t="s">
        <v>172</v>
      </c>
      <c r="C35" s="129">
        <f>SUBTOTAL(9,C36:C38)</f>
        <v>1</v>
      </c>
      <c r="E35" s="128" t="s">
        <v>172</v>
      </c>
      <c r="F35" s="129">
        <v>1</v>
      </c>
      <c r="H35" s="128" t="s">
        <v>172</v>
      </c>
      <c r="I35" s="129">
        <f>SUBTOTAL(9,I36:I38)</f>
        <v>0</v>
      </c>
      <c r="K35" s="128" t="s">
        <v>172</v>
      </c>
      <c r="L35" s="129">
        <f>SUBTOTAL(9,L36:L38)</f>
        <v>0</v>
      </c>
    </row>
    <row r="36" spans="2:12">
      <c r="B36" s="114" t="s">
        <v>39</v>
      </c>
      <c r="C36" s="130">
        <v>0.5</v>
      </c>
      <c r="E36" s="114" t="s">
        <v>39</v>
      </c>
      <c r="F36" s="130"/>
      <c r="H36" s="114" t="s">
        <v>39</v>
      </c>
      <c r="I36" s="130"/>
      <c r="K36" s="114" t="s">
        <v>39</v>
      </c>
      <c r="L36" s="130"/>
    </row>
    <row r="37" spans="2:12">
      <c r="B37" s="114" t="s">
        <v>40</v>
      </c>
      <c r="C37" s="130">
        <v>0.25</v>
      </c>
      <c r="E37" s="114" t="s">
        <v>40</v>
      </c>
      <c r="F37" s="130"/>
      <c r="H37" s="114" t="s">
        <v>40</v>
      </c>
      <c r="I37" s="130"/>
      <c r="K37" s="114" t="s">
        <v>40</v>
      </c>
      <c r="L37" s="130"/>
    </row>
    <row r="38" spans="2:12" ht="22.5">
      <c r="B38" s="114" t="s">
        <v>146</v>
      </c>
      <c r="C38" s="130">
        <v>0.25</v>
      </c>
      <c r="E38" s="114" t="s">
        <v>146</v>
      </c>
      <c r="F38" s="130"/>
      <c r="H38" s="114" t="s">
        <v>146</v>
      </c>
      <c r="I38" s="130"/>
      <c r="K38" s="114" t="s">
        <v>146</v>
      </c>
      <c r="L38" s="130"/>
    </row>
    <row r="39" spans="2:12" ht="22.5">
      <c r="B39" s="128" t="s">
        <v>478</v>
      </c>
      <c r="C39" s="129">
        <f>SUBTOTAL(9,C40:C45)</f>
        <v>1</v>
      </c>
      <c r="E39" s="128" t="s">
        <v>478</v>
      </c>
      <c r="F39" s="129">
        <v>1</v>
      </c>
      <c r="H39" s="128" t="s">
        <v>478</v>
      </c>
      <c r="I39" s="129">
        <f>SUBTOTAL(9,I40:I45)</f>
        <v>0</v>
      </c>
      <c r="K39" s="128" t="s">
        <v>478</v>
      </c>
      <c r="L39" s="129">
        <f>SUBTOTAL(9,L40:L45)</f>
        <v>0</v>
      </c>
    </row>
    <row r="40" spans="2:12">
      <c r="B40" s="114" t="s">
        <v>47</v>
      </c>
      <c r="C40" s="131">
        <v>1</v>
      </c>
      <c r="E40" s="114" t="s">
        <v>47</v>
      </c>
      <c r="F40" s="131"/>
      <c r="H40" s="114" t="s">
        <v>47</v>
      </c>
      <c r="I40" s="131"/>
      <c r="K40" s="114" t="s">
        <v>47</v>
      </c>
      <c r="L40" s="131"/>
    </row>
    <row r="41" spans="2:12">
      <c r="B41" s="114" t="s">
        <v>48</v>
      </c>
      <c r="C41" s="132"/>
      <c r="E41" s="114" t="s">
        <v>48</v>
      </c>
      <c r="F41" s="132"/>
      <c r="H41" s="114" t="s">
        <v>48</v>
      </c>
      <c r="I41" s="132"/>
      <c r="K41" s="114" t="s">
        <v>48</v>
      </c>
      <c r="L41" s="132"/>
    </row>
    <row r="42" spans="2:12">
      <c r="B42" s="114" t="s">
        <v>49</v>
      </c>
      <c r="C42" s="132"/>
      <c r="E42" s="114" t="s">
        <v>49</v>
      </c>
      <c r="F42" s="132"/>
      <c r="H42" s="114" t="s">
        <v>49</v>
      </c>
      <c r="I42" s="132"/>
      <c r="K42" s="114" t="s">
        <v>49</v>
      </c>
      <c r="L42" s="132"/>
    </row>
    <row r="43" spans="2:12">
      <c r="B43" s="114" t="s">
        <v>148</v>
      </c>
      <c r="C43" s="132"/>
      <c r="E43" s="114" t="s">
        <v>148</v>
      </c>
      <c r="F43" s="132"/>
      <c r="H43" s="114" t="s">
        <v>148</v>
      </c>
      <c r="I43" s="132"/>
      <c r="K43" s="114" t="s">
        <v>148</v>
      </c>
      <c r="L43" s="132"/>
    </row>
    <row r="44" spans="2:12" ht="22.5">
      <c r="B44" s="114" t="s">
        <v>160</v>
      </c>
      <c r="C44" s="132"/>
      <c r="E44" s="114" t="s">
        <v>160</v>
      </c>
      <c r="F44" s="132"/>
      <c r="H44" s="114" t="s">
        <v>160</v>
      </c>
      <c r="I44" s="132"/>
      <c r="K44" s="114" t="s">
        <v>160</v>
      </c>
      <c r="L44" s="132"/>
    </row>
    <row r="45" spans="2:12">
      <c r="B45" s="114" t="s">
        <v>161</v>
      </c>
      <c r="C45" s="132"/>
      <c r="E45" s="114" t="s">
        <v>161</v>
      </c>
      <c r="F45" s="132"/>
      <c r="H45" s="114" t="s">
        <v>161</v>
      </c>
      <c r="I45" s="132"/>
      <c r="K45" s="114" t="s">
        <v>161</v>
      </c>
      <c r="L45" s="132"/>
    </row>
    <row r="46" spans="2:12">
      <c r="B46" s="128" t="s">
        <v>479</v>
      </c>
      <c r="C46" s="129">
        <f>SUBTOTAL(9,C47:C51)</f>
        <v>1</v>
      </c>
      <c r="E46" s="128" t="s">
        <v>479</v>
      </c>
      <c r="F46" s="129">
        <v>1</v>
      </c>
      <c r="H46" s="128" t="s">
        <v>479</v>
      </c>
      <c r="I46" s="129">
        <f>SUBTOTAL(9,I47:I51)</f>
        <v>0</v>
      </c>
      <c r="K46" s="128" t="s">
        <v>479</v>
      </c>
      <c r="L46" s="129">
        <f>SUBTOTAL(9,L47:L51)</f>
        <v>0</v>
      </c>
    </row>
    <row r="47" spans="2:12">
      <c r="B47" s="114" t="s">
        <v>162</v>
      </c>
      <c r="C47" s="133">
        <v>1</v>
      </c>
      <c r="E47" s="114" t="s">
        <v>162</v>
      </c>
      <c r="F47" s="133"/>
      <c r="H47" s="114" t="s">
        <v>162</v>
      </c>
      <c r="I47" s="133"/>
      <c r="K47" s="114" t="s">
        <v>162</v>
      </c>
      <c r="L47" s="133"/>
    </row>
    <row r="48" spans="2:12">
      <c r="B48" s="114" t="s">
        <v>163</v>
      </c>
      <c r="C48" s="134"/>
      <c r="E48" s="114" t="s">
        <v>163</v>
      </c>
      <c r="F48" s="134"/>
      <c r="H48" s="114" t="s">
        <v>163</v>
      </c>
      <c r="I48" s="134"/>
      <c r="K48" s="114" t="s">
        <v>163</v>
      </c>
      <c r="L48" s="134"/>
    </row>
    <row r="49" spans="2:12">
      <c r="B49" s="114" t="s">
        <v>164</v>
      </c>
      <c r="C49" s="134"/>
      <c r="E49" s="114" t="s">
        <v>164</v>
      </c>
      <c r="F49" s="134"/>
      <c r="H49" s="114" t="s">
        <v>164</v>
      </c>
      <c r="I49" s="134"/>
      <c r="K49" s="114" t="s">
        <v>164</v>
      </c>
      <c r="L49" s="134"/>
    </row>
    <row r="50" spans="2:12">
      <c r="B50" s="114" t="s">
        <v>165</v>
      </c>
      <c r="C50" s="134"/>
      <c r="E50" s="114" t="s">
        <v>165</v>
      </c>
      <c r="F50" s="134"/>
      <c r="H50" s="114" t="s">
        <v>165</v>
      </c>
      <c r="I50" s="134"/>
      <c r="K50" s="114" t="s">
        <v>165</v>
      </c>
      <c r="L50" s="134"/>
    </row>
    <row r="51" spans="2:12">
      <c r="B51" s="114" t="s">
        <v>169</v>
      </c>
      <c r="C51" s="134"/>
      <c r="E51" s="114" t="s">
        <v>169</v>
      </c>
      <c r="F51" s="134"/>
      <c r="H51" s="114" t="s">
        <v>169</v>
      </c>
      <c r="I51" s="134"/>
      <c r="K51" s="114" t="s">
        <v>169</v>
      </c>
      <c r="L51" s="134"/>
    </row>
    <row r="52" spans="2:12">
      <c r="B52" s="128" t="s">
        <v>480</v>
      </c>
      <c r="C52" s="129">
        <f>SUBTOTAL(9,C53:C55)</f>
        <v>1</v>
      </c>
      <c r="E52" s="128" t="s">
        <v>480</v>
      </c>
      <c r="F52" s="129">
        <v>1</v>
      </c>
      <c r="H52" s="128" t="s">
        <v>480</v>
      </c>
      <c r="I52" s="129">
        <f>SUBTOTAL(9,I53:I55)</f>
        <v>0</v>
      </c>
      <c r="K52" s="128" t="s">
        <v>480</v>
      </c>
      <c r="L52" s="129">
        <f>SUBTOTAL(9,L53:L55)</f>
        <v>0</v>
      </c>
    </row>
    <row r="53" spans="2:12">
      <c r="B53" s="114" t="s">
        <v>166</v>
      </c>
      <c r="C53" s="135">
        <v>1</v>
      </c>
      <c r="E53" s="114" t="s">
        <v>166</v>
      </c>
      <c r="F53" s="135"/>
      <c r="H53" s="114" t="s">
        <v>166</v>
      </c>
      <c r="I53" s="135"/>
      <c r="K53" s="114" t="s">
        <v>166</v>
      </c>
      <c r="L53" s="135"/>
    </row>
    <row r="54" spans="2:12">
      <c r="B54" s="114" t="s">
        <v>167</v>
      </c>
      <c r="C54" s="136"/>
      <c r="E54" s="114" t="s">
        <v>167</v>
      </c>
      <c r="F54" s="136"/>
      <c r="H54" s="114" t="s">
        <v>167</v>
      </c>
      <c r="I54" s="136"/>
      <c r="K54" s="114" t="s">
        <v>167</v>
      </c>
      <c r="L54" s="136"/>
    </row>
    <row r="55" spans="2:12">
      <c r="B55" s="114" t="s">
        <v>168</v>
      </c>
      <c r="C55" s="136"/>
      <c r="E55" s="114" t="s">
        <v>168</v>
      </c>
      <c r="F55" s="136"/>
      <c r="H55" s="114" t="s">
        <v>168</v>
      </c>
      <c r="I55" s="136"/>
      <c r="K55" s="114" t="s">
        <v>168</v>
      </c>
      <c r="L55" s="136"/>
    </row>
    <row r="56" spans="2:12">
      <c r="B56" s="128" t="s">
        <v>481</v>
      </c>
      <c r="C56" s="129">
        <f>SUBTOTAL(9,C57:C58)</f>
        <v>1</v>
      </c>
      <c r="E56" s="128" t="s">
        <v>481</v>
      </c>
      <c r="F56" s="129">
        <v>1</v>
      </c>
      <c r="H56" s="128" t="s">
        <v>481</v>
      </c>
      <c r="I56" s="129">
        <f>SUBTOTAL(9,I57:I58)</f>
        <v>0</v>
      </c>
      <c r="K56" s="128" t="s">
        <v>481</v>
      </c>
      <c r="L56" s="129">
        <f>SUBTOTAL(9,L57:L58)</f>
        <v>0</v>
      </c>
    </row>
    <row r="57" spans="2:12">
      <c r="B57" s="114" t="s">
        <v>170</v>
      </c>
      <c r="C57" s="137">
        <v>0.5</v>
      </c>
      <c r="E57" s="114" t="s">
        <v>170</v>
      </c>
      <c r="F57" s="137"/>
      <c r="H57" s="114" t="s">
        <v>170</v>
      </c>
      <c r="I57" s="137"/>
      <c r="K57" s="114" t="s">
        <v>170</v>
      </c>
      <c r="L57" s="137"/>
    </row>
    <row r="58" spans="2:12">
      <c r="B58" s="114" t="s">
        <v>171</v>
      </c>
      <c r="C58" s="137">
        <v>0.5</v>
      </c>
      <c r="E58" s="114" t="s">
        <v>171</v>
      </c>
      <c r="F58" s="137"/>
      <c r="H58" s="114" t="s">
        <v>171</v>
      </c>
      <c r="I58" s="137"/>
      <c r="K58" s="114" t="s">
        <v>171</v>
      </c>
      <c r="L58" s="137"/>
    </row>
    <row r="59" spans="2:12">
      <c r="B59" s="113" t="s">
        <v>482</v>
      </c>
      <c r="C59" s="127">
        <f>SUBTOTAL(9,C60:C94)</f>
        <v>2</v>
      </c>
      <c r="E59" s="113" t="s">
        <v>482</v>
      </c>
      <c r="F59" s="127">
        <f>SUBTOTAL(9,F60:F94)</f>
        <v>2</v>
      </c>
      <c r="H59" s="113" t="s">
        <v>482</v>
      </c>
      <c r="I59" s="127">
        <v>2</v>
      </c>
      <c r="K59" s="113" t="s">
        <v>482</v>
      </c>
      <c r="L59" s="127">
        <f>SUBTOTAL(9,L60:L94)</f>
        <v>0</v>
      </c>
    </row>
    <row r="60" spans="2:12">
      <c r="B60" s="128" t="s">
        <v>483</v>
      </c>
      <c r="C60" s="127">
        <f>SUBTOTAL(9,C61:C63)</f>
        <v>1</v>
      </c>
      <c r="E60" s="128" t="s">
        <v>483</v>
      </c>
      <c r="F60" s="127">
        <v>1</v>
      </c>
      <c r="H60" s="128" t="s">
        <v>483</v>
      </c>
      <c r="I60" s="127">
        <f>SUBTOTAL(9,I61:I63)</f>
        <v>0</v>
      </c>
      <c r="K60" s="128" t="s">
        <v>483</v>
      </c>
      <c r="L60" s="127">
        <f>SUBTOTAL(9,L61:L63)</f>
        <v>0</v>
      </c>
    </row>
    <row r="61" spans="2:12">
      <c r="B61" s="114" t="s">
        <v>173</v>
      </c>
      <c r="C61" s="135">
        <v>1</v>
      </c>
      <c r="E61" s="114" t="s">
        <v>173</v>
      </c>
      <c r="F61" s="135"/>
      <c r="H61" s="114" t="s">
        <v>173</v>
      </c>
      <c r="I61" s="135"/>
      <c r="K61" s="114" t="s">
        <v>173</v>
      </c>
      <c r="L61" s="135"/>
    </row>
    <row r="62" spans="2:12">
      <c r="B62" s="114" t="s">
        <v>174</v>
      </c>
      <c r="C62" s="138"/>
      <c r="E62" s="114" t="s">
        <v>174</v>
      </c>
      <c r="F62" s="138"/>
      <c r="H62" s="114" t="s">
        <v>174</v>
      </c>
      <c r="I62" s="138"/>
      <c r="K62" s="114" t="s">
        <v>174</v>
      </c>
      <c r="L62" s="138"/>
    </row>
    <row r="63" spans="2:12">
      <c r="B63" s="114" t="s">
        <v>175</v>
      </c>
      <c r="C63" s="138"/>
      <c r="E63" s="114" t="s">
        <v>175</v>
      </c>
      <c r="F63" s="138"/>
      <c r="H63" s="114" t="s">
        <v>175</v>
      </c>
      <c r="I63" s="138"/>
      <c r="K63" s="114" t="s">
        <v>175</v>
      </c>
      <c r="L63" s="138"/>
    </row>
    <row r="64" spans="2:12">
      <c r="B64" s="128" t="s">
        <v>484</v>
      </c>
      <c r="C64" s="127">
        <f>SUBTOTAL(9,C65:C67)</f>
        <v>1</v>
      </c>
      <c r="E64" s="128" t="s">
        <v>484</v>
      </c>
      <c r="F64" s="127">
        <v>1</v>
      </c>
      <c r="H64" s="128" t="s">
        <v>484</v>
      </c>
      <c r="I64" s="127">
        <f>SUBTOTAL(9,I65:I67)</f>
        <v>0</v>
      </c>
      <c r="K64" s="128" t="s">
        <v>484</v>
      </c>
      <c r="L64" s="127">
        <f>SUBTOTAL(9,L65:L67)</f>
        <v>0</v>
      </c>
    </row>
    <row r="65" spans="2:12">
      <c r="B65" s="114" t="s">
        <v>50</v>
      </c>
      <c r="C65" s="136"/>
      <c r="E65" s="114" t="s">
        <v>50</v>
      </c>
      <c r="F65" s="136"/>
      <c r="H65" s="114" t="s">
        <v>50</v>
      </c>
      <c r="I65" s="136"/>
      <c r="K65" s="114" t="s">
        <v>50</v>
      </c>
      <c r="L65" s="136"/>
    </row>
    <row r="66" spans="2:12">
      <c r="B66" s="114" t="s">
        <v>51</v>
      </c>
      <c r="C66" s="135">
        <v>1</v>
      </c>
      <c r="E66" s="114" t="s">
        <v>51</v>
      </c>
      <c r="F66" s="135"/>
      <c r="H66" s="114" t="s">
        <v>51</v>
      </c>
      <c r="I66" s="135"/>
      <c r="K66" s="114" t="s">
        <v>51</v>
      </c>
      <c r="L66" s="135"/>
    </row>
    <row r="67" spans="2:12">
      <c r="B67" s="114" t="s">
        <v>52</v>
      </c>
      <c r="C67" s="136"/>
      <c r="E67" s="114" t="s">
        <v>52</v>
      </c>
      <c r="F67" s="136"/>
      <c r="H67" s="114" t="s">
        <v>52</v>
      </c>
      <c r="I67" s="136"/>
      <c r="K67" s="114" t="s">
        <v>52</v>
      </c>
      <c r="L67" s="136"/>
    </row>
    <row r="68" spans="2:12"/>
    <row r="69" spans="2:12"/>
    <row r="70" spans="2:12"/>
    <row r="71" spans="2:12"/>
  </sheetData>
  <mergeCells count="11">
    <mergeCell ref="A26:L27"/>
    <mergeCell ref="H31:I31"/>
    <mergeCell ref="K31:L31"/>
    <mergeCell ref="A24:L24"/>
    <mergeCell ref="A12:L12"/>
    <mergeCell ref="A13:L13"/>
    <mergeCell ref="A14:L14"/>
    <mergeCell ref="A22:L23"/>
    <mergeCell ref="A17:L17"/>
    <mergeCell ref="A18:L18"/>
    <mergeCell ref="A19:L19"/>
  </mergeCells>
  <phoneticPr fontId="18" type="noConversion"/>
  <dataValidations count="1">
    <dataValidation allowBlank="1" showInputMessage="1" showErrorMessage="1" sqref="H38 K61:K63 K57:K58 K53:K55 K47:K51 K43:K45 K38 B61:B63 B57:B58 B53:B55 B47:B51 B43:B45 B38 E61:E63 E57:E58 E53:E55 E47:E51 E43:E45 E38 H61:H63 H57:H58 H53:H55 H47:H51 H43:H45"/>
  </dataValidations>
  <hyperlinks>
    <hyperlink ref="A16" r:id="rId1"/>
  </hyperlinks>
  <pageMargins left="0.78740157480314965" right="0.78740157480314965" top="0.78740157480314965" bottom="0.78740157480314965" header="0.39370078740157483" footer="0.39370078740157483"/>
  <pageSetup paperSize="9" scale="43" fitToHeight="0" orientation="portrait" r:id="rId2"/>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5.xml><?xml version="1.0" encoding="utf-8"?>
<worksheet xmlns="http://schemas.openxmlformats.org/spreadsheetml/2006/main" xmlns:r="http://schemas.openxmlformats.org/officeDocument/2006/relationships">
  <sheetPr codeName="Sheet12" enableFormatConditionsCalculation="0">
    <tabColor rgb="FF0070C0"/>
    <pageSetUpPr fitToPage="1"/>
  </sheetPr>
  <dimension ref="A1:F21"/>
  <sheetViews>
    <sheetView showGridLines="0" zoomScale="85" zoomScaleNormal="85" workbookViewId="0">
      <pane ySplit="6" topLeftCell="A7" activePane="bottomLeft" state="frozen"/>
      <selection activeCell="A118" sqref="A118"/>
      <selection pane="bottomLeft" activeCell="C16" sqref="C16"/>
    </sheetView>
  </sheetViews>
  <sheetFormatPr defaultColWidth="0" defaultRowHeight="12.75"/>
  <cols>
    <col min="1" max="1" width="28.6640625" style="5" customWidth="1"/>
    <col min="2" max="2" width="70.6640625" style="5" customWidth="1"/>
    <col min="3" max="3" width="35.83203125" style="5" customWidth="1"/>
    <col min="4" max="4" width="70.6640625" style="5" customWidth="1"/>
    <col min="5" max="5" width="70.6640625" style="8" customWidth="1"/>
    <col min="6" max="6" width="13.1640625" style="8" customWidth="1"/>
    <col min="7" max="16384" width="0" style="7" hidden="1"/>
  </cols>
  <sheetData>
    <row r="1" spans="1:6" s="60" customFormat="1" ht="26.25">
      <c r="A1" s="87" t="s">
        <v>787</v>
      </c>
      <c r="E1" s="248"/>
    </row>
    <row r="2" spans="1:6" s="304" customFormat="1" ht="25.5">
      <c r="A2" s="307"/>
      <c r="B2" s="307"/>
      <c r="C2" s="307"/>
      <c r="D2" s="307"/>
      <c r="E2" s="307"/>
      <c r="F2" s="555"/>
    </row>
    <row r="3" spans="1:6" s="193" customFormat="1">
      <c r="A3" s="590" t="s">
        <v>945</v>
      </c>
      <c r="B3" s="38"/>
      <c r="C3" s="38"/>
      <c r="D3" s="38"/>
      <c r="E3" s="38"/>
      <c r="F3" s="123"/>
    </row>
    <row r="4" spans="1:6" s="193" customFormat="1">
      <c r="A4" s="247" t="s">
        <v>773</v>
      </c>
      <c r="B4" s="38"/>
      <c r="C4" s="38"/>
      <c r="D4" s="38"/>
      <c r="E4" s="38"/>
      <c r="F4" s="123"/>
    </row>
    <row r="5" spans="1:6" s="193" customFormat="1">
      <c r="A5" s="38"/>
      <c r="B5" s="38"/>
      <c r="C5" s="38"/>
      <c r="D5" s="38"/>
      <c r="E5" s="38"/>
      <c r="F5" s="123"/>
    </row>
    <row r="6" spans="1:6" s="193" customFormat="1">
      <c r="A6" s="322" t="s">
        <v>782</v>
      </c>
      <c r="B6" s="323" t="s">
        <v>943</v>
      </c>
      <c r="C6" s="323" t="s">
        <v>357</v>
      </c>
      <c r="D6" s="323" t="s">
        <v>944</v>
      </c>
      <c r="E6" s="323" t="s">
        <v>938</v>
      </c>
      <c r="F6" s="553"/>
    </row>
    <row r="7" spans="1:6" ht="25.5" customHeight="1">
      <c r="A7" s="308" t="s">
        <v>254</v>
      </c>
      <c r="B7" s="366" t="s">
        <v>952</v>
      </c>
      <c r="C7" s="316"/>
      <c r="D7" s="317"/>
      <c r="E7" s="318"/>
      <c r="F7" s="554"/>
    </row>
    <row r="8" spans="1:6" ht="25.5">
      <c r="A8" s="314"/>
      <c r="B8" s="700" t="s">
        <v>1507</v>
      </c>
      <c r="C8" s="111" t="str">
        <f>'Introduction_CompleteFirst '!D27</f>
        <v>Details incomplete</v>
      </c>
      <c r="D8" s="156"/>
      <c r="E8" s="315"/>
      <c r="F8" s="554"/>
    </row>
    <row r="9" spans="1:6" ht="25.5">
      <c r="A9" s="308" t="s">
        <v>256</v>
      </c>
      <c r="B9" s="366" t="s">
        <v>1079</v>
      </c>
      <c r="C9" s="556"/>
      <c r="D9" s="50"/>
      <c r="E9" s="52"/>
      <c r="F9" s="554"/>
    </row>
    <row r="10" spans="1:6" s="193" customFormat="1">
      <c r="A10" s="552"/>
      <c r="B10" s="188" t="s">
        <v>244</v>
      </c>
      <c r="C10" s="246" t="b">
        <f>EmissionsProjections!CY7</f>
        <v>1</v>
      </c>
      <c r="D10" s="310"/>
      <c r="E10" s="310"/>
      <c r="F10" s="553"/>
    </row>
    <row r="11" spans="1:6" s="193" customFormat="1">
      <c r="A11" s="309"/>
      <c r="B11" s="188" t="s">
        <v>1033</v>
      </c>
      <c r="C11" s="246" t="b">
        <f>EmissionsProjections!CY12</f>
        <v>1</v>
      </c>
      <c r="D11" s="310"/>
      <c r="E11" s="310"/>
      <c r="F11" s="553"/>
    </row>
    <row r="12" spans="1:6" s="193" customFormat="1">
      <c r="A12" s="309"/>
      <c r="B12" s="188" t="s">
        <v>1034</v>
      </c>
      <c r="C12" s="246" t="b">
        <f>EmissionsProjections!CY15</f>
        <v>1</v>
      </c>
      <c r="D12" s="310"/>
      <c r="E12" s="310"/>
      <c r="F12" s="553"/>
    </row>
    <row r="13" spans="1:6" s="193" customFormat="1" ht="38.25">
      <c r="A13" s="309"/>
      <c r="B13" s="122" t="s">
        <v>1506</v>
      </c>
      <c r="C13" s="559" t="e">
        <f>EmissionsProjections!CY9</f>
        <v>#N/A</v>
      </c>
      <c r="D13" s="122" t="s">
        <v>1508</v>
      </c>
      <c r="E13" s="310"/>
      <c r="F13" s="553"/>
    </row>
    <row r="14" spans="1:6" ht="38.25">
      <c r="A14" s="308" t="s">
        <v>937</v>
      </c>
      <c r="B14" s="366" t="s">
        <v>1509</v>
      </c>
      <c r="C14" s="311"/>
      <c r="D14" s="312"/>
      <c r="E14" s="312"/>
      <c r="F14" s="554"/>
    </row>
    <row r="15" spans="1:6">
      <c r="A15" s="313"/>
      <c r="B15" s="58" t="s">
        <v>686</v>
      </c>
      <c r="C15" s="110" t="b">
        <f>SUM('EU ETS_split'!B11:O11)+SUM('EU ETS_split'!B23:O23)=SUM(EmissionsProjections!CI8:CV8)+SUM(EmissionsProjections!CI176:CV176)</f>
        <v>0</v>
      </c>
      <c r="D15" s="50"/>
      <c r="E15" s="52"/>
      <c r="F15" s="554"/>
    </row>
    <row r="16" spans="1:6">
      <c r="A16" s="313"/>
      <c r="B16" s="58" t="s">
        <v>687</v>
      </c>
      <c r="C16" s="110" t="b">
        <f>SUM('EU ETS_split'!B37:O37)+ SUM('EU ETS_split'!B49:O49)=SUM(EmissionsProjections!CI183:CV183)+SUM(EmissionsProjections!CI351:CV351)</f>
        <v>0</v>
      </c>
      <c r="D16" s="50"/>
      <c r="E16" s="52"/>
      <c r="F16" s="554"/>
    </row>
    <row r="17" spans="1:6">
      <c r="A17" s="314"/>
      <c r="B17" s="367" t="s">
        <v>688</v>
      </c>
      <c r="C17" s="110" t="b">
        <f>SUM('EU ETS_split'!B63:O63)+ SUM('EU ETS_split'!B75:O75)=SUM(EmissionsProjections!CI358:CV358)+SUM(EmissionsProjections!CI526:CV526)</f>
        <v>1</v>
      </c>
      <c r="D17" s="156"/>
      <c r="E17" s="315"/>
      <c r="F17" s="554"/>
    </row>
    <row r="18" spans="1:6">
      <c r="A18" s="319" t="s">
        <v>789</v>
      </c>
      <c r="B18" s="368" t="s">
        <v>251</v>
      </c>
      <c r="C18" s="142" t="str">
        <f>IF(COUNTA(UserFeedback)&lt;&gt;0,"User comments have been entered","None")</f>
        <v>None</v>
      </c>
      <c r="D18" s="320"/>
      <c r="E18" s="321"/>
      <c r="F18" s="554"/>
    </row>
    <row r="19" spans="1:6">
      <c r="F19" s="25"/>
    </row>
    <row r="20" spans="1:6">
      <c r="F20" s="25"/>
    </row>
    <row r="21" spans="1:6">
      <c r="F21" s="25"/>
    </row>
  </sheetData>
  <phoneticPr fontId="18" type="noConversion"/>
  <conditionalFormatting sqref="C10:C12 C15:C17">
    <cfRule type="cellIs" dxfId="38" priority="47" stopIfTrue="1" operator="equal">
      <formula>FALSE</formula>
    </cfRule>
    <cfRule type="cellIs" dxfId="37" priority="48" stopIfTrue="1" operator="equal">
      <formula>TRUE</formula>
    </cfRule>
  </conditionalFormatting>
  <conditionalFormatting sqref="C8:C9">
    <cfRule type="cellIs" dxfId="36" priority="4" stopIfTrue="1" operator="equal">
      <formula>"Ok"</formula>
    </cfRule>
    <cfRule type="cellIs" dxfId="35" priority="5" stopIfTrue="1" operator="equal">
      <formula>"Details incomplete"</formula>
    </cfRule>
  </conditionalFormatting>
  <conditionalFormatting sqref="C13">
    <cfRule type="cellIs" dxfId="34" priority="1" stopIfTrue="1" operator="between">
      <formula>0.95</formula>
      <formula>1.05</formula>
    </cfRule>
    <cfRule type="cellIs" dxfId="33" priority="2" stopIfTrue="1" operator="lessThan">
      <formula>0.95</formula>
    </cfRule>
    <cfRule type="cellIs" dxfId="32" priority="3" stopIfTrue="1" operator="greaterThan">
      <formula>1.05</formula>
    </cfRule>
  </conditionalFormatting>
  <hyperlinks>
    <hyperlink ref="A4" location="Guidance!B11" display="Key to colour coding"/>
    <hyperlink ref="A14" location="'EU ETS_split'!A1" display="EU ETS split"/>
    <hyperlink ref="A7" location="'Introduction_CompleteFirst '!A1" display="Introduction_CompleteFirst"/>
    <hyperlink ref="A18" location="UserFeedback" display="User Feedback"/>
    <hyperlink ref="A9" location="EmissionsProjections!A1" display="EmissionsProjections"/>
  </hyperlinks>
  <pageMargins left="0.78740157480314965" right="0.78740157480314965" top="0.78740157480314965" bottom="0.78740157480314965" header="0.39370078740157483" footer="0.39370078740157483"/>
  <pageSetup paperSize="9" scale="49" orientation="landscape" horizontalDpi="200" verticalDpi="200"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6.xml><?xml version="1.0" encoding="utf-8"?>
<worksheet xmlns="http://schemas.openxmlformats.org/spreadsheetml/2006/main" xmlns:r="http://schemas.openxmlformats.org/officeDocument/2006/relationships">
  <sheetPr codeName="Sheet1" enableFormatConditionsCalculation="0">
    <tabColor rgb="FF0070C0"/>
  </sheetPr>
  <dimension ref="A1:DK1285"/>
  <sheetViews>
    <sheetView showGridLines="0" view="pageBreakPreview" topLeftCell="BT32" zoomScale="85" zoomScaleNormal="85" zoomScaleSheetLayoutView="85" workbookViewId="0">
      <selection activeCell="W96" sqref="W96"/>
    </sheetView>
  </sheetViews>
  <sheetFormatPr defaultColWidth="8.83203125" defaultRowHeight="12.75" outlineLevelRow="3" outlineLevelCol="2"/>
  <cols>
    <col min="1" max="1" width="7.1640625" style="92" bestFit="1" customWidth="1"/>
    <col min="2" max="2" width="68.6640625" style="10" customWidth="1"/>
    <col min="3" max="4" width="10.33203125" style="90" customWidth="1"/>
    <col min="5" max="8" width="10.33203125" style="90" hidden="1" customWidth="1" outlineLevel="1"/>
    <col min="9" max="9" width="13.83203125" style="90" customWidth="1" collapsed="1"/>
    <col min="10" max="13" width="10.33203125" style="90" hidden="1" customWidth="1" outlineLevel="1"/>
    <col min="14" max="14" width="13.6640625" style="90" customWidth="1" collapsed="1"/>
    <col min="15" max="18" width="10.33203125" style="90" customWidth="1"/>
    <col min="19" max="22" width="10.33203125" style="90" customWidth="1" outlineLevel="1"/>
    <col min="23" max="23" width="10.33203125" style="90" customWidth="1"/>
    <col min="24" max="27" width="10.33203125" style="90" hidden="1" customWidth="1" outlineLevel="1"/>
    <col min="28" max="28" width="10.33203125" style="90" customWidth="1" collapsed="1"/>
    <col min="29" max="32" width="10.33203125" style="90" customWidth="1"/>
    <col min="33" max="36" width="10.33203125" style="90" hidden="1" customWidth="1" outlineLevel="2"/>
    <col min="37" max="37" width="10.33203125" style="90" customWidth="1" collapsed="1"/>
    <col min="38" max="41" width="10.33203125" style="90" hidden="1" customWidth="1" outlineLevel="1"/>
    <col min="42" max="42" width="10.33203125" style="90" customWidth="1" collapsed="1"/>
    <col min="43" max="46" width="10.33203125" style="90" customWidth="1"/>
    <col min="47" max="50" width="10.33203125" style="90" hidden="1" customWidth="1" outlineLevel="1"/>
    <col min="51" max="51" width="10.33203125" style="90" customWidth="1" collapsed="1"/>
    <col min="52" max="55" width="10.33203125" style="90" hidden="1" customWidth="1" outlineLevel="1"/>
    <col min="56" max="56" width="10.33203125" style="90" customWidth="1" collapsed="1"/>
    <col min="57" max="60" width="10.33203125" style="90" customWidth="1"/>
    <col min="61" max="64" width="10.33203125" style="90" hidden="1" customWidth="1" outlineLevel="1"/>
    <col min="65" max="65" width="10.33203125" style="90" customWidth="1" collapsed="1"/>
    <col min="66" max="69" width="10.33203125" style="90" hidden="1" customWidth="1" outlineLevel="1"/>
    <col min="70" max="70" width="10.33203125" style="90" customWidth="1" collapsed="1"/>
    <col min="71" max="74" width="10.33203125" style="90" customWidth="1"/>
    <col min="75" max="78" width="10.33203125" style="90" hidden="1" customWidth="1" outlineLevel="1"/>
    <col min="79" max="79" width="10.33203125" style="90" customWidth="1" collapsed="1"/>
    <col min="80" max="83" width="10.33203125" style="90" hidden="1" customWidth="1" outlineLevel="1"/>
    <col min="84" max="84" width="10.33203125" style="90" customWidth="1" collapsed="1"/>
    <col min="85" max="86" width="10.33203125" style="90" customWidth="1"/>
    <col min="87" max="87" width="14.33203125" style="90" customWidth="1"/>
    <col min="88" max="88" width="12.83203125" style="99" customWidth="1"/>
    <col min="89" max="92" width="10.33203125" style="99" hidden="1" customWidth="1" outlineLevel="1"/>
    <col min="93" max="93" width="10.33203125" style="90" customWidth="1" collapsed="1"/>
    <col min="94" max="97" width="10.33203125" style="90" hidden="1" customWidth="1" outlineLevel="1"/>
    <col min="98" max="98" width="12" style="90" bestFit="1" customWidth="1" collapsed="1"/>
    <col min="99" max="100" width="10.33203125" style="90" customWidth="1"/>
    <col min="101" max="101" width="10.6640625" style="178" customWidth="1"/>
    <col min="102" max="102" width="41.1640625" style="71" customWidth="1"/>
    <col min="103" max="105" width="13.33203125" style="90" customWidth="1"/>
    <col min="106" max="108" width="13.33203125" style="71" customWidth="1"/>
    <col min="109" max="111" width="30.33203125" style="71" customWidth="1"/>
    <col min="112" max="16384" width="8.83203125" style="71"/>
  </cols>
  <sheetData>
    <row r="1" spans="1:111" s="251" customFormat="1" ht="26.25">
      <c r="A1" s="252" t="s">
        <v>1009</v>
      </c>
      <c r="C1" s="252"/>
      <c r="D1" s="252"/>
      <c r="E1" s="252"/>
      <c r="F1" s="252"/>
      <c r="G1" s="252"/>
      <c r="H1" s="252"/>
      <c r="I1" s="252"/>
      <c r="J1" s="252"/>
      <c r="K1" s="252"/>
      <c r="L1" s="252"/>
      <c r="M1" s="252"/>
      <c r="N1" s="252"/>
      <c r="O1" s="252"/>
      <c r="P1" s="252"/>
      <c r="Q1" s="252"/>
      <c r="R1" s="252"/>
      <c r="S1" s="252"/>
      <c r="T1" s="252"/>
      <c r="U1" s="252"/>
      <c r="V1" s="252"/>
      <c r="X1" s="252"/>
      <c r="Y1" s="252"/>
      <c r="Z1" s="252"/>
      <c r="AA1" s="252"/>
      <c r="AB1" s="253"/>
      <c r="AC1" s="253"/>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4"/>
      <c r="CY1" s="252"/>
      <c r="CZ1" s="252"/>
      <c r="DA1" s="252"/>
    </row>
    <row r="2" spans="1:111" s="261" customFormat="1">
      <c r="A2" s="289"/>
      <c r="C2" s="289"/>
      <c r="D2" s="289"/>
      <c r="E2" s="289"/>
      <c r="F2" s="289"/>
      <c r="G2" s="289"/>
      <c r="H2" s="289"/>
      <c r="I2" s="289"/>
      <c r="J2" s="289"/>
      <c r="K2" s="289"/>
      <c r="L2" s="289"/>
      <c r="M2" s="289"/>
      <c r="N2" s="289"/>
      <c r="O2" s="289"/>
      <c r="P2" s="289"/>
      <c r="Q2" s="289"/>
      <c r="R2" s="289"/>
      <c r="S2" s="289"/>
      <c r="T2" s="289"/>
      <c r="U2" s="289"/>
      <c r="V2" s="289"/>
      <c r="W2" s="290"/>
      <c r="X2" s="289"/>
      <c r="Y2" s="289"/>
      <c r="Z2" s="289"/>
      <c r="AA2" s="289"/>
      <c r="AB2" s="290"/>
      <c r="AC2" s="290"/>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71"/>
      <c r="CY2" s="289"/>
      <c r="CZ2" s="289"/>
      <c r="DA2" s="289"/>
    </row>
    <row r="3" spans="1:111" s="257" customFormat="1">
      <c r="A3" s="333"/>
      <c r="B3" s="291" t="s">
        <v>784</v>
      </c>
      <c r="C3" s="269"/>
      <c r="D3" s="269"/>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70"/>
      <c r="AF3" s="270"/>
      <c r="AG3" s="269"/>
      <c r="AH3" s="269"/>
      <c r="AI3" s="269"/>
      <c r="AJ3" s="269"/>
      <c r="AK3" s="270"/>
      <c r="AL3" s="269"/>
      <c r="AM3" s="269"/>
      <c r="AN3" s="269"/>
      <c r="AO3" s="269"/>
      <c r="AP3" s="270"/>
      <c r="AQ3" s="270"/>
      <c r="AR3" s="270"/>
      <c r="AS3" s="270"/>
      <c r="AT3" s="270"/>
      <c r="AU3" s="269"/>
      <c r="AV3" s="269"/>
      <c r="AW3" s="269"/>
      <c r="AX3" s="269"/>
      <c r="AY3" s="270"/>
      <c r="AZ3" s="269"/>
      <c r="BA3" s="269"/>
      <c r="BB3" s="269"/>
      <c r="BC3" s="269"/>
      <c r="BD3" s="270"/>
      <c r="BE3" s="270"/>
      <c r="BF3" s="270"/>
      <c r="BG3" s="270"/>
      <c r="BH3" s="270"/>
      <c r="BI3" s="269"/>
      <c r="BJ3" s="269"/>
      <c r="BK3" s="269"/>
      <c r="BL3" s="269"/>
      <c r="BM3" s="270"/>
      <c r="BN3" s="269"/>
      <c r="BO3" s="269"/>
      <c r="BP3" s="269"/>
      <c r="BQ3" s="269"/>
      <c r="BR3" s="270"/>
      <c r="BS3" s="270"/>
      <c r="BT3" s="270"/>
      <c r="BU3" s="270"/>
      <c r="BV3" s="270"/>
      <c r="BW3" s="269"/>
      <c r="BX3" s="269"/>
      <c r="BY3" s="269"/>
      <c r="BZ3" s="269"/>
      <c r="CA3" s="270"/>
      <c r="CB3" s="269"/>
      <c r="CC3" s="269"/>
      <c r="CD3" s="269"/>
      <c r="CE3" s="269"/>
      <c r="CF3" s="270"/>
      <c r="CG3" s="270"/>
      <c r="CH3" s="270"/>
      <c r="CI3" s="270"/>
      <c r="CJ3" s="270"/>
      <c r="CK3" s="270"/>
      <c r="CL3" s="270"/>
      <c r="CM3" s="270"/>
      <c r="CN3" s="270"/>
      <c r="CO3" s="270"/>
      <c r="CP3" s="270"/>
      <c r="CQ3" s="270"/>
      <c r="CR3" s="270"/>
      <c r="CS3" s="270"/>
      <c r="CT3" s="270"/>
      <c r="CU3" s="270"/>
      <c r="CV3" s="270"/>
      <c r="CW3" s="271"/>
      <c r="CX3" s="261"/>
      <c r="CY3" s="256"/>
      <c r="CZ3" s="256"/>
      <c r="DA3" s="256"/>
    </row>
    <row r="4" spans="1:111" s="257" customFormat="1">
      <c r="A4" s="333"/>
      <c r="B4" s="590" t="s">
        <v>360</v>
      </c>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6"/>
      <c r="AF4" s="256"/>
      <c r="AG4" s="255"/>
      <c r="AH4" s="255"/>
      <c r="AI4" s="255"/>
      <c r="AJ4" s="255"/>
      <c r="AK4" s="256"/>
      <c r="AL4" s="255"/>
      <c r="AM4" s="255"/>
      <c r="AN4" s="255"/>
      <c r="AO4" s="255"/>
      <c r="AP4" s="256"/>
      <c r="AQ4" s="256"/>
      <c r="AR4" s="256"/>
      <c r="AS4" s="256"/>
      <c r="AT4" s="256"/>
      <c r="AU4" s="255"/>
      <c r="AV4" s="255"/>
      <c r="AW4" s="255"/>
      <c r="AX4" s="255"/>
      <c r="AY4" s="256"/>
      <c r="AZ4" s="255"/>
      <c r="BA4" s="255"/>
      <c r="BB4" s="255"/>
      <c r="BC4" s="255"/>
      <c r="BD4" s="256"/>
      <c r="BE4" s="256"/>
      <c r="BF4" s="256"/>
      <c r="BG4" s="256"/>
      <c r="BH4" s="256"/>
      <c r="BI4" s="255"/>
      <c r="BJ4" s="255"/>
      <c r="BK4" s="255"/>
      <c r="BL4" s="255"/>
      <c r="BM4" s="256"/>
      <c r="BN4" s="255"/>
      <c r="BO4" s="255"/>
      <c r="BP4" s="255"/>
      <c r="BQ4" s="255"/>
      <c r="BR4" s="256"/>
      <c r="BS4" s="256"/>
      <c r="BT4" s="256"/>
      <c r="BU4" s="256"/>
      <c r="BV4" s="256"/>
      <c r="BW4" s="255"/>
      <c r="BX4" s="255"/>
      <c r="BY4" s="255"/>
      <c r="BZ4" s="255"/>
      <c r="CA4" s="256"/>
      <c r="CB4" s="255"/>
      <c r="CC4" s="255"/>
      <c r="CD4" s="255"/>
      <c r="CE4" s="255"/>
      <c r="CF4" s="256"/>
      <c r="CG4" s="256"/>
      <c r="CH4" s="256"/>
      <c r="CI4" s="256"/>
      <c r="CJ4" s="256"/>
      <c r="CK4" s="256"/>
      <c r="CL4" s="256"/>
      <c r="CM4" s="256"/>
      <c r="CN4" s="256"/>
      <c r="CO4" s="256"/>
      <c r="CP4" s="256"/>
      <c r="CQ4" s="256"/>
      <c r="CR4" s="256"/>
      <c r="CS4" s="256"/>
      <c r="CT4" s="256"/>
      <c r="CU4" s="256"/>
      <c r="CV4" s="256"/>
      <c r="CW4" s="258"/>
      <c r="CX4" s="261"/>
      <c r="CY4" s="256"/>
      <c r="CZ4" s="256"/>
      <c r="DA4" s="256"/>
    </row>
    <row r="5" spans="1:111" s="260" customFormat="1" ht="18">
      <c r="A5" s="334"/>
      <c r="B5" s="259"/>
      <c r="C5" s="272"/>
      <c r="D5" s="273"/>
      <c r="E5" s="273"/>
      <c r="F5" s="273"/>
      <c r="G5" s="273"/>
      <c r="H5" s="273"/>
      <c r="I5" s="274"/>
      <c r="J5" s="274"/>
      <c r="K5" s="274"/>
      <c r="L5" s="274"/>
      <c r="M5" s="274"/>
      <c r="N5" s="274"/>
      <c r="O5" s="274"/>
      <c r="P5" s="275"/>
      <c r="Q5" s="275"/>
      <c r="R5" s="274"/>
      <c r="S5" s="273"/>
      <c r="T5" s="273"/>
      <c r="U5" s="273"/>
      <c r="V5" s="273"/>
      <c r="W5" s="276"/>
      <c r="X5" s="274"/>
      <c r="Y5" s="274"/>
      <c r="Z5" s="274"/>
      <c r="AA5" s="274"/>
      <c r="AB5" s="276"/>
      <c r="AC5" s="276"/>
      <c r="AD5" s="276"/>
      <c r="AE5" s="277"/>
      <c r="AF5" s="277"/>
      <c r="AG5" s="273"/>
      <c r="AH5" s="273"/>
      <c r="AI5" s="273"/>
      <c r="AJ5" s="273"/>
      <c r="AK5" s="277"/>
      <c r="AL5" s="274"/>
      <c r="AM5" s="274"/>
      <c r="AN5" s="274"/>
      <c r="AO5" s="274"/>
      <c r="AP5" s="277"/>
      <c r="AQ5" s="277"/>
      <c r="AR5" s="277"/>
      <c r="AS5" s="277"/>
      <c r="AT5" s="277"/>
      <c r="AU5" s="273"/>
      <c r="AV5" s="273"/>
      <c r="AW5" s="273"/>
      <c r="AX5" s="273"/>
      <c r="AY5" s="277"/>
      <c r="AZ5" s="274"/>
      <c r="BA5" s="274"/>
      <c r="BB5" s="274"/>
      <c r="BC5" s="274"/>
      <c r="BD5" s="277"/>
      <c r="BE5" s="277"/>
      <c r="BF5" s="277"/>
      <c r="BG5" s="277"/>
      <c r="BH5" s="277"/>
      <c r="BI5" s="273"/>
      <c r="BJ5" s="273"/>
      <c r="BK5" s="273"/>
      <c r="BL5" s="273"/>
      <c r="BM5" s="277"/>
      <c r="BN5" s="274"/>
      <c r="BO5" s="274"/>
      <c r="BP5" s="274"/>
      <c r="BQ5" s="274"/>
      <c r="BR5" s="277"/>
      <c r="BS5" s="277"/>
      <c r="BT5" s="277"/>
      <c r="BU5" s="277"/>
      <c r="BV5" s="277"/>
      <c r="BW5" s="273"/>
      <c r="BX5" s="273"/>
      <c r="BY5" s="273"/>
      <c r="BZ5" s="273"/>
      <c r="CA5" s="277"/>
      <c r="CB5" s="274"/>
      <c r="CC5" s="274"/>
      <c r="CD5" s="274"/>
      <c r="CE5" s="274"/>
      <c r="CF5" s="277"/>
      <c r="CG5" s="277"/>
      <c r="CH5" s="277"/>
      <c r="CI5" s="277"/>
      <c r="CJ5" s="277"/>
      <c r="CK5" s="277"/>
      <c r="CL5" s="277"/>
      <c r="CM5" s="277"/>
      <c r="CN5" s="277"/>
      <c r="CO5" s="277"/>
      <c r="CP5" s="277"/>
      <c r="CQ5" s="277"/>
      <c r="CR5" s="277"/>
      <c r="CS5" s="277"/>
      <c r="CT5" s="277"/>
      <c r="CU5" s="277"/>
      <c r="CV5" s="277"/>
      <c r="CW5" s="339"/>
      <c r="CX5" s="288" t="s">
        <v>1030</v>
      </c>
      <c r="CY5" s="256"/>
      <c r="CZ5" s="256"/>
      <c r="DA5" s="256"/>
      <c r="DB5" s="256"/>
      <c r="DC5" s="256"/>
      <c r="DD5" s="256"/>
      <c r="DE5" s="256"/>
      <c r="DF5" s="256"/>
      <c r="DG5" s="256"/>
    </row>
    <row r="6" spans="1:111" s="330" customFormat="1" ht="18" customHeight="1">
      <c r="A6" s="335"/>
      <c r="B6" s="890" t="s">
        <v>361</v>
      </c>
      <c r="C6" s="883" t="s">
        <v>336</v>
      </c>
      <c r="D6" s="884"/>
      <c r="E6" s="884"/>
      <c r="F6" s="884"/>
      <c r="G6" s="884"/>
      <c r="H6" s="884"/>
      <c r="I6" s="884"/>
      <c r="J6" s="884"/>
      <c r="K6" s="884"/>
      <c r="L6" s="884"/>
      <c r="M6" s="884"/>
      <c r="N6" s="884"/>
      <c r="O6" s="884"/>
      <c r="P6" s="885"/>
      <c r="Q6" s="883" t="s">
        <v>337</v>
      </c>
      <c r="R6" s="884"/>
      <c r="S6" s="884"/>
      <c r="T6" s="884"/>
      <c r="U6" s="884"/>
      <c r="V6" s="884"/>
      <c r="W6" s="884"/>
      <c r="X6" s="884"/>
      <c r="Y6" s="884"/>
      <c r="Z6" s="884"/>
      <c r="AA6" s="884"/>
      <c r="AB6" s="884"/>
      <c r="AC6" s="884"/>
      <c r="AD6" s="885"/>
      <c r="AE6" s="883" t="s">
        <v>341</v>
      </c>
      <c r="AF6" s="884"/>
      <c r="AG6" s="884"/>
      <c r="AH6" s="884"/>
      <c r="AI6" s="884"/>
      <c r="AJ6" s="884"/>
      <c r="AK6" s="884"/>
      <c r="AL6" s="884"/>
      <c r="AM6" s="884"/>
      <c r="AN6" s="884"/>
      <c r="AO6" s="884"/>
      <c r="AP6" s="884"/>
      <c r="AQ6" s="884"/>
      <c r="AR6" s="885"/>
      <c r="AS6" s="883" t="s">
        <v>121</v>
      </c>
      <c r="AT6" s="884"/>
      <c r="AU6" s="884"/>
      <c r="AV6" s="884"/>
      <c r="AW6" s="884"/>
      <c r="AX6" s="884"/>
      <c r="AY6" s="884"/>
      <c r="AZ6" s="884"/>
      <c r="BA6" s="884"/>
      <c r="BB6" s="884"/>
      <c r="BC6" s="884"/>
      <c r="BD6" s="884"/>
      <c r="BE6" s="884"/>
      <c r="BF6" s="885"/>
      <c r="BG6" s="883" t="s">
        <v>122</v>
      </c>
      <c r="BH6" s="884"/>
      <c r="BI6" s="884"/>
      <c r="BJ6" s="884"/>
      <c r="BK6" s="884"/>
      <c r="BL6" s="884"/>
      <c r="BM6" s="884"/>
      <c r="BN6" s="884"/>
      <c r="BO6" s="884"/>
      <c r="BP6" s="884"/>
      <c r="BQ6" s="884"/>
      <c r="BR6" s="884"/>
      <c r="BS6" s="884"/>
      <c r="BT6" s="885"/>
      <c r="BU6" s="883" t="s">
        <v>123</v>
      </c>
      <c r="BV6" s="884"/>
      <c r="BW6" s="884"/>
      <c r="BX6" s="884"/>
      <c r="BY6" s="884"/>
      <c r="BZ6" s="884"/>
      <c r="CA6" s="884"/>
      <c r="CB6" s="884"/>
      <c r="CC6" s="884"/>
      <c r="CD6" s="884"/>
      <c r="CE6" s="884"/>
      <c r="CF6" s="884"/>
      <c r="CG6" s="884"/>
      <c r="CH6" s="885"/>
      <c r="CI6" s="883" t="s">
        <v>124</v>
      </c>
      <c r="CJ6" s="884"/>
      <c r="CK6" s="884"/>
      <c r="CL6" s="884"/>
      <c r="CM6" s="884"/>
      <c r="CN6" s="884"/>
      <c r="CO6" s="884"/>
      <c r="CP6" s="884"/>
      <c r="CQ6" s="884"/>
      <c r="CR6" s="884"/>
      <c r="CS6" s="884"/>
      <c r="CT6" s="884"/>
      <c r="CU6" s="884"/>
      <c r="CV6" s="885"/>
      <c r="CW6" s="329"/>
      <c r="CX6" s="42" t="s">
        <v>1505</v>
      </c>
      <c r="CY6" s="256"/>
      <c r="CZ6" s="256"/>
      <c r="DA6" s="256"/>
      <c r="DB6" s="256"/>
      <c r="DC6" s="256"/>
      <c r="DD6" s="256"/>
      <c r="DE6" s="256"/>
      <c r="DF6" s="256"/>
      <c r="DG6" s="256"/>
    </row>
    <row r="7" spans="1:111" s="330" customFormat="1" ht="26.25">
      <c r="A7" s="335" t="s">
        <v>147</v>
      </c>
      <c r="B7" s="891"/>
      <c r="C7" s="352">
        <f>IF(withmeasures="","No year entered",withmeasures)</f>
        <v>2011</v>
      </c>
      <c r="D7" s="352">
        <v>2010</v>
      </c>
      <c r="E7" s="351">
        <v>2011</v>
      </c>
      <c r="F7" s="351">
        <f>E7+1</f>
        <v>2012</v>
      </c>
      <c r="G7" s="351">
        <f>F7+1</f>
        <v>2013</v>
      </c>
      <c r="H7" s="351">
        <f>G7+1</f>
        <v>2014</v>
      </c>
      <c r="I7" s="352">
        <v>2015</v>
      </c>
      <c r="J7" s="351">
        <f>I7+1</f>
        <v>2016</v>
      </c>
      <c r="K7" s="351">
        <f>J7+1</f>
        <v>2017</v>
      </c>
      <c r="L7" s="351">
        <f>K7+1</f>
        <v>2018</v>
      </c>
      <c r="M7" s="351">
        <f>L7+1</f>
        <v>2019</v>
      </c>
      <c r="N7" s="352">
        <v>2020</v>
      </c>
      <c r="O7" s="351">
        <v>2025</v>
      </c>
      <c r="P7" s="351">
        <v>2030</v>
      </c>
      <c r="Q7" s="352">
        <f>IF(withmeasures="","No year entered",withmeasures)</f>
        <v>2011</v>
      </c>
      <c r="R7" s="352">
        <v>2010</v>
      </c>
      <c r="S7" s="351">
        <v>2011</v>
      </c>
      <c r="T7" s="351">
        <f>S7+1</f>
        <v>2012</v>
      </c>
      <c r="U7" s="351">
        <f>T7+1</f>
        <v>2013</v>
      </c>
      <c r="V7" s="351">
        <f>U7+1</f>
        <v>2014</v>
      </c>
      <c r="W7" s="352">
        <v>2015</v>
      </c>
      <c r="X7" s="351">
        <f>W7+1</f>
        <v>2016</v>
      </c>
      <c r="Y7" s="351">
        <f>X7+1</f>
        <v>2017</v>
      </c>
      <c r="Z7" s="351">
        <f>Y7+1</f>
        <v>2018</v>
      </c>
      <c r="AA7" s="351">
        <f>Z7+1</f>
        <v>2019</v>
      </c>
      <c r="AB7" s="352">
        <v>2020</v>
      </c>
      <c r="AC7" s="351">
        <v>2025</v>
      </c>
      <c r="AD7" s="351">
        <v>2030</v>
      </c>
      <c r="AE7" s="352">
        <f>IF(withmeasures="","No year entered",withmeasures)</f>
        <v>2011</v>
      </c>
      <c r="AF7" s="352">
        <v>2010</v>
      </c>
      <c r="AG7" s="351">
        <v>2011</v>
      </c>
      <c r="AH7" s="351">
        <f>AG7+1</f>
        <v>2012</v>
      </c>
      <c r="AI7" s="351">
        <f>AH7+1</f>
        <v>2013</v>
      </c>
      <c r="AJ7" s="351">
        <f>AI7+1</f>
        <v>2014</v>
      </c>
      <c r="AK7" s="352">
        <v>2015</v>
      </c>
      <c r="AL7" s="351">
        <f>AK7+1</f>
        <v>2016</v>
      </c>
      <c r="AM7" s="351">
        <f>AL7+1</f>
        <v>2017</v>
      </c>
      <c r="AN7" s="351">
        <f>AM7+1</f>
        <v>2018</v>
      </c>
      <c r="AO7" s="351">
        <f>AN7+1</f>
        <v>2019</v>
      </c>
      <c r="AP7" s="352">
        <v>2020</v>
      </c>
      <c r="AQ7" s="351">
        <v>2025</v>
      </c>
      <c r="AR7" s="351">
        <v>2030</v>
      </c>
      <c r="AS7" s="352">
        <f>IF(withmeasures="","No year entered",withmeasures)</f>
        <v>2011</v>
      </c>
      <c r="AT7" s="352">
        <v>2010</v>
      </c>
      <c r="AU7" s="351">
        <v>2011</v>
      </c>
      <c r="AV7" s="351">
        <f>AU7+1</f>
        <v>2012</v>
      </c>
      <c r="AW7" s="351">
        <f>AV7+1</f>
        <v>2013</v>
      </c>
      <c r="AX7" s="351">
        <f>AW7+1</f>
        <v>2014</v>
      </c>
      <c r="AY7" s="352">
        <v>2015</v>
      </c>
      <c r="AZ7" s="351">
        <f>AY7+1</f>
        <v>2016</v>
      </c>
      <c r="BA7" s="351">
        <f>AZ7+1</f>
        <v>2017</v>
      </c>
      <c r="BB7" s="351">
        <f>BA7+1</f>
        <v>2018</v>
      </c>
      <c r="BC7" s="351">
        <f>BB7+1</f>
        <v>2019</v>
      </c>
      <c r="BD7" s="352">
        <v>2020</v>
      </c>
      <c r="BE7" s="351">
        <v>2025</v>
      </c>
      <c r="BF7" s="351">
        <v>2030</v>
      </c>
      <c r="BG7" s="352">
        <f>IF(withmeasures="","No year entered",withmeasures)</f>
        <v>2011</v>
      </c>
      <c r="BH7" s="352">
        <v>2010</v>
      </c>
      <c r="BI7" s="351">
        <v>2011</v>
      </c>
      <c r="BJ7" s="351">
        <f>BI7+1</f>
        <v>2012</v>
      </c>
      <c r="BK7" s="351">
        <f>BJ7+1</f>
        <v>2013</v>
      </c>
      <c r="BL7" s="351">
        <f>BK7+1</f>
        <v>2014</v>
      </c>
      <c r="BM7" s="352">
        <v>2015</v>
      </c>
      <c r="BN7" s="351">
        <f>BM7+1</f>
        <v>2016</v>
      </c>
      <c r="BO7" s="351">
        <f>BN7+1</f>
        <v>2017</v>
      </c>
      <c r="BP7" s="351">
        <f>BO7+1</f>
        <v>2018</v>
      </c>
      <c r="BQ7" s="351">
        <f>BP7+1</f>
        <v>2019</v>
      </c>
      <c r="BR7" s="352">
        <v>2020</v>
      </c>
      <c r="BS7" s="351">
        <v>2025</v>
      </c>
      <c r="BT7" s="351">
        <v>2030</v>
      </c>
      <c r="BU7" s="352">
        <f>IF(withmeasures="","No year entered",withmeasures)</f>
        <v>2011</v>
      </c>
      <c r="BV7" s="352">
        <v>2010</v>
      </c>
      <c r="BW7" s="351">
        <v>2011</v>
      </c>
      <c r="BX7" s="351">
        <f>BW7+1</f>
        <v>2012</v>
      </c>
      <c r="BY7" s="351">
        <f>BX7+1</f>
        <v>2013</v>
      </c>
      <c r="BZ7" s="351">
        <f>BY7+1</f>
        <v>2014</v>
      </c>
      <c r="CA7" s="352">
        <v>2015</v>
      </c>
      <c r="CB7" s="351">
        <f>CA7+1</f>
        <v>2016</v>
      </c>
      <c r="CC7" s="351">
        <f>CB7+1</f>
        <v>2017</v>
      </c>
      <c r="CD7" s="351">
        <f>CC7+1</f>
        <v>2018</v>
      </c>
      <c r="CE7" s="351">
        <f>CD7+1</f>
        <v>2019</v>
      </c>
      <c r="CF7" s="352">
        <v>2020</v>
      </c>
      <c r="CG7" s="351">
        <v>2025</v>
      </c>
      <c r="CH7" s="351">
        <v>2030</v>
      </c>
      <c r="CI7" s="352">
        <f>IF(withmeasures="","No year entered",withmeasures)</f>
        <v>2011</v>
      </c>
      <c r="CJ7" s="352">
        <v>2010</v>
      </c>
      <c r="CK7" s="351">
        <v>2011</v>
      </c>
      <c r="CL7" s="351">
        <f>CK7+1</f>
        <v>2012</v>
      </c>
      <c r="CM7" s="351">
        <f>CL7+1</f>
        <v>2013</v>
      </c>
      <c r="CN7" s="351">
        <f>CM7+1</f>
        <v>2014</v>
      </c>
      <c r="CO7" s="352">
        <v>2015</v>
      </c>
      <c r="CP7" s="351">
        <f>CO7+1</f>
        <v>2016</v>
      </c>
      <c r="CQ7" s="351">
        <f>CP7+1</f>
        <v>2017</v>
      </c>
      <c r="CR7" s="351">
        <f>CQ7+1</f>
        <v>2018</v>
      </c>
      <c r="CS7" s="351">
        <f>CR7+1</f>
        <v>2019</v>
      </c>
      <c r="CT7" s="352">
        <v>2020</v>
      </c>
      <c r="CU7" s="351">
        <v>2025</v>
      </c>
      <c r="CV7" s="351">
        <v>2030</v>
      </c>
      <c r="CW7" s="176"/>
      <c r="CX7" s="184" t="s">
        <v>982</v>
      </c>
      <c r="CY7" s="174" t="b">
        <f>SUM(CI10:CV10,CI45:CV45,CI86:CV86,CI96:CV96,CI141:CV141,CI152:CV152,CI154:CV154)=SUM(CI9:CV9)</f>
        <v>1</v>
      </c>
      <c r="CZ7" s="557" t="s">
        <v>983</v>
      </c>
      <c r="DA7" s="73"/>
      <c r="DB7" s="73"/>
      <c r="DC7" s="73"/>
      <c r="DD7" s="256"/>
      <c r="DE7" s="256"/>
      <c r="DF7" s="256"/>
      <c r="DG7" s="256"/>
    </row>
    <row r="8" spans="1:111" s="362" customFormat="1">
      <c r="A8" s="359"/>
      <c r="B8" s="360" t="s">
        <v>471</v>
      </c>
      <c r="C8" s="361">
        <f>SUM(C10,C45,C86,C96,C141,C152)</f>
        <v>414239.21966486028</v>
      </c>
      <c r="D8" s="361">
        <f t="shared" ref="D8:BO8" si="0">SUM(D10,D45,D86,D96,D141,D152)</f>
        <v>425499.33422557352</v>
      </c>
      <c r="E8" s="361">
        <f t="shared" si="0"/>
        <v>0</v>
      </c>
      <c r="F8" s="361">
        <f t="shared" si="0"/>
        <v>0</v>
      </c>
      <c r="G8" s="361">
        <f t="shared" si="0"/>
        <v>0</v>
      </c>
      <c r="H8" s="361">
        <f t="shared" si="0"/>
        <v>0</v>
      </c>
      <c r="I8" s="361">
        <f t="shared" si="0"/>
        <v>447656.89434901142</v>
      </c>
      <c r="J8" s="361"/>
      <c r="K8" s="361"/>
      <c r="L8" s="361"/>
      <c r="M8" s="361"/>
      <c r="N8" s="361">
        <f t="shared" si="0"/>
        <v>472149.69696106191</v>
      </c>
      <c r="O8" s="361">
        <f t="shared" si="0"/>
        <v>473450.31910523045</v>
      </c>
      <c r="P8" s="361">
        <f t="shared" si="0"/>
        <v>479599.34893348027</v>
      </c>
      <c r="Q8" s="361">
        <f t="shared" si="0"/>
        <v>1741.310282425286</v>
      </c>
      <c r="R8" s="361">
        <f t="shared" si="0"/>
        <v>1775.7237201257399</v>
      </c>
      <c r="S8" s="361">
        <f t="shared" si="0"/>
        <v>0</v>
      </c>
      <c r="T8" s="361">
        <f t="shared" si="0"/>
        <v>0</v>
      </c>
      <c r="U8" s="361">
        <f t="shared" si="0"/>
        <v>0</v>
      </c>
      <c r="V8" s="361">
        <f t="shared" si="0"/>
        <v>0</v>
      </c>
      <c r="W8" s="361">
        <f t="shared" si="0"/>
        <v>1744.2704894126041</v>
      </c>
      <c r="X8" s="361">
        <f t="shared" si="0"/>
        <v>0</v>
      </c>
      <c r="Y8" s="361">
        <f t="shared" si="0"/>
        <v>0</v>
      </c>
      <c r="Z8" s="361">
        <f t="shared" si="0"/>
        <v>0</v>
      </c>
      <c r="AA8" s="361">
        <f t="shared" si="0"/>
        <v>0</v>
      </c>
      <c r="AB8" s="361">
        <f t="shared" si="0"/>
        <v>1693.6276582891603</v>
      </c>
      <c r="AC8" s="361">
        <f t="shared" si="0"/>
        <v>1561.8084473601662</v>
      </c>
      <c r="AD8" s="361">
        <f t="shared" si="0"/>
        <v>1505.9093151027969</v>
      </c>
      <c r="AE8" s="361">
        <f t="shared" si="0"/>
        <v>86.792364640140335</v>
      </c>
      <c r="AF8" s="361">
        <f t="shared" si="0"/>
        <v>87.539946160417202</v>
      </c>
      <c r="AG8" s="361">
        <f t="shared" si="0"/>
        <v>0</v>
      </c>
      <c r="AH8" s="361">
        <f t="shared" si="0"/>
        <v>0</v>
      </c>
      <c r="AI8" s="361">
        <f t="shared" si="0"/>
        <v>0</v>
      </c>
      <c r="AJ8" s="361">
        <f t="shared" si="0"/>
        <v>0</v>
      </c>
      <c r="AK8" s="361">
        <f t="shared" si="0"/>
        <v>87.247081900158946</v>
      </c>
      <c r="AL8" s="361">
        <f t="shared" si="0"/>
        <v>0</v>
      </c>
      <c r="AM8" s="361">
        <f t="shared" si="0"/>
        <v>0</v>
      </c>
      <c r="AN8" s="361">
        <f t="shared" si="0"/>
        <v>0</v>
      </c>
      <c r="AO8" s="361">
        <f t="shared" si="0"/>
        <v>0</v>
      </c>
      <c r="AP8" s="361">
        <f t="shared" si="0"/>
        <v>89.089767381880804</v>
      </c>
      <c r="AQ8" s="361">
        <f t="shared" si="0"/>
        <v>89.361792393714111</v>
      </c>
      <c r="AR8" s="361">
        <f t="shared" si="0"/>
        <v>89.755121757748441</v>
      </c>
      <c r="AS8" s="361">
        <f t="shared" si="0"/>
        <v>9306.0443708193125</v>
      </c>
      <c r="AT8" s="361">
        <f t="shared" si="0"/>
        <v>8744.5832595141437</v>
      </c>
      <c r="AU8" s="361">
        <f t="shared" si="0"/>
        <v>0</v>
      </c>
      <c r="AV8" s="361">
        <f t="shared" si="0"/>
        <v>0</v>
      </c>
      <c r="AW8" s="361">
        <f t="shared" si="0"/>
        <v>0</v>
      </c>
      <c r="AX8" s="361">
        <f t="shared" si="0"/>
        <v>0</v>
      </c>
      <c r="AY8" s="361">
        <f t="shared" si="0"/>
        <v>10710</v>
      </c>
      <c r="AZ8" s="361">
        <f t="shared" si="0"/>
        <v>0</v>
      </c>
      <c r="BA8" s="361">
        <f t="shared" si="0"/>
        <v>0</v>
      </c>
      <c r="BB8" s="361">
        <f t="shared" si="0"/>
        <v>0</v>
      </c>
      <c r="BC8" s="361">
        <f t="shared" si="0"/>
        <v>0</v>
      </c>
      <c r="BD8" s="361">
        <f t="shared" si="0"/>
        <v>12568</v>
      </c>
      <c r="BE8" s="361">
        <f t="shared" si="0"/>
        <v>14568</v>
      </c>
      <c r="BF8" s="361">
        <f t="shared" si="0"/>
        <v>16567.999999999996</v>
      </c>
      <c r="BG8" s="361">
        <f t="shared" si="0"/>
        <v>1454.54081319893</v>
      </c>
      <c r="BH8" s="361">
        <f t="shared" si="0"/>
        <v>1330.8340813873231</v>
      </c>
      <c r="BI8" s="361">
        <f t="shared" si="0"/>
        <v>0</v>
      </c>
      <c r="BJ8" s="361">
        <f t="shared" si="0"/>
        <v>0</v>
      </c>
      <c r="BK8" s="361">
        <f t="shared" si="0"/>
        <v>0</v>
      </c>
      <c r="BL8" s="361">
        <f t="shared" si="0"/>
        <v>0</v>
      </c>
      <c r="BM8" s="361">
        <f t="shared" si="0"/>
        <v>1249</v>
      </c>
      <c r="BN8" s="361">
        <f t="shared" si="0"/>
        <v>0</v>
      </c>
      <c r="BO8" s="361">
        <f t="shared" si="0"/>
        <v>0</v>
      </c>
      <c r="BP8" s="361">
        <f t="shared" ref="BP8:CV8" si="1">SUM(BP10,BP45,BP86,BP96,BP141,BP152)</f>
        <v>0</v>
      </c>
      <c r="BQ8" s="361">
        <f t="shared" si="1"/>
        <v>0</v>
      </c>
      <c r="BR8" s="361">
        <f t="shared" si="1"/>
        <v>1251</v>
      </c>
      <c r="BS8" s="361">
        <f t="shared" si="1"/>
        <v>1251</v>
      </c>
      <c r="BT8" s="361">
        <f t="shared" si="1"/>
        <v>1251</v>
      </c>
      <c r="BU8" s="361">
        <f t="shared" si="1"/>
        <v>403.07603866376303</v>
      </c>
      <c r="BV8" s="732">
        <f t="shared" si="1"/>
        <v>373.27294882174158</v>
      </c>
      <c r="BW8" s="361">
        <f t="shared" si="1"/>
        <v>0</v>
      </c>
      <c r="BX8" s="361">
        <f t="shared" si="1"/>
        <v>0</v>
      </c>
      <c r="BY8" s="361">
        <f t="shared" si="1"/>
        <v>0</v>
      </c>
      <c r="BZ8" s="361">
        <f t="shared" si="1"/>
        <v>0</v>
      </c>
      <c r="CA8" s="361">
        <f t="shared" si="1"/>
        <v>372</v>
      </c>
      <c r="CB8" s="361">
        <f t="shared" si="1"/>
        <v>0</v>
      </c>
      <c r="CC8" s="361">
        <f t="shared" si="1"/>
        <v>0</v>
      </c>
      <c r="CD8" s="361">
        <f t="shared" si="1"/>
        <v>0</v>
      </c>
      <c r="CE8" s="361">
        <f t="shared" si="1"/>
        <v>0</v>
      </c>
      <c r="CF8" s="361">
        <f t="shared" si="1"/>
        <v>381</v>
      </c>
      <c r="CG8" s="361">
        <f t="shared" si="1"/>
        <v>381</v>
      </c>
      <c r="CH8" s="361">
        <f t="shared" si="1"/>
        <v>381</v>
      </c>
      <c r="CI8" s="732">
        <f t="shared" si="1"/>
        <v>488876.02985691681</v>
      </c>
      <c r="CJ8" s="732">
        <f t="shared" si="1"/>
        <v>500375.60594766663</v>
      </c>
      <c r="CK8" s="361">
        <f>SUM(CK10,CK45,CK86,CK96,CK141,CK152)</f>
        <v>0</v>
      </c>
      <c r="CL8" s="361">
        <f>SUM(CL10,CL45,CL86,CL96,CL141,CL152)</f>
        <v>0</v>
      </c>
      <c r="CM8" s="361">
        <f>SUM(CM10,CM45,CM86,CM96,CM141,CM152)</f>
        <v>0</v>
      </c>
      <c r="CN8" s="361">
        <f>SUM(CN10,CN45,CN86,CN96,CN141,CN152)</f>
        <v>0</v>
      </c>
      <c r="CO8" s="361">
        <f t="shared" si="1"/>
        <v>490154.17001572542</v>
      </c>
      <c r="CP8" s="361">
        <f>SUM(CP10,CP45,CP86,CP96,CP141,CP152)</f>
        <v>0</v>
      </c>
      <c r="CQ8" s="361">
        <f>SUM(CQ10,CQ45,CQ86,CQ96,CQ141,CQ152)</f>
        <v>0</v>
      </c>
      <c r="CR8" s="361">
        <f>SUM(CR10,CR45,CR86,CR96,CR141,CR152)</f>
        <v>0</v>
      </c>
      <c r="CS8" s="361">
        <f>SUM(CS10,CS45,CS86,CS96,CS141,CS152)</f>
        <v>0</v>
      </c>
      <c r="CT8" s="361">
        <f>SUM(CT10,CT45,CT86,CT96,CT141,CT152)</f>
        <v>516078.93567351735</v>
      </c>
      <c r="CU8" s="361">
        <f t="shared" si="1"/>
        <v>516750.91214184533</v>
      </c>
      <c r="CV8" s="361">
        <f t="shared" si="1"/>
        <v>523903.22229554103</v>
      </c>
      <c r="CW8" s="271"/>
      <c r="CX8" s="73"/>
      <c r="CY8" s="174" t="b">
        <f>(SUM(IF(ISNUMBER(C9),C9,0),IF(ISNUMBER(Q9),Q9,0)*21,IF(ISNUMBER(AE9),AE9,0)*310,IF(ISNUMBER(AS9),AS9,0),IF(ISNUMBER(BG9),BG9,0),IF(ISNUMBER(BU9),BU9,0)))+(SUM(IF(ISNUMBER(D9),D9,0),IF(ISNUMBER(R9),R9,0)*21,IF(ISNUMBER(AF9),AF9,0)*310,IF(ISNUMBER(AT9),AT9,0),IF(ISNUMBER(BH9),BH9,0),IF(ISNUMBER(BV9),BV9,0)))+(SUM(IF(ISNUMBER(I9),I9,0),IF(ISNUMBER(W9),W9,0)*21,IF(ISNUMBER(AK9),AK9,0)*310,IF(ISNUMBER(AY9),AY9,0),IF(ISNUMBER(BM9),BM9,0),IF(ISNUMBER(CA9),CA9,0)))+(SUM(IF(ISNUMBER(N9),N9,0),IF(ISNUMBER(AB9),AB9,0)*21,IF(ISNUMBER(AP9),AP9,0)*310,IF(ISNUMBER(BD9),BD9,0),IF(ISNUMBER(BR9),BR9,0),IF(ISNUMBER(CF9),CF9,0)))+(SUM(IF(ISNUMBER(O9),O9,0),IF(ISNUMBER(AC9),AC9,0)*21,IF(ISNUMBER(AQ9),AQ9,0)*310,IF(ISNUMBER(BE9),BE9,0),IF(ISNUMBER(BS9),BS9,0),IF(ISNUMBER(CG9),CG9,0)))+(SUM(IF(ISNUMBER(P9),P9,0),IF(ISNUMBER(AD9),AD9,0)*21,IF(ISNUMBER(AR9),AR9,0)*310,IF(ISNUMBER(BF9),BF9,0),IF(ISNUMBER(BT9),BT9,0),IF(ISNUMBER(CH9),CH9,0)))=SUM(CI9:CJ9,CO9,CT9,CU9,CV9)</f>
        <v>0</v>
      </c>
      <c r="CZ8" s="463" t="s">
        <v>1162</v>
      </c>
      <c r="DA8" s="73"/>
      <c r="DB8" s="73"/>
      <c r="DC8" s="73"/>
      <c r="DD8" s="256"/>
      <c r="DE8" s="256"/>
      <c r="DF8" s="256"/>
      <c r="DG8" s="256"/>
    </row>
    <row r="9" spans="1:111" s="362" customFormat="1">
      <c r="A9" s="359"/>
      <c r="B9" s="360" t="s">
        <v>472</v>
      </c>
      <c r="C9" s="361">
        <f t="shared" ref="C9:AH9" si="2">SUM(C10,C45,C86,C96,C141,C152,C154)</f>
        <v>365746.6449941193</v>
      </c>
      <c r="D9" s="361">
        <f t="shared" si="2"/>
        <v>366340.8076533468</v>
      </c>
      <c r="E9" s="361">
        <f t="shared" si="2"/>
        <v>0</v>
      </c>
      <c r="F9" s="361">
        <f t="shared" si="2"/>
        <v>0</v>
      </c>
      <c r="G9" s="361">
        <f t="shared" si="2"/>
        <v>0</v>
      </c>
      <c r="H9" s="361">
        <f t="shared" si="2"/>
        <v>0</v>
      </c>
      <c r="I9" s="361">
        <f t="shared" si="2"/>
        <v>409490.87632051832</v>
      </c>
      <c r="J9" s="361"/>
      <c r="K9" s="361"/>
      <c r="L9" s="361"/>
      <c r="M9" s="361"/>
      <c r="N9" s="361">
        <f t="shared" si="2"/>
        <v>440037.36407394538</v>
      </c>
      <c r="O9" s="361">
        <f t="shared" si="2"/>
        <v>442626.59183414991</v>
      </c>
      <c r="P9" s="361">
        <f t="shared" si="2"/>
        <v>450064.22727843572</v>
      </c>
      <c r="Q9" s="361">
        <f t="shared" si="2"/>
        <v>1750.2911856022642</v>
      </c>
      <c r="R9" s="361">
        <f t="shared" si="2"/>
        <v>1783.4587638644568</v>
      </c>
      <c r="S9" s="361">
        <f t="shared" si="2"/>
        <v>0</v>
      </c>
      <c r="T9" s="361">
        <f t="shared" si="2"/>
        <v>0</v>
      </c>
      <c r="U9" s="361">
        <f t="shared" si="2"/>
        <v>0</v>
      </c>
      <c r="V9" s="361">
        <f t="shared" si="2"/>
        <v>0</v>
      </c>
      <c r="W9" s="361">
        <f t="shared" si="2"/>
        <v>1746.0936709312571</v>
      </c>
      <c r="X9" s="361">
        <f t="shared" si="2"/>
        <v>0</v>
      </c>
      <c r="Y9" s="361">
        <f t="shared" si="2"/>
        <v>0</v>
      </c>
      <c r="Z9" s="361">
        <f t="shared" si="2"/>
        <v>0</v>
      </c>
      <c r="AA9" s="361">
        <f t="shared" si="2"/>
        <v>0</v>
      </c>
      <c r="AB9" s="361">
        <f t="shared" si="2"/>
        <v>1694.6395353150895</v>
      </c>
      <c r="AC9" s="361">
        <f t="shared" si="2"/>
        <v>1562.0090198933715</v>
      </c>
      <c r="AD9" s="361">
        <f t="shared" si="2"/>
        <v>1505.2985831432782</v>
      </c>
      <c r="AE9" s="361">
        <f t="shared" si="2"/>
        <v>87.00566794799262</v>
      </c>
      <c r="AF9" s="361">
        <f t="shared" si="2"/>
        <v>87.722263452876916</v>
      </c>
      <c r="AG9" s="361">
        <f t="shared" si="2"/>
        <v>0</v>
      </c>
      <c r="AH9" s="361">
        <f t="shared" si="2"/>
        <v>0</v>
      </c>
      <c r="AI9" s="361">
        <f t="shared" ref="AI9:BN9" si="3">SUM(AI10,AI45,AI86,AI96,AI141,AI152,AI154)</f>
        <v>0</v>
      </c>
      <c r="AJ9" s="361">
        <f t="shared" si="3"/>
        <v>0</v>
      </c>
      <c r="AK9" s="361">
        <f t="shared" si="3"/>
        <v>87.272054693847466</v>
      </c>
      <c r="AL9" s="361">
        <f t="shared" si="3"/>
        <v>0</v>
      </c>
      <c r="AM9" s="361">
        <f t="shared" si="3"/>
        <v>0</v>
      </c>
      <c r="AN9" s="361">
        <f t="shared" si="3"/>
        <v>0</v>
      </c>
      <c r="AO9" s="361">
        <f t="shared" si="3"/>
        <v>0</v>
      </c>
      <c r="AP9" s="361">
        <f t="shared" si="3"/>
        <v>89.10588963686736</v>
      </c>
      <c r="AQ9" s="361">
        <f t="shared" si="3"/>
        <v>89.370391980991343</v>
      </c>
      <c r="AR9" s="361">
        <f t="shared" si="3"/>
        <v>89.755402049833975</v>
      </c>
      <c r="AS9" s="361">
        <f t="shared" si="3"/>
        <v>9306.0443712948781</v>
      </c>
      <c r="AT9" s="361">
        <f t="shared" si="3"/>
        <v>8744.5832595141437</v>
      </c>
      <c r="AU9" s="361">
        <f t="shared" si="3"/>
        <v>0</v>
      </c>
      <c r="AV9" s="361">
        <f t="shared" si="3"/>
        <v>0</v>
      </c>
      <c r="AW9" s="361">
        <f t="shared" si="3"/>
        <v>0</v>
      </c>
      <c r="AX9" s="361">
        <f t="shared" si="3"/>
        <v>0</v>
      </c>
      <c r="AY9" s="361">
        <f t="shared" si="3"/>
        <v>10710</v>
      </c>
      <c r="AZ9" s="361">
        <f t="shared" si="3"/>
        <v>0</v>
      </c>
      <c r="BA9" s="361">
        <f t="shared" si="3"/>
        <v>0</v>
      </c>
      <c r="BB9" s="361">
        <f t="shared" si="3"/>
        <v>0</v>
      </c>
      <c r="BC9" s="361">
        <f t="shared" si="3"/>
        <v>0</v>
      </c>
      <c r="BD9" s="361">
        <f t="shared" si="3"/>
        <v>12568</v>
      </c>
      <c r="BE9" s="361">
        <f t="shared" si="3"/>
        <v>14568</v>
      </c>
      <c r="BF9" s="361">
        <f t="shared" si="3"/>
        <v>16567.999999999996</v>
      </c>
      <c r="BG9" s="361">
        <f t="shared" si="3"/>
        <v>1454.54081319893</v>
      </c>
      <c r="BH9" s="361">
        <f t="shared" si="3"/>
        <v>1330.8340813873231</v>
      </c>
      <c r="BI9" s="361">
        <f t="shared" si="3"/>
        <v>0</v>
      </c>
      <c r="BJ9" s="361">
        <f t="shared" si="3"/>
        <v>0</v>
      </c>
      <c r="BK9" s="361">
        <f t="shared" si="3"/>
        <v>0</v>
      </c>
      <c r="BL9" s="361">
        <f t="shared" si="3"/>
        <v>0</v>
      </c>
      <c r="BM9" s="361">
        <f t="shared" si="3"/>
        <v>1249</v>
      </c>
      <c r="BN9" s="361">
        <f t="shared" si="3"/>
        <v>0</v>
      </c>
      <c r="BO9" s="361">
        <f t="shared" ref="BO9:CT9" si="4">SUM(BO10,BO45,BO86,BO96,BO141,BO152,BO154)</f>
        <v>0</v>
      </c>
      <c r="BP9" s="361">
        <f t="shared" si="4"/>
        <v>0</v>
      </c>
      <c r="BQ9" s="361">
        <f t="shared" si="4"/>
        <v>0</v>
      </c>
      <c r="BR9" s="361">
        <f t="shared" si="4"/>
        <v>1251</v>
      </c>
      <c r="BS9" s="361">
        <f t="shared" si="4"/>
        <v>1251</v>
      </c>
      <c r="BT9" s="361">
        <f t="shared" si="4"/>
        <v>1251</v>
      </c>
      <c r="BU9" s="361">
        <f t="shared" si="4"/>
        <v>403.07603866376303</v>
      </c>
      <c r="BV9" s="732">
        <f t="shared" si="4"/>
        <v>373.27294882174158</v>
      </c>
      <c r="BW9" s="361">
        <f t="shared" si="4"/>
        <v>0</v>
      </c>
      <c r="BX9" s="361">
        <f t="shared" si="4"/>
        <v>0</v>
      </c>
      <c r="BY9" s="361">
        <f t="shared" si="4"/>
        <v>0</v>
      </c>
      <c r="BZ9" s="361">
        <f t="shared" si="4"/>
        <v>0</v>
      </c>
      <c r="CA9" s="361">
        <f t="shared" si="4"/>
        <v>372</v>
      </c>
      <c r="CB9" s="361">
        <f t="shared" si="4"/>
        <v>0</v>
      </c>
      <c r="CC9" s="361">
        <f t="shared" si="4"/>
        <v>0</v>
      </c>
      <c r="CD9" s="361">
        <f t="shared" si="4"/>
        <v>0</v>
      </c>
      <c r="CE9" s="361">
        <f t="shared" si="4"/>
        <v>0</v>
      </c>
      <c r="CF9" s="361">
        <f t="shared" si="4"/>
        <v>381</v>
      </c>
      <c r="CG9" s="361">
        <f t="shared" si="4"/>
        <v>381</v>
      </c>
      <c r="CH9" s="361">
        <f t="shared" si="4"/>
        <v>381</v>
      </c>
      <c r="CI9" s="732">
        <f t="shared" si="4"/>
        <v>440638.17817880213</v>
      </c>
      <c r="CJ9" s="732">
        <f t="shared" si="4"/>
        <v>441436.03365461546</v>
      </c>
      <c r="CK9" s="361">
        <f t="shared" si="4"/>
        <v>0</v>
      </c>
      <c r="CL9" s="361">
        <f t="shared" si="4"/>
        <v>0</v>
      </c>
      <c r="CM9" s="361">
        <f t="shared" si="4"/>
        <v>0</v>
      </c>
      <c r="CN9" s="361">
        <f t="shared" si="4"/>
        <v>0</v>
      </c>
      <c r="CO9" s="361">
        <f t="shared" si="4"/>
        <v>452034.1803651675</v>
      </c>
      <c r="CP9" s="361">
        <f>SUM(CP10,CP45,CP86,CP96,CP141,CP152,CP154)</f>
        <v>0</v>
      </c>
      <c r="CQ9" s="361">
        <f>SUM(CQ10,CQ45,CQ86,CQ96,CQ141,CQ152,CQ154)</f>
        <v>0</v>
      </c>
      <c r="CR9" s="361">
        <f>SUM(CR10,CR45,CR86,CR96,CR141,CR152,CR154)</f>
        <v>0</v>
      </c>
      <c r="CS9" s="361">
        <f>SUM(CS10,CS45,CS86,CS96,CS141,CS152,CS154)</f>
        <v>0</v>
      </c>
      <c r="CT9" s="361">
        <f t="shared" si="4"/>
        <v>483992.85010299116</v>
      </c>
      <c r="CU9" s="361">
        <f>SUM(CU10,CU45,CU86,CU96,CU141,CU152,CU154)</f>
        <v>485934.06276601803</v>
      </c>
      <c r="CV9" s="361">
        <f>SUM(CV10,CV45,CV86,CV96,CV141,CV152,CV154)</f>
        <v>494355.36215989309</v>
      </c>
      <c r="CW9" s="271"/>
      <c r="CY9" s="558" t="e">
        <f>CT8/VLOOKUP(CountryName,'2012 Submission'!$A$2:$F$28,6,FALSE)</f>
        <v>#N/A</v>
      </c>
      <c r="CZ9" s="102" t="s">
        <v>1107</v>
      </c>
      <c r="DA9" s="557"/>
      <c r="DB9" s="71"/>
      <c r="DC9" s="73"/>
      <c r="DD9" s="256"/>
      <c r="DE9" s="256"/>
      <c r="DF9" s="256"/>
      <c r="DG9" s="256"/>
    </row>
    <row r="10" spans="1:111" s="260" customFormat="1">
      <c r="A10" s="334">
        <v>1</v>
      </c>
      <c r="B10" s="278" t="s">
        <v>487</v>
      </c>
      <c r="C10" s="279">
        <f>SUM(C11,C36)</f>
        <v>392749.60211615742</v>
      </c>
      <c r="D10" s="279">
        <f t="shared" ref="D10:BO10" si="5">SUM(D11,D36)</f>
        <v>403545.79528866202</v>
      </c>
      <c r="E10" s="279">
        <f t="shared" si="5"/>
        <v>0</v>
      </c>
      <c r="F10" s="279">
        <f t="shared" si="5"/>
        <v>0</v>
      </c>
      <c r="G10" s="279">
        <f t="shared" si="5"/>
        <v>0</v>
      </c>
      <c r="H10" s="279">
        <f t="shared" si="5"/>
        <v>0</v>
      </c>
      <c r="I10" s="279">
        <f t="shared" ref="I10:P10" si="6">SUM(I11,I41)</f>
        <v>392647.62902579975</v>
      </c>
      <c r="J10" s="279"/>
      <c r="K10" s="279"/>
      <c r="L10" s="279"/>
      <c r="M10" s="279"/>
      <c r="N10" s="279">
        <f t="shared" si="6"/>
        <v>414999.99999999977</v>
      </c>
      <c r="O10" s="279">
        <f t="shared" si="6"/>
        <v>415699.99999999983</v>
      </c>
      <c r="P10" s="279">
        <f t="shared" si="6"/>
        <v>421447.87091189681</v>
      </c>
      <c r="Q10" s="279">
        <f t="shared" si="5"/>
        <v>321.31461970384771</v>
      </c>
      <c r="R10" s="279">
        <f t="shared" si="5"/>
        <v>323.61593848814624</v>
      </c>
      <c r="S10" s="279">
        <f t="shared" si="5"/>
        <v>0</v>
      </c>
      <c r="T10" s="279">
        <f t="shared" si="5"/>
        <v>0</v>
      </c>
      <c r="U10" s="279">
        <f t="shared" si="5"/>
        <v>0</v>
      </c>
      <c r="V10" s="279">
        <f t="shared" si="5"/>
        <v>0</v>
      </c>
      <c r="W10" s="279">
        <f t="shared" si="5"/>
        <v>315.21666129110531</v>
      </c>
      <c r="X10" s="279"/>
      <c r="Y10" s="279"/>
      <c r="Z10" s="279"/>
      <c r="AA10" s="279"/>
      <c r="AB10" s="279">
        <f t="shared" si="5"/>
        <v>310.40730408794764</v>
      </c>
      <c r="AC10" s="279">
        <f t="shared" si="5"/>
        <v>296.40627957372612</v>
      </c>
      <c r="AD10" s="279">
        <f t="shared" si="5"/>
        <v>282.1609145323597</v>
      </c>
      <c r="AE10" s="279">
        <f t="shared" si="5"/>
        <v>16.060135068119138</v>
      </c>
      <c r="AF10" s="279">
        <f t="shared" si="5"/>
        <v>16.191175235715363</v>
      </c>
      <c r="AG10" s="279">
        <f t="shared" si="5"/>
        <v>0</v>
      </c>
      <c r="AH10" s="279">
        <f t="shared" si="5"/>
        <v>0</v>
      </c>
      <c r="AI10" s="279">
        <f t="shared" si="5"/>
        <v>0</v>
      </c>
      <c r="AJ10" s="279">
        <f t="shared" si="5"/>
        <v>0</v>
      </c>
      <c r="AK10" s="279">
        <f t="shared" si="5"/>
        <v>16.290031900158944</v>
      </c>
      <c r="AL10" s="279">
        <f t="shared" si="5"/>
        <v>0</v>
      </c>
      <c r="AM10" s="279">
        <f t="shared" si="5"/>
        <v>0</v>
      </c>
      <c r="AN10" s="279">
        <f t="shared" si="5"/>
        <v>0</v>
      </c>
      <c r="AO10" s="279">
        <f t="shared" si="5"/>
        <v>0</v>
      </c>
      <c r="AP10" s="279">
        <f t="shared" si="5"/>
        <v>17.722267381880808</v>
      </c>
      <c r="AQ10" s="279">
        <f t="shared" si="5"/>
        <v>17.84429239371411</v>
      </c>
      <c r="AR10" s="279">
        <f t="shared" si="5"/>
        <v>18.087621757748451</v>
      </c>
      <c r="AS10" s="279">
        <f t="shared" si="5"/>
        <v>0</v>
      </c>
      <c r="AT10" s="279">
        <f t="shared" si="5"/>
        <v>0</v>
      </c>
      <c r="AU10" s="279">
        <f t="shared" si="5"/>
        <v>0</v>
      </c>
      <c r="AV10" s="279">
        <f t="shared" si="5"/>
        <v>0</v>
      </c>
      <c r="AW10" s="279">
        <f t="shared" si="5"/>
        <v>0</v>
      </c>
      <c r="AX10" s="279">
        <f t="shared" si="5"/>
        <v>0</v>
      </c>
      <c r="AY10" s="279">
        <f t="shared" si="5"/>
        <v>0</v>
      </c>
      <c r="AZ10" s="279">
        <f t="shared" si="5"/>
        <v>0</v>
      </c>
      <c r="BA10" s="279">
        <f t="shared" si="5"/>
        <v>0</v>
      </c>
      <c r="BB10" s="279">
        <f t="shared" si="5"/>
        <v>0</v>
      </c>
      <c r="BC10" s="279">
        <f t="shared" si="5"/>
        <v>0</v>
      </c>
      <c r="BD10" s="279">
        <f t="shared" si="5"/>
        <v>0</v>
      </c>
      <c r="BE10" s="279">
        <f t="shared" si="5"/>
        <v>0</v>
      </c>
      <c r="BF10" s="279">
        <f t="shared" si="5"/>
        <v>0</v>
      </c>
      <c r="BG10" s="279">
        <f t="shared" si="5"/>
        <v>0</v>
      </c>
      <c r="BH10" s="279">
        <f t="shared" si="5"/>
        <v>0</v>
      </c>
      <c r="BI10" s="279">
        <f t="shared" si="5"/>
        <v>0</v>
      </c>
      <c r="BJ10" s="279">
        <f t="shared" si="5"/>
        <v>0</v>
      </c>
      <c r="BK10" s="279">
        <f t="shared" si="5"/>
        <v>0</v>
      </c>
      <c r="BL10" s="279">
        <f t="shared" si="5"/>
        <v>0</v>
      </c>
      <c r="BM10" s="279">
        <f t="shared" si="5"/>
        <v>0</v>
      </c>
      <c r="BN10" s="279">
        <f t="shared" si="5"/>
        <v>0</v>
      </c>
      <c r="BO10" s="279">
        <f t="shared" si="5"/>
        <v>0</v>
      </c>
      <c r="BP10" s="279">
        <f t="shared" ref="BP10:CH10" si="7">SUM(BP11,BP36)</f>
        <v>0</v>
      </c>
      <c r="BQ10" s="279">
        <f t="shared" si="7"/>
        <v>0</v>
      </c>
      <c r="BR10" s="279">
        <f t="shared" si="7"/>
        <v>0</v>
      </c>
      <c r="BS10" s="279">
        <f t="shared" si="7"/>
        <v>0</v>
      </c>
      <c r="BT10" s="279">
        <f t="shared" si="7"/>
        <v>0</v>
      </c>
      <c r="BU10" s="279">
        <f t="shared" si="7"/>
        <v>0</v>
      </c>
      <c r="BV10" s="279">
        <f t="shared" si="7"/>
        <v>0</v>
      </c>
      <c r="BW10" s="279">
        <f t="shared" si="7"/>
        <v>0</v>
      </c>
      <c r="BX10" s="279">
        <f t="shared" si="7"/>
        <v>0</v>
      </c>
      <c r="BY10" s="279">
        <f t="shared" si="7"/>
        <v>0</v>
      </c>
      <c r="BZ10" s="279">
        <f t="shared" si="7"/>
        <v>0</v>
      </c>
      <c r="CA10" s="279">
        <f t="shared" si="7"/>
        <v>0</v>
      </c>
      <c r="CB10" s="279">
        <f t="shared" si="7"/>
        <v>0</v>
      </c>
      <c r="CC10" s="279">
        <f t="shared" si="7"/>
        <v>0</v>
      </c>
      <c r="CD10" s="279">
        <f t="shared" si="7"/>
        <v>0</v>
      </c>
      <c r="CE10" s="279">
        <f t="shared" si="7"/>
        <v>0</v>
      </c>
      <c r="CF10" s="279">
        <f t="shared" si="7"/>
        <v>0</v>
      </c>
      <c r="CG10" s="279">
        <f t="shared" si="7"/>
        <v>0</v>
      </c>
      <c r="CH10" s="279">
        <f t="shared" si="7"/>
        <v>0</v>
      </c>
      <c r="CI10" s="733">
        <f t="shared" ref="CI10:CO12" si="8">SUM(IF(ISNUMBER(C10),C10,0),IF(ISNUMBER(Q10),Q10,0)*21,IF(ISNUMBER(AE10),AE10,0)*310,IF(ISNUMBER(AS10),AS10,0),IF(ISNUMBER(BG10),BG10,0),IF(ISNUMBER(BU10),BU10,0))</f>
        <v>404475.85100105515</v>
      </c>
      <c r="CJ10" s="279">
        <f t="shared" si="8"/>
        <v>415360.99431998486</v>
      </c>
      <c r="CK10" s="279">
        <f t="shared" si="8"/>
        <v>0</v>
      </c>
      <c r="CL10" s="279">
        <f t="shared" si="8"/>
        <v>0</v>
      </c>
      <c r="CM10" s="279">
        <f t="shared" si="8"/>
        <v>0</v>
      </c>
      <c r="CN10" s="279">
        <f t="shared" si="8"/>
        <v>0</v>
      </c>
      <c r="CO10" s="279">
        <f t="shared" si="8"/>
        <v>404317.08880196221</v>
      </c>
      <c r="CP10" s="279">
        <f t="shared" ref="CP10:CV12" si="9">SUM(IF(ISNUMBER(J10),J10,0),IF(ISNUMBER(X10),X10,0)*21,IF(ISNUMBER(AL10),AL10,0)*310,IF(ISNUMBER(AZ10),AZ10,0),IF(ISNUMBER(BN10),BN10,0),IF(ISNUMBER(CB10),CB10,0))</f>
        <v>0</v>
      </c>
      <c r="CQ10" s="279">
        <f t="shared" si="9"/>
        <v>0</v>
      </c>
      <c r="CR10" s="279">
        <f t="shared" si="9"/>
        <v>0</v>
      </c>
      <c r="CS10" s="279">
        <f t="shared" si="9"/>
        <v>0</v>
      </c>
      <c r="CT10" s="279">
        <f>SUM(IF(ISNUMBER(N10),N10,0),IF(ISNUMBER(AB10),AB10,0)*21,IF(ISNUMBER(AP10),AP10,0)*310,IF(ISNUMBER(BD10),BD10,0),IF(ISNUMBER(BR10),BR10,0),IF(ISNUMBER(CF10),CF10,0))</f>
        <v>427012.45627422974</v>
      </c>
      <c r="CU10" s="279">
        <f t="shared" si="9"/>
        <v>427456.26251309947</v>
      </c>
      <c r="CV10" s="279">
        <f t="shared" si="9"/>
        <v>432980.4128619784</v>
      </c>
      <c r="CW10" s="271"/>
      <c r="DA10" s="73"/>
      <c r="DB10" s="71"/>
      <c r="DC10" s="73"/>
      <c r="DD10" s="256"/>
      <c r="DE10" s="256"/>
      <c r="DF10" s="256"/>
      <c r="DG10" s="256"/>
    </row>
    <row r="11" spans="1:111" outlineLevel="1">
      <c r="A11" s="336">
        <v>2</v>
      </c>
      <c r="B11" s="281" t="s">
        <v>1032</v>
      </c>
      <c r="C11" s="282">
        <f>SUM(C12,C16,C23,C29,C33)</f>
        <v>390434.6935473234</v>
      </c>
      <c r="D11" s="282">
        <f t="shared" ref="D11:BO11" si="10">SUM(D12,D16,D23,D29,D33)</f>
        <v>401223.6524679375</v>
      </c>
      <c r="E11" s="282">
        <f t="shared" si="10"/>
        <v>0</v>
      </c>
      <c r="F11" s="282">
        <f t="shared" si="10"/>
        <v>0</v>
      </c>
      <c r="G11" s="282">
        <f t="shared" si="10"/>
        <v>0</v>
      </c>
      <c r="H11" s="282">
        <f t="shared" si="10"/>
        <v>0</v>
      </c>
      <c r="I11" s="282">
        <f t="shared" si="10"/>
        <v>390647.62902579975</v>
      </c>
      <c r="J11" s="282"/>
      <c r="K11" s="282"/>
      <c r="L11" s="282"/>
      <c r="M11" s="282"/>
      <c r="N11" s="282">
        <f t="shared" si="10"/>
        <v>412999.99999999977</v>
      </c>
      <c r="O11" s="282">
        <f t="shared" si="10"/>
        <v>413799.99999999983</v>
      </c>
      <c r="P11" s="282">
        <f t="shared" si="10"/>
        <v>419547.87091189681</v>
      </c>
      <c r="Q11" s="282">
        <f t="shared" si="10"/>
        <v>79.443009069773453</v>
      </c>
      <c r="R11" s="282">
        <f t="shared" si="10"/>
        <v>76.781012926924163</v>
      </c>
      <c r="S11" s="282">
        <f t="shared" si="10"/>
        <v>0</v>
      </c>
      <c r="T11" s="282">
        <f t="shared" si="10"/>
        <v>0</v>
      </c>
      <c r="U11" s="282">
        <f t="shared" si="10"/>
        <v>0</v>
      </c>
      <c r="V11" s="282">
        <f t="shared" si="10"/>
        <v>0</v>
      </c>
      <c r="W11" s="282">
        <f t="shared" si="10"/>
        <v>72.439963444663292</v>
      </c>
      <c r="X11" s="282"/>
      <c r="Y11" s="282"/>
      <c r="Z11" s="282"/>
      <c r="AA11" s="282"/>
      <c r="AB11" s="282">
        <f t="shared" si="10"/>
        <v>74.742491605031645</v>
      </c>
      <c r="AC11" s="282">
        <f t="shared" si="10"/>
        <v>71.40627957372611</v>
      </c>
      <c r="AD11" s="282">
        <f t="shared" si="10"/>
        <v>67.160914532359712</v>
      </c>
      <c r="AE11" s="282">
        <f t="shared" si="10"/>
        <v>16.023248201906583</v>
      </c>
      <c r="AF11" s="282">
        <f t="shared" si="10"/>
        <v>16.152182605259743</v>
      </c>
      <c r="AG11" s="282">
        <f t="shared" si="10"/>
        <v>0</v>
      </c>
      <c r="AH11" s="282">
        <f t="shared" si="10"/>
        <v>0</v>
      </c>
      <c r="AI11" s="282">
        <f t="shared" si="10"/>
        <v>0</v>
      </c>
      <c r="AJ11" s="282">
        <f t="shared" si="10"/>
        <v>0</v>
      </c>
      <c r="AK11" s="282">
        <f t="shared" si="10"/>
        <v>16.252052558038418</v>
      </c>
      <c r="AL11" s="282">
        <f t="shared" si="10"/>
        <v>0</v>
      </c>
      <c r="AM11" s="282">
        <f t="shared" si="10"/>
        <v>0</v>
      </c>
      <c r="AN11" s="282">
        <f t="shared" si="10"/>
        <v>0</v>
      </c>
      <c r="AO11" s="282">
        <f t="shared" si="10"/>
        <v>0</v>
      </c>
      <c r="AP11" s="282">
        <f t="shared" si="10"/>
        <v>17.682224113715037</v>
      </c>
      <c r="AQ11" s="282">
        <f t="shared" si="10"/>
        <v>17.804249125548338</v>
      </c>
      <c r="AR11" s="282">
        <f t="shared" si="10"/>
        <v>18.04757848958268</v>
      </c>
      <c r="AS11" s="282">
        <f t="shared" si="10"/>
        <v>0</v>
      </c>
      <c r="AT11" s="282">
        <f t="shared" si="10"/>
        <v>0</v>
      </c>
      <c r="AU11" s="282">
        <f t="shared" si="10"/>
        <v>0</v>
      </c>
      <c r="AV11" s="282">
        <f t="shared" si="10"/>
        <v>0</v>
      </c>
      <c r="AW11" s="282">
        <f t="shared" si="10"/>
        <v>0</v>
      </c>
      <c r="AX11" s="282">
        <f t="shared" si="10"/>
        <v>0</v>
      </c>
      <c r="AY11" s="282">
        <f t="shared" si="10"/>
        <v>0</v>
      </c>
      <c r="AZ11" s="282">
        <f t="shared" si="10"/>
        <v>0</v>
      </c>
      <c r="BA11" s="282">
        <f t="shared" si="10"/>
        <v>0</v>
      </c>
      <c r="BB11" s="282">
        <f t="shared" si="10"/>
        <v>0</v>
      </c>
      <c r="BC11" s="282">
        <f t="shared" si="10"/>
        <v>0</v>
      </c>
      <c r="BD11" s="282">
        <f t="shared" si="10"/>
        <v>0</v>
      </c>
      <c r="BE11" s="282">
        <f t="shared" si="10"/>
        <v>0</v>
      </c>
      <c r="BF11" s="282">
        <f t="shared" si="10"/>
        <v>0</v>
      </c>
      <c r="BG11" s="282">
        <f t="shared" si="10"/>
        <v>0</v>
      </c>
      <c r="BH11" s="282">
        <f t="shared" si="10"/>
        <v>0</v>
      </c>
      <c r="BI11" s="282">
        <f t="shared" si="10"/>
        <v>0</v>
      </c>
      <c r="BJ11" s="282">
        <f t="shared" si="10"/>
        <v>0</v>
      </c>
      <c r="BK11" s="282">
        <f t="shared" si="10"/>
        <v>0</v>
      </c>
      <c r="BL11" s="282">
        <f t="shared" si="10"/>
        <v>0</v>
      </c>
      <c r="BM11" s="282">
        <f t="shared" si="10"/>
        <v>0</v>
      </c>
      <c r="BN11" s="282">
        <f t="shared" si="10"/>
        <v>0</v>
      </c>
      <c r="BO11" s="282">
        <f t="shared" si="10"/>
        <v>0</v>
      </c>
      <c r="BP11" s="282">
        <f t="shared" ref="BP11:CH11" si="11">SUM(BP12,BP16,BP23,BP29,BP33)</f>
        <v>0</v>
      </c>
      <c r="BQ11" s="282">
        <f t="shared" si="11"/>
        <v>0</v>
      </c>
      <c r="BR11" s="282">
        <f t="shared" si="11"/>
        <v>0</v>
      </c>
      <c r="BS11" s="282">
        <f t="shared" si="11"/>
        <v>0</v>
      </c>
      <c r="BT11" s="282">
        <f t="shared" si="11"/>
        <v>0</v>
      </c>
      <c r="BU11" s="282">
        <f t="shared" si="11"/>
        <v>0</v>
      </c>
      <c r="BV11" s="282">
        <f t="shared" si="11"/>
        <v>0</v>
      </c>
      <c r="BW11" s="282">
        <f t="shared" si="11"/>
        <v>0</v>
      </c>
      <c r="BX11" s="282">
        <f t="shared" si="11"/>
        <v>0</v>
      </c>
      <c r="BY11" s="282">
        <f t="shared" si="11"/>
        <v>0</v>
      </c>
      <c r="BZ11" s="282">
        <f t="shared" si="11"/>
        <v>0</v>
      </c>
      <c r="CA11" s="282">
        <f t="shared" si="11"/>
        <v>0</v>
      </c>
      <c r="CB11" s="282">
        <f t="shared" si="11"/>
        <v>0</v>
      </c>
      <c r="CC11" s="282">
        <f t="shared" si="11"/>
        <v>0</v>
      </c>
      <c r="CD11" s="282">
        <f t="shared" si="11"/>
        <v>0</v>
      </c>
      <c r="CE11" s="282">
        <f t="shared" si="11"/>
        <v>0</v>
      </c>
      <c r="CF11" s="282">
        <f t="shared" si="11"/>
        <v>0</v>
      </c>
      <c r="CG11" s="282">
        <f t="shared" si="11"/>
        <v>0</v>
      </c>
      <c r="CH11" s="282">
        <f t="shared" si="11"/>
        <v>0</v>
      </c>
      <c r="CI11" s="777">
        <f t="shared" si="8"/>
        <v>397070.20368037972</v>
      </c>
      <c r="CJ11" s="282">
        <f t="shared" si="8"/>
        <v>407843.23034703342</v>
      </c>
      <c r="CK11" s="282">
        <f t="shared" si="8"/>
        <v>0</v>
      </c>
      <c r="CL11" s="282">
        <f t="shared" si="8"/>
        <v>0</v>
      </c>
      <c r="CM11" s="282">
        <f t="shared" si="8"/>
        <v>0</v>
      </c>
      <c r="CN11" s="282">
        <f t="shared" si="8"/>
        <v>0</v>
      </c>
      <c r="CO11" s="282">
        <f t="shared" si="8"/>
        <v>397207.00455112959</v>
      </c>
      <c r="CP11" s="282">
        <f t="shared" si="9"/>
        <v>0</v>
      </c>
      <c r="CQ11" s="282">
        <f t="shared" si="9"/>
        <v>0</v>
      </c>
      <c r="CR11" s="282">
        <f t="shared" si="9"/>
        <v>0</v>
      </c>
      <c r="CS11" s="282">
        <f t="shared" si="9"/>
        <v>0</v>
      </c>
      <c r="CT11" s="282">
        <f t="shared" si="9"/>
        <v>420051.08179895708</v>
      </c>
      <c r="CU11" s="282">
        <f t="shared" si="9"/>
        <v>420818.84909996809</v>
      </c>
      <c r="CV11" s="282">
        <f t="shared" si="9"/>
        <v>426552.99944884703</v>
      </c>
      <c r="CW11" s="284"/>
      <c r="DA11" s="73"/>
      <c r="DB11" s="73"/>
      <c r="DC11" s="73"/>
      <c r="DD11" s="256"/>
      <c r="DE11" s="256"/>
      <c r="DF11" s="256"/>
      <c r="DG11" s="256"/>
    </row>
    <row r="12" spans="1:111" ht="18" outlineLevel="2">
      <c r="A12" s="337">
        <v>3</v>
      </c>
      <c r="B12" s="285" t="s">
        <v>172</v>
      </c>
      <c r="C12" s="282">
        <f>SUBTOTAL(9,C13:C15)</f>
        <v>130565.33982467405</v>
      </c>
      <c r="D12" s="282">
        <f>SUBTOTAL(9,D13:D15)</f>
        <v>132557.01599823163</v>
      </c>
      <c r="E12" s="282">
        <f t="shared" ref="E12:BO12" si="12">SUBTOTAL(9,E13:E15)</f>
        <v>0</v>
      </c>
      <c r="F12" s="282">
        <f t="shared" si="12"/>
        <v>0</v>
      </c>
      <c r="G12" s="282">
        <f t="shared" si="12"/>
        <v>0</v>
      </c>
      <c r="H12" s="282">
        <f t="shared" si="12"/>
        <v>0</v>
      </c>
      <c r="I12" s="282">
        <v>129652.129088103</v>
      </c>
      <c r="J12" s="282"/>
      <c r="K12" s="282"/>
      <c r="L12" s="282"/>
      <c r="M12" s="282"/>
      <c r="N12" s="282">
        <v>139302.12908810299</v>
      </c>
      <c r="O12" s="282">
        <v>144252.12908810301</v>
      </c>
      <c r="P12" s="282">
        <v>152700</v>
      </c>
      <c r="Q12" s="282">
        <f t="shared" si="12"/>
        <v>5.5888333027675108</v>
      </c>
      <c r="R12" s="282">
        <f t="shared" si="12"/>
        <v>5.0197414881891209</v>
      </c>
      <c r="S12" s="282">
        <f t="shared" si="12"/>
        <v>0</v>
      </c>
      <c r="T12" s="282">
        <f t="shared" si="12"/>
        <v>0</v>
      </c>
      <c r="U12" s="282">
        <f t="shared" si="12"/>
        <v>0</v>
      </c>
      <c r="V12" s="282">
        <f t="shared" si="12"/>
        <v>0</v>
      </c>
      <c r="W12" s="282">
        <v>5.3647485385834077</v>
      </c>
      <c r="X12" s="282"/>
      <c r="Y12" s="282"/>
      <c r="Z12" s="282"/>
      <c r="AA12" s="282"/>
      <c r="AB12" s="282">
        <v>5.6953315789159102</v>
      </c>
      <c r="AC12" s="282">
        <v>5.9181539813942772</v>
      </c>
      <c r="AD12" s="282">
        <v>6.2771390274057906</v>
      </c>
      <c r="AE12" s="282">
        <f t="shared" si="12"/>
        <v>1.767074698425301</v>
      </c>
      <c r="AF12" s="282">
        <f t="shared" si="12"/>
        <v>1.6772707298725422</v>
      </c>
      <c r="AG12" s="282">
        <f t="shared" si="12"/>
        <v>0</v>
      </c>
      <c r="AH12" s="282">
        <f t="shared" si="12"/>
        <v>0</v>
      </c>
      <c r="AI12" s="282">
        <f t="shared" si="12"/>
        <v>0</v>
      </c>
      <c r="AJ12" s="282">
        <f t="shared" si="12"/>
        <v>0</v>
      </c>
      <c r="AK12" s="282">
        <v>1.7837549632423746</v>
      </c>
      <c r="AL12" s="282">
        <v>0</v>
      </c>
      <c r="AM12" s="282">
        <v>0</v>
      </c>
      <c r="AN12" s="282">
        <v>0</v>
      </c>
      <c r="AO12" s="282">
        <v>0</v>
      </c>
      <c r="AP12" s="282">
        <v>1.9230670705862816</v>
      </c>
      <c r="AQ12" s="282">
        <v>1.9884344448331361</v>
      </c>
      <c r="AR12" s="282">
        <v>2.0967690659999301</v>
      </c>
      <c r="AS12" s="282">
        <f t="shared" si="12"/>
        <v>0</v>
      </c>
      <c r="AT12" s="282">
        <f t="shared" si="12"/>
        <v>0</v>
      </c>
      <c r="AU12" s="282">
        <f t="shared" si="12"/>
        <v>0</v>
      </c>
      <c r="AV12" s="282">
        <f t="shared" si="12"/>
        <v>0</v>
      </c>
      <c r="AW12" s="282">
        <f t="shared" si="12"/>
        <v>0</v>
      </c>
      <c r="AX12" s="282">
        <f t="shared" si="12"/>
        <v>0</v>
      </c>
      <c r="AY12" s="282">
        <f t="shared" si="12"/>
        <v>0</v>
      </c>
      <c r="AZ12" s="282">
        <f t="shared" si="12"/>
        <v>0</v>
      </c>
      <c r="BA12" s="282">
        <f t="shared" si="12"/>
        <v>0</v>
      </c>
      <c r="BB12" s="282">
        <f t="shared" si="12"/>
        <v>0</v>
      </c>
      <c r="BC12" s="282">
        <f t="shared" si="12"/>
        <v>0</v>
      </c>
      <c r="BD12" s="282">
        <f t="shared" si="12"/>
        <v>0</v>
      </c>
      <c r="BE12" s="282">
        <f t="shared" si="12"/>
        <v>0</v>
      </c>
      <c r="BF12" s="282">
        <f t="shared" si="12"/>
        <v>0</v>
      </c>
      <c r="BG12" s="282">
        <f t="shared" si="12"/>
        <v>0</v>
      </c>
      <c r="BH12" s="282">
        <f t="shared" si="12"/>
        <v>0</v>
      </c>
      <c r="BI12" s="282">
        <f t="shared" si="12"/>
        <v>0</v>
      </c>
      <c r="BJ12" s="282">
        <f t="shared" si="12"/>
        <v>0</v>
      </c>
      <c r="BK12" s="282">
        <f t="shared" si="12"/>
        <v>0</v>
      </c>
      <c r="BL12" s="282">
        <f t="shared" si="12"/>
        <v>0</v>
      </c>
      <c r="BM12" s="282">
        <f t="shared" si="12"/>
        <v>0</v>
      </c>
      <c r="BN12" s="282">
        <f t="shared" si="12"/>
        <v>0</v>
      </c>
      <c r="BO12" s="282">
        <f t="shared" si="12"/>
        <v>0</v>
      </c>
      <c r="BP12" s="282">
        <f t="shared" ref="BP12:CJ12" si="13">SUBTOTAL(9,BP13:BP15)</f>
        <v>0</v>
      </c>
      <c r="BQ12" s="282">
        <f t="shared" si="13"/>
        <v>0</v>
      </c>
      <c r="BR12" s="282">
        <f t="shared" si="13"/>
        <v>0</v>
      </c>
      <c r="BS12" s="282">
        <f t="shared" si="13"/>
        <v>0</v>
      </c>
      <c r="BT12" s="282">
        <f t="shared" si="13"/>
        <v>0</v>
      </c>
      <c r="BU12" s="282">
        <f t="shared" si="13"/>
        <v>0</v>
      </c>
      <c r="BV12" s="282">
        <f t="shared" si="13"/>
        <v>0</v>
      </c>
      <c r="BW12" s="282">
        <f t="shared" si="13"/>
        <v>0</v>
      </c>
      <c r="BX12" s="282">
        <f t="shared" si="13"/>
        <v>0</v>
      </c>
      <c r="BY12" s="282">
        <f t="shared" si="13"/>
        <v>0</v>
      </c>
      <c r="BZ12" s="282">
        <f t="shared" si="13"/>
        <v>0</v>
      </c>
      <c r="CA12" s="282">
        <f t="shared" si="13"/>
        <v>0</v>
      </c>
      <c r="CB12" s="282">
        <f t="shared" si="13"/>
        <v>0</v>
      </c>
      <c r="CC12" s="282">
        <f t="shared" si="13"/>
        <v>0</v>
      </c>
      <c r="CD12" s="282">
        <f t="shared" si="13"/>
        <v>0</v>
      </c>
      <c r="CE12" s="282">
        <f t="shared" si="13"/>
        <v>0</v>
      </c>
      <c r="CF12" s="282">
        <f t="shared" si="13"/>
        <v>0</v>
      </c>
      <c r="CG12" s="282">
        <f t="shared" si="13"/>
        <v>0</v>
      </c>
      <c r="CH12" s="282">
        <f t="shared" si="13"/>
        <v>0</v>
      </c>
      <c r="CI12" s="777">
        <f t="shared" si="13"/>
        <v>131230.49848054402</v>
      </c>
      <c r="CJ12" s="282">
        <f t="shared" si="13"/>
        <v>133182.38449574407</v>
      </c>
      <c r="CK12" s="282">
        <f>SUBTOTAL(9,CK13:CK15)</f>
        <v>0</v>
      </c>
      <c r="CL12" s="282">
        <f>SUBTOTAL(9,CL13:CL15)</f>
        <v>0</v>
      </c>
      <c r="CM12" s="282">
        <f>SUBTOTAL(9,CM13:CM15)</f>
        <v>0</v>
      </c>
      <c r="CN12" s="282">
        <f>SUBTOTAL(9,CN13:CN15)</f>
        <v>0</v>
      </c>
      <c r="CO12" s="282">
        <f t="shared" si="8"/>
        <v>130317.75284601838</v>
      </c>
      <c r="CP12" s="282">
        <f t="shared" si="9"/>
        <v>0</v>
      </c>
      <c r="CQ12" s="282">
        <f t="shared" si="9"/>
        <v>0</v>
      </c>
      <c r="CR12" s="282">
        <f t="shared" si="9"/>
        <v>0</v>
      </c>
      <c r="CS12" s="282">
        <f t="shared" si="9"/>
        <v>0</v>
      </c>
      <c r="CT12" s="282">
        <f t="shared" si="9"/>
        <v>140017.88184314198</v>
      </c>
      <c r="CU12" s="282">
        <f t="shared" si="9"/>
        <v>144992.82499961057</v>
      </c>
      <c r="CV12" s="282">
        <f t="shared" si="9"/>
        <v>153481.81833003552</v>
      </c>
      <c r="CW12" s="284"/>
      <c r="CX12" s="184" t="s">
        <v>502</v>
      </c>
      <c r="CY12" s="174" t="b">
        <f>SUM(CI185:CV185,CI220:CV220,CI261:CV261,CI271:CV271,CI329:CV329,CI316:CV316,CI327:CV327)=SUM(CI184:CV184)</f>
        <v>1</v>
      </c>
      <c r="CZ12" s="557" t="s">
        <v>983</v>
      </c>
      <c r="DA12" s="73"/>
      <c r="DB12" s="73"/>
      <c r="DC12" s="73"/>
      <c r="DD12" s="256"/>
      <c r="DE12" s="256"/>
      <c r="DF12" s="256"/>
      <c r="DG12" s="256"/>
    </row>
    <row r="13" spans="1:111" hidden="1" outlineLevel="3">
      <c r="A13" s="338">
        <v>4</v>
      </c>
      <c r="B13" s="286" t="s">
        <v>39</v>
      </c>
      <c r="C13" s="287">
        <v>91400.428711032422</v>
      </c>
      <c r="D13" s="287">
        <v>92791.60601520013</v>
      </c>
      <c r="E13" s="287"/>
      <c r="F13" s="287"/>
      <c r="G13" s="287"/>
      <c r="H13" s="287"/>
      <c r="I13" s="287"/>
      <c r="J13" s="287"/>
      <c r="K13" s="287"/>
      <c r="L13" s="287"/>
      <c r="M13" s="287"/>
      <c r="N13" s="287"/>
      <c r="O13" s="287"/>
      <c r="P13" s="287"/>
      <c r="Q13" s="287">
        <v>4.1375530242638296</v>
      </c>
      <c r="R13" s="287">
        <v>3.5844276400331996</v>
      </c>
      <c r="S13" s="287"/>
      <c r="T13" s="287"/>
      <c r="U13" s="287"/>
      <c r="V13" s="287"/>
      <c r="W13" s="287"/>
      <c r="X13" s="287"/>
      <c r="Y13" s="287"/>
      <c r="Z13" s="287"/>
      <c r="AA13" s="287"/>
      <c r="AB13" s="287"/>
      <c r="AC13" s="287"/>
      <c r="AD13" s="287"/>
      <c r="AE13" s="287">
        <v>1.016679743238766</v>
      </c>
      <c r="AF13" s="287">
        <v>0.8924048293310799</v>
      </c>
      <c r="AG13" s="287"/>
      <c r="AH13" s="287"/>
      <c r="AI13" s="287"/>
      <c r="AJ13" s="287"/>
      <c r="AK13" s="287"/>
      <c r="AL13" s="287"/>
      <c r="AM13" s="287"/>
      <c r="AN13" s="287"/>
      <c r="AO13" s="287"/>
      <c r="AP13" s="287"/>
      <c r="AQ13" s="287"/>
      <c r="AR13" s="287"/>
      <c r="AS13" s="287"/>
      <c r="AT13" s="287"/>
      <c r="AU13" s="287"/>
      <c r="AV13" s="287"/>
      <c r="AW13" s="287"/>
      <c r="AX13" s="287"/>
      <c r="AY13" s="287"/>
      <c r="AZ13" s="287"/>
      <c r="BA13" s="287"/>
      <c r="BB13" s="287"/>
      <c r="BC13" s="287"/>
      <c r="BD13" s="287"/>
      <c r="BE13" s="287"/>
      <c r="BF13" s="287"/>
      <c r="BG13" s="287"/>
      <c r="BH13" s="287"/>
      <c r="BI13" s="287"/>
      <c r="BJ13" s="287"/>
      <c r="BK13" s="287"/>
      <c r="BL13" s="287"/>
      <c r="BM13" s="287"/>
      <c r="BN13" s="287"/>
      <c r="BO13" s="287"/>
      <c r="BP13" s="287"/>
      <c r="BQ13" s="287"/>
      <c r="BR13" s="287"/>
      <c r="BS13" s="287"/>
      <c r="BT13" s="287"/>
      <c r="BU13" s="287"/>
      <c r="BV13" s="287"/>
      <c r="BW13" s="287"/>
      <c r="BX13" s="287"/>
      <c r="BY13" s="287"/>
      <c r="BZ13" s="287"/>
      <c r="CA13" s="287"/>
      <c r="CB13" s="287"/>
      <c r="CC13" s="287"/>
      <c r="CD13" s="287"/>
      <c r="CE13" s="287"/>
      <c r="CF13" s="287"/>
      <c r="CG13" s="287"/>
      <c r="CH13" s="287"/>
      <c r="CI13" s="777">
        <f t="shared" ref="CI13:CJ15" si="14">SUM(IF(ISNUMBER(C13),C13,0),IF(ISNUMBER(Q13),Q13,0)*21,IF(ISNUMBER(AE13),AE13,0)*310,IF(ISNUMBER(AS13),AS13,0),IF(ISNUMBER(BG13),BG13,0),IF(ISNUMBER(BU13),BU13,0))</f>
        <v>91802.488044945974</v>
      </c>
      <c r="CJ13" s="283">
        <f t="shared" si="14"/>
        <v>93143.524492733457</v>
      </c>
      <c r="CK13" s="283">
        <f t="shared" ref="CK13:CK36" si="15">SUM(IF(ISNUMBER(E13),E13,0),IF(ISNUMBER(S13),S13,0)*21,IF(ISNUMBER(AG13),AG13,0)*310,IF(ISNUMBER(AU13),AU13,0),IF(ISNUMBER(BI13),BI13,0),IF(ISNUMBER(BW13),BW13,0))</f>
        <v>0</v>
      </c>
      <c r="CL13" s="283">
        <f t="shared" ref="CL13:CL36" si="16">SUM(IF(ISNUMBER(F13),F13,0),IF(ISNUMBER(T13),T13,0)*21,IF(ISNUMBER(AH13),AH13,0)*310,IF(ISNUMBER(AV13),AV13,0),IF(ISNUMBER(BJ13),BJ13,0),IF(ISNUMBER(BX13),BX13,0))</f>
        <v>0</v>
      </c>
      <c r="CM13" s="283">
        <f t="shared" ref="CM13:CM36" si="17">SUM(IF(ISNUMBER(G13),G13,0),IF(ISNUMBER(U13),U13,0)*21,IF(ISNUMBER(AI13),AI13,0)*310,IF(ISNUMBER(AW13),AW13,0),IF(ISNUMBER(BK13),BK13,0),IF(ISNUMBER(BY13),BY13,0))</f>
        <v>0</v>
      </c>
      <c r="CN13" s="283">
        <f t="shared" ref="CN13:CN36" si="18">SUM(IF(ISNUMBER(H13),H13,0),IF(ISNUMBER(V13),V13,0)*21,IF(ISNUMBER(AJ13),AJ13,0)*310,IF(ISNUMBER(AX13),AX13,0),IF(ISNUMBER(BL13),BL13,0),IF(ISNUMBER(BZ13),BZ13,0))</f>
        <v>0</v>
      </c>
      <c r="CO13" s="283">
        <f t="shared" ref="CO13:CO40" si="19">SUM(IF(ISNUMBER(I13),I13,0),IF(ISNUMBER(W13),W13,0)*21,IF(ISNUMBER(AK13),AK13,0)*310,IF(ISNUMBER(AY13),AY13,0),IF(ISNUMBER(BM13),BM13,0),IF(ISNUMBER(CA13),CA13,0))</f>
        <v>0</v>
      </c>
      <c r="CP13" s="283">
        <f t="shared" ref="CP13:CP35" si="20">SUM(IF(ISNUMBER(J13),J13,0),IF(ISNUMBER(X13),X13,0)*21,IF(ISNUMBER(AL13),AL13,0)*310,IF(ISNUMBER(AZ13),AZ13,0),IF(ISNUMBER(BN13),BN13,0),IF(ISNUMBER(CB13),CB13,0))</f>
        <v>0</v>
      </c>
      <c r="CQ13" s="283">
        <f t="shared" ref="CQ13:CQ35" si="21">SUM(IF(ISNUMBER(K13),K13,0),IF(ISNUMBER(Y13),Y13,0)*21,IF(ISNUMBER(AM13),AM13,0)*310,IF(ISNUMBER(BA13),BA13,0),IF(ISNUMBER(BO13),BO13,0),IF(ISNUMBER(CC13),CC13,0))</f>
        <v>0</v>
      </c>
      <c r="CR13" s="283">
        <f t="shared" ref="CR13:CR35" si="22">SUM(IF(ISNUMBER(L13),L13,0),IF(ISNUMBER(Z13),Z13,0)*21,IF(ISNUMBER(AN13),AN13,0)*310,IF(ISNUMBER(BB13),BB13,0),IF(ISNUMBER(BP13),BP13,0),IF(ISNUMBER(CD13),CD13,0))</f>
        <v>0</v>
      </c>
      <c r="CS13" s="283">
        <f t="shared" ref="CS13:CS35" si="23">SUM(IF(ISNUMBER(M13),M13,0),IF(ISNUMBER(AA13),AA13,0)*21,IF(ISNUMBER(AO13),AO13,0)*310,IF(ISNUMBER(BC13),BC13,0),IF(ISNUMBER(BQ13),BQ13,0),IF(ISNUMBER(CE13),CE13,0))</f>
        <v>0</v>
      </c>
      <c r="CT13" s="283">
        <f t="shared" ref="CT13:CT40" si="24">SUM(IF(ISNUMBER(N13),N13,0),IF(ISNUMBER(AB13),AB13,0)*21,IF(ISNUMBER(AP13),AP13,0)*310,IF(ISNUMBER(BD13),BD13,0),IF(ISNUMBER(BR13),BR13,0),IF(ISNUMBER(CF13),CF13,0))</f>
        <v>0</v>
      </c>
      <c r="CU13" s="283">
        <f t="shared" ref="CU13:CU40" si="25">SUM(IF(ISNUMBER(O13),O13,0),IF(ISNUMBER(AC13),AC13,0)*21,IF(ISNUMBER(AQ13),AQ13,0)*310,IF(ISNUMBER(BE13),BE13,0),IF(ISNUMBER(BS13),BS13,0),IF(ISNUMBER(CG13),CG13,0))</f>
        <v>0</v>
      </c>
      <c r="CV13" s="283">
        <f t="shared" ref="CV13:CV40" si="26">SUM(IF(ISNUMBER(P13),P13,0),IF(ISNUMBER(AD13),AD13,0)*21,IF(ISNUMBER(AR13),AR13,0)*310,IF(ISNUMBER(BF13),BF13,0),IF(ISNUMBER(BT13),BT13,0),IF(ISNUMBER(CH13),CH13,0))</f>
        <v>0</v>
      </c>
      <c r="CW13" s="284"/>
      <c r="CY13" s="174" t="b">
        <f>(SUM(IF(ISNUMBER(C184),C184,0),IF(ISNUMBER(Q184),Q184,0)*21,IF(ISNUMBER(AE184),AE184,0)*310,IF(ISNUMBER(AS184),AS184,0),IF(ISNUMBER(BG184),BG184,0),IF(ISNUMBER(BU184),BU184,0)))+(SUM(IF(ISNUMBER(D184),D184,0),IF(ISNUMBER(R184),R184,0)*21,IF(ISNUMBER(AF184),AF184,0)*310,IF(ISNUMBER(AT184),AT184,0),IF(ISNUMBER(BH184),BH184,0),IF(ISNUMBER(BV184),BV184,0)))+(SUM(IF(ISNUMBER(I184),I184,0),IF(ISNUMBER(W184),W184,0)*21,IF(ISNUMBER(AK184),AK184,0)*310,IF(ISNUMBER(AY184),AY184,0),IF(ISNUMBER(BM184),BM184,0),IF(ISNUMBER(CA184),CA184,0)))+(SUM(IF(ISNUMBER(N184),N184,0),IF(ISNUMBER(AB184),AB184,0)*21,IF(ISNUMBER(AP184),AP184,0)*310,IF(ISNUMBER(BD184),BD184,0),IF(ISNUMBER(BR184),BR184,0),IF(ISNUMBER(CF184),CF184,0)))+(SUM(IF(ISNUMBER(O184),O184,0),IF(ISNUMBER(AC184),AC184,0)*21,IF(ISNUMBER(AQ184),AQ184,0)*310,IF(ISNUMBER(BE184),BE184,0),IF(ISNUMBER(CG184),CG184,0),IF(ISNUMBER(BS184),BS184,0)))+(SUM(IF(ISNUMBER(P184),P184,0),IF(ISNUMBER(AD184),AD184,0)*21,IF(ISNUMBER(AR184),AR184,0)*310,IF(ISNUMBER(BF184),BF184,0),IF(ISNUMBER(BT184),BT184,0),IF(ISNUMBER(CH184),CH184,0)))=SUM(CI184:CJ184,CO184,CT184,CU184,CV184)</f>
        <v>0</v>
      </c>
      <c r="CZ13" s="463" t="s">
        <v>1162</v>
      </c>
      <c r="DA13" s="73"/>
      <c r="DB13" s="73"/>
      <c r="DC13" s="73"/>
      <c r="DD13" s="256"/>
      <c r="DE13" s="256"/>
      <c r="DF13" s="256"/>
      <c r="DG13" s="256"/>
    </row>
    <row r="14" spans="1:111" hidden="1" outlineLevel="3">
      <c r="A14" s="338">
        <v>4</v>
      </c>
      <c r="B14" s="286" t="s">
        <v>40</v>
      </c>
      <c r="C14" s="287">
        <v>26884.726999999995</v>
      </c>
      <c r="D14" s="287">
        <v>28034.98026048005</v>
      </c>
      <c r="E14" s="287"/>
      <c r="F14" s="287"/>
      <c r="G14" s="287"/>
      <c r="H14" s="287"/>
      <c r="I14" s="287"/>
      <c r="J14" s="287"/>
      <c r="K14" s="287"/>
      <c r="L14" s="287"/>
      <c r="M14" s="287"/>
      <c r="N14" s="287"/>
      <c r="O14" s="287"/>
      <c r="P14" s="287"/>
      <c r="Q14" s="287">
        <v>0.70758036387157397</v>
      </c>
      <c r="R14" s="287">
        <v>0.74048154218019135</v>
      </c>
      <c r="S14" s="287"/>
      <c r="T14" s="287"/>
      <c r="U14" s="287"/>
      <c r="V14" s="287"/>
      <c r="W14" s="287"/>
      <c r="X14" s="287"/>
      <c r="Y14" s="287"/>
      <c r="Z14" s="287"/>
      <c r="AA14" s="287"/>
      <c r="AB14" s="287"/>
      <c r="AC14" s="287"/>
      <c r="AD14" s="287"/>
      <c r="AE14" s="287">
        <v>0.65383944233258828</v>
      </c>
      <c r="AF14" s="287">
        <v>0.69667488129597743</v>
      </c>
      <c r="AG14" s="287"/>
      <c r="AH14" s="287"/>
      <c r="AI14" s="287"/>
      <c r="AJ14" s="287"/>
      <c r="AK14" s="287"/>
      <c r="AL14" s="287"/>
      <c r="AM14" s="287"/>
      <c r="AN14" s="287"/>
      <c r="AO14" s="287"/>
      <c r="AP14" s="287"/>
      <c r="AQ14" s="287"/>
      <c r="AR14" s="287"/>
      <c r="AS14" s="287"/>
      <c r="AT14" s="287"/>
      <c r="AU14" s="287"/>
      <c r="AV14" s="287"/>
      <c r="AW14" s="287"/>
      <c r="AX14" s="287"/>
      <c r="AY14" s="287"/>
      <c r="AZ14" s="287"/>
      <c r="BA14" s="287"/>
      <c r="BB14" s="287"/>
      <c r="BC14" s="287"/>
      <c r="BD14" s="287"/>
      <c r="BE14" s="287"/>
      <c r="BF14" s="287"/>
      <c r="BG14" s="287"/>
      <c r="BH14" s="287"/>
      <c r="BI14" s="287"/>
      <c r="BJ14" s="287"/>
      <c r="BK14" s="287"/>
      <c r="BL14" s="287"/>
      <c r="BM14" s="287"/>
      <c r="BN14" s="287"/>
      <c r="BO14" s="287"/>
      <c r="BP14" s="287"/>
      <c r="BQ14" s="287"/>
      <c r="BR14" s="287"/>
      <c r="BS14" s="287"/>
      <c r="BT14" s="287"/>
      <c r="BU14" s="287"/>
      <c r="BV14" s="287"/>
      <c r="BW14" s="287"/>
      <c r="BX14" s="287"/>
      <c r="BY14" s="287"/>
      <c r="BZ14" s="287"/>
      <c r="CA14" s="287"/>
      <c r="CB14" s="287"/>
      <c r="CC14" s="287"/>
      <c r="CD14" s="287"/>
      <c r="CE14" s="287"/>
      <c r="CF14" s="287"/>
      <c r="CG14" s="287"/>
      <c r="CH14" s="287"/>
      <c r="CI14" s="283">
        <f t="shared" si="14"/>
        <v>27102.276414764401</v>
      </c>
      <c r="CJ14" s="283">
        <f t="shared" si="14"/>
        <v>28266.499586067584</v>
      </c>
      <c r="CK14" s="283">
        <f t="shared" si="15"/>
        <v>0</v>
      </c>
      <c r="CL14" s="283">
        <f t="shared" si="16"/>
        <v>0</v>
      </c>
      <c r="CM14" s="283">
        <f t="shared" si="17"/>
        <v>0</v>
      </c>
      <c r="CN14" s="283">
        <f t="shared" si="18"/>
        <v>0</v>
      </c>
      <c r="CO14" s="283">
        <f t="shared" si="19"/>
        <v>0</v>
      </c>
      <c r="CP14" s="283">
        <f t="shared" si="20"/>
        <v>0</v>
      </c>
      <c r="CQ14" s="283">
        <f t="shared" si="21"/>
        <v>0</v>
      </c>
      <c r="CR14" s="283">
        <f t="shared" si="22"/>
        <v>0</v>
      </c>
      <c r="CS14" s="283">
        <f t="shared" si="23"/>
        <v>0</v>
      </c>
      <c r="CT14" s="283">
        <f t="shared" si="24"/>
        <v>0</v>
      </c>
      <c r="CU14" s="283">
        <f t="shared" si="25"/>
        <v>0</v>
      </c>
      <c r="CV14" s="283">
        <f t="shared" si="26"/>
        <v>0</v>
      </c>
      <c r="CW14" s="284"/>
      <c r="CX14" s="73"/>
      <c r="CY14" s="73"/>
      <c r="CZ14" s="73"/>
      <c r="DA14" s="73"/>
      <c r="DB14" s="73"/>
      <c r="DC14" s="73"/>
      <c r="DD14" s="256"/>
      <c r="DE14" s="256"/>
      <c r="DF14" s="256"/>
      <c r="DG14" s="256"/>
    </row>
    <row r="15" spans="1:111" ht="18" hidden="1" outlineLevel="3">
      <c r="A15" s="338">
        <v>4</v>
      </c>
      <c r="B15" s="286" t="s">
        <v>146</v>
      </c>
      <c r="C15" s="287">
        <v>12280.184113641635</v>
      </c>
      <c r="D15" s="287">
        <v>11730.429722551435</v>
      </c>
      <c r="E15" s="287"/>
      <c r="F15" s="287"/>
      <c r="G15" s="287"/>
      <c r="H15" s="287"/>
      <c r="I15" s="287"/>
      <c r="J15" s="287"/>
      <c r="K15" s="287"/>
      <c r="L15" s="287"/>
      <c r="M15" s="287"/>
      <c r="N15" s="287"/>
      <c r="O15" s="287"/>
      <c r="P15" s="287"/>
      <c r="Q15" s="287">
        <v>0.74369991463210727</v>
      </c>
      <c r="R15" s="287">
        <v>0.69483230597572998</v>
      </c>
      <c r="S15" s="287"/>
      <c r="T15" s="287"/>
      <c r="U15" s="287"/>
      <c r="V15" s="287"/>
      <c r="W15" s="287"/>
      <c r="X15" s="287"/>
      <c r="Y15" s="287"/>
      <c r="Z15" s="287"/>
      <c r="AA15" s="287"/>
      <c r="AB15" s="287"/>
      <c r="AC15" s="287"/>
      <c r="AD15" s="287"/>
      <c r="AE15" s="287">
        <v>9.6555512853946507E-2</v>
      </c>
      <c r="AF15" s="287">
        <v>8.8191019245484878E-2</v>
      </c>
      <c r="AG15" s="287"/>
      <c r="AH15" s="287"/>
      <c r="AI15" s="287"/>
      <c r="AJ15" s="287"/>
      <c r="AK15" s="287"/>
      <c r="AL15" s="287"/>
      <c r="AM15" s="287"/>
      <c r="AN15" s="287"/>
      <c r="AO15" s="287"/>
      <c r="AP15" s="287"/>
      <c r="AQ15" s="287"/>
      <c r="AR15" s="287"/>
      <c r="AS15" s="287"/>
      <c r="AT15" s="287"/>
      <c r="AU15" s="287"/>
      <c r="AV15" s="287"/>
      <c r="AW15" s="287"/>
      <c r="AX15" s="287"/>
      <c r="AY15" s="287"/>
      <c r="AZ15" s="287"/>
      <c r="BA15" s="287"/>
      <c r="BB15" s="287"/>
      <c r="BC15" s="287"/>
      <c r="BD15" s="287"/>
      <c r="BE15" s="287"/>
      <c r="BF15" s="287"/>
      <c r="BG15" s="287"/>
      <c r="BH15" s="287"/>
      <c r="BI15" s="287"/>
      <c r="BJ15" s="287"/>
      <c r="BK15" s="287"/>
      <c r="BL15" s="287"/>
      <c r="BM15" s="287"/>
      <c r="BN15" s="287"/>
      <c r="BO15" s="287"/>
      <c r="BP15" s="287"/>
      <c r="BQ15" s="287"/>
      <c r="BR15" s="287"/>
      <c r="BS15" s="287"/>
      <c r="BT15" s="287"/>
      <c r="BU15" s="287"/>
      <c r="BV15" s="287"/>
      <c r="BW15" s="287"/>
      <c r="BX15" s="287"/>
      <c r="BY15" s="287"/>
      <c r="BZ15" s="287"/>
      <c r="CA15" s="287"/>
      <c r="CB15" s="287"/>
      <c r="CC15" s="287"/>
      <c r="CD15" s="287"/>
      <c r="CE15" s="287"/>
      <c r="CF15" s="287"/>
      <c r="CG15" s="287"/>
      <c r="CH15" s="287"/>
      <c r="CI15" s="283">
        <f t="shared" si="14"/>
        <v>12325.734020833632</v>
      </c>
      <c r="CJ15" s="283">
        <f t="shared" si="14"/>
        <v>11772.360416943025</v>
      </c>
      <c r="CK15" s="283">
        <f t="shared" si="15"/>
        <v>0</v>
      </c>
      <c r="CL15" s="283">
        <f t="shared" si="16"/>
        <v>0</v>
      </c>
      <c r="CM15" s="283">
        <f t="shared" si="17"/>
        <v>0</v>
      </c>
      <c r="CN15" s="283">
        <f t="shared" si="18"/>
        <v>0</v>
      </c>
      <c r="CO15" s="283">
        <f t="shared" si="19"/>
        <v>0</v>
      </c>
      <c r="CP15" s="283">
        <f t="shared" si="20"/>
        <v>0</v>
      </c>
      <c r="CQ15" s="283">
        <f t="shared" si="21"/>
        <v>0</v>
      </c>
      <c r="CR15" s="283">
        <f t="shared" si="22"/>
        <v>0</v>
      </c>
      <c r="CS15" s="283">
        <f t="shared" si="23"/>
        <v>0</v>
      </c>
      <c r="CT15" s="283">
        <f t="shared" si="24"/>
        <v>0</v>
      </c>
      <c r="CU15" s="283">
        <f t="shared" si="25"/>
        <v>0</v>
      </c>
      <c r="CV15" s="283">
        <f t="shared" si="26"/>
        <v>0</v>
      </c>
      <c r="CW15" s="284"/>
      <c r="CX15" s="184" t="s">
        <v>319</v>
      </c>
      <c r="CY15" s="174" t="b">
        <f>SUM(CI360:CV360,CI395:CV395,CI436:CV436,CI446:CV446,CI504:CV504,CI491:CV491,CI502:CV502)=SUM(CI359:CV359)</f>
        <v>1</v>
      </c>
      <c r="CZ15" s="73" t="s">
        <v>983</v>
      </c>
      <c r="DA15" s="73"/>
      <c r="DB15" s="73"/>
      <c r="DC15" s="73"/>
      <c r="DD15" s="256"/>
      <c r="DE15" s="256"/>
      <c r="DF15" s="256"/>
      <c r="DG15" s="256"/>
    </row>
    <row r="16" spans="1:111" ht="18" outlineLevel="2" collapsed="1">
      <c r="A16" s="337">
        <v>3</v>
      </c>
      <c r="B16" s="285" t="s">
        <v>478</v>
      </c>
      <c r="C16" s="282">
        <f>SUBTOTAL(9,C17:C22)</f>
        <v>59853.906209413828</v>
      </c>
      <c r="D16" s="282">
        <f t="shared" ref="D16:AH16" si="27">SUBTOTAL(9,D17:D22)</f>
        <v>60015.11676637271</v>
      </c>
      <c r="E16" s="282">
        <f t="shared" si="27"/>
        <v>0</v>
      </c>
      <c r="F16" s="282">
        <f t="shared" si="27"/>
        <v>0</v>
      </c>
      <c r="G16" s="282">
        <f t="shared" si="27"/>
        <v>0</v>
      </c>
      <c r="H16" s="282">
        <f t="shared" si="27"/>
        <v>0</v>
      </c>
      <c r="I16" s="282">
        <v>63547.870911896796</v>
      </c>
      <c r="J16" s="282"/>
      <c r="K16" s="282"/>
      <c r="L16" s="282"/>
      <c r="M16" s="282"/>
      <c r="N16" s="282">
        <v>72347.870911896796</v>
      </c>
      <c r="O16" s="282">
        <v>68047.870911896796</v>
      </c>
      <c r="P16" s="282">
        <v>66647.870911896796</v>
      </c>
      <c r="Q16" s="282">
        <f t="shared" si="27"/>
        <v>7.7478022384557681</v>
      </c>
      <c r="R16" s="282">
        <f t="shared" si="27"/>
        <v>5.5080753477561473</v>
      </c>
      <c r="S16" s="282">
        <f t="shared" si="27"/>
        <v>0</v>
      </c>
      <c r="T16" s="282">
        <f t="shared" si="27"/>
        <v>0</v>
      </c>
      <c r="U16" s="282">
        <f t="shared" si="27"/>
        <v>0</v>
      </c>
      <c r="V16" s="282">
        <f t="shared" si="27"/>
        <v>0</v>
      </c>
      <c r="W16" s="282">
        <v>4.8545512915482192</v>
      </c>
      <c r="X16" s="282"/>
      <c r="Y16" s="282"/>
      <c r="Z16" s="282"/>
      <c r="AA16" s="282"/>
      <c r="AB16" s="282">
        <v>5.7096215687419738</v>
      </c>
      <c r="AC16" s="282">
        <v>5.3659951956641105</v>
      </c>
      <c r="AD16" s="282">
        <v>5.2541168416387594</v>
      </c>
      <c r="AE16" s="282">
        <f t="shared" si="27"/>
        <v>3.9816491216458556</v>
      </c>
      <c r="AF16" s="282">
        <f t="shared" si="27"/>
        <v>4.010146550118308</v>
      </c>
      <c r="AG16" s="282">
        <f t="shared" si="27"/>
        <v>0</v>
      </c>
      <c r="AH16" s="282">
        <f t="shared" si="27"/>
        <v>0</v>
      </c>
      <c r="AI16" s="282">
        <f t="shared" ref="AI16:BN16" si="28">SUBTOTAL(9,AI17:AI22)</f>
        <v>0</v>
      </c>
      <c r="AJ16" s="282">
        <f t="shared" si="28"/>
        <v>0</v>
      </c>
      <c r="AK16" s="282">
        <v>4.4440978288831694</v>
      </c>
      <c r="AL16" s="282">
        <v>0</v>
      </c>
      <c r="AM16" s="282">
        <v>0</v>
      </c>
      <c r="AN16" s="282">
        <v>0</v>
      </c>
      <c r="AO16" s="282">
        <v>0</v>
      </c>
      <c r="AP16" s="282">
        <v>5.226871711411742</v>
      </c>
      <c r="AQ16" s="282">
        <v>4.9122990296479241</v>
      </c>
      <c r="AR16" s="282">
        <v>4.8098800169806335</v>
      </c>
      <c r="AS16" s="282">
        <f t="shared" si="28"/>
        <v>0</v>
      </c>
      <c r="AT16" s="282">
        <f t="shared" si="28"/>
        <v>0</v>
      </c>
      <c r="AU16" s="282">
        <f t="shared" si="28"/>
        <v>0</v>
      </c>
      <c r="AV16" s="282">
        <f t="shared" si="28"/>
        <v>0</v>
      </c>
      <c r="AW16" s="282">
        <f t="shared" si="28"/>
        <v>0</v>
      </c>
      <c r="AX16" s="282">
        <f t="shared" si="28"/>
        <v>0</v>
      </c>
      <c r="AY16" s="282">
        <f t="shared" si="28"/>
        <v>0</v>
      </c>
      <c r="AZ16" s="282">
        <f t="shared" si="28"/>
        <v>0</v>
      </c>
      <c r="BA16" s="282">
        <f t="shared" si="28"/>
        <v>0</v>
      </c>
      <c r="BB16" s="282">
        <f t="shared" si="28"/>
        <v>0</v>
      </c>
      <c r="BC16" s="282">
        <f t="shared" si="28"/>
        <v>0</v>
      </c>
      <c r="BD16" s="282">
        <f t="shared" si="28"/>
        <v>0</v>
      </c>
      <c r="BE16" s="282">
        <f t="shared" si="28"/>
        <v>0</v>
      </c>
      <c r="BF16" s="282">
        <f t="shared" si="28"/>
        <v>0</v>
      </c>
      <c r="BG16" s="282">
        <f t="shared" si="28"/>
        <v>0</v>
      </c>
      <c r="BH16" s="282">
        <f t="shared" si="28"/>
        <v>0</v>
      </c>
      <c r="BI16" s="282">
        <f t="shared" si="28"/>
        <v>0</v>
      </c>
      <c r="BJ16" s="282">
        <f t="shared" si="28"/>
        <v>0</v>
      </c>
      <c r="BK16" s="282">
        <f t="shared" si="28"/>
        <v>0</v>
      </c>
      <c r="BL16" s="282">
        <f t="shared" si="28"/>
        <v>0</v>
      </c>
      <c r="BM16" s="282">
        <f t="shared" si="28"/>
        <v>0</v>
      </c>
      <c r="BN16" s="282">
        <f t="shared" si="28"/>
        <v>0</v>
      </c>
      <c r="BO16" s="282">
        <f t="shared" ref="BO16:CH16" si="29">SUBTOTAL(9,BO17:BO22)</f>
        <v>0</v>
      </c>
      <c r="BP16" s="282">
        <f t="shared" si="29"/>
        <v>0</v>
      </c>
      <c r="BQ16" s="282">
        <f t="shared" si="29"/>
        <v>0</v>
      </c>
      <c r="BR16" s="282">
        <f t="shared" si="29"/>
        <v>0</v>
      </c>
      <c r="BS16" s="282">
        <f t="shared" si="29"/>
        <v>0</v>
      </c>
      <c r="BT16" s="282">
        <f t="shared" si="29"/>
        <v>0</v>
      </c>
      <c r="BU16" s="282">
        <f t="shared" si="29"/>
        <v>0</v>
      </c>
      <c r="BV16" s="282">
        <f t="shared" si="29"/>
        <v>0</v>
      </c>
      <c r="BW16" s="282">
        <f t="shared" si="29"/>
        <v>0</v>
      </c>
      <c r="BX16" s="282">
        <f t="shared" si="29"/>
        <v>0</v>
      </c>
      <c r="BY16" s="282">
        <f t="shared" si="29"/>
        <v>0</v>
      </c>
      <c r="BZ16" s="282">
        <f t="shared" si="29"/>
        <v>0</v>
      </c>
      <c r="CA16" s="282">
        <f t="shared" si="29"/>
        <v>0</v>
      </c>
      <c r="CB16" s="282">
        <f t="shared" si="29"/>
        <v>0</v>
      </c>
      <c r="CC16" s="282">
        <f t="shared" si="29"/>
        <v>0</v>
      </c>
      <c r="CD16" s="282">
        <f t="shared" si="29"/>
        <v>0</v>
      </c>
      <c r="CE16" s="282">
        <f t="shared" si="29"/>
        <v>0</v>
      </c>
      <c r="CF16" s="282">
        <f t="shared" si="29"/>
        <v>0</v>
      </c>
      <c r="CG16" s="282">
        <f t="shared" si="29"/>
        <v>0</v>
      </c>
      <c r="CH16" s="282">
        <f t="shared" si="29"/>
        <v>0</v>
      </c>
      <c r="CI16" s="777">
        <f t="shared" ref="CI16:CI41" si="30">SUM(IF(ISNUMBER(C16),C16,0),IF(ISNUMBER(Q16),Q16,0)*21,IF(ISNUMBER(AE16),AE16,0)*310,IF(ISNUMBER(AS16),AS16,0),IF(ISNUMBER(BG16),BG16,0),IF(ISNUMBER(BU16),BU16,0))</f>
        <v>61250.921284131611</v>
      </c>
      <c r="CJ16" s="283">
        <f t="shared" ref="CJ16:CJ41" si="31">SUM(IF(ISNUMBER(D16),D16,0),IF(ISNUMBER(R16),R16,0)*21,IF(ISNUMBER(AF16),AF16,0)*310,IF(ISNUMBER(AT16),AT16,0),IF(ISNUMBER(BH16),BH16,0),IF(ISNUMBER(BV16),BV16,0))</f>
        <v>61373.931779212267</v>
      </c>
      <c r="CK16" s="283">
        <f t="shared" si="15"/>
        <v>0</v>
      </c>
      <c r="CL16" s="283">
        <f t="shared" si="16"/>
        <v>0</v>
      </c>
      <c r="CM16" s="283">
        <f t="shared" si="17"/>
        <v>0</v>
      </c>
      <c r="CN16" s="283">
        <f t="shared" si="18"/>
        <v>0</v>
      </c>
      <c r="CO16" s="283">
        <f t="shared" si="19"/>
        <v>65027.48681597309</v>
      </c>
      <c r="CP16" s="283">
        <f t="shared" si="20"/>
        <v>0</v>
      </c>
      <c r="CQ16" s="283">
        <f t="shared" si="21"/>
        <v>0</v>
      </c>
      <c r="CR16" s="283">
        <f t="shared" si="22"/>
        <v>0</v>
      </c>
      <c r="CS16" s="283">
        <f t="shared" si="23"/>
        <v>0</v>
      </c>
      <c r="CT16" s="283">
        <f t="shared" si="24"/>
        <v>74088.103195378018</v>
      </c>
      <c r="CU16" s="283">
        <f t="shared" si="25"/>
        <v>69683.369510196586</v>
      </c>
      <c r="CV16" s="283">
        <f t="shared" si="26"/>
        <v>68249.270170835211</v>
      </c>
      <c r="CW16" s="179"/>
      <c r="CX16" s="184"/>
      <c r="CY16" s="174" t="b">
        <f>(SUM(IF(ISNUMBER(C359),C359,0),IF(ISNUMBER(Q359),Q359,0)*21,IF(ISNUMBER(AE359),AE359,0)*310,IF(ISNUMBER(AS359),AS359,0),IF(ISNUMBER(BG359),BG359,0),IF(ISNUMBER(BU359),BU359,0)))+(SUM(IF(ISNUMBER(D359),D359,0),IF(ISNUMBER(R359),R359,0)*21,IF(ISNUMBER(AF359),AF359,0)*310,IF(ISNUMBER(AT359),AT359,0),IF(ISNUMBER(BH359),BH359,0),IF(ISNUMBER(BV359),BV359,0)))+(SUM(IF(ISNUMBER(I359),I359,0),IF(ISNUMBER(W359),W359,0)*21,IF(ISNUMBER(AK359),AK359,0)*310,IF(ISNUMBER(AY359),AY359,0),IF(ISNUMBER(BM359),BM359,0),IF(ISNUMBER(CA359),CA359,0)))+(SUM(IF(ISNUMBER(N359),N359,0),IF(ISNUMBER(AB359),AB359,0)*21,IF(ISNUMBER(AP359),AP359,0)*310,IF(ISNUMBER(BD359),BD359,0),IF(ISNUMBER(BR359),BR359,0),IF(ISNUMBER(CF359),CF359,0)))+(SUM(IF(ISNUMBER(O359),O359,0),IF(ISNUMBER(AC359),AC359,0)*21,IF(ISNUMBER(AQ359),AQ359,0)*310,IF(ISNUMBER(BE359),BE359,0),IF(ISNUMBER(BS359),BS359,0),IF(ISNUMBER(CG359),CG359,0)))+(SUM(IF(ISNUMBER(P359),P359,0),IF(ISNUMBER(AD359),AD359,0)*21,IF(ISNUMBER(AR359),AR359,0)*310,IF(ISNUMBER(BF359),BF359,0),IF(ISNUMBER(BT359),BT359,0),IF(ISNUMBER(CH359),CH359,0)))=SUM(CI359:CJ359,CO359,CT359,CU359,CV359)</f>
        <v>1</v>
      </c>
      <c r="CZ16" s="463" t="s">
        <v>1162</v>
      </c>
      <c r="DA16" s="73"/>
      <c r="DB16" s="73"/>
      <c r="DC16" s="73"/>
    </row>
    <row r="17" spans="1:110" hidden="1" outlineLevel="3">
      <c r="A17" s="338">
        <v>4</v>
      </c>
      <c r="B17" s="286" t="s">
        <v>47</v>
      </c>
      <c r="C17" s="287">
        <v>16382.232049095983</v>
      </c>
      <c r="D17" s="287">
        <v>14094.106375441212</v>
      </c>
      <c r="E17" s="287"/>
      <c r="F17" s="287"/>
      <c r="G17" s="287"/>
      <c r="H17" s="287"/>
      <c r="I17" s="287"/>
      <c r="J17" s="287"/>
      <c r="K17" s="287"/>
      <c r="L17" s="287"/>
      <c r="M17" s="287"/>
      <c r="N17" s="287"/>
      <c r="O17" s="287"/>
      <c r="P17" s="287"/>
      <c r="Q17" s="287">
        <v>3.254174219606448</v>
      </c>
      <c r="R17" s="287">
        <v>2.8802423282681384</v>
      </c>
      <c r="S17" s="287"/>
      <c r="T17" s="287"/>
      <c r="U17" s="287"/>
      <c r="V17" s="287"/>
      <c r="W17" s="287"/>
      <c r="X17" s="287"/>
      <c r="Y17" s="287"/>
      <c r="Z17" s="287"/>
      <c r="AA17" s="287"/>
      <c r="AB17" s="287"/>
      <c r="AC17" s="287"/>
      <c r="AD17" s="287"/>
      <c r="AE17" s="287">
        <v>0.33456357391209002</v>
      </c>
      <c r="AF17" s="287">
        <v>0.2918119570587</v>
      </c>
      <c r="AG17" s="287"/>
      <c r="AH17" s="287"/>
      <c r="AI17" s="287"/>
      <c r="AJ17" s="287"/>
      <c r="AK17" s="287"/>
      <c r="AL17" s="287"/>
      <c r="AM17" s="287"/>
      <c r="AN17" s="287"/>
      <c r="AO17" s="287"/>
      <c r="AP17" s="287"/>
      <c r="AQ17" s="287"/>
      <c r="AR17" s="287"/>
      <c r="AS17" s="287"/>
      <c r="AT17" s="287"/>
      <c r="AU17" s="287"/>
      <c r="AV17" s="287"/>
      <c r="AW17" s="287"/>
      <c r="AX17" s="287"/>
      <c r="AY17" s="287"/>
      <c r="AZ17" s="287"/>
      <c r="BA17" s="287"/>
      <c r="BB17" s="287"/>
      <c r="BC17" s="287"/>
      <c r="BD17" s="287"/>
      <c r="BE17" s="287"/>
      <c r="BF17" s="287"/>
      <c r="BG17" s="287"/>
      <c r="BH17" s="287"/>
      <c r="BI17" s="287"/>
      <c r="BJ17" s="287"/>
      <c r="BK17" s="287"/>
      <c r="BL17" s="287"/>
      <c r="BM17" s="287"/>
      <c r="BN17" s="287"/>
      <c r="BO17" s="287"/>
      <c r="BP17" s="287"/>
      <c r="BQ17" s="287"/>
      <c r="BR17" s="287"/>
      <c r="BS17" s="287"/>
      <c r="BT17" s="287"/>
      <c r="BU17" s="287"/>
      <c r="BV17" s="287"/>
      <c r="BW17" s="287"/>
      <c r="BX17" s="287"/>
      <c r="BY17" s="287"/>
      <c r="BZ17" s="287"/>
      <c r="CA17" s="287"/>
      <c r="CB17" s="287"/>
      <c r="CC17" s="287"/>
      <c r="CD17" s="287"/>
      <c r="CE17" s="287"/>
      <c r="CF17" s="287"/>
      <c r="CG17" s="287"/>
      <c r="CH17" s="287"/>
      <c r="CI17" s="283">
        <f t="shared" si="30"/>
        <v>16554.284415620463</v>
      </c>
      <c r="CJ17" s="283">
        <f t="shared" si="31"/>
        <v>14245.053171023039</v>
      </c>
      <c r="CK17" s="283">
        <f t="shared" si="15"/>
        <v>0</v>
      </c>
      <c r="CL17" s="283">
        <f t="shared" si="16"/>
        <v>0</v>
      </c>
      <c r="CM17" s="283">
        <f t="shared" si="17"/>
        <v>0</v>
      </c>
      <c r="CN17" s="283">
        <f t="shared" si="18"/>
        <v>0</v>
      </c>
      <c r="CO17" s="283">
        <f t="shared" si="19"/>
        <v>0</v>
      </c>
      <c r="CP17" s="283">
        <f t="shared" si="20"/>
        <v>0</v>
      </c>
      <c r="CQ17" s="283">
        <f t="shared" si="21"/>
        <v>0</v>
      </c>
      <c r="CR17" s="283">
        <f t="shared" si="22"/>
        <v>0</v>
      </c>
      <c r="CS17" s="283">
        <f t="shared" si="23"/>
        <v>0</v>
      </c>
      <c r="CT17" s="283">
        <f t="shared" si="24"/>
        <v>0</v>
      </c>
      <c r="CU17" s="283">
        <f t="shared" si="25"/>
        <v>0</v>
      </c>
      <c r="CV17" s="283">
        <f t="shared" si="26"/>
        <v>0</v>
      </c>
      <c r="CW17" s="179"/>
      <c r="DA17" s="71"/>
      <c r="DB17" s="73"/>
      <c r="DC17" s="73"/>
      <c r="DD17" s="73"/>
      <c r="DE17" s="73"/>
      <c r="DF17" s="73"/>
    </row>
    <row r="18" spans="1:110" hidden="1" outlineLevel="3">
      <c r="A18" s="338">
        <v>4</v>
      </c>
      <c r="B18" s="286" t="s">
        <v>48</v>
      </c>
      <c r="C18" s="287">
        <v>1111.4181598862056</v>
      </c>
      <c r="D18" s="287">
        <v>1129.8068205483473</v>
      </c>
      <c r="E18" s="287"/>
      <c r="F18" s="287"/>
      <c r="G18" s="287"/>
      <c r="H18" s="287"/>
      <c r="I18" s="287"/>
      <c r="J18" s="287"/>
      <c r="K18" s="287"/>
      <c r="L18" s="287"/>
      <c r="M18" s="287"/>
      <c r="N18" s="287"/>
      <c r="O18" s="287"/>
      <c r="P18" s="287"/>
      <c r="Q18" s="287">
        <v>2.0977735155539998E-2</v>
      </c>
      <c r="R18" s="287">
        <v>2.1126588612000001E-2</v>
      </c>
      <c r="S18" s="287"/>
      <c r="T18" s="287"/>
      <c r="U18" s="287"/>
      <c r="V18" s="287"/>
      <c r="W18" s="287"/>
      <c r="X18" s="287"/>
      <c r="Y18" s="287"/>
      <c r="Z18" s="287"/>
      <c r="AA18" s="287"/>
      <c r="AB18" s="287"/>
      <c r="AC18" s="287"/>
      <c r="AD18" s="287"/>
      <c r="AE18" s="287">
        <v>2.0720001987539999E-2</v>
      </c>
      <c r="AF18" s="287">
        <v>2.1144998123999999E-2</v>
      </c>
      <c r="AG18" s="287"/>
      <c r="AH18" s="287"/>
      <c r="AI18" s="287"/>
      <c r="AJ18" s="287"/>
      <c r="AK18" s="287"/>
      <c r="AL18" s="287"/>
      <c r="AM18" s="287"/>
      <c r="AN18" s="287"/>
      <c r="AO18" s="287"/>
      <c r="AP18" s="287"/>
      <c r="AQ18" s="287"/>
      <c r="AR18" s="287"/>
      <c r="AS18" s="287"/>
      <c r="AT18" s="287"/>
      <c r="AU18" s="287"/>
      <c r="AV18" s="287"/>
      <c r="AW18" s="287"/>
      <c r="AX18" s="287"/>
      <c r="AY18" s="287"/>
      <c r="AZ18" s="287"/>
      <c r="BA18" s="287"/>
      <c r="BB18" s="287"/>
      <c r="BC18" s="287"/>
      <c r="BD18" s="287"/>
      <c r="BE18" s="287"/>
      <c r="BF18" s="287"/>
      <c r="BG18" s="287"/>
      <c r="BH18" s="287"/>
      <c r="BI18" s="287"/>
      <c r="BJ18" s="287"/>
      <c r="BK18" s="287"/>
      <c r="BL18" s="287"/>
      <c r="BM18" s="287"/>
      <c r="BN18" s="287"/>
      <c r="BO18" s="287"/>
      <c r="BP18" s="287"/>
      <c r="BQ18" s="287"/>
      <c r="BR18" s="287"/>
      <c r="BS18" s="287"/>
      <c r="BT18" s="287"/>
      <c r="BU18" s="287"/>
      <c r="BV18" s="287"/>
      <c r="BW18" s="287"/>
      <c r="BX18" s="287"/>
      <c r="BY18" s="287"/>
      <c r="BZ18" s="287"/>
      <c r="CA18" s="287"/>
      <c r="CB18" s="287"/>
      <c r="CC18" s="287"/>
      <c r="CD18" s="287"/>
      <c r="CE18" s="287"/>
      <c r="CF18" s="287"/>
      <c r="CG18" s="287"/>
      <c r="CH18" s="287"/>
      <c r="CI18" s="283">
        <f t="shared" si="30"/>
        <v>1118.2818929406092</v>
      </c>
      <c r="CJ18" s="283">
        <f t="shared" si="31"/>
        <v>1136.8054283276392</v>
      </c>
      <c r="CK18" s="283">
        <f t="shared" si="15"/>
        <v>0</v>
      </c>
      <c r="CL18" s="283">
        <f t="shared" si="16"/>
        <v>0</v>
      </c>
      <c r="CM18" s="283">
        <f t="shared" si="17"/>
        <v>0</v>
      </c>
      <c r="CN18" s="283">
        <f t="shared" si="18"/>
        <v>0</v>
      </c>
      <c r="CO18" s="283">
        <f t="shared" si="19"/>
        <v>0</v>
      </c>
      <c r="CP18" s="283">
        <f t="shared" si="20"/>
        <v>0</v>
      </c>
      <c r="CQ18" s="283">
        <f t="shared" si="21"/>
        <v>0</v>
      </c>
      <c r="CR18" s="283">
        <f t="shared" si="22"/>
        <v>0</v>
      </c>
      <c r="CS18" s="283">
        <f t="shared" si="23"/>
        <v>0</v>
      </c>
      <c r="CT18" s="283">
        <f t="shared" si="24"/>
        <v>0</v>
      </c>
      <c r="CU18" s="283">
        <f t="shared" si="25"/>
        <v>0</v>
      </c>
      <c r="CV18" s="283">
        <f t="shared" si="26"/>
        <v>0</v>
      </c>
      <c r="CW18" s="179"/>
      <c r="DD18" s="73"/>
      <c r="DE18" s="73"/>
      <c r="DF18" s="73"/>
    </row>
    <row r="19" spans="1:110" hidden="1" outlineLevel="3">
      <c r="A19" s="338">
        <v>4</v>
      </c>
      <c r="B19" s="286" t="s">
        <v>49</v>
      </c>
      <c r="C19" s="287">
        <v>6953.7580206838529</v>
      </c>
      <c r="D19" s="287">
        <v>7777.4850278653057</v>
      </c>
      <c r="E19" s="287"/>
      <c r="F19" s="287"/>
      <c r="G19" s="287"/>
      <c r="H19" s="287"/>
      <c r="I19" s="287"/>
      <c r="J19" s="287"/>
      <c r="K19" s="287"/>
      <c r="L19" s="287"/>
      <c r="M19" s="287"/>
      <c r="N19" s="287"/>
      <c r="O19" s="287"/>
      <c r="P19" s="287"/>
      <c r="Q19" s="287">
        <v>0.17269261661381</v>
      </c>
      <c r="R19" s="287">
        <v>0.19783113299100002</v>
      </c>
      <c r="S19" s="287"/>
      <c r="T19" s="287"/>
      <c r="U19" s="287"/>
      <c r="V19" s="287"/>
      <c r="W19" s="287"/>
      <c r="X19" s="287"/>
      <c r="Y19" s="287"/>
      <c r="Z19" s="287"/>
      <c r="AA19" s="287"/>
      <c r="AB19" s="287"/>
      <c r="AC19" s="287"/>
      <c r="AD19" s="287"/>
      <c r="AE19" s="287">
        <v>9.3709781659509994E-2</v>
      </c>
      <c r="AF19" s="287">
        <v>0.10945488017499999</v>
      </c>
      <c r="AG19" s="287"/>
      <c r="AH19" s="287"/>
      <c r="AI19" s="287"/>
      <c r="AJ19" s="287"/>
      <c r="AK19" s="287"/>
      <c r="AL19" s="287"/>
      <c r="AM19" s="287"/>
      <c r="AN19" s="287"/>
      <c r="AO19" s="287"/>
      <c r="AP19" s="287"/>
      <c r="AQ19" s="287"/>
      <c r="AR19" s="287"/>
      <c r="AS19" s="287"/>
      <c r="AT19" s="287"/>
      <c r="AU19" s="287"/>
      <c r="AV19" s="287"/>
      <c r="AW19" s="287"/>
      <c r="AX19" s="287"/>
      <c r="AY19" s="287"/>
      <c r="AZ19" s="287"/>
      <c r="BA19" s="287"/>
      <c r="BB19" s="287"/>
      <c r="BC19" s="287"/>
      <c r="BD19" s="287"/>
      <c r="BE19" s="287"/>
      <c r="BF19" s="287"/>
      <c r="BG19" s="287"/>
      <c r="BH19" s="287"/>
      <c r="BI19" s="287"/>
      <c r="BJ19" s="287"/>
      <c r="BK19" s="287"/>
      <c r="BL19" s="287"/>
      <c r="BM19" s="287"/>
      <c r="BN19" s="287"/>
      <c r="BO19" s="287"/>
      <c r="BP19" s="287"/>
      <c r="BQ19" s="287"/>
      <c r="BR19" s="287"/>
      <c r="BS19" s="287"/>
      <c r="BT19" s="287"/>
      <c r="BU19" s="287"/>
      <c r="BV19" s="287"/>
      <c r="BW19" s="287"/>
      <c r="BX19" s="287"/>
      <c r="BY19" s="287"/>
      <c r="BZ19" s="287"/>
      <c r="CA19" s="287"/>
      <c r="CB19" s="287"/>
      <c r="CC19" s="287"/>
      <c r="CD19" s="287"/>
      <c r="CE19" s="287"/>
      <c r="CF19" s="287"/>
      <c r="CG19" s="287"/>
      <c r="CH19" s="287"/>
      <c r="CI19" s="283">
        <f t="shared" si="30"/>
        <v>6986.4345979471909</v>
      </c>
      <c r="CJ19" s="283">
        <f t="shared" si="31"/>
        <v>7815.5704945123671</v>
      </c>
      <c r="CK19" s="283">
        <f t="shared" si="15"/>
        <v>0</v>
      </c>
      <c r="CL19" s="283">
        <f t="shared" si="16"/>
        <v>0</v>
      </c>
      <c r="CM19" s="283">
        <f t="shared" si="17"/>
        <v>0</v>
      </c>
      <c r="CN19" s="283">
        <f t="shared" si="18"/>
        <v>0</v>
      </c>
      <c r="CO19" s="283">
        <f t="shared" si="19"/>
        <v>0</v>
      </c>
      <c r="CP19" s="283">
        <f t="shared" si="20"/>
        <v>0</v>
      </c>
      <c r="CQ19" s="283">
        <f t="shared" si="21"/>
        <v>0</v>
      </c>
      <c r="CR19" s="283">
        <f t="shared" si="22"/>
        <v>0</v>
      </c>
      <c r="CS19" s="283">
        <f t="shared" si="23"/>
        <v>0</v>
      </c>
      <c r="CT19" s="283">
        <f t="shared" si="24"/>
        <v>0</v>
      </c>
      <c r="CU19" s="283">
        <f t="shared" si="25"/>
        <v>0</v>
      </c>
      <c r="CV19" s="283">
        <f t="shared" si="26"/>
        <v>0</v>
      </c>
      <c r="CW19" s="179"/>
      <c r="DD19" s="73"/>
      <c r="DE19" s="73"/>
      <c r="DF19" s="73"/>
    </row>
    <row r="20" spans="1:110" hidden="1" outlineLevel="3">
      <c r="A20" s="338">
        <v>4</v>
      </c>
      <c r="B20" s="286" t="s">
        <v>148</v>
      </c>
      <c r="C20" s="287">
        <v>4425.4087645206982</v>
      </c>
      <c r="D20" s="287">
        <v>4577.9372835511649</v>
      </c>
      <c r="E20" s="287"/>
      <c r="F20" s="287"/>
      <c r="G20" s="287"/>
      <c r="H20" s="287"/>
      <c r="I20" s="287"/>
      <c r="J20" s="287"/>
      <c r="K20" s="287"/>
      <c r="L20" s="287"/>
      <c r="M20" s="287"/>
      <c r="N20" s="287"/>
      <c r="O20" s="287"/>
      <c r="P20" s="287"/>
      <c r="Q20" s="287">
        <v>8.0869281532199994E-2</v>
      </c>
      <c r="R20" s="287">
        <v>8.4981449693999983E-2</v>
      </c>
      <c r="S20" s="287"/>
      <c r="T20" s="287"/>
      <c r="U20" s="287"/>
      <c r="V20" s="287"/>
      <c r="W20" s="287"/>
      <c r="X20" s="287"/>
      <c r="Y20" s="287"/>
      <c r="Z20" s="287"/>
      <c r="AA20" s="287"/>
      <c r="AB20" s="287"/>
      <c r="AC20" s="287"/>
      <c r="AD20" s="287"/>
      <c r="AE20" s="287">
        <v>7.9352890247399999E-2</v>
      </c>
      <c r="AF20" s="287">
        <v>8.2308426650000002E-2</v>
      </c>
      <c r="AG20" s="287"/>
      <c r="AH20" s="287"/>
      <c r="AI20" s="287"/>
      <c r="AJ20" s="287"/>
      <c r="AK20" s="287"/>
      <c r="AL20" s="287"/>
      <c r="AM20" s="287"/>
      <c r="AN20" s="287"/>
      <c r="AO20" s="287"/>
      <c r="AP20" s="287"/>
      <c r="AQ20" s="287"/>
      <c r="AR20" s="287"/>
      <c r="AS20" s="287"/>
      <c r="AT20" s="287"/>
      <c r="AU20" s="287"/>
      <c r="AV20" s="287"/>
      <c r="AW20" s="287"/>
      <c r="AX20" s="287"/>
      <c r="AY20" s="287"/>
      <c r="AZ20" s="287"/>
      <c r="BA20" s="287"/>
      <c r="BB20" s="287"/>
      <c r="BC20" s="287"/>
      <c r="BD20" s="287"/>
      <c r="BE20" s="287"/>
      <c r="BF20" s="287"/>
      <c r="BG20" s="287"/>
      <c r="BH20" s="287"/>
      <c r="BI20" s="287"/>
      <c r="BJ20" s="287"/>
      <c r="BK20" s="287"/>
      <c r="BL20" s="287"/>
      <c r="BM20" s="287"/>
      <c r="BN20" s="287"/>
      <c r="BO20" s="287"/>
      <c r="BP20" s="287"/>
      <c r="BQ20" s="287"/>
      <c r="BR20" s="287"/>
      <c r="BS20" s="287"/>
      <c r="BT20" s="287"/>
      <c r="BU20" s="287"/>
      <c r="BV20" s="287"/>
      <c r="BW20" s="287"/>
      <c r="BX20" s="287"/>
      <c r="BY20" s="287"/>
      <c r="BZ20" s="287"/>
      <c r="CA20" s="287"/>
      <c r="CB20" s="287"/>
      <c r="CC20" s="287"/>
      <c r="CD20" s="287"/>
      <c r="CE20" s="287"/>
      <c r="CF20" s="287"/>
      <c r="CG20" s="287"/>
      <c r="CH20" s="287"/>
      <c r="CI20" s="283">
        <f t="shared" si="30"/>
        <v>4451.7064154095679</v>
      </c>
      <c r="CJ20" s="283">
        <f t="shared" si="31"/>
        <v>4605.2375062562387</v>
      </c>
      <c r="CK20" s="283">
        <f t="shared" si="15"/>
        <v>0</v>
      </c>
      <c r="CL20" s="283">
        <f t="shared" si="16"/>
        <v>0</v>
      </c>
      <c r="CM20" s="283">
        <f t="shared" si="17"/>
        <v>0</v>
      </c>
      <c r="CN20" s="283">
        <f t="shared" si="18"/>
        <v>0</v>
      </c>
      <c r="CO20" s="283">
        <f t="shared" si="19"/>
        <v>0</v>
      </c>
      <c r="CP20" s="283">
        <f t="shared" si="20"/>
        <v>0</v>
      </c>
      <c r="CQ20" s="283">
        <f t="shared" si="21"/>
        <v>0</v>
      </c>
      <c r="CR20" s="283">
        <f t="shared" si="22"/>
        <v>0</v>
      </c>
      <c r="CS20" s="283">
        <f t="shared" si="23"/>
        <v>0</v>
      </c>
      <c r="CT20" s="283">
        <f t="shared" si="24"/>
        <v>0</v>
      </c>
      <c r="CU20" s="283">
        <f t="shared" si="25"/>
        <v>0</v>
      </c>
      <c r="CV20" s="283">
        <f t="shared" si="26"/>
        <v>0</v>
      </c>
      <c r="CW20" s="179"/>
      <c r="DD20" s="73"/>
      <c r="DE20" s="73"/>
      <c r="DF20" s="73"/>
    </row>
    <row r="21" spans="1:110" hidden="1" outlineLevel="3">
      <c r="A21" s="338">
        <v>4</v>
      </c>
      <c r="B21" s="286" t="s">
        <v>160</v>
      </c>
      <c r="C21" s="287">
        <v>4266.5579929019459</v>
      </c>
      <c r="D21" s="287">
        <v>4397.2912836599016</v>
      </c>
      <c r="E21" s="287"/>
      <c r="F21" s="287"/>
      <c r="G21" s="287"/>
      <c r="H21" s="287"/>
      <c r="I21" s="287"/>
      <c r="J21" s="287"/>
      <c r="K21" s="287"/>
      <c r="L21" s="287"/>
      <c r="M21" s="287"/>
      <c r="N21" s="287"/>
      <c r="O21" s="287"/>
      <c r="P21" s="287"/>
      <c r="Q21" s="287">
        <v>2.7673600831788003</v>
      </c>
      <c r="R21" s="287">
        <v>0.81949544642400018</v>
      </c>
      <c r="S21" s="287"/>
      <c r="T21" s="287"/>
      <c r="U21" s="287"/>
      <c r="V21" s="287"/>
      <c r="W21" s="287"/>
      <c r="X21" s="287"/>
      <c r="Y21" s="287"/>
      <c r="Z21" s="287"/>
      <c r="AA21" s="287"/>
      <c r="AB21" s="287"/>
      <c r="AC21" s="287"/>
      <c r="AD21" s="287"/>
      <c r="AE21" s="287">
        <v>9.4563421096440003E-2</v>
      </c>
      <c r="AF21" s="287">
        <v>5.7283612524000008E-2</v>
      </c>
      <c r="AG21" s="287"/>
      <c r="AH21" s="287"/>
      <c r="AI21" s="287"/>
      <c r="AJ21" s="287"/>
      <c r="AK21" s="287"/>
      <c r="AL21" s="287"/>
      <c r="AM21" s="287"/>
      <c r="AN21" s="287"/>
      <c r="AO21" s="287"/>
      <c r="AP21" s="287"/>
      <c r="AQ21" s="287"/>
      <c r="AR21" s="287"/>
      <c r="AS21" s="287"/>
      <c r="AT21" s="287"/>
      <c r="AU21" s="287"/>
      <c r="AV21" s="287"/>
      <c r="AW21" s="287"/>
      <c r="AX21" s="287"/>
      <c r="AY21" s="287"/>
      <c r="AZ21" s="287"/>
      <c r="BA21" s="287"/>
      <c r="BB21" s="287"/>
      <c r="BC21" s="287"/>
      <c r="BD21" s="287"/>
      <c r="BE21" s="287"/>
      <c r="BF21" s="287"/>
      <c r="BG21" s="287"/>
      <c r="BH21" s="287"/>
      <c r="BI21" s="287"/>
      <c r="BJ21" s="287"/>
      <c r="BK21" s="287"/>
      <c r="BL21" s="287"/>
      <c r="BM21" s="287"/>
      <c r="BN21" s="287"/>
      <c r="BO21" s="287"/>
      <c r="BP21" s="287"/>
      <c r="BQ21" s="287"/>
      <c r="BR21" s="287"/>
      <c r="BS21" s="287"/>
      <c r="BT21" s="287"/>
      <c r="BU21" s="287"/>
      <c r="BV21" s="287"/>
      <c r="BW21" s="287"/>
      <c r="BX21" s="287"/>
      <c r="BY21" s="287"/>
      <c r="BZ21" s="287"/>
      <c r="CA21" s="287"/>
      <c r="CB21" s="287"/>
      <c r="CC21" s="287"/>
      <c r="CD21" s="287"/>
      <c r="CE21" s="287"/>
      <c r="CF21" s="287"/>
      <c r="CG21" s="287"/>
      <c r="CH21" s="287"/>
      <c r="CI21" s="283">
        <f t="shared" si="30"/>
        <v>4353.9872151885966</v>
      </c>
      <c r="CJ21" s="283">
        <f t="shared" si="31"/>
        <v>4432.2586079172452</v>
      </c>
      <c r="CK21" s="283">
        <f t="shared" si="15"/>
        <v>0</v>
      </c>
      <c r="CL21" s="283">
        <f t="shared" si="16"/>
        <v>0</v>
      </c>
      <c r="CM21" s="283">
        <f t="shared" si="17"/>
        <v>0</v>
      </c>
      <c r="CN21" s="283">
        <f t="shared" si="18"/>
        <v>0</v>
      </c>
      <c r="CO21" s="283">
        <f t="shared" si="19"/>
        <v>0</v>
      </c>
      <c r="CP21" s="283">
        <f t="shared" si="20"/>
        <v>0</v>
      </c>
      <c r="CQ21" s="283">
        <f t="shared" si="21"/>
        <v>0</v>
      </c>
      <c r="CR21" s="283">
        <f t="shared" si="22"/>
        <v>0</v>
      </c>
      <c r="CS21" s="283">
        <f t="shared" si="23"/>
        <v>0</v>
      </c>
      <c r="CT21" s="283">
        <f t="shared" si="24"/>
        <v>0</v>
      </c>
      <c r="CU21" s="283">
        <f t="shared" si="25"/>
        <v>0</v>
      </c>
      <c r="CV21" s="283">
        <f t="shared" si="26"/>
        <v>0</v>
      </c>
      <c r="CW21" s="179"/>
      <c r="DD21" s="73"/>
      <c r="DE21" s="73"/>
      <c r="DF21" s="73"/>
    </row>
    <row r="22" spans="1:110" hidden="1" outlineLevel="3">
      <c r="A22" s="338">
        <v>4</v>
      </c>
      <c r="B22" s="286" t="s">
        <v>161</v>
      </c>
      <c r="C22" s="287">
        <v>26714.531222325146</v>
      </c>
      <c r="D22" s="287">
        <v>28038.489975306784</v>
      </c>
      <c r="E22" s="287"/>
      <c r="F22" s="287"/>
      <c r="G22" s="287"/>
      <c r="H22" s="287"/>
      <c r="I22" s="287"/>
      <c r="J22" s="287"/>
      <c r="K22" s="287"/>
      <c r="L22" s="287"/>
      <c r="M22" s="287"/>
      <c r="N22" s="287"/>
      <c r="O22" s="287"/>
      <c r="P22" s="287"/>
      <c r="Q22" s="287">
        <v>1.45172830236897</v>
      </c>
      <c r="R22" s="287">
        <v>1.5043984017670087</v>
      </c>
      <c r="S22" s="287"/>
      <c r="T22" s="287"/>
      <c r="U22" s="287"/>
      <c r="V22" s="287"/>
      <c r="W22" s="287"/>
      <c r="X22" s="287"/>
      <c r="Y22" s="287"/>
      <c r="Z22" s="287"/>
      <c r="AA22" s="287"/>
      <c r="AB22" s="287"/>
      <c r="AC22" s="287"/>
      <c r="AD22" s="287"/>
      <c r="AE22" s="287">
        <v>3.3587394527428756</v>
      </c>
      <c r="AF22" s="287">
        <v>3.4481426755866083</v>
      </c>
      <c r="AG22" s="287"/>
      <c r="AH22" s="287"/>
      <c r="AI22" s="287"/>
      <c r="AJ22" s="287"/>
      <c r="AK22" s="287"/>
      <c r="AL22" s="287"/>
      <c r="AM22" s="287"/>
      <c r="AN22" s="287"/>
      <c r="AO22" s="287"/>
      <c r="AP22" s="287"/>
      <c r="AQ22" s="287"/>
      <c r="AR22" s="287"/>
      <c r="AS22" s="287"/>
      <c r="AT22" s="287"/>
      <c r="AU22" s="287"/>
      <c r="AV22" s="287"/>
      <c r="AW22" s="287"/>
      <c r="AX22" s="287"/>
      <c r="AY22" s="287"/>
      <c r="AZ22" s="287"/>
      <c r="BA22" s="287"/>
      <c r="BB22" s="287"/>
      <c r="BC22" s="287"/>
      <c r="BD22" s="287"/>
      <c r="BE22" s="287"/>
      <c r="BF22" s="287"/>
      <c r="BG22" s="287"/>
      <c r="BH22" s="287"/>
      <c r="BI22" s="287"/>
      <c r="BJ22" s="287"/>
      <c r="BK22" s="287"/>
      <c r="BL22" s="287"/>
      <c r="BM22" s="287"/>
      <c r="BN22" s="287"/>
      <c r="BO22" s="287"/>
      <c r="BP22" s="287"/>
      <c r="BQ22" s="287"/>
      <c r="BR22" s="287"/>
      <c r="BS22" s="287"/>
      <c r="BT22" s="287"/>
      <c r="BU22" s="287"/>
      <c r="BV22" s="287"/>
      <c r="BW22" s="287"/>
      <c r="BX22" s="287"/>
      <c r="BY22" s="287"/>
      <c r="BZ22" s="287"/>
      <c r="CA22" s="287"/>
      <c r="CB22" s="287"/>
      <c r="CC22" s="287"/>
      <c r="CD22" s="287"/>
      <c r="CE22" s="287"/>
      <c r="CF22" s="287"/>
      <c r="CG22" s="287"/>
      <c r="CH22" s="287"/>
      <c r="CI22" s="283">
        <f t="shared" si="30"/>
        <v>27786.226747025186</v>
      </c>
      <c r="CJ22" s="283">
        <f t="shared" si="31"/>
        <v>29139.006571175742</v>
      </c>
      <c r="CK22" s="283">
        <f t="shared" si="15"/>
        <v>0</v>
      </c>
      <c r="CL22" s="283">
        <f t="shared" si="16"/>
        <v>0</v>
      </c>
      <c r="CM22" s="283">
        <f t="shared" si="17"/>
        <v>0</v>
      </c>
      <c r="CN22" s="283">
        <f t="shared" si="18"/>
        <v>0</v>
      </c>
      <c r="CO22" s="283">
        <f t="shared" si="19"/>
        <v>0</v>
      </c>
      <c r="CP22" s="283">
        <f t="shared" si="20"/>
        <v>0</v>
      </c>
      <c r="CQ22" s="283">
        <f t="shared" si="21"/>
        <v>0</v>
      </c>
      <c r="CR22" s="283">
        <f t="shared" si="22"/>
        <v>0</v>
      </c>
      <c r="CS22" s="283">
        <f t="shared" si="23"/>
        <v>0</v>
      </c>
      <c r="CT22" s="283">
        <f t="shared" si="24"/>
        <v>0</v>
      </c>
      <c r="CU22" s="283">
        <f t="shared" si="25"/>
        <v>0</v>
      </c>
      <c r="CV22" s="283">
        <f t="shared" si="26"/>
        <v>0</v>
      </c>
      <c r="CW22" s="179"/>
      <c r="DD22" s="73"/>
      <c r="DE22" s="73"/>
      <c r="DF22" s="73"/>
    </row>
    <row r="23" spans="1:110" outlineLevel="2" collapsed="1">
      <c r="A23" s="337">
        <v>3</v>
      </c>
      <c r="B23" s="285" t="s">
        <v>479</v>
      </c>
      <c r="C23" s="282">
        <f>SUBTOTAL(9,C24:C28)</f>
        <v>116427.71043427879</v>
      </c>
      <c r="D23" s="282">
        <f t="shared" ref="D23:AH23" si="32">SUBTOTAL(9,D24:D28)</f>
        <v>117481.2537993976</v>
      </c>
      <c r="E23" s="282">
        <f t="shared" si="32"/>
        <v>0</v>
      </c>
      <c r="F23" s="282">
        <f t="shared" si="32"/>
        <v>0</v>
      </c>
      <c r="G23" s="282">
        <f t="shared" si="32"/>
        <v>0</v>
      </c>
      <c r="H23" s="282">
        <f t="shared" si="32"/>
        <v>0</v>
      </c>
      <c r="I23" s="282">
        <v>108800</v>
      </c>
      <c r="J23" s="282"/>
      <c r="K23" s="282"/>
      <c r="L23" s="282"/>
      <c r="M23" s="282"/>
      <c r="N23" s="282">
        <v>113250</v>
      </c>
      <c r="O23" s="282">
        <v>116800</v>
      </c>
      <c r="P23" s="282">
        <v>119100</v>
      </c>
      <c r="Q23" s="282">
        <f t="shared" si="32"/>
        <v>14.005280399856934</v>
      </c>
      <c r="R23" s="282">
        <f t="shared" si="32"/>
        <v>14.855344178464847</v>
      </c>
      <c r="S23" s="282">
        <f t="shared" si="32"/>
        <v>0</v>
      </c>
      <c r="T23" s="282">
        <f t="shared" si="32"/>
        <v>0</v>
      </c>
      <c r="U23" s="282">
        <f t="shared" si="32"/>
        <v>0</v>
      </c>
      <c r="V23" s="282">
        <f t="shared" si="32"/>
        <v>0</v>
      </c>
      <c r="W23" s="282">
        <v>11.248707882352937</v>
      </c>
      <c r="X23" s="282"/>
      <c r="Y23" s="282"/>
      <c r="Z23" s="282"/>
      <c r="AA23" s="282"/>
      <c r="AB23" s="282">
        <v>8</v>
      </c>
      <c r="AC23" s="282">
        <v>7</v>
      </c>
      <c r="AD23" s="282">
        <v>6</v>
      </c>
      <c r="AE23" s="282">
        <f t="shared" si="32"/>
        <v>3.7478907381933233</v>
      </c>
      <c r="AF23" s="282">
        <f t="shared" si="32"/>
        <v>3.8049257418588605</v>
      </c>
      <c r="AG23" s="282">
        <f t="shared" si="32"/>
        <v>0</v>
      </c>
      <c r="AH23" s="282">
        <f t="shared" si="32"/>
        <v>0</v>
      </c>
      <c r="AI23" s="282">
        <f t="shared" ref="AI23:BN23" si="33">SUBTOTAL(9,AI24:AI28)</f>
        <v>0</v>
      </c>
      <c r="AJ23" s="282">
        <f t="shared" si="33"/>
        <v>0</v>
      </c>
      <c r="AK23" s="282">
        <v>3.7499999999999991</v>
      </c>
      <c r="AL23" s="282">
        <v>0</v>
      </c>
      <c r="AM23" s="282">
        <v>0</v>
      </c>
      <c r="AN23" s="282">
        <v>0</v>
      </c>
      <c r="AO23" s="282">
        <v>0</v>
      </c>
      <c r="AP23" s="282">
        <v>3.8999999999999995</v>
      </c>
      <c r="AQ23" s="282">
        <v>4.4499999999999993</v>
      </c>
      <c r="AR23" s="282">
        <v>5</v>
      </c>
      <c r="AS23" s="282">
        <f t="shared" si="33"/>
        <v>0</v>
      </c>
      <c r="AT23" s="282">
        <f t="shared" si="33"/>
        <v>0</v>
      </c>
      <c r="AU23" s="282">
        <f t="shared" si="33"/>
        <v>0</v>
      </c>
      <c r="AV23" s="282">
        <f t="shared" si="33"/>
        <v>0</v>
      </c>
      <c r="AW23" s="282">
        <f t="shared" si="33"/>
        <v>0</v>
      </c>
      <c r="AX23" s="282">
        <f t="shared" si="33"/>
        <v>0</v>
      </c>
      <c r="AY23" s="282">
        <f t="shared" si="33"/>
        <v>0</v>
      </c>
      <c r="AZ23" s="282">
        <f t="shared" si="33"/>
        <v>0</v>
      </c>
      <c r="BA23" s="282">
        <f t="shared" si="33"/>
        <v>0</v>
      </c>
      <c r="BB23" s="282">
        <f t="shared" si="33"/>
        <v>0</v>
      </c>
      <c r="BC23" s="282">
        <f t="shared" si="33"/>
        <v>0</v>
      </c>
      <c r="BD23" s="282">
        <f t="shared" si="33"/>
        <v>0</v>
      </c>
      <c r="BE23" s="282">
        <f t="shared" si="33"/>
        <v>0</v>
      </c>
      <c r="BF23" s="282">
        <f t="shared" si="33"/>
        <v>0</v>
      </c>
      <c r="BG23" s="282">
        <f t="shared" si="33"/>
        <v>0</v>
      </c>
      <c r="BH23" s="282">
        <f t="shared" si="33"/>
        <v>0</v>
      </c>
      <c r="BI23" s="282">
        <f t="shared" si="33"/>
        <v>0</v>
      </c>
      <c r="BJ23" s="282">
        <f t="shared" si="33"/>
        <v>0</v>
      </c>
      <c r="BK23" s="282">
        <f t="shared" si="33"/>
        <v>0</v>
      </c>
      <c r="BL23" s="282">
        <f t="shared" si="33"/>
        <v>0</v>
      </c>
      <c r="BM23" s="282">
        <f t="shared" si="33"/>
        <v>0</v>
      </c>
      <c r="BN23" s="282">
        <f t="shared" si="33"/>
        <v>0</v>
      </c>
      <c r="BO23" s="282">
        <f t="shared" ref="BO23:CH23" si="34">SUBTOTAL(9,BO24:BO28)</f>
        <v>0</v>
      </c>
      <c r="BP23" s="282">
        <f t="shared" si="34"/>
        <v>0</v>
      </c>
      <c r="BQ23" s="282">
        <f t="shared" si="34"/>
        <v>0</v>
      </c>
      <c r="BR23" s="282">
        <f t="shared" si="34"/>
        <v>0</v>
      </c>
      <c r="BS23" s="282">
        <f t="shared" si="34"/>
        <v>0</v>
      </c>
      <c r="BT23" s="282">
        <f t="shared" si="34"/>
        <v>0</v>
      </c>
      <c r="BU23" s="282">
        <f t="shared" si="34"/>
        <v>0</v>
      </c>
      <c r="BV23" s="282">
        <f t="shared" si="34"/>
        <v>0</v>
      </c>
      <c r="BW23" s="282">
        <f t="shared" si="34"/>
        <v>0</v>
      </c>
      <c r="BX23" s="282">
        <f t="shared" si="34"/>
        <v>0</v>
      </c>
      <c r="BY23" s="282">
        <f t="shared" si="34"/>
        <v>0</v>
      </c>
      <c r="BZ23" s="282">
        <f t="shared" si="34"/>
        <v>0</v>
      </c>
      <c r="CA23" s="282">
        <f t="shared" si="34"/>
        <v>0</v>
      </c>
      <c r="CB23" s="282">
        <f t="shared" si="34"/>
        <v>0</v>
      </c>
      <c r="CC23" s="282">
        <f t="shared" si="34"/>
        <v>0</v>
      </c>
      <c r="CD23" s="282">
        <f t="shared" si="34"/>
        <v>0</v>
      </c>
      <c r="CE23" s="282">
        <f t="shared" si="34"/>
        <v>0</v>
      </c>
      <c r="CF23" s="282">
        <f t="shared" si="34"/>
        <v>0</v>
      </c>
      <c r="CG23" s="282">
        <f t="shared" si="34"/>
        <v>0</v>
      </c>
      <c r="CH23" s="282">
        <f t="shared" si="34"/>
        <v>0</v>
      </c>
      <c r="CI23" s="777">
        <f t="shared" si="30"/>
        <v>117883.66745151572</v>
      </c>
      <c r="CJ23" s="283">
        <f t="shared" si="31"/>
        <v>118972.74300712161</v>
      </c>
      <c r="CK23" s="283">
        <f t="shared" si="15"/>
        <v>0</v>
      </c>
      <c r="CL23" s="283">
        <f t="shared" si="16"/>
        <v>0</v>
      </c>
      <c r="CM23" s="283">
        <f t="shared" si="17"/>
        <v>0</v>
      </c>
      <c r="CN23" s="283">
        <f t="shared" si="18"/>
        <v>0</v>
      </c>
      <c r="CO23" s="283">
        <f t="shared" si="19"/>
        <v>110198.72286552942</v>
      </c>
      <c r="CP23" s="283">
        <f t="shared" si="20"/>
        <v>0</v>
      </c>
      <c r="CQ23" s="283">
        <f t="shared" si="21"/>
        <v>0</v>
      </c>
      <c r="CR23" s="283">
        <f t="shared" si="22"/>
        <v>0</v>
      </c>
      <c r="CS23" s="283">
        <f t="shared" si="23"/>
        <v>0</v>
      </c>
      <c r="CT23" s="283">
        <f t="shared" si="24"/>
        <v>114627</v>
      </c>
      <c r="CU23" s="283">
        <f t="shared" si="25"/>
        <v>118326.5</v>
      </c>
      <c r="CV23" s="283">
        <f t="shared" si="26"/>
        <v>120776</v>
      </c>
      <c r="CW23" s="179"/>
      <c r="DD23" s="73"/>
      <c r="DE23" s="73"/>
      <c r="DF23" s="73"/>
    </row>
    <row r="24" spans="1:110" s="722" customFormat="1" outlineLevel="2">
      <c r="A24" s="719">
        <v>4</v>
      </c>
      <c r="B24" s="724" t="s">
        <v>162</v>
      </c>
      <c r="C24" s="720">
        <v>2299.0287574163344</v>
      </c>
      <c r="D24" s="720">
        <v>2319.3324520293477</v>
      </c>
      <c r="E24" s="720"/>
      <c r="F24" s="720"/>
      <c r="G24" s="720"/>
      <c r="H24" s="720"/>
      <c r="I24" s="720"/>
      <c r="J24" s="720"/>
      <c r="K24" s="720"/>
      <c r="L24" s="720"/>
      <c r="M24" s="720"/>
      <c r="N24" s="720"/>
      <c r="O24" s="720"/>
      <c r="P24" s="720"/>
      <c r="Q24" s="720">
        <v>6.5413212707470775E-2</v>
      </c>
      <c r="R24" s="720">
        <v>6.9860406273934153E-2</v>
      </c>
      <c r="S24" s="720"/>
      <c r="T24" s="720"/>
      <c r="U24" s="720"/>
      <c r="V24" s="720"/>
      <c r="W24" s="720"/>
      <c r="X24" s="720"/>
      <c r="Y24" s="720"/>
      <c r="Z24" s="720"/>
      <c r="AA24" s="720"/>
      <c r="AB24" s="720"/>
      <c r="AC24" s="720"/>
      <c r="AD24" s="720"/>
      <c r="AE24" s="720">
        <v>6.4315542182163205E-2</v>
      </c>
      <c r="AF24" s="720">
        <v>6.4895555646471259E-2</v>
      </c>
      <c r="AG24" s="720"/>
      <c r="AH24" s="720"/>
      <c r="AI24" s="720"/>
      <c r="AJ24" s="720"/>
      <c r="AK24" s="720"/>
      <c r="AL24" s="720"/>
      <c r="AM24" s="720"/>
      <c r="AN24" s="720"/>
      <c r="AO24" s="720"/>
      <c r="AP24" s="720"/>
      <c r="AQ24" s="720"/>
      <c r="AR24" s="720"/>
      <c r="AS24" s="720"/>
      <c r="AT24" s="720"/>
      <c r="AU24" s="720"/>
      <c r="AV24" s="720"/>
      <c r="AW24" s="720"/>
      <c r="AX24" s="720"/>
      <c r="AY24" s="720"/>
      <c r="AZ24" s="720"/>
      <c r="BA24" s="720"/>
      <c r="BB24" s="720"/>
      <c r="BC24" s="720"/>
      <c r="BD24" s="720"/>
      <c r="BE24" s="720"/>
      <c r="BF24" s="720"/>
      <c r="BG24" s="720"/>
      <c r="BH24" s="720"/>
      <c r="BI24" s="720"/>
      <c r="BJ24" s="720"/>
      <c r="BK24" s="720"/>
      <c r="BL24" s="720"/>
      <c r="BM24" s="720"/>
      <c r="BN24" s="720"/>
      <c r="BO24" s="720"/>
      <c r="BP24" s="720"/>
      <c r="BQ24" s="720"/>
      <c r="BR24" s="720"/>
      <c r="BS24" s="720"/>
      <c r="BT24" s="720"/>
      <c r="BU24" s="720"/>
      <c r="BV24" s="720"/>
      <c r="BW24" s="720"/>
      <c r="BX24" s="720"/>
      <c r="BY24" s="720"/>
      <c r="BZ24" s="720"/>
      <c r="CA24" s="720"/>
      <c r="CB24" s="720"/>
      <c r="CC24" s="720"/>
      <c r="CD24" s="720"/>
      <c r="CE24" s="720"/>
      <c r="CF24" s="720"/>
      <c r="CG24" s="720"/>
      <c r="CH24" s="720"/>
      <c r="CI24" s="721">
        <f t="shared" si="30"/>
        <v>2320.3402529596619</v>
      </c>
      <c r="CJ24" s="721">
        <f t="shared" si="31"/>
        <v>2340.9171428115064</v>
      </c>
      <c r="CK24" s="721">
        <f t="shared" si="15"/>
        <v>0</v>
      </c>
      <c r="CL24" s="721">
        <f t="shared" si="16"/>
        <v>0</v>
      </c>
      <c r="CM24" s="721">
        <f t="shared" si="17"/>
        <v>0</v>
      </c>
      <c r="CN24" s="721">
        <f t="shared" si="18"/>
        <v>0</v>
      </c>
      <c r="CO24" s="721">
        <f>2.31701818642546*1000</f>
        <v>2317.01818642546</v>
      </c>
      <c r="CP24" s="721">
        <f t="shared" si="20"/>
        <v>0</v>
      </c>
      <c r="CQ24" s="721">
        <f t="shared" si="21"/>
        <v>0</v>
      </c>
      <c r="CR24" s="721">
        <f t="shared" si="22"/>
        <v>0</v>
      </c>
      <c r="CS24" s="721">
        <f t="shared" si="23"/>
        <v>0</v>
      </c>
      <c r="CT24" s="721">
        <f>2.52857202083822*1000</f>
        <v>2528.5720208382199</v>
      </c>
      <c r="CU24" s="721">
        <f>2.75019984736588*1000</f>
        <v>2750.19984736588</v>
      </c>
      <c r="CV24" s="721">
        <f>2.88116174485949*1000</f>
        <v>2881.1617448594902</v>
      </c>
      <c r="CW24" s="557"/>
      <c r="CY24" s="723"/>
      <c r="CZ24" s="723"/>
      <c r="DA24" s="557"/>
      <c r="DD24" s="557"/>
      <c r="DE24" s="557"/>
      <c r="DF24" s="557"/>
    </row>
    <row r="25" spans="1:110" hidden="1" outlineLevel="3">
      <c r="A25" s="338">
        <v>4</v>
      </c>
      <c r="B25" s="286" t="s">
        <v>163</v>
      </c>
      <c r="C25" s="340">
        <v>108425.56640757786</v>
      </c>
      <c r="D25" s="287">
        <v>108678.25790070543</v>
      </c>
      <c r="E25" s="340"/>
      <c r="F25" s="340"/>
      <c r="G25" s="340"/>
      <c r="H25" s="340"/>
      <c r="I25" s="340"/>
      <c r="J25" s="340"/>
      <c r="K25" s="340"/>
      <c r="L25" s="340"/>
      <c r="M25" s="340"/>
      <c r="N25" s="340"/>
      <c r="O25" s="340"/>
      <c r="P25" s="340"/>
      <c r="Q25" s="340">
        <v>12.895873705000243</v>
      </c>
      <c r="R25" s="287">
        <v>13.601970996135412</v>
      </c>
      <c r="S25" s="340"/>
      <c r="T25" s="340"/>
      <c r="U25" s="340"/>
      <c r="V25" s="340"/>
      <c r="W25" s="340"/>
      <c r="X25" s="340"/>
      <c r="Y25" s="340"/>
      <c r="Z25" s="340"/>
      <c r="AA25" s="340"/>
      <c r="AB25" s="340"/>
      <c r="AC25" s="340"/>
      <c r="AD25" s="340"/>
      <c r="AE25" s="340">
        <v>3.4728660206784645</v>
      </c>
      <c r="AF25" s="287">
        <v>3.4789064485838805</v>
      </c>
      <c r="AG25" s="340"/>
      <c r="AH25" s="340"/>
      <c r="AI25" s="340"/>
      <c r="AJ25" s="340"/>
      <c r="AK25" s="340"/>
      <c r="AL25" s="340"/>
      <c r="AM25" s="340"/>
      <c r="AN25" s="340"/>
      <c r="AO25" s="340"/>
      <c r="AP25" s="340"/>
      <c r="AQ25" s="340"/>
      <c r="AR25" s="340"/>
      <c r="AS25" s="340"/>
      <c r="AT25" s="340"/>
      <c r="AU25" s="340"/>
      <c r="AV25" s="340"/>
      <c r="AW25" s="340"/>
      <c r="AX25" s="340"/>
      <c r="AY25" s="340"/>
      <c r="AZ25" s="340"/>
      <c r="BA25" s="340"/>
      <c r="BB25" s="340"/>
      <c r="BC25" s="340"/>
      <c r="BD25" s="340"/>
      <c r="BE25" s="340"/>
      <c r="BF25" s="340"/>
      <c r="BG25" s="340"/>
      <c r="BH25" s="340"/>
      <c r="BI25" s="340"/>
      <c r="BJ25" s="340"/>
      <c r="BK25" s="340"/>
      <c r="BL25" s="340"/>
      <c r="BM25" s="340"/>
      <c r="BN25" s="340"/>
      <c r="BO25" s="340"/>
      <c r="BP25" s="340"/>
      <c r="BQ25" s="340"/>
      <c r="BR25" s="340"/>
      <c r="BS25" s="340"/>
      <c r="BT25" s="340"/>
      <c r="BU25" s="340"/>
      <c r="BV25" s="340"/>
      <c r="BW25" s="340"/>
      <c r="BX25" s="340"/>
      <c r="BY25" s="340"/>
      <c r="BZ25" s="340"/>
      <c r="CA25" s="340"/>
      <c r="CB25" s="340"/>
      <c r="CC25" s="340"/>
      <c r="CD25" s="340"/>
      <c r="CE25" s="340"/>
      <c r="CF25" s="340"/>
      <c r="CG25" s="340"/>
      <c r="CH25" s="340"/>
      <c r="CI25" s="283">
        <f t="shared" si="30"/>
        <v>109772.96822179318</v>
      </c>
      <c r="CJ25" s="283">
        <f t="shared" si="31"/>
        <v>110042.36029068528</v>
      </c>
      <c r="CK25" s="283">
        <f t="shared" si="15"/>
        <v>0</v>
      </c>
      <c r="CL25" s="283">
        <f t="shared" si="16"/>
        <v>0</v>
      </c>
      <c r="CM25" s="283">
        <f t="shared" si="17"/>
        <v>0</v>
      </c>
      <c r="CN25" s="283">
        <f t="shared" si="18"/>
        <v>0</v>
      </c>
      <c r="CO25" s="283">
        <f t="shared" si="19"/>
        <v>0</v>
      </c>
      <c r="CP25" s="283">
        <f t="shared" si="20"/>
        <v>0</v>
      </c>
      <c r="CQ25" s="283">
        <f t="shared" si="21"/>
        <v>0</v>
      </c>
      <c r="CR25" s="283">
        <f t="shared" si="22"/>
        <v>0</v>
      </c>
      <c r="CS25" s="283">
        <f t="shared" si="23"/>
        <v>0</v>
      </c>
      <c r="CT25" s="283">
        <f t="shared" si="24"/>
        <v>0</v>
      </c>
      <c r="CU25" s="283">
        <f t="shared" si="25"/>
        <v>0</v>
      </c>
      <c r="CV25" s="283">
        <f t="shared" si="26"/>
        <v>0</v>
      </c>
      <c r="CW25" s="179"/>
      <c r="DD25" s="73"/>
      <c r="DE25" s="73"/>
      <c r="DF25" s="73"/>
    </row>
    <row r="26" spans="1:110" hidden="1" outlineLevel="3">
      <c r="A26" s="338">
        <v>4</v>
      </c>
      <c r="B26" s="286" t="s">
        <v>164</v>
      </c>
      <c r="C26" s="340">
        <v>140.48644622345998</v>
      </c>
      <c r="D26" s="287">
        <v>196.68102471284402</v>
      </c>
      <c r="E26" s="340"/>
      <c r="F26" s="340"/>
      <c r="G26" s="340"/>
      <c r="H26" s="340"/>
      <c r="I26" s="340"/>
      <c r="J26" s="340"/>
      <c r="K26" s="340"/>
      <c r="L26" s="340"/>
      <c r="M26" s="340"/>
      <c r="N26" s="340"/>
      <c r="O26" s="340"/>
      <c r="P26" s="340"/>
      <c r="Q26" s="340">
        <v>8.0999999999999996E-3</v>
      </c>
      <c r="R26" s="287">
        <v>1.1339999999999999E-2</v>
      </c>
      <c r="S26" s="340"/>
      <c r="T26" s="340"/>
      <c r="U26" s="340"/>
      <c r="V26" s="340"/>
      <c r="W26" s="340"/>
      <c r="X26" s="340"/>
      <c r="Y26" s="340"/>
      <c r="Z26" s="340"/>
      <c r="AA26" s="340"/>
      <c r="AB26" s="340"/>
      <c r="AC26" s="340"/>
      <c r="AD26" s="340"/>
      <c r="AE26" s="340">
        <v>5.5799999999999995E-2</v>
      </c>
      <c r="AF26" s="287">
        <v>7.8120000000000009E-2</v>
      </c>
      <c r="AG26" s="340"/>
      <c r="AH26" s="340"/>
      <c r="AI26" s="340"/>
      <c r="AJ26" s="340"/>
      <c r="AK26" s="340"/>
      <c r="AL26" s="340"/>
      <c r="AM26" s="340"/>
      <c r="AN26" s="340"/>
      <c r="AO26" s="340"/>
      <c r="AP26" s="340"/>
      <c r="AQ26" s="340"/>
      <c r="AR26" s="340"/>
      <c r="AS26" s="340"/>
      <c r="AT26" s="340"/>
      <c r="AU26" s="340"/>
      <c r="AV26" s="340"/>
      <c r="AW26" s="340"/>
      <c r="AX26" s="340"/>
      <c r="AY26" s="340"/>
      <c r="AZ26" s="340"/>
      <c r="BA26" s="340"/>
      <c r="BB26" s="340"/>
      <c r="BC26" s="340"/>
      <c r="BD26" s="340"/>
      <c r="BE26" s="340"/>
      <c r="BF26" s="340"/>
      <c r="BG26" s="340"/>
      <c r="BH26" s="340"/>
      <c r="BI26" s="340"/>
      <c r="BJ26" s="340"/>
      <c r="BK26" s="340"/>
      <c r="BL26" s="340"/>
      <c r="BM26" s="340"/>
      <c r="BN26" s="340"/>
      <c r="BO26" s="340"/>
      <c r="BP26" s="340"/>
      <c r="BQ26" s="340"/>
      <c r="BR26" s="340"/>
      <c r="BS26" s="340"/>
      <c r="BT26" s="340"/>
      <c r="BU26" s="340"/>
      <c r="BV26" s="340"/>
      <c r="BW26" s="340"/>
      <c r="BX26" s="340"/>
      <c r="BY26" s="340"/>
      <c r="BZ26" s="340"/>
      <c r="CA26" s="340"/>
      <c r="CB26" s="340"/>
      <c r="CC26" s="340"/>
      <c r="CD26" s="340"/>
      <c r="CE26" s="340"/>
      <c r="CF26" s="340"/>
      <c r="CG26" s="340"/>
      <c r="CH26" s="340"/>
      <c r="CI26" s="283">
        <f t="shared" si="30"/>
        <v>157.95454622345997</v>
      </c>
      <c r="CJ26" s="283">
        <f t="shared" si="31"/>
        <v>221.136364712844</v>
      </c>
      <c r="CK26" s="283">
        <f t="shared" si="15"/>
        <v>0</v>
      </c>
      <c r="CL26" s="283">
        <f t="shared" si="16"/>
        <v>0</v>
      </c>
      <c r="CM26" s="283">
        <f t="shared" si="17"/>
        <v>0</v>
      </c>
      <c r="CN26" s="283">
        <f t="shared" si="18"/>
        <v>0</v>
      </c>
      <c r="CO26" s="283">
        <f t="shared" si="19"/>
        <v>0</v>
      </c>
      <c r="CP26" s="283">
        <f t="shared" si="20"/>
        <v>0</v>
      </c>
      <c r="CQ26" s="283">
        <f t="shared" si="21"/>
        <v>0</v>
      </c>
      <c r="CR26" s="283">
        <f t="shared" si="22"/>
        <v>0</v>
      </c>
      <c r="CS26" s="283">
        <f t="shared" si="23"/>
        <v>0</v>
      </c>
      <c r="CT26" s="283">
        <f t="shared" si="24"/>
        <v>0</v>
      </c>
      <c r="CU26" s="283">
        <f t="shared" si="25"/>
        <v>0</v>
      </c>
      <c r="CV26" s="283">
        <f t="shared" si="26"/>
        <v>0</v>
      </c>
      <c r="CW26" s="179"/>
      <c r="DD26" s="73"/>
      <c r="DE26" s="73"/>
      <c r="DF26" s="73"/>
    </row>
    <row r="27" spans="1:110" hidden="1" outlineLevel="3">
      <c r="A27" s="338">
        <v>4</v>
      </c>
      <c r="B27" s="286" t="s">
        <v>165</v>
      </c>
      <c r="C27" s="340">
        <v>4873.0687305246884</v>
      </c>
      <c r="D27" s="287">
        <v>5193.7338718920555</v>
      </c>
      <c r="E27" s="340"/>
      <c r="F27" s="340"/>
      <c r="G27" s="340"/>
      <c r="H27" s="340"/>
      <c r="I27" s="340"/>
      <c r="J27" s="340"/>
      <c r="K27" s="340"/>
      <c r="L27" s="340"/>
      <c r="M27" s="340"/>
      <c r="N27" s="340"/>
      <c r="O27" s="340"/>
      <c r="P27" s="340"/>
      <c r="Q27" s="340">
        <v>1.0055228229802102</v>
      </c>
      <c r="R27" s="287">
        <v>1.1244280431009557</v>
      </c>
      <c r="S27" s="340"/>
      <c r="T27" s="340"/>
      <c r="U27" s="340"/>
      <c r="V27" s="340"/>
      <c r="W27" s="340"/>
      <c r="X27" s="340"/>
      <c r="Y27" s="340"/>
      <c r="Z27" s="340"/>
      <c r="AA27" s="340"/>
      <c r="AB27" s="340"/>
      <c r="AC27" s="340"/>
      <c r="AD27" s="340"/>
      <c r="AE27" s="340">
        <v>0.11846438432988383</v>
      </c>
      <c r="AF27" s="287">
        <v>0.12571005808305377</v>
      </c>
      <c r="AG27" s="340"/>
      <c r="AH27" s="340"/>
      <c r="AI27" s="340"/>
      <c r="AJ27" s="340"/>
      <c r="AK27" s="340"/>
      <c r="AL27" s="340"/>
      <c r="AM27" s="340"/>
      <c r="AN27" s="340"/>
      <c r="AO27" s="340"/>
      <c r="AP27" s="340"/>
      <c r="AQ27" s="340"/>
      <c r="AR27" s="340"/>
      <c r="AS27" s="340"/>
      <c r="AT27" s="340"/>
      <c r="AU27" s="340"/>
      <c r="AV27" s="340"/>
      <c r="AW27" s="340"/>
      <c r="AX27" s="340"/>
      <c r="AY27" s="340"/>
      <c r="AZ27" s="340"/>
      <c r="BA27" s="340"/>
      <c r="BB27" s="340"/>
      <c r="BC27" s="340"/>
      <c r="BD27" s="340"/>
      <c r="BE27" s="340"/>
      <c r="BF27" s="340"/>
      <c r="BG27" s="340"/>
      <c r="BH27" s="340"/>
      <c r="BI27" s="340"/>
      <c r="BJ27" s="340"/>
      <c r="BK27" s="340"/>
      <c r="BL27" s="340"/>
      <c r="BM27" s="340"/>
      <c r="BN27" s="340"/>
      <c r="BO27" s="340"/>
      <c r="BP27" s="340"/>
      <c r="BQ27" s="340"/>
      <c r="BR27" s="340"/>
      <c r="BS27" s="340"/>
      <c r="BT27" s="340"/>
      <c r="BU27" s="340"/>
      <c r="BV27" s="340"/>
      <c r="BW27" s="340"/>
      <c r="BX27" s="340"/>
      <c r="BY27" s="340"/>
      <c r="BZ27" s="340"/>
      <c r="CA27" s="340"/>
      <c r="CB27" s="340"/>
      <c r="CC27" s="340"/>
      <c r="CD27" s="340"/>
      <c r="CE27" s="340"/>
      <c r="CF27" s="340"/>
      <c r="CG27" s="340"/>
      <c r="CH27" s="340"/>
      <c r="CI27" s="283">
        <f t="shared" si="30"/>
        <v>4930.9086689495371</v>
      </c>
      <c r="CJ27" s="283">
        <f t="shared" si="31"/>
        <v>5256.3169788029218</v>
      </c>
      <c r="CK27" s="283">
        <f t="shared" si="15"/>
        <v>0</v>
      </c>
      <c r="CL27" s="283">
        <f t="shared" si="16"/>
        <v>0</v>
      </c>
      <c r="CM27" s="283">
        <f t="shared" si="17"/>
        <v>0</v>
      </c>
      <c r="CN27" s="283">
        <f t="shared" si="18"/>
        <v>0</v>
      </c>
      <c r="CO27" s="283">
        <f t="shared" si="19"/>
        <v>0</v>
      </c>
      <c r="CP27" s="283">
        <f t="shared" si="20"/>
        <v>0</v>
      </c>
      <c r="CQ27" s="283">
        <f t="shared" si="21"/>
        <v>0</v>
      </c>
      <c r="CR27" s="283">
        <f t="shared" si="22"/>
        <v>0</v>
      </c>
      <c r="CS27" s="283">
        <f t="shared" si="23"/>
        <v>0</v>
      </c>
      <c r="CT27" s="283">
        <f t="shared" si="24"/>
        <v>0</v>
      </c>
      <c r="CU27" s="283">
        <f t="shared" si="25"/>
        <v>0</v>
      </c>
      <c r="CV27" s="283">
        <f t="shared" si="26"/>
        <v>0</v>
      </c>
      <c r="CW27" s="179"/>
      <c r="DD27" s="73"/>
      <c r="DE27" s="73"/>
      <c r="DF27" s="73"/>
    </row>
    <row r="28" spans="1:110" hidden="1" outlineLevel="3">
      <c r="A28" s="338">
        <v>4</v>
      </c>
      <c r="B28" s="286" t="s">
        <v>169</v>
      </c>
      <c r="C28" s="340">
        <v>689.56009253645618</v>
      </c>
      <c r="D28" s="287">
        <v>1093.2485500579214</v>
      </c>
      <c r="E28" s="340"/>
      <c r="F28" s="340"/>
      <c r="G28" s="340"/>
      <c r="H28" s="340"/>
      <c r="I28" s="340"/>
      <c r="J28" s="340"/>
      <c r="K28" s="340"/>
      <c r="L28" s="340"/>
      <c r="M28" s="340"/>
      <c r="N28" s="340"/>
      <c r="O28" s="340"/>
      <c r="P28" s="340"/>
      <c r="Q28" s="340">
        <v>3.0370659169009686E-2</v>
      </c>
      <c r="R28" s="287">
        <v>4.7744732954545462E-2</v>
      </c>
      <c r="S28" s="340"/>
      <c r="T28" s="340"/>
      <c r="U28" s="340"/>
      <c r="V28" s="340"/>
      <c r="W28" s="340"/>
      <c r="X28" s="340"/>
      <c r="Y28" s="340"/>
      <c r="Z28" s="340"/>
      <c r="AA28" s="340"/>
      <c r="AB28" s="340"/>
      <c r="AC28" s="340"/>
      <c r="AD28" s="340"/>
      <c r="AE28" s="340">
        <v>3.6444791002811623E-2</v>
      </c>
      <c r="AF28" s="287">
        <v>5.729367954545455E-2</v>
      </c>
      <c r="AG28" s="340"/>
      <c r="AH28" s="340"/>
      <c r="AI28" s="340"/>
      <c r="AJ28" s="340"/>
      <c r="AK28" s="340"/>
      <c r="AL28" s="340"/>
      <c r="AM28" s="340"/>
      <c r="AN28" s="340"/>
      <c r="AO28" s="340"/>
      <c r="AP28" s="340"/>
      <c r="AQ28" s="340"/>
      <c r="AR28" s="340"/>
      <c r="AS28" s="340"/>
      <c r="AT28" s="340"/>
      <c r="AU28" s="340"/>
      <c r="AV28" s="340"/>
      <c r="AW28" s="340"/>
      <c r="AX28" s="340"/>
      <c r="AY28" s="340"/>
      <c r="AZ28" s="340"/>
      <c r="BA28" s="340"/>
      <c r="BB28" s="340"/>
      <c r="BC28" s="340"/>
      <c r="BD28" s="340"/>
      <c r="BE28" s="340"/>
      <c r="BF28" s="340"/>
      <c r="BG28" s="340"/>
      <c r="BH28" s="340"/>
      <c r="BI28" s="340"/>
      <c r="BJ28" s="340"/>
      <c r="BK28" s="340"/>
      <c r="BL28" s="340"/>
      <c r="BM28" s="340"/>
      <c r="BN28" s="340"/>
      <c r="BO28" s="340"/>
      <c r="BP28" s="340"/>
      <c r="BQ28" s="340"/>
      <c r="BR28" s="340"/>
      <c r="BS28" s="340"/>
      <c r="BT28" s="340"/>
      <c r="BU28" s="340"/>
      <c r="BV28" s="340"/>
      <c r="BW28" s="340"/>
      <c r="BX28" s="340"/>
      <c r="BY28" s="340"/>
      <c r="BZ28" s="340"/>
      <c r="CA28" s="340"/>
      <c r="CB28" s="340"/>
      <c r="CC28" s="340"/>
      <c r="CD28" s="340"/>
      <c r="CE28" s="340"/>
      <c r="CF28" s="340"/>
      <c r="CG28" s="340"/>
      <c r="CH28" s="340"/>
      <c r="CI28" s="283">
        <f t="shared" si="30"/>
        <v>701.49576158987702</v>
      </c>
      <c r="CJ28" s="283">
        <f t="shared" si="31"/>
        <v>1112.0122301090578</v>
      </c>
      <c r="CK28" s="283">
        <f t="shared" si="15"/>
        <v>0</v>
      </c>
      <c r="CL28" s="283">
        <f t="shared" si="16"/>
        <v>0</v>
      </c>
      <c r="CM28" s="283">
        <f t="shared" si="17"/>
        <v>0</v>
      </c>
      <c r="CN28" s="283">
        <f t="shared" si="18"/>
        <v>0</v>
      </c>
      <c r="CO28" s="283">
        <f t="shared" si="19"/>
        <v>0</v>
      </c>
      <c r="CP28" s="283">
        <f t="shared" si="20"/>
        <v>0</v>
      </c>
      <c r="CQ28" s="283">
        <f t="shared" si="21"/>
        <v>0</v>
      </c>
      <c r="CR28" s="283">
        <f t="shared" si="22"/>
        <v>0</v>
      </c>
      <c r="CS28" s="283">
        <f t="shared" si="23"/>
        <v>0</v>
      </c>
      <c r="CT28" s="283">
        <f t="shared" si="24"/>
        <v>0</v>
      </c>
      <c r="CU28" s="283">
        <f t="shared" si="25"/>
        <v>0</v>
      </c>
      <c r="CV28" s="283">
        <f t="shared" si="26"/>
        <v>0</v>
      </c>
      <c r="CW28" s="179"/>
    </row>
    <row r="29" spans="1:110" outlineLevel="2" collapsed="1">
      <c r="A29" s="337">
        <v>3</v>
      </c>
      <c r="B29" s="285" t="s">
        <v>480</v>
      </c>
      <c r="C29" s="282">
        <f>SUBTOTAL(9,C30:C32)</f>
        <v>83092.769554716855</v>
      </c>
      <c r="D29" s="282">
        <f t="shared" ref="D29:AH29" si="35">SUBTOTAL(9,D30:D32)</f>
        <v>90542.783232707399</v>
      </c>
      <c r="E29" s="282">
        <f t="shared" si="35"/>
        <v>0</v>
      </c>
      <c r="F29" s="282">
        <f t="shared" si="35"/>
        <v>0</v>
      </c>
      <c r="G29" s="282">
        <f t="shared" si="35"/>
        <v>0</v>
      </c>
      <c r="H29" s="282">
        <f t="shared" si="35"/>
        <v>0</v>
      </c>
      <c r="I29" s="282">
        <v>88197.629025799994</v>
      </c>
      <c r="J29" s="282"/>
      <c r="K29" s="282"/>
      <c r="L29" s="282"/>
      <c r="M29" s="282"/>
      <c r="N29" s="282">
        <v>87600</v>
      </c>
      <c r="O29" s="282">
        <v>84200</v>
      </c>
      <c r="P29" s="282">
        <v>80600</v>
      </c>
      <c r="Q29" s="282">
        <f t="shared" si="35"/>
        <v>52.049090773987359</v>
      </c>
      <c r="R29" s="282">
        <f t="shared" si="35"/>
        <v>51.333188367808177</v>
      </c>
      <c r="S29" s="282">
        <f t="shared" si="35"/>
        <v>0</v>
      </c>
      <c r="T29" s="282">
        <f t="shared" si="35"/>
        <v>0</v>
      </c>
      <c r="U29" s="282">
        <f t="shared" si="35"/>
        <v>0</v>
      </c>
      <c r="V29" s="282">
        <f t="shared" si="35"/>
        <v>0</v>
      </c>
      <c r="W29" s="282">
        <v>50.936761680013937</v>
      </c>
      <c r="X29" s="282"/>
      <c r="Y29" s="282"/>
      <c r="Z29" s="282"/>
      <c r="AA29" s="282"/>
      <c r="AB29" s="282">
        <v>55.303344405208982</v>
      </c>
      <c r="AC29" s="282">
        <v>53.08793634450295</v>
      </c>
      <c r="AD29" s="282">
        <v>49.595464611150376</v>
      </c>
      <c r="AE29" s="282">
        <f t="shared" si="35"/>
        <v>6.4281617548185732</v>
      </c>
      <c r="AF29" s="282">
        <f t="shared" si="35"/>
        <v>6.5291066645865055</v>
      </c>
      <c r="AG29" s="282">
        <f t="shared" si="35"/>
        <v>0</v>
      </c>
      <c r="AH29" s="282">
        <f t="shared" si="35"/>
        <v>0</v>
      </c>
      <c r="AI29" s="282">
        <f t="shared" ref="AI29:BN29" si="36">SUBTOTAL(9,AI30:AI32)</f>
        <v>0</v>
      </c>
      <c r="AJ29" s="282">
        <f t="shared" si="36"/>
        <v>0</v>
      </c>
      <c r="AK29" s="282">
        <v>6.2016017902779872</v>
      </c>
      <c r="AL29" s="282">
        <v>0</v>
      </c>
      <c r="AM29" s="282">
        <v>0</v>
      </c>
      <c r="AN29" s="282">
        <v>0</v>
      </c>
      <c r="AO29" s="282">
        <v>0</v>
      </c>
      <c r="AP29" s="282">
        <v>6.554687356082125</v>
      </c>
      <c r="AQ29" s="282">
        <v>6.3759176754323885</v>
      </c>
      <c r="AR29" s="282">
        <v>6.0633314309672279</v>
      </c>
      <c r="AS29" s="282">
        <f t="shared" si="36"/>
        <v>0</v>
      </c>
      <c r="AT29" s="282">
        <f t="shared" si="36"/>
        <v>0</v>
      </c>
      <c r="AU29" s="282">
        <f t="shared" si="36"/>
        <v>0</v>
      </c>
      <c r="AV29" s="282">
        <f t="shared" si="36"/>
        <v>0</v>
      </c>
      <c r="AW29" s="282">
        <f t="shared" si="36"/>
        <v>0</v>
      </c>
      <c r="AX29" s="282">
        <f t="shared" si="36"/>
        <v>0</v>
      </c>
      <c r="AY29" s="282">
        <f t="shared" si="36"/>
        <v>0</v>
      </c>
      <c r="AZ29" s="282">
        <f t="shared" si="36"/>
        <v>0</v>
      </c>
      <c r="BA29" s="282">
        <f t="shared" si="36"/>
        <v>0</v>
      </c>
      <c r="BB29" s="282">
        <f t="shared" si="36"/>
        <v>0</v>
      </c>
      <c r="BC29" s="282">
        <f t="shared" si="36"/>
        <v>0</v>
      </c>
      <c r="BD29" s="282">
        <f t="shared" si="36"/>
        <v>0</v>
      </c>
      <c r="BE29" s="282">
        <f t="shared" si="36"/>
        <v>0</v>
      </c>
      <c r="BF29" s="282">
        <f t="shared" si="36"/>
        <v>0</v>
      </c>
      <c r="BG29" s="282">
        <f t="shared" si="36"/>
        <v>0</v>
      </c>
      <c r="BH29" s="282">
        <f t="shared" si="36"/>
        <v>0</v>
      </c>
      <c r="BI29" s="282">
        <f t="shared" si="36"/>
        <v>0</v>
      </c>
      <c r="BJ29" s="282">
        <f t="shared" si="36"/>
        <v>0</v>
      </c>
      <c r="BK29" s="282">
        <f t="shared" si="36"/>
        <v>0</v>
      </c>
      <c r="BL29" s="282">
        <f t="shared" si="36"/>
        <v>0</v>
      </c>
      <c r="BM29" s="282">
        <f t="shared" si="36"/>
        <v>0</v>
      </c>
      <c r="BN29" s="282">
        <f t="shared" si="36"/>
        <v>0</v>
      </c>
      <c r="BO29" s="282">
        <f t="shared" ref="BO29:CH29" si="37">SUBTOTAL(9,BO30:BO32)</f>
        <v>0</v>
      </c>
      <c r="BP29" s="282">
        <f t="shared" si="37"/>
        <v>0</v>
      </c>
      <c r="BQ29" s="282">
        <f t="shared" si="37"/>
        <v>0</v>
      </c>
      <c r="BR29" s="282">
        <f t="shared" si="37"/>
        <v>0</v>
      </c>
      <c r="BS29" s="282">
        <f t="shared" si="37"/>
        <v>0</v>
      </c>
      <c r="BT29" s="282">
        <f t="shared" si="37"/>
        <v>0</v>
      </c>
      <c r="BU29" s="282">
        <f t="shared" si="37"/>
        <v>0</v>
      </c>
      <c r="BV29" s="282">
        <f t="shared" si="37"/>
        <v>0</v>
      </c>
      <c r="BW29" s="282">
        <f t="shared" si="37"/>
        <v>0</v>
      </c>
      <c r="BX29" s="282">
        <f t="shared" si="37"/>
        <v>0</v>
      </c>
      <c r="BY29" s="282">
        <f t="shared" si="37"/>
        <v>0</v>
      </c>
      <c r="BZ29" s="282">
        <f t="shared" si="37"/>
        <v>0</v>
      </c>
      <c r="CA29" s="282">
        <f t="shared" si="37"/>
        <v>0</v>
      </c>
      <c r="CB29" s="282">
        <f t="shared" si="37"/>
        <v>0</v>
      </c>
      <c r="CC29" s="282">
        <f t="shared" si="37"/>
        <v>0</v>
      </c>
      <c r="CD29" s="282">
        <f t="shared" si="37"/>
        <v>0</v>
      </c>
      <c r="CE29" s="282">
        <f t="shared" si="37"/>
        <v>0</v>
      </c>
      <c r="CF29" s="282">
        <f t="shared" si="37"/>
        <v>0</v>
      </c>
      <c r="CG29" s="282">
        <f t="shared" si="37"/>
        <v>0</v>
      </c>
      <c r="CH29" s="282">
        <f t="shared" si="37"/>
        <v>0</v>
      </c>
      <c r="CI29" s="777">
        <f t="shared" si="30"/>
        <v>86178.53060496434</v>
      </c>
      <c r="CJ29" s="283">
        <f t="shared" si="31"/>
        <v>93644.803254453189</v>
      </c>
      <c r="CK29" s="283">
        <f t="shared" si="15"/>
        <v>0</v>
      </c>
      <c r="CL29" s="283">
        <f t="shared" si="16"/>
        <v>0</v>
      </c>
      <c r="CM29" s="283">
        <f t="shared" si="17"/>
        <v>0</v>
      </c>
      <c r="CN29" s="283">
        <f t="shared" si="18"/>
        <v>0</v>
      </c>
      <c r="CO29" s="283">
        <f t="shared" si="19"/>
        <v>91189.79757606647</v>
      </c>
      <c r="CP29" s="283">
        <f t="shared" si="20"/>
        <v>0</v>
      </c>
      <c r="CQ29" s="283">
        <f t="shared" si="21"/>
        <v>0</v>
      </c>
      <c r="CR29" s="283">
        <f t="shared" si="22"/>
        <v>0</v>
      </c>
      <c r="CS29" s="283">
        <f t="shared" si="23"/>
        <v>0</v>
      </c>
      <c r="CT29" s="283">
        <f t="shared" si="24"/>
        <v>90793.323312894849</v>
      </c>
      <c r="CU29" s="283">
        <f t="shared" si="25"/>
        <v>87291.3811426186</v>
      </c>
      <c r="CV29" s="283">
        <f t="shared" si="26"/>
        <v>83521.137500433993</v>
      </c>
      <c r="CW29" s="179"/>
      <c r="CY29" s="71"/>
      <c r="CZ29" s="71"/>
      <c r="DA29" s="71"/>
    </row>
    <row r="30" spans="1:110" s="72" customFormat="1" outlineLevel="3">
      <c r="A30" s="341">
        <v>4</v>
      </c>
      <c r="B30" s="286" t="s">
        <v>166</v>
      </c>
      <c r="C30" s="604">
        <v>28133.062536828569</v>
      </c>
      <c r="D30" s="604">
        <v>30496.1263935196</v>
      </c>
      <c r="E30" s="604"/>
      <c r="F30" s="604"/>
      <c r="G30" s="604"/>
      <c r="H30" s="604"/>
      <c r="I30" s="604"/>
      <c r="J30" s="604"/>
      <c r="K30" s="604"/>
      <c r="L30" s="604"/>
      <c r="M30" s="604"/>
      <c r="N30" s="604"/>
      <c r="O30" s="604"/>
      <c r="P30" s="604"/>
      <c r="Q30" s="604">
        <v>4.5588582177417791</v>
      </c>
      <c r="R30" s="604">
        <v>4.3660898521294991</v>
      </c>
      <c r="S30" s="604"/>
      <c r="T30" s="604"/>
      <c r="U30" s="604"/>
      <c r="V30" s="604"/>
      <c r="W30" s="604"/>
      <c r="X30" s="604"/>
      <c r="Y30" s="604"/>
      <c r="Z30" s="604"/>
      <c r="AA30" s="604"/>
      <c r="AB30" s="604"/>
      <c r="AC30" s="604"/>
      <c r="AD30" s="604"/>
      <c r="AE30" s="604">
        <v>1.2149391890812258</v>
      </c>
      <c r="AF30" s="604">
        <v>1.2139684951183372</v>
      </c>
      <c r="AG30" s="604"/>
      <c r="AH30" s="604"/>
      <c r="AI30" s="604"/>
      <c r="AJ30" s="604"/>
      <c r="AK30" s="604"/>
      <c r="AL30" s="604"/>
      <c r="AM30" s="604"/>
      <c r="AN30" s="604"/>
      <c r="AO30" s="604"/>
      <c r="AP30" s="604"/>
      <c r="AQ30" s="604"/>
      <c r="AR30" s="604"/>
      <c r="AS30" s="604"/>
      <c r="AT30" s="604"/>
      <c r="AU30" s="604"/>
      <c r="AV30" s="604"/>
      <c r="AW30" s="604"/>
      <c r="AX30" s="604"/>
      <c r="AY30" s="604"/>
      <c r="AZ30" s="604"/>
      <c r="BA30" s="604"/>
      <c r="BB30" s="604"/>
      <c r="BC30" s="604"/>
      <c r="BD30" s="604"/>
      <c r="BE30" s="604"/>
      <c r="BF30" s="604"/>
      <c r="BG30" s="604"/>
      <c r="BH30" s="604"/>
      <c r="BI30" s="604"/>
      <c r="BJ30" s="604"/>
      <c r="BK30" s="604"/>
      <c r="BL30" s="604"/>
      <c r="BM30" s="604"/>
      <c r="BN30" s="604"/>
      <c r="BO30" s="604"/>
      <c r="BP30" s="604"/>
      <c r="BQ30" s="604"/>
      <c r="BR30" s="604"/>
      <c r="BS30" s="604"/>
      <c r="BT30" s="604"/>
      <c r="BU30" s="604"/>
      <c r="BV30" s="604"/>
      <c r="BW30" s="604"/>
      <c r="BX30" s="604"/>
      <c r="BY30" s="604"/>
      <c r="BZ30" s="604"/>
      <c r="CA30" s="604"/>
      <c r="CB30" s="604"/>
      <c r="CC30" s="604"/>
      <c r="CD30" s="604"/>
      <c r="CE30" s="604"/>
      <c r="CF30" s="604"/>
      <c r="CG30" s="604"/>
      <c r="CH30" s="604"/>
      <c r="CI30" s="280">
        <f t="shared" si="30"/>
        <v>28605.429708016327</v>
      </c>
      <c r="CJ30" s="280">
        <f t="shared" si="31"/>
        <v>30964.144513901007</v>
      </c>
      <c r="CK30" s="280">
        <f t="shared" si="15"/>
        <v>0</v>
      </c>
      <c r="CL30" s="280">
        <f t="shared" si="16"/>
        <v>0</v>
      </c>
      <c r="CM30" s="280">
        <f t="shared" si="17"/>
        <v>0</v>
      </c>
      <c r="CN30" s="280">
        <f t="shared" si="18"/>
        <v>0</v>
      </c>
      <c r="CO30" s="280">
        <f t="shared" si="19"/>
        <v>0</v>
      </c>
      <c r="CP30" s="280">
        <f t="shared" si="20"/>
        <v>0</v>
      </c>
      <c r="CQ30" s="280">
        <f t="shared" si="21"/>
        <v>0</v>
      </c>
      <c r="CR30" s="280">
        <f t="shared" si="22"/>
        <v>0</v>
      </c>
      <c r="CS30" s="280">
        <f t="shared" si="23"/>
        <v>0</v>
      </c>
      <c r="CT30" s="280">
        <f t="shared" si="24"/>
        <v>0</v>
      </c>
      <c r="CU30" s="280">
        <f t="shared" si="25"/>
        <v>0</v>
      </c>
      <c r="CV30" s="280">
        <f t="shared" si="26"/>
        <v>0</v>
      </c>
      <c r="CW30" s="180"/>
      <c r="CX30" s="71"/>
      <c r="CY30" s="71"/>
      <c r="CZ30" s="71"/>
      <c r="DA30" s="71"/>
      <c r="DB30" s="71"/>
      <c r="DC30" s="71"/>
      <c r="DD30" s="71"/>
      <c r="DE30" s="71"/>
    </row>
    <row r="31" spans="1:110" s="72" customFormat="1" outlineLevel="3">
      <c r="A31" s="341">
        <v>4</v>
      </c>
      <c r="B31" s="286" t="s">
        <v>167</v>
      </c>
      <c r="C31" s="604">
        <v>47839.866639643893</v>
      </c>
      <c r="D31" s="604">
        <v>52786.10912438621</v>
      </c>
      <c r="E31" s="604"/>
      <c r="F31" s="604"/>
      <c r="G31" s="604"/>
      <c r="H31" s="604"/>
      <c r="I31" s="604"/>
      <c r="J31" s="604"/>
      <c r="K31" s="604"/>
      <c r="L31" s="604"/>
      <c r="M31" s="604"/>
      <c r="N31" s="604"/>
      <c r="O31" s="604"/>
      <c r="P31" s="604"/>
      <c r="Q31" s="604">
        <v>44.710538574428931</v>
      </c>
      <c r="R31" s="604">
        <v>44.410156936553001</v>
      </c>
      <c r="S31" s="604"/>
      <c r="T31" s="604"/>
      <c r="U31" s="604"/>
      <c r="V31" s="604"/>
      <c r="W31" s="604"/>
      <c r="X31" s="604"/>
      <c r="Y31" s="604"/>
      <c r="Z31" s="604"/>
      <c r="AA31" s="604"/>
      <c r="AB31" s="604"/>
      <c r="AC31" s="604"/>
      <c r="AD31" s="604"/>
      <c r="AE31" s="604">
        <v>2.7984674763160271</v>
      </c>
      <c r="AF31" s="604">
        <v>2.8652343000921654</v>
      </c>
      <c r="AG31" s="604"/>
      <c r="AH31" s="604"/>
      <c r="AI31" s="604"/>
      <c r="AJ31" s="604"/>
      <c r="AK31" s="604"/>
      <c r="AL31" s="604"/>
      <c r="AM31" s="604"/>
      <c r="AN31" s="604"/>
      <c r="AO31" s="604"/>
      <c r="AP31" s="604"/>
      <c r="AQ31" s="604"/>
      <c r="AR31" s="604"/>
      <c r="AS31" s="604"/>
      <c r="AT31" s="604"/>
      <c r="AU31" s="604"/>
      <c r="AV31" s="604"/>
      <c r="AW31" s="604"/>
      <c r="AX31" s="604"/>
      <c r="AY31" s="604"/>
      <c r="AZ31" s="604"/>
      <c r="BA31" s="604"/>
      <c r="BB31" s="604"/>
      <c r="BC31" s="604"/>
      <c r="BD31" s="604"/>
      <c r="BE31" s="604"/>
      <c r="BF31" s="604"/>
      <c r="BG31" s="604"/>
      <c r="BH31" s="604"/>
      <c r="BI31" s="604"/>
      <c r="BJ31" s="604"/>
      <c r="BK31" s="604"/>
      <c r="BL31" s="604"/>
      <c r="BM31" s="604"/>
      <c r="BN31" s="604"/>
      <c r="BO31" s="604"/>
      <c r="BP31" s="604"/>
      <c r="BQ31" s="604"/>
      <c r="BR31" s="604"/>
      <c r="BS31" s="604"/>
      <c r="BT31" s="604"/>
      <c r="BU31" s="604"/>
      <c r="BV31" s="604"/>
      <c r="BW31" s="604"/>
      <c r="BX31" s="604"/>
      <c r="BY31" s="604"/>
      <c r="BZ31" s="604"/>
      <c r="CA31" s="604"/>
      <c r="CB31" s="604"/>
      <c r="CC31" s="604"/>
      <c r="CD31" s="604"/>
      <c r="CE31" s="604"/>
      <c r="CF31" s="604"/>
      <c r="CG31" s="604"/>
      <c r="CH31" s="604"/>
      <c r="CI31" s="280">
        <f t="shared" si="30"/>
        <v>49646.312867364868</v>
      </c>
      <c r="CJ31" s="280">
        <f t="shared" si="31"/>
        <v>54606.945053082396</v>
      </c>
      <c r="CK31" s="280">
        <f t="shared" si="15"/>
        <v>0</v>
      </c>
      <c r="CL31" s="280">
        <f t="shared" si="16"/>
        <v>0</v>
      </c>
      <c r="CM31" s="280">
        <f t="shared" si="17"/>
        <v>0</v>
      </c>
      <c r="CN31" s="280">
        <f t="shared" si="18"/>
        <v>0</v>
      </c>
      <c r="CO31" s="280">
        <f t="shared" si="19"/>
        <v>0</v>
      </c>
      <c r="CP31" s="280">
        <f t="shared" si="20"/>
        <v>0</v>
      </c>
      <c r="CQ31" s="280">
        <f t="shared" si="21"/>
        <v>0</v>
      </c>
      <c r="CR31" s="280">
        <f t="shared" si="22"/>
        <v>0</v>
      </c>
      <c r="CS31" s="280">
        <f t="shared" si="23"/>
        <v>0</v>
      </c>
      <c r="CT31" s="280">
        <f t="shared" si="24"/>
        <v>0</v>
      </c>
      <c r="CU31" s="280">
        <f t="shared" si="25"/>
        <v>0</v>
      </c>
      <c r="CV31" s="280">
        <f t="shared" si="26"/>
        <v>0</v>
      </c>
      <c r="CW31" s="180"/>
      <c r="CX31" s="71"/>
      <c r="CY31" s="71"/>
      <c r="CZ31" s="71"/>
      <c r="DA31" s="71"/>
      <c r="DB31" s="71"/>
      <c r="DC31" s="71"/>
      <c r="DD31" s="71"/>
      <c r="DE31" s="71"/>
    </row>
    <row r="32" spans="1:110" s="72" customFormat="1" outlineLevel="3">
      <c r="A32" s="341">
        <v>4</v>
      </c>
      <c r="B32" s="286" t="s">
        <v>168</v>
      </c>
      <c r="C32" s="604">
        <v>7119.8403782443975</v>
      </c>
      <c r="D32" s="604">
        <v>7260.547714801598</v>
      </c>
      <c r="E32" s="604"/>
      <c r="F32" s="604"/>
      <c r="G32" s="604"/>
      <c r="H32" s="604"/>
      <c r="I32" s="604"/>
      <c r="J32" s="604"/>
      <c r="K32" s="604"/>
      <c r="L32" s="604"/>
      <c r="M32" s="604"/>
      <c r="N32" s="604"/>
      <c r="O32" s="604"/>
      <c r="P32" s="604"/>
      <c r="Q32" s="604">
        <v>2.7796939818166475</v>
      </c>
      <c r="R32" s="604">
        <v>2.5569415791256738</v>
      </c>
      <c r="S32" s="604"/>
      <c r="T32" s="604"/>
      <c r="U32" s="604"/>
      <c r="V32" s="604"/>
      <c r="W32" s="604"/>
      <c r="X32" s="604"/>
      <c r="Y32" s="604"/>
      <c r="Z32" s="604"/>
      <c r="AA32" s="604"/>
      <c r="AB32" s="604"/>
      <c r="AC32" s="604"/>
      <c r="AD32" s="604"/>
      <c r="AE32" s="604">
        <v>2.4147550894213206</v>
      </c>
      <c r="AF32" s="604">
        <v>2.4499038693760027</v>
      </c>
      <c r="AG32" s="604"/>
      <c r="AH32" s="604"/>
      <c r="AI32" s="604"/>
      <c r="AJ32" s="604"/>
      <c r="AK32" s="604"/>
      <c r="AL32" s="604"/>
      <c r="AM32" s="604"/>
      <c r="AN32" s="604"/>
      <c r="AO32" s="604"/>
      <c r="AP32" s="604"/>
      <c r="AQ32" s="604"/>
      <c r="AR32" s="604"/>
      <c r="AS32" s="604"/>
      <c r="AT32" s="604"/>
      <c r="AU32" s="604"/>
      <c r="AV32" s="604"/>
      <c r="AW32" s="604"/>
      <c r="AX32" s="604"/>
      <c r="AY32" s="604"/>
      <c r="AZ32" s="604"/>
      <c r="BA32" s="604"/>
      <c r="BB32" s="604"/>
      <c r="BC32" s="604"/>
      <c r="BD32" s="604"/>
      <c r="BE32" s="604"/>
      <c r="BF32" s="604"/>
      <c r="BG32" s="604"/>
      <c r="BH32" s="604"/>
      <c r="BI32" s="604"/>
      <c r="BJ32" s="604"/>
      <c r="BK32" s="604"/>
      <c r="BL32" s="604"/>
      <c r="BM32" s="604"/>
      <c r="BN32" s="604"/>
      <c r="BO32" s="604"/>
      <c r="BP32" s="604"/>
      <c r="BQ32" s="604"/>
      <c r="BR32" s="604"/>
      <c r="BS32" s="604"/>
      <c r="BT32" s="604"/>
      <c r="BU32" s="604"/>
      <c r="BV32" s="604"/>
      <c r="BW32" s="604"/>
      <c r="BX32" s="604"/>
      <c r="BY32" s="604"/>
      <c r="BZ32" s="604"/>
      <c r="CA32" s="604"/>
      <c r="CB32" s="604"/>
      <c r="CC32" s="604"/>
      <c r="CD32" s="604"/>
      <c r="CE32" s="604"/>
      <c r="CF32" s="604"/>
      <c r="CG32" s="604"/>
      <c r="CH32" s="604"/>
      <c r="CI32" s="280">
        <f t="shared" si="30"/>
        <v>7926.7880295831565</v>
      </c>
      <c r="CJ32" s="280">
        <f t="shared" si="31"/>
        <v>8073.7136874697981</v>
      </c>
      <c r="CK32" s="280">
        <f t="shared" si="15"/>
        <v>0</v>
      </c>
      <c r="CL32" s="280">
        <f t="shared" si="16"/>
        <v>0</v>
      </c>
      <c r="CM32" s="280">
        <f t="shared" si="17"/>
        <v>0</v>
      </c>
      <c r="CN32" s="280">
        <f t="shared" si="18"/>
        <v>0</v>
      </c>
      <c r="CO32" s="280">
        <f t="shared" si="19"/>
        <v>0</v>
      </c>
      <c r="CP32" s="280">
        <f t="shared" si="20"/>
        <v>0</v>
      </c>
      <c r="CQ32" s="280">
        <f t="shared" si="21"/>
        <v>0</v>
      </c>
      <c r="CR32" s="280">
        <f t="shared" si="22"/>
        <v>0</v>
      </c>
      <c r="CS32" s="280">
        <f t="shared" si="23"/>
        <v>0</v>
      </c>
      <c r="CT32" s="280">
        <f t="shared" si="24"/>
        <v>0</v>
      </c>
      <c r="CU32" s="280">
        <f t="shared" si="25"/>
        <v>0</v>
      </c>
      <c r="CV32" s="280">
        <f t="shared" si="26"/>
        <v>0</v>
      </c>
      <c r="CW32" s="180"/>
      <c r="CX32" s="71"/>
      <c r="CY32" s="71"/>
      <c r="CZ32" s="71"/>
      <c r="DA32" s="71"/>
      <c r="DB32" s="71"/>
      <c r="DC32" s="71"/>
      <c r="DD32" s="71"/>
      <c r="DE32" s="71"/>
    </row>
    <row r="33" spans="1:109" outlineLevel="2">
      <c r="A33" s="337">
        <v>3</v>
      </c>
      <c r="B33" s="285" t="s">
        <v>481</v>
      </c>
      <c r="C33" s="282">
        <f>SUBTOTAL(9,C34:C35)</f>
        <v>494.96752423987306</v>
      </c>
      <c r="D33" s="282">
        <f t="shared" ref="D33:AH33" si="38">SUBTOTAL(9,D34:D35)</f>
        <v>627.48267122813456</v>
      </c>
      <c r="E33" s="282">
        <f t="shared" si="38"/>
        <v>0</v>
      </c>
      <c r="F33" s="282">
        <f t="shared" si="38"/>
        <v>0</v>
      </c>
      <c r="G33" s="282">
        <f t="shared" si="38"/>
        <v>0</v>
      </c>
      <c r="H33" s="282">
        <f t="shared" si="38"/>
        <v>0</v>
      </c>
      <c r="I33" s="282">
        <f t="shared" si="38"/>
        <v>450</v>
      </c>
      <c r="J33" s="282"/>
      <c r="K33" s="282"/>
      <c r="L33" s="282"/>
      <c r="M33" s="282"/>
      <c r="N33" s="282">
        <f t="shared" si="38"/>
        <v>500</v>
      </c>
      <c r="O33" s="282">
        <f t="shared" si="38"/>
        <v>500</v>
      </c>
      <c r="P33" s="282">
        <f t="shared" si="38"/>
        <v>500</v>
      </c>
      <c r="Q33" s="282">
        <f t="shared" si="38"/>
        <v>5.2002354705882353E-2</v>
      </c>
      <c r="R33" s="282">
        <f t="shared" si="38"/>
        <v>6.4663544705882342E-2</v>
      </c>
      <c r="S33" s="282">
        <f t="shared" si="38"/>
        <v>0</v>
      </c>
      <c r="T33" s="282">
        <f t="shared" si="38"/>
        <v>0</v>
      </c>
      <c r="U33" s="282">
        <f t="shared" si="38"/>
        <v>0</v>
      </c>
      <c r="V33" s="282">
        <f t="shared" si="38"/>
        <v>0</v>
      </c>
      <c r="W33" s="282">
        <f t="shared" si="38"/>
        <v>3.519405216477766E-2</v>
      </c>
      <c r="X33" s="282"/>
      <c r="Y33" s="282"/>
      <c r="Z33" s="282"/>
      <c r="AA33" s="282"/>
      <c r="AB33" s="282">
        <f t="shared" si="38"/>
        <v>3.4194052164777659E-2</v>
      </c>
      <c r="AC33" s="282">
        <f t="shared" si="38"/>
        <v>3.4194052164777659E-2</v>
      </c>
      <c r="AD33" s="282">
        <f t="shared" si="38"/>
        <v>3.4194052164777659E-2</v>
      </c>
      <c r="AE33" s="282">
        <f t="shared" si="38"/>
        <v>9.8471888823529433E-2</v>
      </c>
      <c r="AF33" s="282">
        <f t="shared" si="38"/>
        <v>0.13073291882352941</v>
      </c>
      <c r="AG33" s="282">
        <f t="shared" si="38"/>
        <v>0</v>
      </c>
      <c r="AH33" s="282">
        <f t="shared" si="38"/>
        <v>0</v>
      </c>
      <c r="AI33" s="282">
        <f t="shared" ref="AI33:BN33" si="39">SUBTOTAL(9,AI34:AI35)</f>
        <v>0</v>
      </c>
      <c r="AJ33" s="282">
        <f t="shared" si="39"/>
        <v>0</v>
      </c>
      <c r="AK33" s="282">
        <f t="shared" si="39"/>
        <v>7.2597975634886971E-2</v>
      </c>
      <c r="AL33" s="282">
        <f t="shared" si="39"/>
        <v>0</v>
      </c>
      <c r="AM33" s="282">
        <f t="shared" si="39"/>
        <v>0</v>
      </c>
      <c r="AN33" s="282">
        <f t="shared" si="39"/>
        <v>0</v>
      </c>
      <c r="AO33" s="282">
        <f t="shared" si="39"/>
        <v>0</v>
      </c>
      <c r="AP33" s="282">
        <f t="shared" si="39"/>
        <v>7.7597975634886976E-2</v>
      </c>
      <c r="AQ33" s="282">
        <f t="shared" si="39"/>
        <v>7.7597975634886976E-2</v>
      </c>
      <c r="AR33" s="282">
        <f t="shared" si="39"/>
        <v>7.7597975634886976E-2</v>
      </c>
      <c r="AS33" s="282">
        <f t="shared" si="39"/>
        <v>0</v>
      </c>
      <c r="AT33" s="282">
        <f t="shared" si="39"/>
        <v>0</v>
      </c>
      <c r="AU33" s="282">
        <f t="shared" si="39"/>
        <v>0</v>
      </c>
      <c r="AV33" s="282">
        <f t="shared" si="39"/>
        <v>0</v>
      </c>
      <c r="AW33" s="282">
        <f t="shared" si="39"/>
        <v>0</v>
      </c>
      <c r="AX33" s="282">
        <f t="shared" si="39"/>
        <v>0</v>
      </c>
      <c r="AY33" s="282">
        <f t="shared" si="39"/>
        <v>0</v>
      </c>
      <c r="AZ33" s="282">
        <f t="shared" si="39"/>
        <v>0</v>
      </c>
      <c r="BA33" s="282">
        <f t="shared" si="39"/>
        <v>0</v>
      </c>
      <c r="BB33" s="282">
        <f t="shared" si="39"/>
        <v>0</v>
      </c>
      <c r="BC33" s="282">
        <f t="shared" si="39"/>
        <v>0</v>
      </c>
      <c r="BD33" s="282">
        <f t="shared" si="39"/>
        <v>0</v>
      </c>
      <c r="BE33" s="282">
        <f t="shared" si="39"/>
        <v>0</v>
      </c>
      <c r="BF33" s="282">
        <f t="shared" si="39"/>
        <v>0</v>
      </c>
      <c r="BG33" s="282">
        <f t="shared" si="39"/>
        <v>0</v>
      </c>
      <c r="BH33" s="282">
        <f t="shared" si="39"/>
        <v>0</v>
      </c>
      <c r="BI33" s="282">
        <f t="shared" si="39"/>
        <v>0</v>
      </c>
      <c r="BJ33" s="282">
        <f t="shared" si="39"/>
        <v>0</v>
      </c>
      <c r="BK33" s="282">
        <f t="shared" si="39"/>
        <v>0</v>
      </c>
      <c r="BL33" s="282">
        <f t="shared" si="39"/>
        <v>0</v>
      </c>
      <c r="BM33" s="282">
        <f t="shared" si="39"/>
        <v>0</v>
      </c>
      <c r="BN33" s="282">
        <f t="shared" si="39"/>
        <v>0</v>
      </c>
      <c r="BO33" s="282">
        <f t="shared" ref="BO33:CH33" si="40">SUBTOTAL(9,BO34:BO35)</f>
        <v>0</v>
      </c>
      <c r="BP33" s="282">
        <f t="shared" si="40"/>
        <v>0</v>
      </c>
      <c r="BQ33" s="282">
        <f t="shared" si="40"/>
        <v>0</v>
      </c>
      <c r="BR33" s="282">
        <f t="shared" si="40"/>
        <v>0</v>
      </c>
      <c r="BS33" s="282">
        <f t="shared" si="40"/>
        <v>0</v>
      </c>
      <c r="BT33" s="282">
        <f t="shared" si="40"/>
        <v>0</v>
      </c>
      <c r="BU33" s="282">
        <f t="shared" si="40"/>
        <v>0</v>
      </c>
      <c r="BV33" s="282">
        <f t="shared" si="40"/>
        <v>0</v>
      </c>
      <c r="BW33" s="282">
        <f t="shared" si="40"/>
        <v>0</v>
      </c>
      <c r="BX33" s="282">
        <f t="shared" si="40"/>
        <v>0</v>
      </c>
      <c r="BY33" s="282">
        <f t="shared" si="40"/>
        <v>0</v>
      </c>
      <c r="BZ33" s="282">
        <f t="shared" si="40"/>
        <v>0</v>
      </c>
      <c r="CA33" s="282">
        <f t="shared" si="40"/>
        <v>0</v>
      </c>
      <c r="CB33" s="282">
        <f t="shared" si="40"/>
        <v>0</v>
      </c>
      <c r="CC33" s="282">
        <f t="shared" si="40"/>
        <v>0</v>
      </c>
      <c r="CD33" s="282">
        <f t="shared" si="40"/>
        <v>0</v>
      </c>
      <c r="CE33" s="282">
        <f t="shared" si="40"/>
        <v>0</v>
      </c>
      <c r="CF33" s="282">
        <f t="shared" si="40"/>
        <v>0</v>
      </c>
      <c r="CG33" s="282">
        <f t="shared" si="40"/>
        <v>0</v>
      </c>
      <c r="CH33" s="282">
        <f t="shared" si="40"/>
        <v>0</v>
      </c>
      <c r="CI33" s="777">
        <f t="shared" si="30"/>
        <v>526.58585922399072</v>
      </c>
      <c r="CJ33" s="283">
        <f t="shared" si="31"/>
        <v>669.36781050225227</v>
      </c>
      <c r="CK33" s="283">
        <f t="shared" si="15"/>
        <v>0</v>
      </c>
      <c r="CL33" s="283">
        <f t="shared" si="16"/>
        <v>0</v>
      </c>
      <c r="CM33" s="283">
        <f t="shared" si="17"/>
        <v>0</v>
      </c>
      <c r="CN33" s="283">
        <f t="shared" si="18"/>
        <v>0</v>
      </c>
      <c r="CO33" s="283">
        <f t="shared" si="19"/>
        <v>473.24444754227534</v>
      </c>
      <c r="CP33" s="283">
        <f t="shared" si="20"/>
        <v>0</v>
      </c>
      <c r="CQ33" s="283">
        <f t="shared" si="21"/>
        <v>0</v>
      </c>
      <c r="CR33" s="283">
        <f t="shared" si="22"/>
        <v>0</v>
      </c>
      <c r="CS33" s="283">
        <f t="shared" si="23"/>
        <v>0</v>
      </c>
      <c r="CT33" s="283">
        <f t="shared" si="24"/>
        <v>524.77344754227533</v>
      </c>
      <c r="CU33" s="283">
        <f t="shared" si="25"/>
        <v>524.77344754227533</v>
      </c>
      <c r="CV33" s="283">
        <f t="shared" si="26"/>
        <v>524.77344754227533</v>
      </c>
      <c r="CW33" s="179"/>
      <c r="CY33" s="71"/>
      <c r="CZ33" s="71"/>
      <c r="DA33" s="71"/>
    </row>
    <row r="34" spans="1:109" outlineLevel="3">
      <c r="A34" s="338">
        <v>4</v>
      </c>
      <c r="B34" s="286" t="s">
        <v>170</v>
      </c>
      <c r="C34" s="340"/>
      <c r="D34" s="340"/>
      <c r="E34" s="340"/>
      <c r="F34" s="340"/>
      <c r="G34" s="340"/>
      <c r="H34" s="340"/>
      <c r="I34" s="340"/>
      <c r="J34" s="340"/>
      <c r="K34" s="340"/>
      <c r="L34" s="340"/>
      <c r="M34" s="340"/>
      <c r="N34" s="340"/>
      <c r="O34" s="340"/>
      <c r="P34" s="340"/>
      <c r="Q34" s="340"/>
      <c r="R34" s="340"/>
      <c r="S34" s="340"/>
      <c r="T34" s="340"/>
      <c r="U34" s="340"/>
      <c r="V34" s="340"/>
      <c r="W34" s="340"/>
      <c r="X34" s="340"/>
      <c r="Y34" s="340"/>
      <c r="Z34" s="340"/>
      <c r="AA34" s="340"/>
      <c r="AB34" s="340"/>
      <c r="AC34" s="340"/>
      <c r="AD34" s="340"/>
      <c r="AE34" s="340"/>
      <c r="AF34" s="340"/>
      <c r="AG34" s="340"/>
      <c r="AH34" s="340"/>
      <c r="AI34" s="340"/>
      <c r="AJ34" s="340"/>
      <c r="AK34" s="340"/>
      <c r="AL34" s="340"/>
      <c r="AM34" s="340"/>
      <c r="AN34" s="340"/>
      <c r="AO34" s="340"/>
      <c r="AP34" s="340"/>
      <c r="AQ34" s="340"/>
      <c r="AR34" s="340"/>
      <c r="AS34" s="340"/>
      <c r="AT34" s="340"/>
      <c r="AU34" s="340"/>
      <c r="AV34" s="340"/>
      <c r="AW34" s="340"/>
      <c r="AX34" s="340"/>
      <c r="AY34" s="340"/>
      <c r="AZ34" s="340"/>
      <c r="BA34" s="340"/>
      <c r="BB34" s="340"/>
      <c r="BC34" s="340"/>
      <c r="BD34" s="340"/>
      <c r="BE34" s="340"/>
      <c r="BF34" s="340"/>
      <c r="BG34" s="340"/>
      <c r="BH34" s="340"/>
      <c r="BI34" s="340"/>
      <c r="BJ34" s="340"/>
      <c r="BK34" s="340"/>
      <c r="BL34" s="340"/>
      <c r="BM34" s="340"/>
      <c r="BN34" s="340"/>
      <c r="BO34" s="340"/>
      <c r="BP34" s="340"/>
      <c r="BQ34" s="340"/>
      <c r="BR34" s="340"/>
      <c r="BS34" s="340"/>
      <c r="BT34" s="340"/>
      <c r="BU34" s="340"/>
      <c r="BV34" s="340"/>
      <c r="BW34" s="340"/>
      <c r="BX34" s="340"/>
      <c r="BY34" s="340"/>
      <c r="BZ34" s="340"/>
      <c r="CA34" s="340"/>
      <c r="CB34" s="340"/>
      <c r="CC34" s="340"/>
      <c r="CD34" s="340"/>
      <c r="CE34" s="340"/>
      <c r="CF34" s="340"/>
      <c r="CG34" s="340"/>
      <c r="CH34" s="340"/>
      <c r="CI34" s="283">
        <f t="shared" si="30"/>
        <v>0</v>
      </c>
      <c r="CJ34" s="283">
        <f t="shared" si="31"/>
        <v>0</v>
      </c>
      <c r="CK34" s="283">
        <f>SUM(IF(ISNUMBER(E34),E34,0),IF(ISNUMBER(S34),S34,0)*21,IF(ISNUMBER(AG34),AG34,0)*310,IF(ISNUMBER(AU34),AU34,0),IF(ISNUMBER(BI34),BI34,0),IF(ISNUMBER(BW34),BW34,0))</f>
        <v>0</v>
      </c>
      <c r="CL34" s="283">
        <f t="shared" si="16"/>
        <v>0</v>
      </c>
      <c r="CM34" s="283">
        <f t="shared" si="17"/>
        <v>0</v>
      </c>
      <c r="CN34" s="283">
        <f t="shared" si="18"/>
        <v>0</v>
      </c>
      <c r="CO34" s="283">
        <f t="shared" si="19"/>
        <v>0</v>
      </c>
      <c r="CP34" s="283">
        <f t="shared" si="20"/>
        <v>0</v>
      </c>
      <c r="CQ34" s="283">
        <f t="shared" si="21"/>
        <v>0</v>
      </c>
      <c r="CR34" s="283">
        <f t="shared" si="22"/>
        <v>0</v>
      </c>
      <c r="CS34" s="283">
        <f t="shared" si="23"/>
        <v>0</v>
      </c>
      <c r="CT34" s="283">
        <f t="shared" si="24"/>
        <v>0</v>
      </c>
      <c r="CU34" s="283">
        <f t="shared" si="25"/>
        <v>0</v>
      </c>
      <c r="CV34" s="283">
        <f t="shared" si="26"/>
        <v>0</v>
      </c>
      <c r="CW34" s="179"/>
      <c r="CY34" s="71"/>
      <c r="CZ34" s="71"/>
      <c r="DA34" s="71"/>
    </row>
    <row r="35" spans="1:109" outlineLevel="3">
      <c r="A35" s="338">
        <v>4</v>
      </c>
      <c r="B35" s="286" t="s">
        <v>171</v>
      </c>
      <c r="C35" s="748">
        <v>494.96752423987306</v>
      </c>
      <c r="D35" s="720">
        <v>627.48267122813456</v>
      </c>
      <c r="E35" s="340"/>
      <c r="F35" s="340"/>
      <c r="G35" s="340"/>
      <c r="H35" s="340"/>
      <c r="I35" s="340">
        <v>450</v>
      </c>
      <c r="J35" s="340"/>
      <c r="K35" s="340"/>
      <c r="L35" s="340"/>
      <c r="M35" s="340"/>
      <c r="N35" s="340">
        <v>500</v>
      </c>
      <c r="O35" s="340">
        <v>500</v>
      </c>
      <c r="P35" s="340">
        <v>500</v>
      </c>
      <c r="Q35" s="340">
        <v>5.2002354705882353E-2</v>
      </c>
      <c r="R35" s="287">
        <v>6.4663544705882342E-2</v>
      </c>
      <c r="S35" s="340"/>
      <c r="T35" s="340"/>
      <c r="U35" s="340"/>
      <c r="V35" s="340"/>
      <c r="W35" s="340">
        <v>3.519405216477766E-2</v>
      </c>
      <c r="X35" s="340"/>
      <c r="Y35" s="340"/>
      <c r="Z35" s="340"/>
      <c r="AA35" s="340"/>
      <c r="AB35" s="340">
        <v>3.4194052164777659E-2</v>
      </c>
      <c r="AC35" s="340">
        <v>3.4194052164777659E-2</v>
      </c>
      <c r="AD35" s="340">
        <v>3.4194052164777659E-2</v>
      </c>
      <c r="AE35" s="749">
        <v>9.8471888823529433E-2</v>
      </c>
      <c r="AF35" s="815">
        <v>0.13073291882352941</v>
      </c>
      <c r="AG35" s="340"/>
      <c r="AH35" s="340"/>
      <c r="AI35" s="340"/>
      <c r="AJ35" s="340"/>
      <c r="AK35" s="340">
        <v>7.2597975634886971E-2</v>
      </c>
      <c r="AL35" s="340"/>
      <c r="AM35" s="340"/>
      <c r="AN35" s="340"/>
      <c r="AO35" s="340"/>
      <c r="AP35" s="340">
        <v>7.7597975634886976E-2</v>
      </c>
      <c r="AQ35" s="340">
        <v>7.7597975634886976E-2</v>
      </c>
      <c r="AR35" s="340">
        <v>7.7597975634886976E-2</v>
      </c>
      <c r="AS35" s="340"/>
      <c r="AT35" s="340"/>
      <c r="AU35" s="340"/>
      <c r="AV35" s="340"/>
      <c r="AW35" s="340"/>
      <c r="AX35" s="340"/>
      <c r="AY35" s="340"/>
      <c r="AZ35" s="340"/>
      <c r="BA35" s="340"/>
      <c r="BB35" s="340"/>
      <c r="BC35" s="340"/>
      <c r="BD35" s="340"/>
      <c r="BE35" s="340"/>
      <c r="BF35" s="340"/>
      <c r="BG35" s="340"/>
      <c r="BH35" s="340"/>
      <c r="BI35" s="340"/>
      <c r="BJ35" s="340"/>
      <c r="BK35" s="340"/>
      <c r="BL35" s="340"/>
      <c r="BM35" s="340"/>
      <c r="BN35" s="340"/>
      <c r="BO35" s="340"/>
      <c r="BP35" s="340"/>
      <c r="BQ35" s="340"/>
      <c r="BR35" s="340"/>
      <c r="BS35" s="340"/>
      <c r="BT35" s="340"/>
      <c r="BU35" s="340"/>
      <c r="BV35" s="340"/>
      <c r="BW35" s="340"/>
      <c r="BX35" s="340"/>
      <c r="BY35" s="340"/>
      <c r="BZ35" s="340"/>
      <c r="CA35" s="340"/>
      <c r="CB35" s="340"/>
      <c r="CC35" s="340"/>
      <c r="CD35" s="340"/>
      <c r="CE35" s="340"/>
      <c r="CF35" s="340"/>
      <c r="CG35" s="340"/>
      <c r="CH35" s="340"/>
      <c r="CI35" s="283">
        <f t="shared" si="30"/>
        <v>526.58585922399072</v>
      </c>
      <c r="CJ35" s="283">
        <f t="shared" si="31"/>
        <v>669.36781050225227</v>
      </c>
      <c r="CK35" s="283">
        <f t="shared" si="15"/>
        <v>0</v>
      </c>
      <c r="CL35" s="283">
        <f t="shared" si="16"/>
        <v>0</v>
      </c>
      <c r="CM35" s="283">
        <f t="shared" si="17"/>
        <v>0</v>
      </c>
      <c r="CN35" s="283">
        <f t="shared" si="18"/>
        <v>0</v>
      </c>
      <c r="CO35" s="283">
        <f t="shared" si="19"/>
        <v>473.24444754227534</v>
      </c>
      <c r="CP35" s="283">
        <f t="shared" si="20"/>
        <v>0</v>
      </c>
      <c r="CQ35" s="283">
        <f t="shared" si="21"/>
        <v>0</v>
      </c>
      <c r="CR35" s="283">
        <f t="shared" si="22"/>
        <v>0</v>
      </c>
      <c r="CS35" s="283">
        <f t="shared" si="23"/>
        <v>0</v>
      </c>
      <c r="CT35" s="283">
        <f t="shared" si="24"/>
        <v>524.77344754227533</v>
      </c>
      <c r="CU35" s="283">
        <f t="shared" si="25"/>
        <v>524.77344754227533</v>
      </c>
      <c r="CV35" s="283">
        <f t="shared" si="26"/>
        <v>524.77344754227533</v>
      </c>
      <c r="CW35" s="179"/>
      <c r="CY35" s="71"/>
      <c r="CZ35" s="71"/>
      <c r="DA35" s="71"/>
    </row>
    <row r="36" spans="1:109" outlineLevel="1">
      <c r="A36" s="336">
        <v>2</v>
      </c>
      <c r="B36" s="281" t="s">
        <v>482</v>
      </c>
      <c r="C36" s="279">
        <f>SUM(C37,C41)</f>
        <v>2314.9085688340265</v>
      </c>
      <c r="D36" s="279">
        <f t="shared" ref="D36:BO36" si="41">SUM(D37,D41)</f>
        <v>2322.1428207244994</v>
      </c>
      <c r="E36" s="279">
        <f t="shared" si="41"/>
        <v>0</v>
      </c>
      <c r="F36" s="279">
        <f t="shared" si="41"/>
        <v>0</v>
      </c>
      <c r="G36" s="279">
        <f t="shared" si="41"/>
        <v>0</v>
      </c>
      <c r="H36" s="279">
        <f t="shared" si="41"/>
        <v>0</v>
      </c>
      <c r="I36" s="279">
        <f t="shared" si="41"/>
        <v>2000</v>
      </c>
      <c r="J36" s="279"/>
      <c r="K36" s="279"/>
      <c r="L36" s="279"/>
      <c r="M36" s="279"/>
      <c r="N36" s="279">
        <f t="shared" si="41"/>
        <v>2000</v>
      </c>
      <c r="O36" s="279">
        <f t="shared" si="41"/>
        <v>1900</v>
      </c>
      <c r="P36" s="279">
        <f t="shared" si="41"/>
        <v>1900</v>
      </c>
      <c r="Q36" s="279">
        <f t="shared" si="41"/>
        <v>241.87161063407427</v>
      </c>
      <c r="R36" s="279">
        <f t="shared" si="41"/>
        <v>246.83492556122206</v>
      </c>
      <c r="S36" s="279">
        <f t="shared" si="41"/>
        <v>0</v>
      </c>
      <c r="T36" s="279">
        <f t="shared" si="41"/>
        <v>0</v>
      </c>
      <c r="U36" s="279">
        <f t="shared" si="41"/>
        <v>0</v>
      </c>
      <c r="V36" s="279">
        <f t="shared" si="41"/>
        <v>0</v>
      </c>
      <c r="W36" s="279">
        <v>242.776697846442</v>
      </c>
      <c r="X36" s="279"/>
      <c r="Y36" s="279"/>
      <c r="Z36" s="279"/>
      <c r="AA36" s="279"/>
      <c r="AB36" s="279">
        <v>235.66481248291601</v>
      </c>
      <c r="AC36" s="279">
        <v>225</v>
      </c>
      <c r="AD36" s="279">
        <v>215</v>
      </c>
      <c r="AE36" s="733">
        <f t="shared" si="41"/>
        <v>3.6886866212553597E-2</v>
      </c>
      <c r="AF36" s="733">
        <f t="shared" si="41"/>
        <v>3.8992630455620021E-2</v>
      </c>
      <c r="AG36" s="733">
        <f t="shared" si="41"/>
        <v>0</v>
      </c>
      <c r="AH36" s="733">
        <f t="shared" si="41"/>
        <v>0</v>
      </c>
      <c r="AI36" s="733">
        <f t="shared" si="41"/>
        <v>0</v>
      </c>
      <c r="AJ36" s="733">
        <f t="shared" si="41"/>
        <v>0</v>
      </c>
      <c r="AK36" s="733">
        <v>3.7979342120525235E-2</v>
      </c>
      <c r="AL36" s="279">
        <v>0</v>
      </c>
      <c r="AM36" s="279">
        <v>0</v>
      </c>
      <c r="AN36" s="279">
        <v>0</v>
      </c>
      <c r="AO36" s="279">
        <v>0</v>
      </c>
      <c r="AP36" s="733">
        <v>4.0043268165770599E-2</v>
      </c>
      <c r="AQ36" s="733">
        <v>4.0043268165770599E-2</v>
      </c>
      <c r="AR36" s="733">
        <v>4.0043268165770599E-2</v>
      </c>
      <c r="AS36" s="279">
        <f t="shared" si="41"/>
        <v>0</v>
      </c>
      <c r="AT36" s="279">
        <f t="shared" si="41"/>
        <v>0</v>
      </c>
      <c r="AU36" s="279">
        <f t="shared" si="41"/>
        <v>0</v>
      </c>
      <c r="AV36" s="279">
        <f t="shared" si="41"/>
        <v>0</v>
      </c>
      <c r="AW36" s="279">
        <f t="shared" si="41"/>
        <v>0</v>
      </c>
      <c r="AX36" s="279">
        <f t="shared" si="41"/>
        <v>0</v>
      </c>
      <c r="AY36" s="279">
        <f t="shared" si="41"/>
        <v>0</v>
      </c>
      <c r="AZ36" s="279">
        <f t="shared" si="41"/>
        <v>0</v>
      </c>
      <c r="BA36" s="279">
        <f t="shared" si="41"/>
        <v>0</v>
      </c>
      <c r="BB36" s="279">
        <f t="shared" si="41"/>
        <v>0</v>
      </c>
      <c r="BC36" s="279">
        <f t="shared" si="41"/>
        <v>0</v>
      </c>
      <c r="BD36" s="279">
        <f t="shared" si="41"/>
        <v>0</v>
      </c>
      <c r="BE36" s="279">
        <f t="shared" si="41"/>
        <v>0</v>
      </c>
      <c r="BF36" s="279">
        <f t="shared" si="41"/>
        <v>0</v>
      </c>
      <c r="BG36" s="279">
        <f t="shared" si="41"/>
        <v>0</v>
      </c>
      <c r="BH36" s="279">
        <f t="shared" si="41"/>
        <v>0</v>
      </c>
      <c r="BI36" s="279">
        <f t="shared" si="41"/>
        <v>0</v>
      </c>
      <c r="BJ36" s="279">
        <f t="shared" si="41"/>
        <v>0</v>
      </c>
      <c r="BK36" s="279">
        <f t="shared" si="41"/>
        <v>0</v>
      </c>
      <c r="BL36" s="279">
        <f t="shared" si="41"/>
        <v>0</v>
      </c>
      <c r="BM36" s="279">
        <f t="shared" si="41"/>
        <v>0</v>
      </c>
      <c r="BN36" s="279">
        <f t="shared" si="41"/>
        <v>0</v>
      </c>
      <c r="BO36" s="279">
        <f t="shared" si="41"/>
        <v>0</v>
      </c>
      <c r="BP36" s="279">
        <f t="shared" ref="BP36:CH36" si="42">SUM(BP37,BP41)</f>
        <v>0</v>
      </c>
      <c r="BQ36" s="279">
        <f t="shared" si="42"/>
        <v>0</v>
      </c>
      <c r="BR36" s="279">
        <f t="shared" si="42"/>
        <v>0</v>
      </c>
      <c r="BS36" s="279">
        <f t="shared" si="42"/>
        <v>0</v>
      </c>
      <c r="BT36" s="279">
        <f t="shared" si="42"/>
        <v>0</v>
      </c>
      <c r="BU36" s="279">
        <f t="shared" si="42"/>
        <v>0</v>
      </c>
      <c r="BV36" s="279">
        <f t="shared" si="42"/>
        <v>0</v>
      </c>
      <c r="BW36" s="279">
        <f t="shared" si="42"/>
        <v>0</v>
      </c>
      <c r="BX36" s="279">
        <f t="shared" si="42"/>
        <v>0</v>
      </c>
      <c r="BY36" s="279">
        <f t="shared" si="42"/>
        <v>0</v>
      </c>
      <c r="BZ36" s="279">
        <f t="shared" si="42"/>
        <v>0</v>
      </c>
      <c r="CA36" s="279">
        <f t="shared" si="42"/>
        <v>0</v>
      </c>
      <c r="CB36" s="279">
        <f t="shared" si="42"/>
        <v>0</v>
      </c>
      <c r="CC36" s="279">
        <f t="shared" si="42"/>
        <v>0</v>
      </c>
      <c r="CD36" s="279">
        <f t="shared" si="42"/>
        <v>0</v>
      </c>
      <c r="CE36" s="279">
        <f t="shared" si="42"/>
        <v>0</v>
      </c>
      <c r="CF36" s="279">
        <f t="shared" si="42"/>
        <v>0</v>
      </c>
      <c r="CG36" s="279">
        <f t="shared" si="42"/>
        <v>0</v>
      </c>
      <c r="CH36" s="279">
        <f t="shared" si="42"/>
        <v>0</v>
      </c>
      <c r="CI36" s="776">
        <f t="shared" si="30"/>
        <v>7405.6473206754772</v>
      </c>
      <c r="CJ36" s="279">
        <f t="shared" si="31"/>
        <v>7517.763972951404</v>
      </c>
      <c r="CK36" s="279">
        <f t="shared" si="15"/>
        <v>0</v>
      </c>
      <c r="CL36" s="279">
        <f t="shared" si="16"/>
        <v>0</v>
      </c>
      <c r="CM36" s="279">
        <f t="shared" si="17"/>
        <v>0</v>
      </c>
      <c r="CN36" s="279">
        <f t="shared" si="18"/>
        <v>0</v>
      </c>
      <c r="CO36" s="279">
        <f t="shared" ref="CO36:CV36" si="43">SUM(IF(ISNUMBER(I41),I41,0),IF(ISNUMBER(W36),W36,0)*21,IF(ISNUMBER(AK36),AK36,0)*310,IF(ISNUMBER(AY36),AY36,0),IF(ISNUMBER(BM36),BM36,0),IF(ISNUMBER(CA36),CA36,0))</f>
        <v>7110.084250832645</v>
      </c>
      <c r="CP36" s="279">
        <f t="shared" si="43"/>
        <v>0</v>
      </c>
      <c r="CQ36" s="279">
        <f t="shared" si="43"/>
        <v>0</v>
      </c>
      <c r="CR36" s="279">
        <f t="shared" si="43"/>
        <v>0</v>
      </c>
      <c r="CS36" s="279">
        <f t="shared" si="43"/>
        <v>0</v>
      </c>
      <c r="CT36" s="279">
        <f t="shared" si="43"/>
        <v>6961.3744752726243</v>
      </c>
      <c r="CU36" s="279">
        <f t="shared" si="43"/>
        <v>6637.4134131313886</v>
      </c>
      <c r="CV36" s="279">
        <f t="shared" si="43"/>
        <v>6427.4134131313886</v>
      </c>
      <c r="CY36" s="71"/>
      <c r="CZ36" s="71"/>
      <c r="DA36" s="71"/>
    </row>
    <row r="37" spans="1:109" outlineLevel="1">
      <c r="A37" s="337">
        <v>3</v>
      </c>
      <c r="B37" s="285" t="s">
        <v>483</v>
      </c>
      <c r="C37" s="279">
        <f>SUBTOTAL(9,C38:C40)</f>
        <v>4.1471249016360331E-2</v>
      </c>
      <c r="D37" s="279">
        <f t="shared" ref="D37:BO37" si="44">SUBTOTAL(9,D38:D40)</f>
        <v>0</v>
      </c>
      <c r="E37" s="279">
        <f t="shared" si="44"/>
        <v>0</v>
      </c>
      <c r="F37" s="279">
        <f t="shared" si="44"/>
        <v>0</v>
      </c>
      <c r="G37" s="279">
        <f t="shared" si="44"/>
        <v>0</v>
      </c>
      <c r="H37" s="279">
        <f t="shared" si="44"/>
        <v>0</v>
      </c>
      <c r="I37" s="279">
        <f t="shared" si="44"/>
        <v>0</v>
      </c>
      <c r="J37" s="279"/>
      <c r="K37" s="279"/>
      <c r="L37" s="279"/>
      <c r="M37" s="279"/>
      <c r="N37" s="279">
        <f t="shared" si="44"/>
        <v>0</v>
      </c>
      <c r="O37" s="279">
        <f t="shared" si="44"/>
        <v>0</v>
      </c>
      <c r="P37" s="279">
        <f t="shared" si="44"/>
        <v>0</v>
      </c>
      <c r="Q37" s="279">
        <f t="shared" si="44"/>
        <v>3.4018139999999999</v>
      </c>
      <c r="R37" s="279">
        <f t="shared" si="44"/>
        <v>3.1614045000000002</v>
      </c>
      <c r="S37" s="279">
        <f t="shared" si="44"/>
        <v>0</v>
      </c>
      <c r="T37" s="279">
        <f t="shared" si="44"/>
        <v>0</v>
      </c>
      <c r="U37" s="279">
        <f t="shared" si="44"/>
        <v>0</v>
      </c>
      <c r="V37" s="279">
        <f t="shared" si="44"/>
        <v>0</v>
      </c>
      <c r="W37" s="279">
        <f t="shared" si="44"/>
        <v>0</v>
      </c>
      <c r="X37" s="279"/>
      <c r="Y37" s="279"/>
      <c r="Z37" s="279"/>
      <c r="AA37" s="279"/>
      <c r="AB37" s="279">
        <f t="shared" si="44"/>
        <v>0</v>
      </c>
      <c r="AC37" s="279">
        <f t="shared" si="44"/>
        <v>0</v>
      </c>
      <c r="AD37" s="279">
        <f t="shared" si="44"/>
        <v>0</v>
      </c>
      <c r="AE37" s="733">
        <f t="shared" si="44"/>
        <v>0</v>
      </c>
      <c r="AF37" s="733">
        <f t="shared" si="44"/>
        <v>0</v>
      </c>
      <c r="AG37" s="733">
        <f t="shared" si="44"/>
        <v>0</v>
      </c>
      <c r="AH37" s="733">
        <f t="shared" si="44"/>
        <v>0</v>
      </c>
      <c r="AI37" s="733">
        <f t="shared" si="44"/>
        <v>0</v>
      </c>
      <c r="AJ37" s="733">
        <f t="shared" si="44"/>
        <v>0</v>
      </c>
      <c r="AK37" s="733">
        <v>0</v>
      </c>
      <c r="AL37" s="279">
        <v>0</v>
      </c>
      <c r="AM37" s="279">
        <v>0</v>
      </c>
      <c r="AN37" s="279">
        <v>0</v>
      </c>
      <c r="AO37" s="279">
        <v>0</v>
      </c>
      <c r="AP37" s="733">
        <v>0</v>
      </c>
      <c r="AQ37" s="733">
        <v>0</v>
      </c>
      <c r="AR37" s="733">
        <v>0</v>
      </c>
      <c r="AS37" s="279">
        <f t="shared" si="44"/>
        <v>0</v>
      </c>
      <c r="AT37" s="279">
        <f t="shared" si="44"/>
        <v>0</v>
      </c>
      <c r="AU37" s="279">
        <f t="shared" si="44"/>
        <v>0</v>
      </c>
      <c r="AV37" s="279">
        <f t="shared" si="44"/>
        <v>0</v>
      </c>
      <c r="AW37" s="279">
        <f t="shared" si="44"/>
        <v>0</v>
      </c>
      <c r="AX37" s="279">
        <f t="shared" si="44"/>
        <v>0</v>
      </c>
      <c r="AY37" s="279">
        <f t="shared" si="44"/>
        <v>0</v>
      </c>
      <c r="AZ37" s="279">
        <f t="shared" si="44"/>
        <v>0</v>
      </c>
      <c r="BA37" s="279">
        <f t="shared" si="44"/>
        <v>0</v>
      </c>
      <c r="BB37" s="279">
        <f t="shared" si="44"/>
        <v>0</v>
      </c>
      <c r="BC37" s="279">
        <f t="shared" si="44"/>
        <v>0</v>
      </c>
      <c r="BD37" s="279">
        <f t="shared" si="44"/>
        <v>0</v>
      </c>
      <c r="BE37" s="279">
        <f t="shared" si="44"/>
        <v>0</v>
      </c>
      <c r="BF37" s="279">
        <f t="shared" si="44"/>
        <v>0</v>
      </c>
      <c r="BG37" s="279">
        <f t="shared" si="44"/>
        <v>0</v>
      </c>
      <c r="BH37" s="279">
        <f t="shared" si="44"/>
        <v>0</v>
      </c>
      <c r="BI37" s="279">
        <f t="shared" si="44"/>
        <v>0</v>
      </c>
      <c r="BJ37" s="279">
        <f t="shared" si="44"/>
        <v>0</v>
      </c>
      <c r="BK37" s="279">
        <f t="shared" si="44"/>
        <v>0</v>
      </c>
      <c r="BL37" s="279">
        <f t="shared" si="44"/>
        <v>0</v>
      </c>
      <c r="BM37" s="279">
        <f t="shared" si="44"/>
        <v>0</v>
      </c>
      <c r="BN37" s="279">
        <f t="shared" si="44"/>
        <v>0</v>
      </c>
      <c r="BO37" s="279">
        <f t="shared" si="44"/>
        <v>0</v>
      </c>
      <c r="BP37" s="279">
        <f t="shared" ref="BP37:CV37" si="45">SUBTOTAL(9,BP38:BP40)</f>
        <v>0</v>
      </c>
      <c r="BQ37" s="279">
        <f t="shared" si="45"/>
        <v>0</v>
      </c>
      <c r="BR37" s="279">
        <f t="shared" si="45"/>
        <v>0</v>
      </c>
      <c r="BS37" s="279">
        <f t="shared" si="45"/>
        <v>0</v>
      </c>
      <c r="BT37" s="279">
        <f t="shared" si="45"/>
        <v>0</v>
      </c>
      <c r="BU37" s="279">
        <f t="shared" si="45"/>
        <v>0</v>
      </c>
      <c r="BV37" s="279">
        <f t="shared" si="45"/>
        <v>0</v>
      </c>
      <c r="BW37" s="279">
        <f t="shared" si="45"/>
        <v>0</v>
      </c>
      <c r="BX37" s="279">
        <f t="shared" si="45"/>
        <v>0</v>
      </c>
      <c r="BY37" s="279">
        <f t="shared" si="45"/>
        <v>0</v>
      </c>
      <c r="BZ37" s="279">
        <f t="shared" si="45"/>
        <v>0</v>
      </c>
      <c r="CA37" s="279">
        <f t="shared" si="45"/>
        <v>0</v>
      </c>
      <c r="CB37" s="279">
        <f t="shared" si="45"/>
        <v>0</v>
      </c>
      <c r="CC37" s="279">
        <f t="shared" si="45"/>
        <v>0</v>
      </c>
      <c r="CD37" s="279">
        <f t="shared" si="45"/>
        <v>0</v>
      </c>
      <c r="CE37" s="279">
        <f t="shared" si="45"/>
        <v>0</v>
      </c>
      <c r="CF37" s="279">
        <f t="shared" si="45"/>
        <v>0</v>
      </c>
      <c r="CG37" s="279">
        <f t="shared" si="45"/>
        <v>0</v>
      </c>
      <c r="CH37" s="279">
        <f t="shared" si="45"/>
        <v>0</v>
      </c>
      <c r="CI37" s="733">
        <f t="shared" si="45"/>
        <v>71.47956524901636</v>
      </c>
      <c r="CJ37" s="279">
        <f t="shared" si="45"/>
        <v>66.389494499999998</v>
      </c>
      <c r="CK37" s="279">
        <f>SUBTOTAL(9,CK38:CK40)</f>
        <v>0</v>
      </c>
      <c r="CL37" s="279">
        <f>SUBTOTAL(9,CL38:CL40)</f>
        <v>0</v>
      </c>
      <c r="CM37" s="279">
        <f>SUBTOTAL(9,CM38:CM40)</f>
        <v>0</v>
      </c>
      <c r="CN37" s="279">
        <f>SUBTOTAL(9,CN38:CN40)</f>
        <v>0</v>
      </c>
      <c r="CO37" s="279">
        <f t="shared" si="45"/>
        <v>0</v>
      </c>
      <c r="CP37" s="279">
        <f>SUBTOTAL(9,CP38:CP40)</f>
        <v>0</v>
      </c>
      <c r="CQ37" s="279">
        <f>SUBTOTAL(9,CQ38:CQ40)</f>
        <v>0</v>
      </c>
      <c r="CR37" s="279">
        <f>SUBTOTAL(9,CR38:CR40)</f>
        <v>0</v>
      </c>
      <c r="CS37" s="279">
        <f>SUBTOTAL(9,CS38:CS40)</f>
        <v>0</v>
      </c>
      <c r="CT37" s="279">
        <f t="shared" si="45"/>
        <v>0</v>
      </c>
      <c r="CU37" s="279">
        <f t="shared" si="45"/>
        <v>0</v>
      </c>
      <c r="CV37" s="279">
        <f t="shared" si="45"/>
        <v>0</v>
      </c>
      <c r="CW37" s="179"/>
      <c r="CY37" s="71"/>
      <c r="CZ37" s="71"/>
      <c r="DA37" s="71"/>
    </row>
    <row r="38" spans="1:109" hidden="1" outlineLevel="3">
      <c r="A38" s="338">
        <v>4</v>
      </c>
      <c r="B38" s="286" t="s">
        <v>173</v>
      </c>
      <c r="C38" s="342">
        <v>4.1471249016360331E-2</v>
      </c>
      <c r="D38" s="342"/>
      <c r="E38" s="342"/>
      <c r="F38" s="342"/>
      <c r="G38" s="342"/>
      <c r="H38" s="342"/>
      <c r="I38" s="342"/>
      <c r="J38" s="342"/>
      <c r="K38" s="342"/>
      <c r="L38" s="342"/>
      <c r="M38" s="342"/>
      <c r="N38" s="342"/>
      <c r="O38" s="342"/>
      <c r="P38" s="342"/>
      <c r="Q38" s="342">
        <v>1.007814</v>
      </c>
      <c r="R38" s="342">
        <v>1.1064045</v>
      </c>
      <c r="S38" s="342"/>
      <c r="T38" s="342"/>
      <c r="U38" s="342"/>
      <c r="V38" s="342"/>
      <c r="W38" s="342"/>
      <c r="X38" s="342"/>
      <c r="Y38" s="342"/>
      <c r="Z38" s="342"/>
      <c r="AA38" s="342"/>
      <c r="AB38" s="342"/>
      <c r="AC38" s="342"/>
      <c r="AD38" s="342"/>
      <c r="AE38" s="750"/>
      <c r="AF38" s="750"/>
      <c r="AG38" s="750"/>
      <c r="AH38" s="750"/>
      <c r="AI38" s="750"/>
      <c r="AJ38" s="750"/>
      <c r="AK38" s="750"/>
      <c r="AL38" s="342"/>
      <c r="AM38" s="342"/>
      <c r="AN38" s="342"/>
      <c r="AO38" s="342"/>
      <c r="AP38" s="750"/>
      <c r="AQ38" s="750"/>
      <c r="AR38" s="750"/>
      <c r="AS38" s="342"/>
      <c r="AT38" s="342"/>
      <c r="AU38" s="342"/>
      <c r="AV38" s="342"/>
      <c r="AW38" s="342"/>
      <c r="AX38" s="342"/>
      <c r="AY38" s="342"/>
      <c r="AZ38" s="342"/>
      <c r="BA38" s="342"/>
      <c r="BB38" s="342"/>
      <c r="BC38" s="342"/>
      <c r="BD38" s="342"/>
      <c r="BE38" s="342"/>
      <c r="BF38" s="342"/>
      <c r="BG38" s="342"/>
      <c r="BH38" s="342"/>
      <c r="BI38" s="342"/>
      <c r="BJ38" s="342"/>
      <c r="BK38" s="342"/>
      <c r="BL38" s="342"/>
      <c r="BM38" s="342"/>
      <c r="BN38" s="342"/>
      <c r="BO38" s="342"/>
      <c r="BP38" s="342"/>
      <c r="BQ38" s="342"/>
      <c r="BR38" s="342"/>
      <c r="BS38" s="342"/>
      <c r="BT38" s="342"/>
      <c r="BU38" s="342"/>
      <c r="BV38" s="342"/>
      <c r="BW38" s="342"/>
      <c r="BX38" s="342"/>
      <c r="BY38" s="342"/>
      <c r="BZ38" s="342"/>
      <c r="CA38" s="342"/>
      <c r="CB38" s="342"/>
      <c r="CC38" s="342"/>
      <c r="CD38" s="342"/>
      <c r="CE38" s="342"/>
      <c r="CF38" s="342"/>
      <c r="CG38" s="342"/>
      <c r="CH38" s="342"/>
      <c r="CI38" s="280">
        <f t="shared" si="30"/>
        <v>21.20556524901636</v>
      </c>
      <c r="CJ38" s="280">
        <f t="shared" si="31"/>
        <v>23.2344945</v>
      </c>
      <c r="CK38" s="280">
        <f t="shared" ref="CK38:CN45" si="46">SUM(IF(ISNUMBER(E38),E38,0),IF(ISNUMBER(S38),S38,0)*21,IF(ISNUMBER(AG38),AG38,0)*310,IF(ISNUMBER(AU38),AU38,0),IF(ISNUMBER(BI38),BI38,0),IF(ISNUMBER(BW38),BW38,0))</f>
        <v>0</v>
      </c>
      <c r="CL38" s="280">
        <f t="shared" si="46"/>
        <v>0</v>
      </c>
      <c r="CM38" s="280">
        <f t="shared" si="46"/>
        <v>0</v>
      </c>
      <c r="CN38" s="280">
        <f t="shared" si="46"/>
        <v>0</v>
      </c>
      <c r="CO38" s="280">
        <f t="shared" si="19"/>
        <v>0</v>
      </c>
      <c r="CP38" s="280">
        <f t="shared" ref="CP38:CP95" si="47">SUM(IF(ISNUMBER(J38),J38,0),IF(ISNUMBER(X38),X38,0)*21,IF(ISNUMBER(AL38),AL38,0)*310,IF(ISNUMBER(AZ38),AZ38,0),IF(ISNUMBER(BN38),BN38,0),IF(ISNUMBER(CB38),CB38,0))</f>
        <v>0</v>
      </c>
      <c r="CQ38" s="280">
        <f t="shared" ref="CQ38:CQ95" si="48">SUM(IF(ISNUMBER(K38),K38,0),IF(ISNUMBER(Y38),Y38,0)*21,IF(ISNUMBER(AM38),AM38,0)*310,IF(ISNUMBER(BA38),BA38,0),IF(ISNUMBER(BO38),BO38,0),IF(ISNUMBER(CC38),CC38,0))</f>
        <v>0</v>
      </c>
      <c r="CR38" s="280">
        <f t="shared" ref="CR38:CR95" si="49">SUM(IF(ISNUMBER(L38),L38,0),IF(ISNUMBER(Z38),Z38,0)*21,IF(ISNUMBER(AN38),AN38,0)*310,IF(ISNUMBER(BB38),BB38,0),IF(ISNUMBER(BP38),BP38,0),IF(ISNUMBER(CD38),CD38,0))</f>
        <v>0</v>
      </c>
      <c r="CS38" s="280">
        <f t="shared" ref="CS38:CS95" si="50">SUM(IF(ISNUMBER(M38),M38,0),IF(ISNUMBER(AA38),AA38,0)*21,IF(ISNUMBER(AO38),AO38,0)*310,IF(ISNUMBER(BC38),BC38,0),IF(ISNUMBER(BQ38),BQ38,0),IF(ISNUMBER(CE38),CE38,0))</f>
        <v>0</v>
      </c>
      <c r="CT38" s="280">
        <f t="shared" si="24"/>
        <v>0</v>
      </c>
      <c r="CU38" s="280">
        <f t="shared" si="25"/>
        <v>0</v>
      </c>
      <c r="CV38" s="280">
        <f t="shared" si="26"/>
        <v>0</v>
      </c>
      <c r="CW38" s="179"/>
      <c r="CY38" s="71"/>
      <c r="CZ38" s="71"/>
      <c r="DA38" s="71"/>
    </row>
    <row r="39" spans="1:109" hidden="1" outlineLevel="3">
      <c r="A39" s="338">
        <v>4</v>
      </c>
      <c r="B39" s="286" t="s">
        <v>174</v>
      </c>
      <c r="C39" s="342"/>
      <c r="D39" s="342"/>
      <c r="E39" s="342"/>
      <c r="F39" s="342"/>
      <c r="G39" s="342"/>
      <c r="H39" s="342"/>
      <c r="I39" s="342"/>
      <c r="J39" s="342"/>
      <c r="K39" s="342"/>
      <c r="L39" s="342"/>
      <c r="M39" s="342"/>
      <c r="N39" s="342"/>
      <c r="O39" s="342"/>
      <c r="P39" s="342"/>
      <c r="Q39" s="342">
        <v>2.3940000000000001</v>
      </c>
      <c r="R39" s="342">
        <v>2.0550000000000002</v>
      </c>
      <c r="S39" s="342"/>
      <c r="T39" s="342"/>
      <c r="U39" s="342"/>
      <c r="V39" s="342"/>
      <c r="W39" s="342"/>
      <c r="X39" s="342"/>
      <c r="Y39" s="342"/>
      <c r="Z39" s="342"/>
      <c r="AA39" s="342"/>
      <c r="AB39" s="342"/>
      <c r="AC39" s="342"/>
      <c r="AD39" s="342"/>
      <c r="AE39" s="750"/>
      <c r="AF39" s="750"/>
      <c r="AG39" s="750"/>
      <c r="AH39" s="750"/>
      <c r="AI39" s="750"/>
      <c r="AJ39" s="750"/>
      <c r="AK39" s="750"/>
      <c r="AL39" s="342"/>
      <c r="AM39" s="342"/>
      <c r="AN39" s="342"/>
      <c r="AO39" s="342"/>
      <c r="AP39" s="750"/>
      <c r="AQ39" s="750"/>
      <c r="AR39" s="750"/>
      <c r="AS39" s="342"/>
      <c r="AT39" s="342"/>
      <c r="AU39" s="342"/>
      <c r="AV39" s="342"/>
      <c r="AW39" s="342"/>
      <c r="AX39" s="342"/>
      <c r="AY39" s="342"/>
      <c r="AZ39" s="342"/>
      <c r="BA39" s="342"/>
      <c r="BB39" s="342"/>
      <c r="BC39" s="342"/>
      <c r="BD39" s="342"/>
      <c r="BE39" s="342"/>
      <c r="BF39" s="342"/>
      <c r="BG39" s="342"/>
      <c r="BH39" s="342"/>
      <c r="BI39" s="342"/>
      <c r="BJ39" s="342"/>
      <c r="BK39" s="342"/>
      <c r="BL39" s="342"/>
      <c r="BM39" s="342"/>
      <c r="BN39" s="342"/>
      <c r="BO39" s="342"/>
      <c r="BP39" s="342"/>
      <c r="BQ39" s="342"/>
      <c r="BR39" s="342"/>
      <c r="BS39" s="342"/>
      <c r="BT39" s="342"/>
      <c r="BU39" s="342"/>
      <c r="BV39" s="342"/>
      <c r="BW39" s="342"/>
      <c r="BX39" s="342"/>
      <c r="BY39" s="342"/>
      <c r="BZ39" s="342"/>
      <c r="CA39" s="342"/>
      <c r="CB39" s="342"/>
      <c r="CC39" s="342"/>
      <c r="CD39" s="342"/>
      <c r="CE39" s="342"/>
      <c r="CF39" s="342"/>
      <c r="CG39" s="342"/>
      <c r="CH39" s="342"/>
      <c r="CI39" s="280">
        <f t="shared" si="30"/>
        <v>50.274000000000001</v>
      </c>
      <c r="CJ39" s="280">
        <f t="shared" si="31"/>
        <v>43.155000000000001</v>
      </c>
      <c r="CK39" s="280">
        <f t="shared" si="46"/>
        <v>0</v>
      </c>
      <c r="CL39" s="280">
        <f t="shared" si="46"/>
        <v>0</v>
      </c>
      <c r="CM39" s="280">
        <f t="shared" si="46"/>
        <v>0</v>
      </c>
      <c r="CN39" s="280">
        <f t="shared" si="46"/>
        <v>0</v>
      </c>
      <c r="CO39" s="280">
        <f t="shared" si="19"/>
        <v>0</v>
      </c>
      <c r="CP39" s="280">
        <f t="shared" si="47"/>
        <v>0</v>
      </c>
      <c r="CQ39" s="280">
        <f t="shared" si="48"/>
        <v>0</v>
      </c>
      <c r="CR39" s="280">
        <f t="shared" si="49"/>
        <v>0</v>
      </c>
      <c r="CS39" s="280">
        <f t="shared" si="50"/>
        <v>0</v>
      </c>
      <c r="CT39" s="280">
        <f t="shared" si="24"/>
        <v>0</v>
      </c>
      <c r="CU39" s="280">
        <f t="shared" si="25"/>
        <v>0</v>
      </c>
      <c r="CV39" s="280">
        <f t="shared" si="26"/>
        <v>0</v>
      </c>
      <c r="CW39" s="179"/>
      <c r="CY39" s="71"/>
      <c r="CZ39" s="71"/>
      <c r="DA39" s="71"/>
    </row>
    <row r="40" spans="1:109" hidden="1" outlineLevel="3">
      <c r="A40" s="338">
        <v>4</v>
      </c>
      <c r="B40" s="286" t="s">
        <v>175</v>
      </c>
      <c r="C40" s="342"/>
      <c r="D40" s="342"/>
      <c r="E40" s="342"/>
      <c r="F40" s="342"/>
      <c r="G40" s="342"/>
      <c r="H40" s="342"/>
      <c r="I40" s="342"/>
      <c r="J40" s="342"/>
      <c r="K40" s="342"/>
      <c r="L40" s="342"/>
      <c r="M40" s="342"/>
      <c r="N40" s="342"/>
      <c r="O40" s="342"/>
      <c r="P40" s="342"/>
      <c r="Q40" s="342"/>
      <c r="R40" s="342"/>
      <c r="S40" s="342"/>
      <c r="T40" s="342"/>
      <c r="U40" s="342"/>
      <c r="V40" s="342"/>
      <c r="W40" s="342"/>
      <c r="X40" s="342"/>
      <c r="Y40" s="342"/>
      <c r="Z40" s="342"/>
      <c r="AA40" s="342"/>
      <c r="AB40" s="342"/>
      <c r="AC40" s="342"/>
      <c r="AD40" s="342"/>
      <c r="AE40" s="750"/>
      <c r="AF40" s="750"/>
      <c r="AG40" s="750"/>
      <c r="AH40" s="750"/>
      <c r="AI40" s="750"/>
      <c r="AJ40" s="750"/>
      <c r="AK40" s="750"/>
      <c r="AL40" s="342"/>
      <c r="AM40" s="342"/>
      <c r="AN40" s="342"/>
      <c r="AO40" s="342"/>
      <c r="AP40" s="750"/>
      <c r="AQ40" s="750"/>
      <c r="AR40" s="750"/>
      <c r="AS40" s="342"/>
      <c r="AT40" s="342"/>
      <c r="AU40" s="342"/>
      <c r="AV40" s="342"/>
      <c r="AW40" s="342"/>
      <c r="AX40" s="342"/>
      <c r="AY40" s="342"/>
      <c r="AZ40" s="342"/>
      <c r="BA40" s="342"/>
      <c r="BB40" s="342"/>
      <c r="BC40" s="342"/>
      <c r="BD40" s="342"/>
      <c r="BE40" s="342"/>
      <c r="BF40" s="342"/>
      <c r="BG40" s="342"/>
      <c r="BH40" s="342"/>
      <c r="BI40" s="342"/>
      <c r="BJ40" s="342"/>
      <c r="BK40" s="342"/>
      <c r="BL40" s="342"/>
      <c r="BM40" s="342"/>
      <c r="BN40" s="342"/>
      <c r="BO40" s="342"/>
      <c r="BP40" s="342"/>
      <c r="BQ40" s="342"/>
      <c r="BR40" s="342"/>
      <c r="BS40" s="342"/>
      <c r="BT40" s="342"/>
      <c r="BU40" s="342"/>
      <c r="BV40" s="342"/>
      <c r="BW40" s="342"/>
      <c r="BX40" s="342"/>
      <c r="BY40" s="342"/>
      <c r="BZ40" s="342"/>
      <c r="CA40" s="342"/>
      <c r="CB40" s="342"/>
      <c r="CC40" s="342"/>
      <c r="CD40" s="342"/>
      <c r="CE40" s="342"/>
      <c r="CF40" s="342"/>
      <c r="CG40" s="342"/>
      <c r="CH40" s="342"/>
      <c r="CI40" s="280">
        <f t="shared" si="30"/>
        <v>0</v>
      </c>
      <c r="CJ40" s="280">
        <f t="shared" si="31"/>
        <v>0</v>
      </c>
      <c r="CK40" s="280">
        <f t="shared" si="46"/>
        <v>0</v>
      </c>
      <c r="CL40" s="280">
        <f t="shared" si="46"/>
        <v>0</v>
      </c>
      <c r="CM40" s="280">
        <f t="shared" si="46"/>
        <v>0</v>
      </c>
      <c r="CN40" s="280">
        <f t="shared" si="46"/>
        <v>0</v>
      </c>
      <c r="CO40" s="280">
        <f t="shared" si="19"/>
        <v>0</v>
      </c>
      <c r="CP40" s="280">
        <f t="shared" si="47"/>
        <v>0</v>
      </c>
      <c r="CQ40" s="280">
        <f t="shared" si="48"/>
        <v>0</v>
      </c>
      <c r="CR40" s="280">
        <f t="shared" si="49"/>
        <v>0</v>
      </c>
      <c r="CS40" s="280">
        <f t="shared" si="50"/>
        <v>0</v>
      </c>
      <c r="CT40" s="280">
        <f t="shared" si="24"/>
        <v>0</v>
      </c>
      <c r="CU40" s="280">
        <f t="shared" si="25"/>
        <v>0</v>
      </c>
      <c r="CV40" s="280">
        <f t="shared" si="26"/>
        <v>0</v>
      </c>
      <c r="CW40" s="179"/>
      <c r="CY40" s="71"/>
      <c r="CZ40" s="71"/>
      <c r="DA40" s="71"/>
    </row>
    <row r="41" spans="1:109" outlineLevel="1" collapsed="1">
      <c r="A41" s="337">
        <v>3</v>
      </c>
      <c r="B41" s="285" t="s">
        <v>484</v>
      </c>
      <c r="C41" s="279">
        <v>2314.86709758501</v>
      </c>
      <c r="D41" s="279">
        <v>2322.1428207244994</v>
      </c>
      <c r="E41" s="279">
        <f t="shared" ref="E41:AH41" si="51">SUBTOTAL(9,E42:E44)</f>
        <v>0</v>
      </c>
      <c r="F41" s="279">
        <f t="shared" si="51"/>
        <v>0</v>
      </c>
      <c r="G41" s="279">
        <f t="shared" si="51"/>
        <v>0</v>
      </c>
      <c r="H41" s="279">
        <f t="shared" si="51"/>
        <v>0</v>
      </c>
      <c r="I41" s="279">
        <v>2000</v>
      </c>
      <c r="J41" s="279"/>
      <c r="K41" s="279"/>
      <c r="L41" s="279"/>
      <c r="M41" s="279"/>
      <c r="N41" s="279">
        <v>2000</v>
      </c>
      <c r="O41" s="279">
        <v>1900</v>
      </c>
      <c r="P41" s="279">
        <v>1900</v>
      </c>
      <c r="Q41" s="279">
        <v>238.46979663407427</v>
      </c>
      <c r="R41" s="279">
        <v>243.67352106122206</v>
      </c>
      <c r="S41" s="279">
        <f t="shared" si="51"/>
        <v>0</v>
      </c>
      <c r="T41" s="279">
        <f t="shared" si="51"/>
        <v>0</v>
      </c>
      <c r="U41" s="279">
        <f t="shared" si="51"/>
        <v>0</v>
      </c>
      <c r="V41" s="279">
        <f t="shared" si="51"/>
        <v>0</v>
      </c>
      <c r="W41" s="279">
        <f t="shared" si="51"/>
        <v>0</v>
      </c>
      <c r="X41" s="279">
        <f t="shared" si="51"/>
        <v>0</v>
      </c>
      <c r="Y41" s="279">
        <f t="shared" si="51"/>
        <v>0</v>
      </c>
      <c r="Z41" s="279">
        <f t="shared" si="51"/>
        <v>0</v>
      </c>
      <c r="AA41" s="279">
        <f t="shared" si="51"/>
        <v>0</v>
      </c>
      <c r="AB41" s="279">
        <f t="shared" si="51"/>
        <v>0</v>
      </c>
      <c r="AC41" s="279">
        <f t="shared" si="51"/>
        <v>0</v>
      </c>
      <c r="AD41" s="279">
        <f t="shared" si="51"/>
        <v>0</v>
      </c>
      <c r="AE41" s="733">
        <v>3.6886866212553597E-2</v>
      </c>
      <c r="AF41" s="733">
        <v>3.8992630455620021E-2</v>
      </c>
      <c r="AG41" s="733">
        <f t="shared" si="51"/>
        <v>0</v>
      </c>
      <c r="AH41" s="733">
        <f t="shared" si="51"/>
        <v>0</v>
      </c>
      <c r="AI41" s="733">
        <f t="shared" ref="AI41:BN41" si="52">SUBTOTAL(9,AI42:AI44)</f>
        <v>0</v>
      </c>
      <c r="AJ41" s="733">
        <f t="shared" si="52"/>
        <v>0</v>
      </c>
      <c r="AK41" s="733">
        <v>3.7979342120525235E-2</v>
      </c>
      <c r="AL41" s="279">
        <v>0</v>
      </c>
      <c r="AM41" s="279">
        <v>0</v>
      </c>
      <c r="AN41" s="279">
        <v>0</v>
      </c>
      <c r="AO41" s="279">
        <v>0</v>
      </c>
      <c r="AP41" s="733">
        <v>4.0043268165770599E-2</v>
      </c>
      <c r="AQ41" s="733">
        <v>4.0043268165770599E-2</v>
      </c>
      <c r="AR41" s="733">
        <v>4.0043268165770599E-2</v>
      </c>
      <c r="AS41" s="279">
        <f t="shared" si="52"/>
        <v>0</v>
      </c>
      <c r="AT41" s="279">
        <f t="shared" si="52"/>
        <v>0</v>
      </c>
      <c r="AU41" s="279">
        <f t="shared" si="52"/>
        <v>0</v>
      </c>
      <c r="AV41" s="279">
        <f t="shared" si="52"/>
        <v>0</v>
      </c>
      <c r="AW41" s="279">
        <f t="shared" si="52"/>
        <v>0</v>
      </c>
      <c r="AX41" s="279">
        <f t="shared" si="52"/>
        <v>0</v>
      </c>
      <c r="AY41" s="279">
        <f t="shared" si="52"/>
        <v>0</v>
      </c>
      <c r="AZ41" s="279">
        <f t="shared" si="52"/>
        <v>0</v>
      </c>
      <c r="BA41" s="279">
        <f t="shared" si="52"/>
        <v>0</v>
      </c>
      <c r="BB41" s="279">
        <f t="shared" si="52"/>
        <v>0</v>
      </c>
      <c r="BC41" s="279">
        <f t="shared" si="52"/>
        <v>0</v>
      </c>
      <c r="BD41" s="279">
        <f t="shared" si="52"/>
        <v>0</v>
      </c>
      <c r="BE41" s="279">
        <f t="shared" si="52"/>
        <v>0</v>
      </c>
      <c r="BF41" s="279">
        <f t="shared" si="52"/>
        <v>0</v>
      </c>
      <c r="BG41" s="279">
        <f t="shared" si="52"/>
        <v>0</v>
      </c>
      <c r="BH41" s="279">
        <f t="shared" si="52"/>
        <v>0</v>
      </c>
      <c r="BI41" s="279">
        <f t="shared" si="52"/>
        <v>0</v>
      </c>
      <c r="BJ41" s="279">
        <f t="shared" si="52"/>
        <v>0</v>
      </c>
      <c r="BK41" s="279">
        <f t="shared" si="52"/>
        <v>0</v>
      </c>
      <c r="BL41" s="279">
        <f t="shared" si="52"/>
        <v>0</v>
      </c>
      <c r="BM41" s="279">
        <f t="shared" si="52"/>
        <v>0</v>
      </c>
      <c r="BN41" s="279">
        <f t="shared" si="52"/>
        <v>0</v>
      </c>
      <c r="BO41" s="279">
        <f t="shared" ref="BO41:CH41" si="53">SUBTOTAL(9,BO42:BO44)</f>
        <v>0</v>
      </c>
      <c r="BP41" s="279">
        <f t="shared" si="53"/>
        <v>0</v>
      </c>
      <c r="BQ41" s="279">
        <f t="shared" si="53"/>
        <v>0</v>
      </c>
      <c r="BR41" s="279">
        <f t="shared" si="53"/>
        <v>0</v>
      </c>
      <c r="BS41" s="279">
        <f t="shared" si="53"/>
        <v>0</v>
      </c>
      <c r="BT41" s="279">
        <f t="shared" si="53"/>
        <v>0</v>
      </c>
      <c r="BU41" s="279">
        <f t="shared" si="53"/>
        <v>0</v>
      </c>
      <c r="BV41" s="279">
        <f t="shared" si="53"/>
        <v>0</v>
      </c>
      <c r="BW41" s="279">
        <f t="shared" si="53"/>
        <v>0</v>
      </c>
      <c r="BX41" s="279">
        <f t="shared" si="53"/>
        <v>0</v>
      </c>
      <c r="BY41" s="279">
        <f t="shared" si="53"/>
        <v>0</v>
      </c>
      <c r="BZ41" s="279">
        <f t="shared" si="53"/>
        <v>0</v>
      </c>
      <c r="CA41" s="279">
        <f t="shared" si="53"/>
        <v>0</v>
      </c>
      <c r="CB41" s="279">
        <f t="shared" si="53"/>
        <v>0</v>
      </c>
      <c r="CC41" s="279">
        <f t="shared" si="53"/>
        <v>0</v>
      </c>
      <c r="CD41" s="279">
        <f t="shared" si="53"/>
        <v>0</v>
      </c>
      <c r="CE41" s="279">
        <f t="shared" si="53"/>
        <v>0</v>
      </c>
      <c r="CF41" s="279">
        <f t="shared" si="53"/>
        <v>0</v>
      </c>
      <c r="CG41" s="279">
        <f t="shared" si="53"/>
        <v>0</v>
      </c>
      <c r="CH41" s="279">
        <f t="shared" si="53"/>
        <v>0</v>
      </c>
      <c r="CI41" s="733">
        <f t="shared" si="30"/>
        <v>7334.1677554264606</v>
      </c>
      <c r="CJ41" s="280">
        <f t="shared" si="31"/>
        <v>7451.3744784514047</v>
      </c>
      <c r="CK41" s="280">
        <f t="shared" si="46"/>
        <v>0</v>
      </c>
      <c r="CL41" s="280">
        <f t="shared" si="46"/>
        <v>0</v>
      </c>
      <c r="CM41" s="280">
        <f t="shared" si="46"/>
        <v>0</v>
      </c>
      <c r="CN41" s="280">
        <f t="shared" si="46"/>
        <v>0</v>
      </c>
      <c r="CO41" s="280">
        <f>SUM(IF(ISNUMBER(#REF!),#REF!,0),IF(ISNUMBER(W41),W41,0)*21,IF(ISNUMBER(AK41),AK41,0)*310,IF(ISNUMBER(AY41),AY41,0),IF(ISNUMBER(BM41),BM41,0),IF(ISNUMBER(CA41),CA41,0))</f>
        <v>11.773596057362823</v>
      </c>
      <c r="CP41" s="280">
        <f>SUM(IF(ISNUMBER(#REF!),#REF!,0),IF(ISNUMBER(X41),X41,0)*21,IF(ISNUMBER(AL41),AL41,0)*310,IF(ISNUMBER(AZ41),AZ41,0),IF(ISNUMBER(BN41),BN41,0),IF(ISNUMBER(CB41),CB41,0))</f>
        <v>0</v>
      </c>
      <c r="CQ41" s="280">
        <f>SUM(IF(ISNUMBER(#REF!),#REF!,0),IF(ISNUMBER(Y41),Y41,0)*21,IF(ISNUMBER(AM41),AM41,0)*310,IF(ISNUMBER(BA41),BA41,0),IF(ISNUMBER(BO41),BO41,0),IF(ISNUMBER(CC41),CC41,0))</f>
        <v>0</v>
      </c>
      <c r="CR41" s="280">
        <f>SUM(IF(ISNUMBER(#REF!),#REF!,0),IF(ISNUMBER(Z41),Z41,0)*21,IF(ISNUMBER(AN41),AN41,0)*310,IF(ISNUMBER(BB41),BB41,0),IF(ISNUMBER(BP41),BP41,0),IF(ISNUMBER(CD41),CD41,0))</f>
        <v>0</v>
      </c>
      <c r="CS41" s="280">
        <f>SUM(IF(ISNUMBER(#REF!),#REF!,0),IF(ISNUMBER(AA41),AA41,0)*21,IF(ISNUMBER(AO41),AO41,0)*310,IF(ISNUMBER(BC41),BC41,0),IF(ISNUMBER(BQ41),BQ41,0),IF(ISNUMBER(CE41),CE41,0))</f>
        <v>0</v>
      </c>
      <c r="CT41" s="280">
        <f>SUM(IF(ISNUMBER(#REF!),#REF!,0),IF(ISNUMBER(AB41),AB41,0)*21,IF(ISNUMBER(AP41),AP41,0)*310,IF(ISNUMBER(BD41),BD41,0),IF(ISNUMBER(BR41),BR41,0),IF(ISNUMBER(CF41),CF41,0))</f>
        <v>12.413413131388886</v>
      </c>
      <c r="CU41" s="280">
        <f>SUM(IF(ISNUMBER(#REF!),#REF!,0),IF(ISNUMBER(AC41),AC41,0)*21,IF(ISNUMBER(AQ41),AQ41,0)*310,IF(ISNUMBER(BE41),BE41,0),IF(ISNUMBER(BS41),BS41,0),IF(ISNUMBER(CG41),CG41,0))</f>
        <v>12.413413131388886</v>
      </c>
      <c r="CV41" s="280">
        <f>SUM(IF(ISNUMBER(#REF!),#REF!,0),IF(ISNUMBER(AD41),AD41,0)*21,IF(ISNUMBER(AR41),AR41,0)*310,IF(ISNUMBER(BF41),BF41,0),IF(ISNUMBER(BT41),BT41,0),IF(ISNUMBER(CH41),CH41,0))</f>
        <v>12.413413131388886</v>
      </c>
      <c r="CW41" s="179"/>
      <c r="CY41" s="71"/>
      <c r="CZ41" s="71"/>
      <c r="DA41" s="71"/>
    </row>
    <row r="42" spans="1:109" s="72" customFormat="1" outlineLevel="2">
      <c r="A42" s="341">
        <v>4</v>
      </c>
      <c r="B42" s="286" t="s">
        <v>50</v>
      </c>
      <c r="C42" s="604"/>
      <c r="D42" s="604"/>
      <c r="E42" s="604"/>
      <c r="F42" s="604"/>
      <c r="G42" s="604"/>
      <c r="H42" s="604"/>
      <c r="I42" s="604"/>
      <c r="J42" s="604"/>
      <c r="K42" s="604"/>
      <c r="L42" s="604"/>
      <c r="M42" s="604"/>
      <c r="N42" s="604"/>
      <c r="O42" s="604"/>
      <c r="P42" s="604"/>
      <c r="Q42" s="604"/>
      <c r="R42" s="604"/>
      <c r="S42" s="604"/>
      <c r="T42" s="604"/>
      <c r="U42" s="604"/>
      <c r="V42" s="604"/>
      <c r="W42" s="604"/>
      <c r="X42" s="604"/>
      <c r="Y42" s="604"/>
      <c r="Z42" s="604"/>
      <c r="AA42" s="604"/>
      <c r="AB42" s="604"/>
      <c r="AC42" s="604"/>
      <c r="AD42" s="604"/>
      <c r="AE42" s="604"/>
      <c r="AF42" s="604"/>
      <c r="AG42" s="604"/>
      <c r="AH42" s="604"/>
      <c r="AI42" s="604"/>
      <c r="AJ42" s="604"/>
      <c r="AK42" s="604"/>
      <c r="AL42" s="604"/>
      <c r="AM42" s="604"/>
      <c r="AN42" s="604"/>
      <c r="AO42" s="604"/>
      <c r="AP42" s="604"/>
      <c r="AQ42" s="604"/>
      <c r="AR42" s="604"/>
      <c r="AS42" s="604"/>
      <c r="AT42" s="604"/>
      <c r="AU42" s="604"/>
      <c r="AV42" s="604"/>
      <c r="AW42" s="604"/>
      <c r="AX42" s="604"/>
      <c r="AY42" s="604"/>
      <c r="AZ42" s="604"/>
      <c r="BA42" s="604"/>
      <c r="BB42" s="604"/>
      <c r="BC42" s="604"/>
      <c r="BD42" s="604"/>
      <c r="BE42" s="604"/>
      <c r="BF42" s="604"/>
      <c r="BG42" s="604"/>
      <c r="BH42" s="604"/>
      <c r="BI42" s="604"/>
      <c r="BJ42" s="604"/>
      <c r="BK42" s="604"/>
      <c r="BL42" s="604"/>
      <c r="BM42" s="604"/>
      <c r="BN42" s="604"/>
      <c r="BO42" s="604"/>
      <c r="BP42" s="604"/>
      <c r="BQ42" s="604"/>
      <c r="BR42" s="604"/>
      <c r="BS42" s="604"/>
      <c r="BT42" s="604"/>
      <c r="BU42" s="604"/>
      <c r="BV42" s="604"/>
      <c r="BW42" s="604"/>
      <c r="BX42" s="604"/>
      <c r="BY42" s="604"/>
      <c r="BZ42" s="604"/>
      <c r="CA42" s="604"/>
      <c r="CB42" s="604"/>
      <c r="CC42" s="604"/>
      <c r="CD42" s="604"/>
      <c r="CE42" s="604"/>
      <c r="CF42" s="604"/>
      <c r="CG42" s="604"/>
      <c r="CH42" s="604"/>
      <c r="CI42" s="280">
        <f t="shared" ref="CI42:CI73" si="54">SUM(IF(ISNUMBER(C42),C42,0),IF(ISNUMBER(Q42),Q42,0)*21,IF(ISNUMBER(AE42),AE42,0)*310,IF(ISNUMBER(AS42),AS42,0),IF(ISNUMBER(BG42),BG42,0),IF(ISNUMBER(BU42),BU42,0))</f>
        <v>0</v>
      </c>
      <c r="CJ42" s="280">
        <f t="shared" ref="CJ42:CJ73" si="55">SUM(IF(ISNUMBER(D42),D42,0),IF(ISNUMBER(R42),R42,0)*21,IF(ISNUMBER(AF42),AF42,0)*310,IF(ISNUMBER(AT42),AT42,0),IF(ISNUMBER(BH42),BH42,0),IF(ISNUMBER(BV42),BV42,0))</f>
        <v>0</v>
      </c>
      <c r="CK42" s="280">
        <f t="shared" si="46"/>
        <v>0</v>
      </c>
      <c r="CL42" s="280">
        <f t="shared" si="46"/>
        <v>0</v>
      </c>
      <c r="CM42" s="280">
        <f t="shared" si="46"/>
        <v>0</v>
      </c>
      <c r="CN42" s="280">
        <f t="shared" si="46"/>
        <v>0</v>
      </c>
      <c r="CO42" s="280">
        <f t="shared" ref="CO42:CO73" si="56">SUM(IF(ISNUMBER(I42),I42,0),IF(ISNUMBER(W42),W42,0)*21,IF(ISNUMBER(AK42),AK42,0)*310,IF(ISNUMBER(AY42),AY42,0),IF(ISNUMBER(BM42),BM42,0),IF(ISNUMBER(CA42),CA42,0))</f>
        <v>0</v>
      </c>
      <c r="CP42" s="280">
        <f t="shared" si="47"/>
        <v>0</v>
      </c>
      <c r="CQ42" s="280">
        <f t="shared" si="48"/>
        <v>0</v>
      </c>
      <c r="CR42" s="280">
        <f t="shared" si="49"/>
        <v>0</v>
      </c>
      <c r="CS42" s="280">
        <f t="shared" si="50"/>
        <v>0</v>
      </c>
      <c r="CT42" s="280">
        <f t="shared" ref="CT42:CT73" si="57">SUM(IF(ISNUMBER(N42),N42,0),IF(ISNUMBER(AB42),AB42,0)*21,IF(ISNUMBER(AP42),AP42,0)*310,IF(ISNUMBER(BD42),BD42,0),IF(ISNUMBER(BR42),BR42,0),IF(ISNUMBER(CF42),CF42,0))</f>
        <v>0</v>
      </c>
      <c r="CU42" s="280">
        <f t="shared" ref="CU42:CU73" si="58">SUM(IF(ISNUMBER(O42),O42,0),IF(ISNUMBER(AC42),AC42,0)*21,IF(ISNUMBER(AQ42),AQ42,0)*310,IF(ISNUMBER(BE42),BE42,0),IF(ISNUMBER(BS42),BS42,0),IF(ISNUMBER(CG42),CG42,0))</f>
        <v>0</v>
      </c>
      <c r="CV42" s="280">
        <f t="shared" ref="CV42:CV73" si="59">SUM(IF(ISNUMBER(P42),P42,0),IF(ISNUMBER(AD42),AD42,0)*21,IF(ISNUMBER(AR42),AR42,0)*310,IF(ISNUMBER(BF42),BF42,0),IF(ISNUMBER(BT42),BT42,0),IF(ISNUMBER(CH42),CH42,0))</f>
        <v>0</v>
      </c>
      <c r="CW42" s="180"/>
      <c r="CX42" s="71"/>
      <c r="CY42" s="71"/>
      <c r="CZ42" s="71"/>
      <c r="DA42" s="71"/>
      <c r="DB42" s="71"/>
      <c r="DC42" s="71"/>
      <c r="DD42" s="71"/>
      <c r="DE42" s="71"/>
    </row>
    <row r="43" spans="1:109" s="72" customFormat="1" outlineLevel="2">
      <c r="A43" s="341">
        <v>4</v>
      </c>
      <c r="B43" s="286" t="s">
        <v>51</v>
      </c>
      <c r="C43" s="604"/>
      <c r="D43" s="604"/>
      <c r="E43" s="604"/>
      <c r="F43" s="604"/>
      <c r="G43" s="604"/>
      <c r="H43" s="604"/>
      <c r="I43" s="604"/>
      <c r="J43" s="604"/>
      <c r="K43" s="604"/>
      <c r="L43" s="604"/>
      <c r="M43" s="604"/>
      <c r="N43" s="604"/>
      <c r="O43" s="604"/>
      <c r="P43" s="604"/>
      <c r="Q43" s="604"/>
      <c r="R43" s="604"/>
      <c r="S43" s="604"/>
      <c r="T43" s="604"/>
      <c r="U43" s="604"/>
      <c r="V43" s="604"/>
      <c r="W43" s="604"/>
      <c r="X43" s="604"/>
      <c r="Y43" s="604"/>
      <c r="Z43" s="604"/>
      <c r="AA43" s="604"/>
      <c r="AB43" s="604"/>
      <c r="AC43" s="604"/>
      <c r="AD43" s="604"/>
      <c r="AE43" s="604"/>
      <c r="AF43" s="604"/>
      <c r="AG43" s="604"/>
      <c r="AH43" s="604"/>
      <c r="AI43" s="604"/>
      <c r="AJ43" s="604"/>
      <c r="AK43" s="604"/>
      <c r="AL43" s="604"/>
      <c r="AM43" s="604"/>
      <c r="AN43" s="604"/>
      <c r="AO43" s="604"/>
      <c r="AP43" s="604"/>
      <c r="AQ43" s="604"/>
      <c r="AR43" s="604"/>
      <c r="AS43" s="604"/>
      <c r="AT43" s="604"/>
      <c r="AU43" s="604"/>
      <c r="AV43" s="604"/>
      <c r="AW43" s="604"/>
      <c r="AX43" s="604"/>
      <c r="AY43" s="604"/>
      <c r="AZ43" s="604"/>
      <c r="BA43" s="604"/>
      <c r="BB43" s="604"/>
      <c r="BC43" s="604"/>
      <c r="BD43" s="604"/>
      <c r="BE43" s="604"/>
      <c r="BF43" s="604"/>
      <c r="BG43" s="604"/>
      <c r="BH43" s="604"/>
      <c r="BI43" s="604"/>
      <c r="BJ43" s="604"/>
      <c r="BK43" s="604"/>
      <c r="BL43" s="604"/>
      <c r="BM43" s="604"/>
      <c r="BN43" s="604"/>
      <c r="BO43" s="604"/>
      <c r="BP43" s="604"/>
      <c r="BQ43" s="604"/>
      <c r="BR43" s="604"/>
      <c r="BS43" s="604"/>
      <c r="BT43" s="604"/>
      <c r="BU43" s="604"/>
      <c r="BV43" s="604"/>
      <c r="BW43" s="604"/>
      <c r="BX43" s="604"/>
      <c r="BY43" s="604"/>
      <c r="BZ43" s="604"/>
      <c r="CA43" s="604"/>
      <c r="CB43" s="604"/>
      <c r="CC43" s="604"/>
      <c r="CD43" s="604"/>
      <c r="CE43" s="604"/>
      <c r="CF43" s="604"/>
      <c r="CG43" s="604"/>
      <c r="CH43" s="604"/>
      <c r="CI43" s="280">
        <f t="shared" si="54"/>
        <v>0</v>
      </c>
      <c r="CJ43" s="280">
        <f t="shared" si="55"/>
        <v>0</v>
      </c>
      <c r="CK43" s="280">
        <f t="shared" si="46"/>
        <v>0</v>
      </c>
      <c r="CL43" s="280">
        <f t="shared" si="46"/>
        <v>0</v>
      </c>
      <c r="CM43" s="280">
        <f t="shared" si="46"/>
        <v>0</v>
      </c>
      <c r="CN43" s="280">
        <f t="shared" si="46"/>
        <v>0</v>
      </c>
      <c r="CO43" s="280">
        <f t="shared" si="56"/>
        <v>0</v>
      </c>
      <c r="CP43" s="280">
        <f t="shared" si="47"/>
        <v>0</v>
      </c>
      <c r="CQ43" s="280">
        <f t="shared" si="48"/>
        <v>0</v>
      </c>
      <c r="CR43" s="280">
        <f t="shared" si="49"/>
        <v>0</v>
      </c>
      <c r="CS43" s="280">
        <f t="shared" si="50"/>
        <v>0</v>
      </c>
      <c r="CT43" s="280">
        <f t="shared" si="57"/>
        <v>0</v>
      </c>
      <c r="CU43" s="280">
        <f t="shared" si="58"/>
        <v>0</v>
      </c>
      <c r="CV43" s="280">
        <f t="shared" si="59"/>
        <v>0</v>
      </c>
      <c r="CW43" s="180"/>
      <c r="CX43" s="71"/>
      <c r="CY43" s="71"/>
      <c r="CZ43" s="71"/>
      <c r="DA43" s="71"/>
      <c r="DB43" s="71"/>
      <c r="DC43" s="71"/>
      <c r="DD43" s="71"/>
      <c r="DE43" s="71"/>
    </row>
    <row r="44" spans="1:109" s="72" customFormat="1" outlineLevel="2">
      <c r="A44" s="341">
        <v>4</v>
      </c>
      <c r="B44" s="286" t="s">
        <v>52</v>
      </c>
      <c r="C44" s="604"/>
      <c r="D44" s="604"/>
      <c r="E44" s="604"/>
      <c r="F44" s="604"/>
      <c r="G44" s="604"/>
      <c r="H44" s="604"/>
      <c r="I44" s="604"/>
      <c r="J44" s="604"/>
      <c r="K44" s="604"/>
      <c r="L44" s="604"/>
      <c r="M44" s="604"/>
      <c r="N44" s="604"/>
      <c r="O44" s="604"/>
      <c r="P44" s="604"/>
      <c r="Q44" s="604"/>
      <c r="R44" s="604"/>
      <c r="S44" s="604"/>
      <c r="T44" s="604"/>
      <c r="U44" s="604"/>
      <c r="V44" s="604"/>
      <c r="W44" s="604"/>
      <c r="X44" s="604"/>
      <c r="Y44" s="604"/>
      <c r="Z44" s="604"/>
      <c r="AA44" s="604"/>
      <c r="AB44" s="604"/>
      <c r="AC44" s="604"/>
      <c r="AD44" s="604"/>
      <c r="AE44" s="604"/>
      <c r="AF44" s="604"/>
      <c r="AG44" s="604"/>
      <c r="AH44" s="604"/>
      <c r="AI44" s="604"/>
      <c r="AJ44" s="604"/>
      <c r="AK44" s="604"/>
      <c r="AL44" s="604"/>
      <c r="AM44" s="604"/>
      <c r="AN44" s="604"/>
      <c r="AO44" s="604"/>
      <c r="AP44" s="604"/>
      <c r="AQ44" s="604"/>
      <c r="AR44" s="604"/>
      <c r="AS44" s="604"/>
      <c r="AT44" s="604"/>
      <c r="AU44" s="604"/>
      <c r="AV44" s="604"/>
      <c r="AW44" s="604"/>
      <c r="AX44" s="604"/>
      <c r="AY44" s="604"/>
      <c r="AZ44" s="604"/>
      <c r="BA44" s="604"/>
      <c r="BB44" s="604"/>
      <c r="BC44" s="604"/>
      <c r="BD44" s="604"/>
      <c r="BE44" s="604"/>
      <c r="BF44" s="604"/>
      <c r="BG44" s="604"/>
      <c r="BH44" s="604"/>
      <c r="BI44" s="604"/>
      <c r="BJ44" s="604"/>
      <c r="BK44" s="604"/>
      <c r="BL44" s="604"/>
      <c r="BM44" s="604"/>
      <c r="BN44" s="604"/>
      <c r="BO44" s="604"/>
      <c r="BP44" s="604"/>
      <c r="BQ44" s="604"/>
      <c r="BR44" s="604"/>
      <c r="BS44" s="604"/>
      <c r="BT44" s="604"/>
      <c r="BU44" s="604"/>
      <c r="BV44" s="604"/>
      <c r="BW44" s="604"/>
      <c r="BX44" s="604"/>
      <c r="BY44" s="604"/>
      <c r="BZ44" s="604"/>
      <c r="CA44" s="604"/>
      <c r="CB44" s="604"/>
      <c r="CC44" s="604"/>
      <c r="CD44" s="604"/>
      <c r="CE44" s="604"/>
      <c r="CF44" s="604"/>
      <c r="CG44" s="604"/>
      <c r="CH44" s="604"/>
      <c r="CI44" s="280">
        <f t="shared" si="54"/>
        <v>0</v>
      </c>
      <c r="CJ44" s="280">
        <f t="shared" si="55"/>
        <v>0</v>
      </c>
      <c r="CK44" s="280">
        <f t="shared" si="46"/>
        <v>0</v>
      </c>
      <c r="CL44" s="280">
        <f t="shared" si="46"/>
        <v>0</v>
      </c>
      <c r="CM44" s="280">
        <f t="shared" si="46"/>
        <v>0</v>
      </c>
      <c r="CN44" s="280">
        <f t="shared" si="46"/>
        <v>0</v>
      </c>
      <c r="CO44" s="280">
        <f t="shared" si="56"/>
        <v>0</v>
      </c>
      <c r="CP44" s="280">
        <f t="shared" si="47"/>
        <v>0</v>
      </c>
      <c r="CQ44" s="280">
        <f t="shared" si="48"/>
        <v>0</v>
      </c>
      <c r="CR44" s="280">
        <f t="shared" si="49"/>
        <v>0</v>
      </c>
      <c r="CS44" s="280">
        <f t="shared" si="50"/>
        <v>0</v>
      </c>
      <c r="CT44" s="280">
        <f t="shared" si="57"/>
        <v>0</v>
      </c>
      <c r="CU44" s="280">
        <f t="shared" si="58"/>
        <v>0</v>
      </c>
      <c r="CV44" s="280">
        <f t="shared" si="59"/>
        <v>0</v>
      </c>
      <c r="CW44" s="180"/>
      <c r="CX44" s="71"/>
      <c r="CY44" s="71"/>
      <c r="CZ44" s="71"/>
      <c r="DA44" s="71"/>
      <c r="DB44" s="71"/>
      <c r="DC44" s="71"/>
      <c r="DD44" s="71"/>
      <c r="DE44" s="71"/>
    </row>
    <row r="45" spans="1:109">
      <c r="A45" s="92">
        <v>1</v>
      </c>
      <c r="B45" s="278" t="s">
        <v>486</v>
      </c>
      <c r="C45" s="751">
        <f>SUBTOTAL(9,C46:C85)</f>
        <v>20175.573498288355</v>
      </c>
      <c r="D45" s="107">
        <f t="shared" ref="D45:BO45" si="60">SUBTOTAL(9,D46:D85)</f>
        <v>20681.723504538782</v>
      </c>
      <c r="E45" s="107">
        <f t="shared" si="60"/>
        <v>0</v>
      </c>
      <c r="F45" s="107">
        <f t="shared" si="60"/>
        <v>0</v>
      </c>
      <c r="G45" s="107">
        <f t="shared" si="60"/>
        <v>0</v>
      </c>
      <c r="H45" s="107">
        <f t="shared" si="60"/>
        <v>0</v>
      </c>
      <c r="I45" s="107">
        <v>20218.66</v>
      </c>
      <c r="J45" s="107"/>
      <c r="K45" s="107"/>
      <c r="L45" s="107"/>
      <c r="M45" s="107"/>
      <c r="N45" s="107">
        <v>22424.11</v>
      </c>
      <c r="O45" s="107">
        <v>22924.11</v>
      </c>
      <c r="P45" s="107">
        <v>23424.11</v>
      </c>
      <c r="Q45" s="107">
        <f t="shared" si="60"/>
        <v>2.7647524280562283</v>
      </c>
      <c r="R45" s="107">
        <f t="shared" si="60"/>
        <v>2.5027090600817119</v>
      </c>
      <c r="S45" s="107">
        <f t="shared" si="60"/>
        <v>0</v>
      </c>
      <c r="T45" s="107">
        <f t="shared" si="60"/>
        <v>0</v>
      </c>
      <c r="U45" s="107">
        <f t="shared" si="60"/>
        <v>0</v>
      </c>
      <c r="V45" s="107">
        <f t="shared" si="60"/>
        <v>0</v>
      </c>
      <c r="W45" s="107">
        <v>2.6970499999999999</v>
      </c>
      <c r="X45" s="107">
        <f t="shared" si="60"/>
        <v>0</v>
      </c>
      <c r="Y45" s="107">
        <f t="shared" si="60"/>
        <v>0</v>
      </c>
      <c r="Z45" s="107">
        <f t="shared" si="60"/>
        <v>0</v>
      </c>
      <c r="AA45" s="107">
        <f t="shared" si="60"/>
        <v>0</v>
      </c>
      <c r="AB45" s="751">
        <v>2.9637000000000002</v>
      </c>
      <c r="AC45" s="751">
        <v>2.9637000000000002</v>
      </c>
      <c r="AD45" s="751">
        <v>2.9637000000000002</v>
      </c>
      <c r="AE45" s="736">
        <f t="shared" si="60"/>
        <v>0.95263391399999997</v>
      </c>
      <c r="AF45" s="736">
        <f t="shared" si="60"/>
        <v>2.0865999999999998</v>
      </c>
      <c r="AG45" s="736">
        <f t="shared" si="60"/>
        <v>0</v>
      </c>
      <c r="AH45" s="736">
        <f t="shared" si="60"/>
        <v>0</v>
      </c>
      <c r="AI45" s="736">
        <f t="shared" si="60"/>
        <v>0</v>
      </c>
      <c r="AJ45" s="736">
        <f t="shared" si="60"/>
        <v>0</v>
      </c>
      <c r="AK45" s="736">
        <v>2.1020499999999998</v>
      </c>
      <c r="AL45" s="107">
        <f t="shared" si="60"/>
        <v>0</v>
      </c>
      <c r="AM45" s="107">
        <f t="shared" si="60"/>
        <v>0</v>
      </c>
      <c r="AN45" s="107">
        <f t="shared" si="60"/>
        <v>0</v>
      </c>
      <c r="AO45" s="107">
        <f t="shared" si="60"/>
        <v>0</v>
      </c>
      <c r="AP45" s="736">
        <v>2.3625000000000003</v>
      </c>
      <c r="AQ45" s="736">
        <v>2.3625000000000003</v>
      </c>
      <c r="AR45" s="736">
        <v>2.3625000000000003</v>
      </c>
      <c r="AS45" s="107">
        <f t="shared" si="60"/>
        <v>9306.0443708193125</v>
      </c>
      <c r="AT45" s="107">
        <f t="shared" si="60"/>
        <v>8744.5832595141437</v>
      </c>
      <c r="AU45" s="107">
        <f t="shared" si="60"/>
        <v>0</v>
      </c>
      <c r="AV45" s="107">
        <f t="shared" si="60"/>
        <v>0</v>
      </c>
      <c r="AW45" s="107">
        <f t="shared" si="60"/>
        <v>0</v>
      </c>
      <c r="AX45" s="107">
        <f t="shared" si="60"/>
        <v>0</v>
      </c>
      <c r="AY45" s="107">
        <v>10710</v>
      </c>
      <c r="AZ45" s="107">
        <f t="shared" si="60"/>
        <v>0</v>
      </c>
      <c r="BA45" s="107">
        <f t="shared" si="60"/>
        <v>0</v>
      </c>
      <c r="BB45" s="107">
        <f t="shared" si="60"/>
        <v>0</v>
      </c>
      <c r="BC45" s="107">
        <f t="shared" si="60"/>
        <v>0</v>
      </c>
      <c r="BD45" s="107">
        <v>12568</v>
      </c>
      <c r="BE45" s="107">
        <v>14568</v>
      </c>
      <c r="BF45" s="107">
        <v>16567.999999999996</v>
      </c>
      <c r="BG45" s="107">
        <f t="shared" si="60"/>
        <v>1454.54081319893</v>
      </c>
      <c r="BH45" s="107">
        <f t="shared" si="60"/>
        <v>1330.8340813873231</v>
      </c>
      <c r="BI45" s="107">
        <f t="shared" si="60"/>
        <v>0</v>
      </c>
      <c r="BJ45" s="107">
        <f t="shared" si="60"/>
        <v>0</v>
      </c>
      <c r="BK45" s="107">
        <f t="shared" si="60"/>
        <v>0</v>
      </c>
      <c r="BL45" s="107">
        <f t="shared" si="60"/>
        <v>0</v>
      </c>
      <c r="BM45" s="107">
        <v>1249</v>
      </c>
      <c r="BN45" s="107">
        <f t="shared" si="60"/>
        <v>0</v>
      </c>
      <c r="BO45" s="107">
        <f t="shared" si="60"/>
        <v>0</v>
      </c>
      <c r="BP45" s="107">
        <f t="shared" ref="BP45:CE45" si="61">SUBTOTAL(9,BP46:BP85)</f>
        <v>0</v>
      </c>
      <c r="BQ45" s="107">
        <f t="shared" si="61"/>
        <v>0</v>
      </c>
      <c r="BR45" s="107">
        <v>1251</v>
      </c>
      <c r="BS45" s="107">
        <v>1251</v>
      </c>
      <c r="BT45" s="107">
        <v>1251</v>
      </c>
      <c r="BU45" s="107">
        <f t="shared" si="61"/>
        <v>403.07603866376303</v>
      </c>
      <c r="BV45" s="107">
        <f t="shared" si="61"/>
        <v>373.27294882174158</v>
      </c>
      <c r="BW45" s="107">
        <f t="shared" si="61"/>
        <v>0</v>
      </c>
      <c r="BX45" s="107">
        <f t="shared" si="61"/>
        <v>0</v>
      </c>
      <c r="BY45" s="107">
        <f t="shared" si="61"/>
        <v>0</v>
      </c>
      <c r="BZ45" s="107">
        <f t="shared" si="61"/>
        <v>0</v>
      </c>
      <c r="CA45" s="107">
        <v>372</v>
      </c>
      <c r="CB45" s="107">
        <f t="shared" si="61"/>
        <v>0</v>
      </c>
      <c r="CC45" s="107">
        <f t="shared" si="61"/>
        <v>0</v>
      </c>
      <c r="CD45" s="107">
        <f t="shared" si="61"/>
        <v>0</v>
      </c>
      <c r="CE45" s="107">
        <f t="shared" si="61"/>
        <v>0</v>
      </c>
      <c r="CF45" s="107">
        <v>381</v>
      </c>
      <c r="CG45" s="107">
        <v>381</v>
      </c>
      <c r="CH45" s="107">
        <v>381</v>
      </c>
      <c r="CI45" s="107">
        <f>SUM(IF(ISNUMBER(C45),C45,0),IF(ISNUMBER(Q45),Q45,0)*21,IF(ISNUMBER(AE45),AE45,0)*310,IF(ISNUMBER(AS45),AS45,0),IF(ISNUMBER(BG45),BG45,0),IF(ISNUMBER(BU45),BU45,0))</f>
        <v>31692.611035299542</v>
      </c>
      <c r="CJ45" s="107">
        <f t="shared" si="55"/>
        <v>31829.816684523706</v>
      </c>
      <c r="CK45" s="107">
        <f t="shared" si="46"/>
        <v>0</v>
      </c>
      <c r="CL45" s="107">
        <f t="shared" si="46"/>
        <v>0</v>
      </c>
      <c r="CM45" s="107">
        <f t="shared" si="46"/>
        <v>0</v>
      </c>
      <c r="CN45" s="107">
        <f t="shared" si="46"/>
        <v>0</v>
      </c>
      <c r="CO45" s="107">
        <f t="shared" si="56"/>
        <v>33257.933550000002</v>
      </c>
      <c r="CP45" s="107">
        <f t="shared" si="47"/>
        <v>0</v>
      </c>
      <c r="CQ45" s="107">
        <f t="shared" si="48"/>
        <v>0</v>
      </c>
      <c r="CR45" s="107">
        <f t="shared" si="49"/>
        <v>0</v>
      </c>
      <c r="CS45" s="107">
        <f t="shared" si="50"/>
        <v>0</v>
      </c>
      <c r="CT45" s="107">
        <f t="shared" si="57"/>
        <v>37418.722699999998</v>
      </c>
      <c r="CU45" s="107">
        <f t="shared" si="58"/>
        <v>39918.722699999998</v>
      </c>
      <c r="CV45" s="107">
        <f t="shared" si="59"/>
        <v>42418.722699999998</v>
      </c>
      <c r="CY45" s="71"/>
      <c r="CZ45" s="71"/>
      <c r="DA45" s="71"/>
    </row>
    <row r="46" spans="1:109" hidden="1" outlineLevel="1">
      <c r="A46" s="336">
        <v>2</v>
      </c>
      <c r="B46" s="281" t="s">
        <v>495</v>
      </c>
      <c r="C46" s="279">
        <f>SUBTOTAL(9,C47:C53)</f>
        <v>16980.496286141577</v>
      </c>
      <c r="D46" s="279">
        <f>SUBTOTAL(9,D47:D53)</f>
        <v>17553.457585816253</v>
      </c>
      <c r="E46" s="279">
        <f t="shared" ref="E46:AH46" si="62">SUBTOTAL(9,E47:E53)</f>
        <v>0</v>
      </c>
      <c r="F46" s="279">
        <f t="shared" si="62"/>
        <v>0</v>
      </c>
      <c r="G46" s="279">
        <f t="shared" si="62"/>
        <v>0</v>
      </c>
      <c r="H46" s="279">
        <f t="shared" si="62"/>
        <v>0</v>
      </c>
      <c r="I46" s="279">
        <f t="shared" si="62"/>
        <v>0</v>
      </c>
      <c r="J46" s="279"/>
      <c r="K46" s="279"/>
      <c r="L46" s="279"/>
      <c r="M46" s="279"/>
      <c r="N46" s="279">
        <f t="shared" si="62"/>
        <v>0</v>
      </c>
      <c r="O46" s="279">
        <f t="shared" si="62"/>
        <v>0</v>
      </c>
      <c r="P46" s="279">
        <f t="shared" si="62"/>
        <v>0</v>
      </c>
      <c r="Q46" s="279">
        <f t="shared" si="62"/>
        <v>0</v>
      </c>
      <c r="R46" s="279">
        <f t="shared" si="62"/>
        <v>0</v>
      </c>
      <c r="S46" s="279">
        <f t="shared" si="62"/>
        <v>0</v>
      </c>
      <c r="T46" s="279">
        <f t="shared" si="62"/>
        <v>0</v>
      </c>
      <c r="U46" s="279">
        <f t="shared" si="62"/>
        <v>0</v>
      </c>
      <c r="V46" s="279">
        <f t="shared" si="62"/>
        <v>0</v>
      </c>
      <c r="W46" s="279">
        <f t="shared" si="62"/>
        <v>0</v>
      </c>
      <c r="X46" s="279">
        <f t="shared" si="62"/>
        <v>0</v>
      </c>
      <c r="Y46" s="279">
        <f t="shared" si="62"/>
        <v>0</v>
      </c>
      <c r="Z46" s="279">
        <f t="shared" si="62"/>
        <v>0</v>
      </c>
      <c r="AA46" s="279">
        <f t="shared" si="62"/>
        <v>0</v>
      </c>
      <c r="AB46" s="279">
        <f t="shared" si="62"/>
        <v>0</v>
      </c>
      <c r="AC46" s="279">
        <f t="shared" si="62"/>
        <v>0</v>
      </c>
      <c r="AD46" s="279">
        <f t="shared" si="62"/>
        <v>0</v>
      </c>
      <c r="AE46" s="279">
        <f t="shared" si="62"/>
        <v>0</v>
      </c>
      <c r="AF46" s="279">
        <f t="shared" si="62"/>
        <v>0</v>
      </c>
      <c r="AG46" s="279">
        <f t="shared" si="62"/>
        <v>0</v>
      </c>
      <c r="AH46" s="279">
        <f t="shared" si="62"/>
        <v>0</v>
      </c>
      <c r="AI46" s="279">
        <f t="shared" ref="AI46:BN46" si="63">SUBTOTAL(9,AI47:AI53)</f>
        <v>0</v>
      </c>
      <c r="AJ46" s="279">
        <f t="shared" si="63"/>
        <v>0</v>
      </c>
      <c r="AK46" s="279">
        <f t="shared" si="63"/>
        <v>0</v>
      </c>
      <c r="AL46" s="279">
        <f t="shared" si="63"/>
        <v>0</v>
      </c>
      <c r="AM46" s="279">
        <f t="shared" si="63"/>
        <v>0</v>
      </c>
      <c r="AN46" s="279">
        <f t="shared" si="63"/>
        <v>0</v>
      </c>
      <c r="AO46" s="279">
        <f t="shared" si="63"/>
        <v>0</v>
      </c>
      <c r="AP46" s="279">
        <f t="shared" si="63"/>
        <v>0</v>
      </c>
      <c r="AQ46" s="279">
        <f t="shared" si="63"/>
        <v>0</v>
      </c>
      <c r="AR46" s="279">
        <f t="shared" si="63"/>
        <v>0</v>
      </c>
      <c r="AS46" s="279">
        <f t="shared" si="63"/>
        <v>0</v>
      </c>
      <c r="AT46" s="279">
        <f t="shared" si="63"/>
        <v>0</v>
      </c>
      <c r="AU46" s="279">
        <f t="shared" si="63"/>
        <v>0</v>
      </c>
      <c r="AV46" s="279">
        <f t="shared" si="63"/>
        <v>0</v>
      </c>
      <c r="AW46" s="279">
        <f t="shared" si="63"/>
        <v>0</v>
      </c>
      <c r="AX46" s="279">
        <f t="shared" si="63"/>
        <v>0</v>
      </c>
      <c r="AY46" s="279">
        <f t="shared" si="63"/>
        <v>0</v>
      </c>
      <c r="AZ46" s="279">
        <f t="shared" si="63"/>
        <v>0</v>
      </c>
      <c r="BA46" s="279">
        <f t="shared" si="63"/>
        <v>0</v>
      </c>
      <c r="BB46" s="279">
        <f t="shared" si="63"/>
        <v>0</v>
      </c>
      <c r="BC46" s="279">
        <f t="shared" si="63"/>
        <v>0</v>
      </c>
      <c r="BD46" s="279">
        <f t="shared" si="63"/>
        <v>0</v>
      </c>
      <c r="BE46" s="279">
        <f t="shared" si="63"/>
        <v>0</v>
      </c>
      <c r="BF46" s="279">
        <f t="shared" si="63"/>
        <v>0</v>
      </c>
      <c r="BG46" s="279">
        <f t="shared" si="63"/>
        <v>0</v>
      </c>
      <c r="BH46" s="279">
        <f t="shared" si="63"/>
        <v>0</v>
      </c>
      <c r="BI46" s="279">
        <f t="shared" si="63"/>
        <v>0</v>
      </c>
      <c r="BJ46" s="279">
        <f t="shared" si="63"/>
        <v>0</v>
      </c>
      <c r="BK46" s="279">
        <f t="shared" si="63"/>
        <v>0</v>
      </c>
      <c r="BL46" s="279">
        <f t="shared" si="63"/>
        <v>0</v>
      </c>
      <c r="BM46" s="279">
        <f t="shared" si="63"/>
        <v>0</v>
      </c>
      <c r="BN46" s="279">
        <f t="shared" si="63"/>
        <v>0</v>
      </c>
      <c r="BO46" s="279">
        <f t="shared" ref="BO46:CH46" si="64">SUBTOTAL(9,BO47:BO53)</f>
        <v>0</v>
      </c>
      <c r="BP46" s="279">
        <f t="shared" si="64"/>
        <v>0</v>
      </c>
      <c r="BQ46" s="279">
        <f t="shared" si="64"/>
        <v>0</v>
      </c>
      <c r="BR46" s="279">
        <f t="shared" si="64"/>
        <v>0</v>
      </c>
      <c r="BS46" s="279">
        <f t="shared" si="64"/>
        <v>0</v>
      </c>
      <c r="BT46" s="279">
        <f t="shared" si="64"/>
        <v>0</v>
      </c>
      <c r="BU46" s="279">
        <f t="shared" si="64"/>
        <v>0</v>
      </c>
      <c r="BV46" s="279">
        <f t="shared" si="64"/>
        <v>0</v>
      </c>
      <c r="BW46" s="279">
        <f t="shared" si="64"/>
        <v>0</v>
      </c>
      <c r="BX46" s="279">
        <f t="shared" si="64"/>
        <v>0</v>
      </c>
      <c r="BY46" s="279">
        <f t="shared" si="64"/>
        <v>0</v>
      </c>
      <c r="BZ46" s="279">
        <f t="shared" si="64"/>
        <v>0</v>
      </c>
      <c r="CA46" s="279">
        <f t="shared" si="64"/>
        <v>0</v>
      </c>
      <c r="CB46" s="279">
        <f t="shared" si="64"/>
        <v>0</v>
      </c>
      <c r="CC46" s="279">
        <f t="shared" si="64"/>
        <v>0</v>
      </c>
      <c r="CD46" s="279">
        <f t="shared" si="64"/>
        <v>0</v>
      </c>
      <c r="CE46" s="279">
        <f t="shared" si="64"/>
        <v>0</v>
      </c>
      <c r="CF46" s="279">
        <f t="shared" si="64"/>
        <v>0</v>
      </c>
      <c r="CG46" s="279">
        <f t="shared" si="64"/>
        <v>0</v>
      </c>
      <c r="CH46" s="279">
        <f t="shared" si="64"/>
        <v>0</v>
      </c>
      <c r="CI46" s="279">
        <f>SUM(IF(ISNUMBER(C46),C46,0),IF(ISNUMBER(Q46),Q46,0)*21,IF(ISNUMBER(AE46),AE46,0)*310,IF(ISNUMBER(AS46),AS46,0),IF(ISNUMBER(BG46),BG46,0),IF(ISNUMBER(BU46),BU46,0))</f>
        <v>16980.496286141577</v>
      </c>
      <c r="CJ46" s="279">
        <f t="shared" si="55"/>
        <v>17553.457585816253</v>
      </c>
      <c r="CK46" s="280">
        <f t="shared" ref="CK46:CK96" si="65">SUM(IF(ISNUMBER(E46),E46,0),IF(ISNUMBER(S46),S46,0)*21,IF(ISNUMBER(AG46),AG46,0)*310,IF(ISNUMBER(AU46),AU46,0),IF(ISNUMBER(BI46),BI46,0),IF(ISNUMBER(BW46),BW46,0))</f>
        <v>0</v>
      </c>
      <c r="CL46" s="280">
        <f t="shared" ref="CL46:CL96" si="66">SUM(IF(ISNUMBER(F46),F46,0),IF(ISNUMBER(T46),T46,0)*21,IF(ISNUMBER(AH46),AH46,0)*310,IF(ISNUMBER(AV46),AV46,0),IF(ISNUMBER(BJ46),BJ46,0),IF(ISNUMBER(BX46),BX46,0))</f>
        <v>0</v>
      </c>
      <c r="CM46" s="280">
        <f t="shared" ref="CM46:CM96" si="67">SUM(IF(ISNUMBER(G46),G46,0),IF(ISNUMBER(U46),U46,0)*21,IF(ISNUMBER(AI46),AI46,0)*310,IF(ISNUMBER(AW46),AW46,0),IF(ISNUMBER(BK46),BK46,0),IF(ISNUMBER(BY46),BY46,0))</f>
        <v>0</v>
      </c>
      <c r="CN46" s="280">
        <f t="shared" ref="CN46:CN96" si="68">SUM(IF(ISNUMBER(H46),H46,0),IF(ISNUMBER(V46),V46,0)*21,IF(ISNUMBER(AJ46),AJ46,0)*310,IF(ISNUMBER(AX46),AX46,0),IF(ISNUMBER(BL46),BL46,0),IF(ISNUMBER(BZ46),BZ46,0))</f>
        <v>0</v>
      </c>
      <c r="CO46" s="280">
        <f t="shared" si="56"/>
        <v>0</v>
      </c>
      <c r="CP46" s="280">
        <f t="shared" si="47"/>
        <v>0</v>
      </c>
      <c r="CQ46" s="280">
        <f t="shared" si="48"/>
        <v>0</v>
      </c>
      <c r="CR46" s="280">
        <f t="shared" si="49"/>
        <v>0</v>
      </c>
      <c r="CS46" s="280">
        <f t="shared" si="50"/>
        <v>0</v>
      </c>
      <c r="CT46" s="280">
        <f t="shared" si="57"/>
        <v>0</v>
      </c>
      <c r="CU46" s="280">
        <f t="shared" si="58"/>
        <v>0</v>
      </c>
      <c r="CV46" s="280">
        <f t="shared" si="59"/>
        <v>0</v>
      </c>
      <c r="CY46" s="71"/>
      <c r="CZ46" s="71"/>
      <c r="DA46" s="71"/>
    </row>
    <row r="47" spans="1:109" hidden="1" outlineLevel="2">
      <c r="A47" s="337">
        <v>3</v>
      </c>
      <c r="B47" s="286" t="s">
        <v>176</v>
      </c>
      <c r="C47" s="604">
        <v>12583.285140688005</v>
      </c>
      <c r="D47" s="604">
        <v>13276.015367906115</v>
      </c>
      <c r="E47" s="604"/>
      <c r="F47" s="604"/>
      <c r="G47" s="604"/>
      <c r="H47" s="604"/>
      <c r="I47" s="604"/>
      <c r="J47" s="604"/>
      <c r="K47" s="604"/>
      <c r="L47" s="604"/>
      <c r="M47" s="604"/>
      <c r="N47" s="604"/>
      <c r="O47" s="604"/>
      <c r="P47" s="604"/>
      <c r="Q47" s="604"/>
      <c r="R47" s="604"/>
      <c r="S47" s="604"/>
      <c r="T47" s="604"/>
      <c r="U47" s="604"/>
      <c r="V47" s="604"/>
      <c r="W47" s="604"/>
      <c r="X47" s="604"/>
      <c r="Y47" s="604"/>
      <c r="Z47" s="604"/>
      <c r="AA47" s="604"/>
      <c r="AB47" s="604"/>
      <c r="AC47" s="604"/>
      <c r="AD47" s="604"/>
      <c r="AE47" s="604"/>
      <c r="AF47" s="604"/>
      <c r="AG47" s="604"/>
      <c r="AH47" s="604"/>
      <c r="AI47" s="604"/>
      <c r="AJ47" s="604"/>
      <c r="AK47" s="604"/>
      <c r="AL47" s="604"/>
      <c r="AM47" s="604"/>
      <c r="AN47" s="604"/>
      <c r="AO47" s="604"/>
      <c r="AP47" s="604"/>
      <c r="AQ47" s="604"/>
      <c r="AR47" s="604"/>
      <c r="AS47" s="604"/>
      <c r="AT47" s="604"/>
      <c r="AU47" s="604"/>
      <c r="AV47" s="604"/>
      <c r="AW47" s="604"/>
      <c r="AX47" s="604"/>
      <c r="AY47" s="604"/>
      <c r="AZ47" s="604"/>
      <c r="BA47" s="604"/>
      <c r="BB47" s="604"/>
      <c r="BC47" s="604"/>
      <c r="BD47" s="604"/>
      <c r="BE47" s="604"/>
      <c r="BF47" s="604"/>
      <c r="BG47" s="604"/>
      <c r="BH47" s="604"/>
      <c r="BI47" s="604"/>
      <c r="BJ47" s="604"/>
      <c r="BK47" s="604"/>
      <c r="BL47" s="604"/>
      <c r="BM47" s="604"/>
      <c r="BN47" s="604"/>
      <c r="BO47" s="604"/>
      <c r="BP47" s="604"/>
      <c r="BQ47" s="604"/>
      <c r="BR47" s="604"/>
      <c r="BS47" s="604"/>
      <c r="BT47" s="604"/>
      <c r="BU47" s="604"/>
      <c r="BV47" s="604"/>
      <c r="BW47" s="604"/>
      <c r="BX47" s="604"/>
      <c r="BY47" s="604"/>
      <c r="BZ47" s="604"/>
      <c r="CA47" s="604"/>
      <c r="CB47" s="604"/>
      <c r="CC47" s="604"/>
      <c r="CD47" s="604"/>
      <c r="CE47" s="604"/>
      <c r="CF47" s="604"/>
      <c r="CG47" s="604"/>
      <c r="CH47" s="604"/>
      <c r="CI47" s="283">
        <f t="shared" si="54"/>
        <v>12583.285140688005</v>
      </c>
      <c r="CJ47" s="283">
        <f t="shared" si="55"/>
        <v>13276.015367906115</v>
      </c>
      <c r="CK47" s="283">
        <f t="shared" si="65"/>
        <v>0</v>
      </c>
      <c r="CL47" s="283">
        <f t="shared" si="66"/>
        <v>0</v>
      </c>
      <c r="CM47" s="283">
        <f t="shared" si="67"/>
        <v>0</v>
      </c>
      <c r="CN47" s="283">
        <f t="shared" si="68"/>
        <v>0</v>
      </c>
      <c r="CO47" s="283">
        <f t="shared" si="56"/>
        <v>0</v>
      </c>
      <c r="CP47" s="283">
        <f t="shared" si="47"/>
        <v>0</v>
      </c>
      <c r="CQ47" s="283">
        <f t="shared" si="48"/>
        <v>0</v>
      </c>
      <c r="CR47" s="283">
        <f t="shared" si="49"/>
        <v>0</v>
      </c>
      <c r="CS47" s="283">
        <f t="shared" si="50"/>
        <v>0</v>
      </c>
      <c r="CT47" s="283">
        <f t="shared" si="57"/>
        <v>0</v>
      </c>
      <c r="CU47" s="283">
        <f t="shared" si="58"/>
        <v>0</v>
      </c>
      <c r="CV47" s="283">
        <f t="shared" si="59"/>
        <v>0</v>
      </c>
      <c r="CW47" s="179"/>
      <c r="CY47" s="71"/>
      <c r="CZ47" s="71"/>
      <c r="DA47" s="71"/>
    </row>
    <row r="48" spans="1:109" hidden="1" outlineLevel="2">
      <c r="A48" s="337">
        <v>3</v>
      </c>
      <c r="B48" s="286" t="s">
        <v>177</v>
      </c>
      <c r="C48" s="604">
        <v>2069.3193375690116</v>
      </c>
      <c r="D48" s="604">
        <v>1969.4592476947705</v>
      </c>
      <c r="E48" s="604"/>
      <c r="F48" s="604"/>
      <c r="G48" s="604"/>
      <c r="H48" s="604"/>
      <c r="I48" s="604"/>
      <c r="J48" s="604"/>
      <c r="K48" s="604"/>
      <c r="L48" s="604"/>
      <c r="M48" s="604"/>
      <c r="N48" s="604"/>
      <c r="O48" s="604"/>
      <c r="P48" s="604"/>
      <c r="Q48" s="604"/>
      <c r="R48" s="604"/>
      <c r="S48" s="604"/>
      <c r="T48" s="604"/>
      <c r="U48" s="604"/>
      <c r="V48" s="604"/>
      <c r="W48" s="604"/>
      <c r="X48" s="604"/>
      <c r="Y48" s="604"/>
      <c r="Z48" s="604"/>
      <c r="AA48" s="604"/>
      <c r="AB48" s="604"/>
      <c r="AC48" s="604"/>
      <c r="AD48" s="604"/>
      <c r="AE48" s="604"/>
      <c r="AF48" s="604"/>
      <c r="AG48" s="604"/>
      <c r="AH48" s="604"/>
      <c r="AI48" s="604"/>
      <c r="AJ48" s="604"/>
      <c r="AK48" s="604"/>
      <c r="AL48" s="604"/>
      <c r="AM48" s="604"/>
      <c r="AN48" s="604"/>
      <c r="AO48" s="604"/>
      <c r="AP48" s="604"/>
      <c r="AQ48" s="604"/>
      <c r="AR48" s="604"/>
      <c r="AS48" s="604"/>
      <c r="AT48" s="604"/>
      <c r="AU48" s="604"/>
      <c r="AV48" s="604"/>
      <c r="AW48" s="604"/>
      <c r="AX48" s="604"/>
      <c r="AY48" s="604"/>
      <c r="AZ48" s="604"/>
      <c r="BA48" s="604"/>
      <c r="BB48" s="604"/>
      <c r="BC48" s="604"/>
      <c r="BD48" s="604"/>
      <c r="BE48" s="604"/>
      <c r="BF48" s="604"/>
      <c r="BG48" s="604"/>
      <c r="BH48" s="604"/>
      <c r="BI48" s="604"/>
      <c r="BJ48" s="604"/>
      <c r="BK48" s="604"/>
      <c r="BL48" s="604"/>
      <c r="BM48" s="604"/>
      <c r="BN48" s="604"/>
      <c r="BO48" s="604"/>
      <c r="BP48" s="604"/>
      <c r="BQ48" s="604"/>
      <c r="BR48" s="604"/>
      <c r="BS48" s="604"/>
      <c r="BT48" s="604"/>
      <c r="BU48" s="604"/>
      <c r="BV48" s="604"/>
      <c r="BW48" s="604"/>
      <c r="BX48" s="604"/>
      <c r="BY48" s="604"/>
      <c r="BZ48" s="604"/>
      <c r="CA48" s="604"/>
      <c r="CB48" s="604"/>
      <c r="CC48" s="604"/>
      <c r="CD48" s="604"/>
      <c r="CE48" s="604"/>
      <c r="CF48" s="604"/>
      <c r="CG48" s="604"/>
      <c r="CH48" s="604"/>
      <c r="CI48" s="283">
        <f t="shared" si="54"/>
        <v>2069.3193375690116</v>
      </c>
      <c r="CJ48" s="283">
        <f t="shared" si="55"/>
        <v>1969.4592476947705</v>
      </c>
      <c r="CK48" s="283">
        <f t="shared" si="65"/>
        <v>0</v>
      </c>
      <c r="CL48" s="283">
        <f t="shared" si="66"/>
        <v>0</v>
      </c>
      <c r="CM48" s="283">
        <f t="shared" si="67"/>
        <v>0</v>
      </c>
      <c r="CN48" s="283">
        <f t="shared" si="68"/>
        <v>0</v>
      </c>
      <c r="CO48" s="283">
        <f t="shared" si="56"/>
        <v>0</v>
      </c>
      <c r="CP48" s="283">
        <f t="shared" si="47"/>
        <v>0</v>
      </c>
      <c r="CQ48" s="283">
        <f t="shared" si="48"/>
        <v>0</v>
      </c>
      <c r="CR48" s="283">
        <f t="shared" si="49"/>
        <v>0</v>
      </c>
      <c r="CS48" s="283">
        <f t="shared" si="50"/>
        <v>0</v>
      </c>
      <c r="CT48" s="283">
        <f t="shared" si="57"/>
        <v>0</v>
      </c>
      <c r="CU48" s="283">
        <f t="shared" si="58"/>
        <v>0</v>
      </c>
      <c r="CV48" s="283">
        <f t="shared" si="59"/>
        <v>0</v>
      </c>
      <c r="CW48" s="179"/>
      <c r="CY48" s="71"/>
      <c r="CZ48" s="71"/>
      <c r="DA48" s="71"/>
    </row>
    <row r="49" spans="1:105" hidden="1" outlineLevel="2">
      <c r="A49" s="337">
        <v>3</v>
      </c>
      <c r="B49" s="286" t="s">
        <v>178</v>
      </c>
      <c r="C49" s="604">
        <v>1481.0853354963083</v>
      </c>
      <c r="D49" s="604">
        <v>1545.76861051741</v>
      </c>
      <c r="E49" s="604"/>
      <c r="F49" s="604"/>
      <c r="G49" s="604"/>
      <c r="H49" s="604"/>
      <c r="I49" s="604"/>
      <c r="J49" s="604"/>
      <c r="K49" s="604"/>
      <c r="L49" s="604"/>
      <c r="M49" s="604"/>
      <c r="N49" s="604"/>
      <c r="O49" s="604"/>
      <c r="P49" s="604"/>
      <c r="Q49" s="604"/>
      <c r="R49" s="604"/>
      <c r="S49" s="604"/>
      <c r="T49" s="604"/>
      <c r="U49" s="604"/>
      <c r="V49" s="604"/>
      <c r="W49" s="604"/>
      <c r="X49" s="604"/>
      <c r="Y49" s="604"/>
      <c r="Z49" s="604"/>
      <c r="AA49" s="604"/>
      <c r="AB49" s="604"/>
      <c r="AC49" s="604"/>
      <c r="AD49" s="604"/>
      <c r="AE49" s="604"/>
      <c r="AF49" s="604"/>
      <c r="AG49" s="604"/>
      <c r="AH49" s="604"/>
      <c r="AI49" s="604"/>
      <c r="AJ49" s="604"/>
      <c r="AK49" s="604"/>
      <c r="AL49" s="604"/>
      <c r="AM49" s="604"/>
      <c r="AN49" s="604"/>
      <c r="AO49" s="604"/>
      <c r="AP49" s="604"/>
      <c r="AQ49" s="604"/>
      <c r="AR49" s="604"/>
      <c r="AS49" s="604"/>
      <c r="AT49" s="604"/>
      <c r="AU49" s="604"/>
      <c r="AV49" s="604"/>
      <c r="AW49" s="604"/>
      <c r="AX49" s="604"/>
      <c r="AY49" s="604"/>
      <c r="AZ49" s="604"/>
      <c r="BA49" s="604"/>
      <c r="BB49" s="604"/>
      <c r="BC49" s="604"/>
      <c r="BD49" s="604"/>
      <c r="BE49" s="604"/>
      <c r="BF49" s="604"/>
      <c r="BG49" s="604"/>
      <c r="BH49" s="604"/>
      <c r="BI49" s="604"/>
      <c r="BJ49" s="604"/>
      <c r="BK49" s="604"/>
      <c r="BL49" s="604"/>
      <c r="BM49" s="604"/>
      <c r="BN49" s="604"/>
      <c r="BO49" s="604"/>
      <c r="BP49" s="604"/>
      <c r="BQ49" s="604"/>
      <c r="BR49" s="604"/>
      <c r="BS49" s="604"/>
      <c r="BT49" s="604"/>
      <c r="BU49" s="604"/>
      <c r="BV49" s="604"/>
      <c r="BW49" s="604"/>
      <c r="BX49" s="604"/>
      <c r="BY49" s="604"/>
      <c r="BZ49" s="604"/>
      <c r="CA49" s="604"/>
      <c r="CB49" s="604"/>
      <c r="CC49" s="604"/>
      <c r="CD49" s="604"/>
      <c r="CE49" s="604"/>
      <c r="CF49" s="604"/>
      <c r="CG49" s="604"/>
      <c r="CH49" s="604"/>
      <c r="CI49" s="283">
        <f t="shared" si="54"/>
        <v>1481.0853354963083</v>
      </c>
      <c r="CJ49" s="283">
        <f t="shared" si="55"/>
        <v>1545.76861051741</v>
      </c>
      <c r="CK49" s="283">
        <f t="shared" si="65"/>
        <v>0</v>
      </c>
      <c r="CL49" s="283">
        <f t="shared" si="66"/>
        <v>0</v>
      </c>
      <c r="CM49" s="283">
        <f t="shared" si="67"/>
        <v>0</v>
      </c>
      <c r="CN49" s="283">
        <f t="shared" si="68"/>
        <v>0</v>
      </c>
      <c r="CO49" s="283">
        <f t="shared" si="56"/>
        <v>0</v>
      </c>
      <c r="CP49" s="283">
        <f t="shared" si="47"/>
        <v>0</v>
      </c>
      <c r="CQ49" s="283">
        <f t="shared" si="48"/>
        <v>0</v>
      </c>
      <c r="CR49" s="283">
        <f t="shared" si="49"/>
        <v>0</v>
      </c>
      <c r="CS49" s="283">
        <f t="shared" si="50"/>
        <v>0</v>
      </c>
      <c r="CT49" s="283">
        <f t="shared" si="57"/>
        <v>0</v>
      </c>
      <c r="CU49" s="283">
        <f t="shared" si="58"/>
        <v>0</v>
      </c>
      <c r="CV49" s="283">
        <f t="shared" si="59"/>
        <v>0</v>
      </c>
      <c r="CW49" s="179"/>
      <c r="CY49" s="71"/>
      <c r="CZ49" s="71"/>
      <c r="DA49" s="71"/>
    </row>
    <row r="50" spans="1:105" hidden="1" outlineLevel="2">
      <c r="A50" s="337">
        <v>3</v>
      </c>
      <c r="B50" s="286" t="s">
        <v>179</v>
      </c>
      <c r="C50" s="604">
        <v>262.5455</v>
      </c>
      <c r="D50" s="604">
        <v>203.33443499999998</v>
      </c>
      <c r="E50" s="604"/>
      <c r="F50" s="604"/>
      <c r="G50" s="604"/>
      <c r="H50" s="604"/>
      <c r="I50" s="604"/>
      <c r="J50" s="604"/>
      <c r="K50" s="604"/>
      <c r="L50" s="604"/>
      <c r="M50" s="604"/>
      <c r="N50" s="604"/>
      <c r="O50" s="604"/>
      <c r="P50" s="604"/>
      <c r="Q50" s="604"/>
      <c r="R50" s="604"/>
      <c r="S50" s="604"/>
      <c r="T50" s="604"/>
      <c r="U50" s="604"/>
      <c r="V50" s="604"/>
      <c r="W50" s="604"/>
      <c r="X50" s="604"/>
      <c r="Y50" s="604"/>
      <c r="Z50" s="604"/>
      <c r="AA50" s="604"/>
      <c r="AB50" s="604"/>
      <c r="AC50" s="604"/>
      <c r="AD50" s="604"/>
      <c r="AE50" s="604"/>
      <c r="AF50" s="604"/>
      <c r="AG50" s="604"/>
      <c r="AH50" s="604"/>
      <c r="AI50" s="604"/>
      <c r="AJ50" s="604"/>
      <c r="AK50" s="604"/>
      <c r="AL50" s="604"/>
      <c r="AM50" s="604"/>
      <c r="AN50" s="604"/>
      <c r="AO50" s="604"/>
      <c r="AP50" s="604"/>
      <c r="AQ50" s="604"/>
      <c r="AR50" s="604"/>
      <c r="AS50" s="604"/>
      <c r="AT50" s="604"/>
      <c r="AU50" s="604"/>
      <c r="AV50" s="604"/>
      <c r="AW50" s="604"/>
      <c r="AX50" s="604"/>
      <c r="AY50" s="604"/>
      <c r="AZ50" s="604"/>
      <c r="BA50" s="604"/>
      <c r="BB50" s="604"/>
      <c r="BC50" s="604"/>
      <c r="BD50" s="604"/>
      <c r="BE50" s="604"/>
      <c r="BF50" s="604"/>
      <c r="BG50" s="604"/>
      <c r="BH50" s="604"/>
      <c r="BI50" s="604"/>
      <c r="BJ50" s="604"/>
      <c r="BK50" s="604"/>
      <c r="BL50" s="604"/>
      <c r="BM50" s="604"/>
      <c r="BN50" s="604"/>
      <c r="BO50" s="604"/>
      <c r="BP50" s="604"/>
      <c r="BQ50" s="604"/>
      <c r="BR50" s="604"/>
      <c r="BS50" s="604"/>
      <c r="BT50" s="604"/>
      <c r="BU50" s="604"/>
      <c r="BV50" s="604"/>
      <c r="BW50" s="604"/>
      <c r="BX50" s="604"/>
      <c r="BY50" s="604"/>
      <c r="BZ50" s="604"/>
      <c r="CA50" s="604"/>
      <c r="CB50" s="604"/>
      <c r="CC50" s="604"/>
      <c r="CD50" s="604"/>
      <c r="CE50" s="604"/>
      <c r="CF50" s="604"/>
      <c r="CG50" s="604"/>
      <c r="CH50" s="604"/>
      <c r="CI50" s="283">
        <f t="shared" si="54"/>
        <v>262.5455</v>
      </c>
      <c r="CJ50" s="283">
        <f t="shared" si="55"/>
        <v>203.33443499999998</v>
      </c>
      <c r="CK50" s="283">
        <f t="shared" si="65"/>
        <v>0</v>
      </c>
      <c r="CL50" s="283">
        <f t="shared" si="66"/>
        <v>0</v>
      </c>
      <c r="CM50" s="283">
        <f t="shared" si="67"/>
        <v>0</v>
      </c>
      <c r="CN50" s="283">
        <f t="shared" si="68"/>
        <v>0</v>
      </c>
      <c r="CO50" s="283">
        <f t="shared" si="56"/>
        <v>0</v>
      </c>
      <c r="CP50" s="283">
        <f t="shared" si="47"/>
        <v>0</v>
      </c>
      <c r="CQ50" s="283">
        <f t="shared" si="48"/>
        <v>0</v>
      </c>
      <c r="CR50" s="283">
        <f t="shared" si="49"/>
        <v>0</v>
      </c>
      <c r="CS50" s="283">
        <f t="shared" si="50"/>
        <v>0</v>
      </c>
      <c r="CT50" s="283">
        <f t="shared" si="57"/>
        <v>0</v>
      </c>
      <c r="CU50" s="283">
        <f t="shared" si="58"/>
        <v>0</v>
      </c>
      <c r="CV50" s="283">
        <f t="shared" si="59"/>
        <v>0</v>
      </c>
      <c r="CW50" s="179"/>
      <c r="CY50" s="71"/>
      <c r="CZ50" s="71"/>
      <c r="DA50" s="71"/>
    </row>
    <row r="51" spans="1:105" hidden="1" outlineLevel="2">
      <c r="A51" s="337">
        <v>3</v>
      </c>
      <c r="B51" s="286" t="s">
        <v>180</v>
      </c>
      <c r="C51" s="604" t="s">
        <v>318</v>
      </c>
      <c r="D51" s="604" t="s">
        <v>318</v>
      </c>
      <c r="E51" s="604"/>
      <c r="F51" s="604"/>
      <c r="G51" s="604"/>
      <c r="H51" s="604"/>
      <c r="I51" s="604"/>
      <c r="J51" s="604"/>
      <c r="K51" s="604"/>
      <c r="L51" s="604"/>
      <c r="M51" s="604"/>
      <c r="N51" s="604"/>
      <c r="O51" s="604"/>
      <c r="P51" s="604"/>
      <c r="Q51" s="604"/>
      <c r="R51" s="604"/>
      <c r="S51" s="604"/>
      <c r="T51" s="604"/>
      <c r="U51" s="604"/>
      <c r="V51" s="604"/>
      <c r="W51" s="604"/>
      <c r="X51" s="604"/>
      <c r="Y51" s="604"/>
      <c r="Z51" s="604"/>
      <c r="AA51" s="604"/>
      <c r="AB51" s="604"/>
      <c r="AC51" s="604"/>
      <c r="AD51" s="604"/>
      <c r="AE51" s="604"/>
      <c r="AF51" s="604"/>
      <c r="AG51" s="604"/>
      <c r="AH51" s="604"/>
      <c r="AI51" s="604"/>
      <c r="AJ51" s="604"/>
      <c r="AK51" s="604"/>
      <c r="AL51" s="604"/>
      <c r="AM51" s="604"/>
      <c r="AN51" s="604"/>
      <c r="AO51" s="604"/>
      <c r="AP51" s="604"/>
      <c r="AQ51" s="604"/>
      <c r="AR51" s="604"/>
      <c r="AS51" s="604"/>
      <c r="AT51" s="604"/>
      <c r="AU51" s="604"/>
      <c r="AV51" s="604"/>
      <c r="AW51" s="604"/>
      <c r="AX51" s="604"/>
      <c r="AY51" s="604"/>
      <c r="AZ51" s="604"/>
      <c r="BA51" s="604"/>
      <c r="BB51" s="604"/>
      <c r="BC51" s="604"/>
      <c r="BD51" s="604"/>
      <c r="BE51" s="604"/>
      <c r="BF51" s="604"/>
      <c r="BG51" s="604"/>
      <c r="BH51" s="604"/>
      <c r="BI51" s="604"/>
      <c r="BJ51" s="604"/>
      <c r="BK51" s="604"/>
      <c r="BL51" s="604"/>
      <c r="BM51" s="604"/>
      <c r="BN51" s="604"/>
      <c r="BO51" s="604"/>
      <c r="BP51" s="604"/>
      <c r="BQ51" s="604"/>
      <c r="BR51" s="604"/>
      <c r="BS51" s="604"/>
      <c r="BT51" s="604"/>
      <c r="BU51" s="604"/>
      <c r="BV51" s="604"/>
      <c r="BW51" s="604"/>
      <c r="BX51" s="604"/>
      <c r="BY51" s="604"/>
      <c r="BZ51" s="604"/>
      <c r="CA51" s="604"/>
      <c r="CB51" s="604"/>
      <c r="CC51" s="604"/>
      <c r="CD51" s="604"/>
      <c r="CE51" s="604"/>
      <c r="CF51" s="604"/>
      <c r="CG51" s="604"/>
      <c r="CH51" s="604"/>
      <c r="CI51" s="283">
        <f t="shared" si="54"/>
        <v>0</v>
      </c>
      <c r="CJ51" s="283">
        <f t="shared" si="55"/>
        <v>0</v>
      </c>
      <c r="CK51" s="283">
        <f t="shared" si="65"/>
        <v>0</v>
      </c>
      <c r="CL51" s="283">
        <f t="shared" si="66"/>
        <v>0</v>
      </c>
      <c r="CM51" s="283">
        <f t="shared" si="67"/>
        <v>0</v>
      </c>
      <c r="CN51" s="283">
        <f t="shared" si="68"/>
        <v>0</v>
      </c>
      <c r="CO51" s="283">
        <f t="shared" si="56"/>
        <v>0</v>
      </c>
      <c r="CP51" s="283">
        <f t="shared" si="47"/>
        <v>0</v>
      </c>
      <c r="CQ51" s="283">
        <f t="shared" si="48"/>
        <v>0</v>
      </c>
      <c r="CR51" s="283">
        <f t="shared" si="49"/>
        <v>0</v>
      </c>
      <c r="CS51" s="283">
        <f t="shared" si="50"/>
        <v>0</v>
      </c>
      <c r="CT51" s="283">
        <f t="shared" si="57"/>
        <v>0</v>
      </c>
      <c r="CU51" s="283">
        <f t="shared" si="58"/>
        <v>0</v>
      </c>
      <c r="CV51" s="283">
        <f t="shared" si="59"/>
        <v>0</v>
      </c>
      <c r="CW51" s="179"/>
      <c r="CY51" s="71"/>
      <c r="CZ51" s="71"/>
      <c r="DA51" s="71"/>
    </row>
    <row r="52" spans="1:105" hidden="1" outlineLevel="2">
      <c r="A52" s="337">
        <v>3</v>
      </c>
      <c r="B52" s="286" t="s">
        <v>181</v>
      </c>
      <c r="C52" s="604" t="s">
        <v>318</v>
      </c>
      <c r="D52" s="604" t="s">
        <v>318</v>
      </c>
      <c r="E52" s="604"/>
      <c r="F52" s="604"/>
      <c r="G52" s="604"/>
      <c r="H52" s="604"/>
      <c r="I52" s="604"/>
      <c r="J52" s="604"/>
      <c r="K52" s="604"/>
      <c r="L52" s="604"/>
      <c r="M52" s="604"/>
      <c r="N52" s="604"/>
      <c r="O52" s="604"/>
      <c r="P52" s="604"/>
      <c r="Q52" s="604"/>
      <c r="R52" s="604"/>
      <c r="S52" s="604"/>
      <c r="T52" s="604"/>
      <c r="U52" s="604"/>
      <c r="V52" s="604"/>
      <c r="W52" s="604"/>
      <c r="X52" s="604"/>
      <c r="Y52" s="604"/>
      <c r="Z52" s="604"/>
      <c r="AA52" s="604"/>
      <c r="AB52" s="604"/>
      <c r="AC52" s="604"/>
      <c r="AD52" s="604"/>
      <c r="AE52" s="604"/>
      <c r="AF52" s="604"/>
      <c r="AG52" s="604"/>
      <c r="AH52" s="604"/>
      <c r="AI52" s="604"/>
      <c r="AJ52" s="604"/>
      <c r="AK52" s="604"/>
      <c r="AL52" s="604"/>
      <c r="AM52" s="604"/>
      <c r="AN52" s="604"/>
      <c r="AO52" s="604"/>
      <c r="AP52" s="604"/>
      <c r="AQ52" s="604"/>
      <c r="AR52" s="604"/>
      <c r="AS52" s="604"/>
      <c r="AT52" s="604"/>
      <c r="AU52" s="604"/>
      <c r="AV52" s="604"/>
      <c r="AW52" s="604"/>
      <c r="AX52" s="604"/>
      <c r="AY52" s="604"/>
      <c r="AZ52" s="604"/>
      <c r="BA52" s="604"/>
      <c r="BB52" s="604"/>
      <c r="BC52" s="604"/>
      <c r="BD52" s="604"/>
      <c r="BE52" s="604"/>
      <c r="BF52" s="604"/>
      <c r="BG52" s="604"/>
      <c r="BH52" s="604"/>
      <c r="BI52" s="604"/>
      <c r="BJ52" s="604"/>
      <c r="BK52" s="604"/>
      <c r="BL52" s="604"/>
      <c r="BM52" s="604"/>
      <c r="BN52" s="604"/>
      <c r="BO52" s="604"/>
      <c r="BP52" s="604"/>
      <c r="BQ52" s="604"/>
      <c r="BR52" s="604"/>
      <c r="BS52" s="604"/>
      <c r="BT52" s="604"/>
      <c r="BU52" s="604"/>
      <c r="BV52" s="604"/>
      <c r="BW52" s="604"/>
      <c r="BX52" s="604"/>
      <c r="BY52" s="604"/>
      <c r="BZ52" s="604"/>
      <c r="CA52" s="604"/>
      <c r="CB52" s="604"/>
      <c r="CC52" s="604"/>
      <c r="CD52" s="604"/>
      <c r="CE52" s="604"/>
      <c r="CF52" s="604"/>
      <c r="CG52" s="604"/>
      <c r="CH52" s="604"/>
      <c r="CI52" s="283">
        <f t="shared" si="54"/>
        <v>0</v>
      </c>
      <c r="CJ52" s="283">
        <f t="shared" si="55"/>
        <v>0</v>
      </c>
      <c r="CK52" s="283">
        <f t="shared" si="65"/>
        <v>0</v>
      </c>
      <c r="CL52" s="283">
        <f t="shared" si="66"/>
        <v>0</v>
      </c>
      <c r="CM52" s="283">
        <f t="shared" si="67"/>
        <v>0</v>
      </c>
      <c r="CN52" s="283">
        <f t="shared" si="68"/>
        <v>0</v>
      </c>
      <c r="CO52" s="283">
        <f t="shared" si="56"/>
        <v>0</v>
      </c>
      <c r="CP52" s="283">
        <f t="shared" si="47"/>
        <v>0</v>
      </c>
      <c r="CQ52" s="283">
        <f t="shared" si="48"/>
        <v>0</v>
      </c>
      <c r="CR52" s="283">
        <f t="shared" si="49"/>
        <v>0</v>
      </c>
      <c r="CS52" s="283">
        <f t="shared" si="50"/>
        <v>0</v>
      </c>
      <c r="CT52" s="283">
        <f t="shared" si="57"/>
        <v>0</v>
      </c>
      <c r="CU52" s="283">
        <f t="shared" si="58"/>
        <v>0</v>
      </c>
      <c r="CV52" s="283">
        <f t="shared" si="59"/>
        <v>0</v>
      </c>
      <c r="CW52" s="179"/>
      <c r="CY52" s="71"/>
      <c r="CZ52" s="71"/>
      <c r="DA52" s="71"/>
    </row>
    <row r="53" spans="1:105" hidden="1" outlineLevel="2">
      <c r="A53" s="337">
        <v>3</v>
      </c>
      <c r="B53" s="286" t="s">
        <v>182</v>
      </c>
      <c r="C53" s="604">
        <v>584.26097238825389</v>
      </c>
      <c r="D53" s="604">
        <v>558.87992469795824</v>
      </c>
      <c r="E53" s="604"/>
      <c r="F53" s="604"/>
      <c r="G53" s="604"/>
      <c r="H53" s="604"/>
      <c r="I53" s="604"/>
      <c r="J53" s="604"/>
      <c r="K53" s="604"/>
      <c r="L53" s="604"/>
      <c r="M53" s="604"/>
      <c r="N53" s="604"/>
      <c r="O53" s="604"/>
      <c r="P53" s="604"/>
      <c r="Q53" s="604"/>
      <c r="R53" s="604"/>
      <c r="S53" s="604"/>
      <c r="T53" s="604"/>
      <c r="U53" s="604"/>
      <c r="V53" s="604"/>
      <c r="W53" s="604"/>
      <c r="X53" s="604"/>
      <c r="Y53" s="604"/>
      <c r="Z53" s="604"/>
      <c r="AA53" s="604"/>
      <c r="AB53" s="604"/>
      <c r="AC53" s="604"/>
      <c r="AD53" s="604"/>
      <c r="AE53" s="604"/>
      <c r="AF53" s="604"/>
      <c r="AG53" s="604"/>
      <c r="AH53" s="604"/>
      <c r="AI53" s="604"/>
      <c r="AJ53" s="604"/>
      <c r="AK53" s="604"/>
      <c r="AL53" s="604"/>
      <c r="AM53" s="604"/>
      <c r="AN53" s="604"/>
      <c r="AO53" s="604"/>
      <c r="AP53" s="604"/>
      <c r="AQ53" s="604"/>
      <c r="AR53" s="604"/>
      <c r="AS53" s="604"/>
      <c r="AT53" s="604"/>
      <c r="AU53" s="604"/>
      <c r="AV53" s="604"/>
      <c r="AW53" s="604"/>
      <c r="AX53" s="604"/>
      <c r="AY53" s="604"/>
      <c r="AZ53" s="604"/>
      <c r="BA53" s="604"/>
      <c r="BB53" s="604"/>
      <c r="BC53" s="604"/>
      <c r="BD53" s="604"/>
      <c r="BE53" s="604"/>
      <c r="BF53" s="604"/>
      <c r="BG53" s="604"/>
      <c r="BH53" s="604"/>
      <c r="BI53" s="604"/>
      <c r="BJ53" s="604"/>
      <c r="BK53" s="604"/>
      <c r="BL53" s="604"/>
      <c r="BM53" s="604"/>
      <c r="BN53" s="604"/>
      <c r="BO53" s="604"/>
      <c r="BP53" s="604"/>
      <c r="BQ53" s="604"/>
      <c r="BR53" s="604"/>
      <c r="BS53" s="604"/>
      <c r="BT53" s="604"/>
      <c r="BU53" s="604"/>
      <c r="BV53" s="604"/>
      <c r="BW53" s="604"/>
      <c r="BX53" s="604"/>
      <c r="BY53" s="604"/>
      <c r="BZ53" s="604"/>
      <c r="CA53" s="604"/>
      <c r="CB53" s="604"/>
      <c r="CC53" s="604"/>
      <c r="CD53" s="604"/>
      <c r="CE53" s="604"/>
      <c r="CF53" s="604"/>
      <c r="CG53" s="604"/>
      <c r="CH53" s="604"/>
      <c r="CI53" s="283">
        <f t="shared" si="54"/>
        <v>584.26097238825389</v>
      </c>
      <c r="CJ53" s="283">
        <f t="shared" si="55"/>
        <v>558.87992469795824</v>
      </c>
      <c r="CK53" s="283">
        <f t="shared" si="65"/>
        <v>0</v>
      </c>
      <c r="CL53" s="283">
        <f t="shared" si="66"/>
        <v>0</v>
      </c>
      <c r="CM53" s="283">
        <f t="shared" si="67"/>
        <v>0</v>
      </c>
      <c r="CN53" s="283">
        <f t="shared" si="68"/>
        <v>0</v>
      </c>
      <c r="CO53" s="283">
        <f t="shared" si="56"/>
        <v>0</v>
      </c>
      <c r="CP53" s="283">
        <f t="shared" si="47"/>
        <v>0</v>
      </c>
      <c r="CQ53" s="283">
        <f t="shared" si="48"/>
        <v>0</v>
      </c>
      <c r="CR53" s="283">
        <f t="shared" si="49"/>
        <v>0</v>
      </c>
      <c r="CS53" s="283">
        <f t="shared" si="50"/>
        <v>0</v>
      </c>
      <c r="CT53" s="283">
        <f t="shared" si="57"/>
        <v>0</v>
      </c>
      <c r="CU53" s="283">
        <f t="shared" si="58"/>
        <v>0</v>
      </c>
      <c r="CV53" s="283">
        <f t="shared" si="59"/>
        <v>0</v>
      </c>
      <c r="CW53" s="179"/>
      <c r="CY53" s="71"/>
      <c r="CZ53" s="71"/>
      <c r="DA53" s="71"/>
    </row>
    <row r="54" spans="1:105" hidden="1" outlineLevel="1" collapsed="1">
      <c r="A54" s="336">
        <v>2</v>
      </c>
      <c r="B54" s="281" t="s">
        <v>183</v>
      </c>
      <c r="C54" s="279">
        <f>SUBTOTAL(9,C55:C59)</f>
        <v>1584.8403113832001</v>
      </c>
      <c r="D54" s="279">
        <f>SUBTOTAL(9,D55:D59)</f>
        <v>1662.9389987483437</v>
      </c>
      <c r="E54" s="279">
        <f t="shared" ref="E54:AH54" si="69">SUBTOTAL(9,E55:E59)</f>
        <v>0</v>
      </c>
      <c r="F54" s="279">
        <f t="shared" si="69"/>
        <v>0</v>
      </c>
      <c r="G54" s="279">
        <f t="shared" si="69"/>
        <v>0</v>
      </c>
      <c r="H54" s="279">
        <f t="shared" si="69"/>
        <v>0</v>
      </c>
      <c r="I54" s="279">
        <f t="shared" si="69"/>
        <v>0</v>
      </c>
      <c r="J54" s="279"/>
      <c r="K54" s="279"/>
      <c r="L54" s="279"/>
      <c r="M54" s="279"/>
      <c r="N54" s="279">
        <f t="shared" si="69"/>
        <v>0</v>
      </c>
      <c r="O54" s="279">
        <f t="shared" si="69"/>
        <v>0</v>
      </c>
      <c r="P54" s="279">
        <f t="shared" si="69"/>
        <v>0</v>
      </c>
      <c r="Q54" s="279">
        <f t="shared" si="69"/>
        <v>0.29750988014259738</v>
      </c>
      <c r="R54" s="279">
        <f t="shared" si="69"/>
        <v>0.33000575102188773</v>
      </c>
      <c r="S54" s="279">
        <f t="shared" si="69"/>
        <v>0</v>
      </c>
      <c r="T54" s="279">
        <f t="shared" si="69"/>
        <v>0</v>
      </c>
      <c r="U54" s="279">
        <f t="shared" si="69"/>
        <v>0</v>
      </c>
      <c r="V54" s="279">
        <f t="shared" si="69"/>
        <v>0</v>
      </c>
      <c r="W54" s="279">
        <f t="shared" si="69"/>
        <v>0</v>
      </c>
      <c r="X54" s="279">
        <f t="shared" si="69"/>
        <v>0</v>
      </c>
      <c r="Y54" s="279">
        <f t="shared" si="69"/>
        <v>0</v>
      </c>
      <c r="Z54" s="279">
        <f t="shared" si="69"/>
        <v>0</v>
      </c>
      <c r="AA54" s="279">
        <f t="shared" si="69"/>
        <v>0</v>
      </c>
      <c r="AB54" s="279">
        <f t="shared" si="69"/>
        <v>0</v>
      </c>
      <c r="AC54" s="279">
        <f t="shared" si="69"/>
        <v>0</v>
      </c>
      <c r="AD54" s="279">
        <f t="shared" si="69"/>
        <v>0</v>
      </c>
      <c r="AE54" s="279">
        <f t="shared" si="69"/>
        <v>0.95263391399999997</v>
      </c>
      <c r="AF54" s="279">
        <f t="shared" si="69"/>
        <v>2.0865999999999998</v>
      </c>
      <c r="AG54" s="279">
        <f t="shared" si="69"/>
        <v>0</v>
      </c>
      <c r="AH54" s="279">
        <f t="shared" si="69"/>
        <v>0</v>
      </c>
      <c r="AI54" s="279">
        <f t="shared" ref="AI54:BN54" si="70">SUBTOTAL(9,AI55:AI59)</f>
        <v>0</v>
      </c>
      <c r="AJ54" s="279">
        <f t="shared" si="70"/>
        <v>0</v>
      </c>
      <c r="AK54" s="279">
        <f t="shared" si="70"/>
        <v>0</v>
      </c>
      <c r="AL54" s="279">
        <f t="shared" si="70"/>
        <v>0</v>
      </c>
      <c r="AM54" s="279">
        <f t="shared" si="70"/>
        <v>0</v>
      </c>
      <c r="AN54" s="279">
        <f t="shared" si="70"/>
        <v>0</v>
      </c>
      <c r="AO54" s="279">
        <f t="shared" si="70"/>
        <v>0</v>
      </c>
      <c r="AP54" s="279">
        <f t="shared" si="70"/>
        <v>0</v>
      </c>
      <c r="AQ54" s="279">
        <f t="shared" si="70"/>
        <v>0</v>
      </c>
      <c r="AR54" s="279">
        <f t="shared" si="70"/>
        <v>0</v>
      </c>
      <c r="AS54" s="279">
        <f t="shared" si="70"/>
        <v>0</v>
      </c>
      <c r="AT54" s="279">
        <f t="shared" si="70"/>
        <v>0</v>
      </c>
      <c r="AU54" s="279">
        <f t="shared" si="70"/>
        <v>0</v>
      </c>
      <c r="AV54" s="279">
        <f t="shared" si="70"/>
        <v>0</v>
      </c>
      <c r="AW54" s="279">
        <f t="shared" si="70"/>
        <v>0</v>
      </c>
      <c r="AX54" s="279">
        <f t="shared" si="70"/>
        <v>0</v>
      </c>
      <c r="AY54" s="279">
        <f t="shared" si="70"/>
        <v>0</v>
      </c>
      <c r="AZ54" s="279">
        <f t="shared" si="70"/>
        <v>0</v>
      </c>
      <c r="BA54" s="279">
        <f t="shared" si="70"/>
        <v>0</v>
      </c>
      <c r="BB54" s="279">
        <f t="shared" si="70"/>
        <v>0</v>
      </c>
      <c r="BC54" s="279">
        <f t="shared" si="70"/>
        <v>0</v>
      </c>
      <c r="BD54" s="279">
        <f t="shared" si="70"/>
        <v>0</v>
      </c>
      <c r="BE54" s="279">
        <f t="shared" si="70"/>
        <v>0</v>
      </c>
      <c r="BF54" s="279">
        <f t="shared" si="70"/>
        <v>0</v>
      </c>
      <c r="BG54" s="279">
        <f t="shared" si="70"/>
        <v>0</v>
      </c>
      <c r="BH54" s="279">
        <f t="shared" si="70"/>
        <v>0</v>
      </c>
      <c r="BI54" s="279">
        <f t="shared" si="70"/>
        <v>0</v>
      </c>
      <c r="BJ54" s="279">
        <f t="shared" si="70"/>
        <v>0</v>
      </c>
      <c r="BK54" s="279">
        <f t="shared" si="70"/>
        <v>0</v>
      </c>
      <c r="BL54" s="279">
        <f t="shared" si="70"/>
        <v>0</v>
      </c>
      <c r="BM54" s="279">
        <f t="shared" si="70"/>
        <v>0</v>
      </c>
      <c r="BN54" s="279">
        <f t="shared" si="70"/>
        <v>0</v>
      </c>
      <c r="BO54" s="279">
        <f t="shared" ref="BO54:CH54" si="71">SUBTOTAL(9,BO55:BO59)</f>
        <v>0</v>
      </c>
      <c r="BP54" s="279">
        <f t="shared" si="71"/>
        <v>0</v>
      </c>
      <c r="BQ54" s="279">
        <f t="shared" si="71"/>
        <v>0</v>
      </c>
      <c r="BR54" s="279">
        <f t="shared" si="71"/>
        <v>0</v>
      </c>
      <c r="BS54" s="279">
        <f t="shared" si="71"/>
        <v>0</v>
      </c>
      <c r="BT54" s="279">
        <f t="shared" si="71"/>
        <v>0</v>
      </c>
      <c r="BU54" s="279">
        <f t="shared" si="71"/>
        <v>0</v>
      </c>
      <c r="BV54" s="279">
        <f t="shared" si="71"/>
        <v>0</v>
      </c>
      <c r="BW54" s="279">
        <f t="shared" si="71"/>
        <v>0</v>
      </c>
      <c r="BX54" s="279">
        <f t="shared" si="71"/>
        <v>0</v>
      </c>
      <c r="BY54" s="279">
        <f t="shared" si="71"/>
        <v>0</v>
      </c>
      <c r="BZ54" s="279">
        <f t="shared" si="71"/>
        <v>0</v>
      </c>
      <c r="CA54" s="279">
        <f t="shared" si="71"/>
        <v>0</v>
      </c>
      <c r="CB54" s="279">
        <f t="shared" si="71"/>
        <v>0</v>
      </c>
      <c r="CC54" s="279">
        <f t="shared" si="71"/>
        <v>0</v>
      </c>
      <c r="CD54" s="279">
        <f t="shared" si="71"/>
        <v>0</v>
      </c>
      <c r="CE54" s="279">
        <f t="shared" si="71"/>
        <v>0</v>
      </c>
      <c r="CF54" s="279">
        <f t="shared" si="71"/>
        <v>0</v>
      </c>
      <c r="CG54" s="279">
        <f t="shared" si="71"/>
        <v>0</v>
      </c>
      <c r="CH54" s="279">
        <f t="shared" si="71"/>
        <v>0</v>
      </c>
      <c r="CI54" s="280">
        <f t="shared" si="54"/>
        <v>1886.4045322061947</v>
      </c>
      <c r="CJ54" s="733">
        <f t="shared" si="55"/>
        <v>2316.715119519803</v>
      </c>
      <c r="CK54" s="280">
        <f t="shared" si="65"/>
        <v>0</v>
      </c>
      <c r="CL54" s="280">
        <f t="shared" si="66"/>
        <v>0</v>
      </c>
      <c r="CM54" s="280">
        <f t="shared" si="67"/>
        <v>0</v>
      </c>
      <c r="CN54" s="280">
        <f t="shared" si="68"/>
        <v>0</v>
      </c>
      <c r="CO54" s="280">
        <f t="shared" si="56"/>
        <v>0</v>
      </c>
      <c r="CP54" s="280">
        <f t="shared" si="47"/>
        <v>0</v>
      </c>
      <c r="CQ54" s="280">
        <f t="shared" si="48"/>
        <v>0</v>
      </c>
      <c r="CR54" s="280">
        <f t="shared" si="49"/>
        <v>0</v>
      </c>
      <c r="CS54" s="280">
        <f t="shared" si="50"/>
        <v>0</v>
      </c>
      <c r="CT54" s="280">
        <f t="shared" si="57"/>
        <v>0</v>
      </c>
      <c r="CU54" s="280">
        <f t="shared" si="58"/>
        <v>0</v>
      </c>
      <c r="CV54" s="280">
        <f t="shared" si="59"/>
        <v>0</v>
      </c>
      <c r="CW54" s="179"/>
      <c r="CY54" s="71"/>
      <c r="CZ54" s="71"/>
      <c r="DA54" s="71"/>
    </row>
    <row r="55" spans="1:105" hidden="1" outlineLevel="2">
      <c r="A55" s="337">
        <v>3</v>
      </c>
      <c r="B55" s="286" t="s">
        <v>184</v>
      </c>
      <c r="C55" s="287">
        <v>839.00611498199999</v>
      </c>
      <c r="D55" s="287">
        <v>959.36800000000005</v>
      </c>
      <c r="E55" s="287"/>
      <c r="F55" s="287"/>
      <c r="G55" s="287"/>
      <c r="H55" s="287"/>
      <c r="I55" s="287"/>
      <c r="J55" s="287"/>
      <c r="K55" s="287"/>
      <c r="L55" s="287"/>
      <c r="M55" s="287"/>
      <c r="N55" s="287"/>
      <c r="O55" s="287"/>
      <c r="P55" s="287"/>
      <c r="Q55" s="287"/>
      <c r="R55" s="287"/>
      <c r="S55" s="287"/>
      <c r="T55" s="287"/>
      <c r="U55" s="287"/>
      <c r="V55" s="287"/>
      <c r="W55" s="287"/>
      <c r="X55" s="287"/>
      <c r="Y55" s="287"/>
      <c r="Z55" s="287"/>
      <c r="AA55" s="287"/>
      <c r="AB55" s="287"/>
      <c r="AC55" s="287"/>
      <c r="AD55" s="287"/>
      <c r="AE55" s="287"/>
      <c r="AF55" s="287"/>
      <c r="AG55" s="287"/>
      <c r="AH55" s="287"/>
      <c r="AI55" s="287"/>
      <c r="AJ55" s="287"/>
      <c r="AK55" s="287"/>
      <c r="AL55" s="287"/>
      <c r="AM55" s="287"/>
      <c r="AN55" s="287"/>
      <c r="AO55" s="287"/>
      <c r="AP55" s="287"/>
      <c r="AQ55" s="287"/>
      <c r="AR55" s="287"/>
      <c r="AS55" s="287"/>
      <c r="AT55" s="287"/>
      <c r="AU55" s="287"/>
      <c r="AV55" s="287"/>
      <c r="AW55" s="287"/>
      <c r="AX55" s="287"/>
      <c r="AY55" s="287"/>
      <c r="AZ55" s="287"/>
      <c r="BA55" s="287"/>
      <c r="BB55" s="287"/>
      <c r="BC55" s="287"/>
      <c r="BD55" s="287"/>
      <c r="BE55" s="287"/>
      <c r="BF55" s="287"/>
      <c r="BG55" s="287"/>
      <c r="BH55" s="287"/>
      <c r="BI55" s="287"/>
      <c r="BJ55" s="287"/>
      <c r="BK55" s="287"/>
      <c r="BL55" s="287"/>
      <c r="BM55" s="287"/>
      <c r="BN55" s="287"/>
      <c r="BO55" s="287"/>
      <c r="BP55" s="287"/>
      <c r="BQ55" s="287"/>
      <c r="BR55" s="287"/>
      <c r="BS55" s="287"/>
      <c r="BT55" s="287"/>
      <c r="BU55" s="287"/>
      <c r="BV55" s="287"/>
      <c r="BW55" s="287"/>
      <c r="BX55" s="287"/>
      <c r="BY55" s="287"/>
      <c r="BZ55" s="287"/>
      <c r="CA55" s="287"/>
      <c r="CB55" s="287"/>
      <c r="CC55" s="287"/>
      <c r="CD55" s="287"/>
      <c r="CE55" s="287"/>
      <c r="CF55" s="287"/>
      <c r="CG55" s="287"/>
      <c r="CH55" s="287"/>
      <c r="CI55" s="283">
        <f t="shared" si="54"/>
        <v>839.00611498199999</v>
      </c>
      <c r="CJ55" s="283">
        <f t="shared" si="55"/>
        <v>959.36800000000005</v>
      </c>
      <c r="CK55" s="283">
        <f t="shared" si="65"/>
        <v>0</v>
      </c>
      <c r="CL55" s="283">
        <f t="shared" si="66"/>
        <v>0</v>
      </c>
      <c r="CM55" s="283">
        <f t="shared" si="67"/>
        <v>0</v>
      </c>
      <c r="CN55" s="283">
        <f t="shared" si="68"/>
        <v>0</v>
      </c>
      <c r="CO55" s="283">
        <f t="shared" si="56"/>
        <v>0</v>
      </c>
      <c r="CP55" s="283">
        <f t="shared" si="47"/>
        <v>0</v>
      </c>
      <c r="CQ55" s="283">
        <f t="shared" si="48"/>
        <v>0</v>
      </c>
      <c r="CR55" s="283">
        <f t="shared" si="49"/>
        <v>0</v>
      </c>
      <c r="CS55" s="283">
        <f t="shared" si="50"/>
        <v>0</v>
      </c>
      <c r="CT55" s="283">
        <f t="shared" si="57"/>
        <v>0</v>
      </c>
      <c r="CU55" s="283">
        <f t="shared" si="58"/>
        <v>0</v>
      </c>
      <c r="CV55" s="283">
        <f t="shared" si="59"/>
        <v>0</v>
      </c>
      <c r="CW55" s="179"/>
      <c r="CY55" s="71"/>
      <c r="CZ55" s="71"/>
      <c r="DA55" s="71"/>
    </row>
    <row r="56" spans="1:105" hidden="1" outlineLevel="2">
      <c r="A56" s="337">
        <v>3</v>
      </c>
      <c r="B56" s="286" t="s">
        <v>185</v>
      </c>
      <c r="C56" s="287"/>
      <c r="E56" s="287"/>
      <c r="F56" s="287"/>
      <c r="G56" s="287"/>
      <c r="H56" s="287"/>
      <c r="I56" s="287"/>
      <c r="J56" s="287"/>
      <c r="K56" s="287"/>
      <c r="L56" s="287"/>
      <c r="M56" s="287"/>
      <c r="N56" s="287"/>
      <c r="O56" s="287"/>
      <c r="P56" s="287"/>
      <c r="Q56" s="287"/>
      <c r="R56" s="287"/>
      <c r="S56" s="287"/>
      <c r="T56" s="287"/>
      <c r="U56" s="287"/>
      <c r="V56" s="287"/>
      <c r="W56" s="287"/>
      <c r="X56" s="287"/>
      <c r="Y56" s="287"/>
      <c r="Z56" s="287"/>
      <c r="AA56" s="287"/>
      <c r="AB56" s="287"/>
      <c r="AC56" s="287"/>
      <c r="AD56" s="287"/>
      <c r="AE56" s="287">
        <v>0.57765715399999995</v>
      </c>
      <c r="AF56" s="287">
        <v>0.50560000000000005</v>
      </c>
      <c r="AG56" s="287"/>
      <c r="AH56" s="287"/>
      <c r="AI56" s="287"/>
      <c r="AJ56" s="287"/>
      <c r="AK56" s="287"/>
      <c r="AL56" s="287"/>
      <c r="AM56" s="287"/>
      <c r="AN56" s="287"/>
      <c r="AO56" s="287"/>
      <c r="AP56" s="287"/>
      <c r="AQ56" s="287"/>
      <c r="AR56" s="287"/>
      <c r="AS56" s="287"/>
      <c r="AT56" s="287"/>
      <c r="AU56" s="287"/>
      <c r="AV56" s="287"/>
      <c r="AW56" s="287"/>
      <c r="AX56" s="287"/>
      <c r="AY56" s="287"/>
      <c r="AZ56" s="287"/>
      <c r="BA56" s="287"/>
      <c r="BB56" s="287"/>
      <c r="BC56" s="287"/>
      <c r="BD56" s="287"/>
      <c r="BE56" s="287"/>
      <c r="BF56" s="287"/>
      <c r="BG56" s="287"/>
      <c r="BH56" s="287"/>
      <c r="BI56" s="287"/>
      <c r="BJ56" s="287"/>
      <c r="BK56" s="287"/>
      <c r="BL56" s="287"/>
      <c r="BM56" s="287"/>
      <c r="BN56" s="287"/>
      <c r="BO56" s="287"/>
      <c r="BP56" s="287"/>
      <c r="BQ56" s="287"/>
      <c r="BR56" s="287"/>
      <c r="BS56" s="287"/>
      <c r="BT56" s="287"/>
      <c r="BU56" s="287"/>
      <c r="BV56" s="287"/>
      <c r="BW56" s="287"/>
      <c r="BX56" s="287"/>
      <c r="BY56" s="287"/>
      <c r="BZ56" s="287"/>
      <c r="CA56" s="287"/>
      <c r="CB56" s="287"/>
      <c r="CC56" s="287"/>
      <c r="CD56" s="287"/>
      <c r="CE56" s="287"/>
      <c r="CF56" s="287"/>
      <c r="CG56" s="287"/>
      <c r="CH56" s="287"/>
      <c r="CI56" s="283">
        <f t="shared" si="54"/>
        <v>179.07371773999998</v>
      </c>
      <c r="CJ56" s="283">
        <f>SUM(IF(ISNUMBER(D57),D57,0),IF(ISNUMBER(R56),R56,0)*21,IF(ISNUMBER(AF56),AF56,0)*310,IF(ISNUMBER(AT56),AT56,0),IF(ISNUMBER(BH56),BH56,0),IF(ISNUMBER(BV56),BV56,0))</f>
        <v>158.49200000000002</v>
      </c>
      <c r="CK56" s="283">
        <f t="shared" si="65"/>
        <v>0</v>
      </c>
      <c r="CL56" s="283">
        <f t="shared" si="66"/>
        <v>0</v>
      </c>
      <c r="CM56" s="283">
        <f t="shared" si="67"/>
        <v>0</v>
      </c>
      <c r="CN56" s="283">
        <f t="shared" si="68"/>
        <v>0</v>
      </c>
      <c r="CO56" s="283">
        <f t="shared" si="56"/>
        <v>0</v>
      </c>
      <c r="CP56" s="283">
        <f t="shared" si="47"/>
        <v>0</v>
      </c>
      <c r="CQ56" s="283">
        <f t="shared" si="48"/>
        <v>0</v>
      </c>
      <c r="CR56" s="283">
        <f t="shared" si="49"/>
        <v>0</v>
      </c>
      <c r="CS56" s="283">
        <f t="shared" si="50"/>
        <v>0</v>
      </c>
      <c r="CT56" s="283">
        <f t="shared" si="57"/>
        <v>0</v>
      </c>
      <c r="CU56" s="283">
        <f t="shared" si="58"/>
        <v>0</v>
      </c>
      <c r="CV56" s="283">
        <f t="shared" si="59"/>
        <v>0</v>
      </c>
      <c r="CW56" s="179"/>
      <c r="CY56" s="71"/>
      <c r="CZ56" s="71"/>
      <c r="DA56" s="71"/>
    </row>
    <row r="57" spans="1:105" hidden="1" outlineLevel="2">
      <c r="A57" s="337">
        <v>3</v>
      </c>
      <c r="B57" s="286" t="s">
        <v>186</v>
      </c>
      <c r="C57" s="287">
        <v>1.7000323020000001</v>
      </c>
      <c r="D57" s="287">
        <v>1.756</v>
      </c>
      <c r="E57" s="287"/>
      <c r="F57" s="287"/>
      <c r="G57" s="287"/>
      <c r="H57" s="287"/>
      <c r="I57" s="287"/>
      <c r="J57" s="287"/>
      <c r="K57" s="287"/>
      <c r="L57" s="287"/>
      <c r="M57" s="287"/>
      <c r="N57" s="287"/>
      <c r="O57" s="287"/>
      <c r="P57" s="287"/>
      <c r="Q57" s="287"/>
      <c r="R57" s="287"/>
      <c r="S57" s="287"/>
      <c r="T57" s="287"/>
      <c r="U57" s="287"/>
      <c r="V57" s="287"/>
      <c r="W57" s="287"/>
      <c r="X57" s="287"/>
      <c r="Y57" s="287"/>
      <c r="Z57" s="287"/>
      <c r="AA57" s="287"/>
      <c r="AB57" s="287"/>
      <c r="AC57" s="287"/>
      <c r="AD57" s="287"/>
      <c r="AE57" s="287">
        <v>0.37497676000000002</v>
      </c>
      <c r="AF57" s="287">
        <v>1.581</v>
      </c>
      <c r="AG57" s="287"/>
      <c r="AH57" s="287"/>
      <c r="AI57" s="287"/>
      <c r="AJ57" s="287"/>
      <c r="AK57" s="287"/>
      <c r="AL57" s="287"/>
      <c r="AM57" s="287"/>
      <c r="AN57" s="287"/>
      <c r="AO57" s="287"/>
      <c r="AP57" s="287"/>
      <c r="AQ57" s="287"/>
      <c r="AR57" s="287"/>
      <c r="AS57" s="287"/>
      <c r="AT57" s="287"/>
      <c r="AU57" s="287"/>
      <c r="AV57" s="287"/>
      <c r="AW57" s="287"/>
      <c r="AX57" s="287"/>
      <c r="AY57" s="287"/>
      <c r="AZ57" s="287"/>
      <c r="BA57" s="287"/>
      <c r="BB57" s="287"/>
      <c r="BC57" s="287"/>
      <c r="BD57" s="287"/>
      <c r="BE57" s="287"/>
      <c r="BF57" s="287"/>
      <c r="BG57" s="287"/>
      <c r="BH57" s="287"/>
      <c r="BI57" s="287"/>
      <c r="BJ57" s="287"/>
      <c r="BK57" s="287"/>
      <c r="BL57" s="287"/>
      <c r="BM57" s="287"/>
      <c r="BN57" s="287"/>
      <c r="BO57" s="287"/>
      <c r="BP57" s="287"/>
      <c r="BQ57" s="287"/>
      <c r="BR57" s="287"/>
      <c r="BS57" s="287"/>
      <c r="BT57" s="287"/>
      <c r="BU57" s="287"/>
      <c r="BV57" s="287"/>
      <c r="BW57" s="287"/>
      <c r="BX57" s="287"/>
      <c r="BY57" s="287"/>
      <c r="BZ57" s="287"/>
      <c r="CA57" s="287"/>
      <c r="CB57" s="287"/>
      <c r="CC57" s="287"/>
      <c r="CD57" s="287"/>
      <c r="CE57" s="287"/>
      <c r="CF57" s="287"/>
      <c r="CG57" s="287"/>
      <c r="CH57" s="287"/>
      <c r="CI57" s="283">
        <f t="shared" si="54"/>
        <v>117.942827902</v>
      </c>
      <c r="CJ57" s="283">
        <f>SUM(IF(ISNUMBER(D58),D58,0),IF(ISNUMBER(R57),R57,0)*21,IF(ISNUMBER(AF57),AF57,0)*310,IF(ISNUMBER(AT57),AT57,0),IF(ISNUMBER(BH57),BH57,0),IF(ISNUMBER(BV57),BV57,0))</f>
        <v>490.11</v>
      </c>
      <c r="CK57" s="283">
        <f t="shared" si="65"/>
        <v>0</v>
      </c>
      <c r="CL57" s="283">
        <f t="shared" si="66"/>
        <v>0</v>
      </c>
      <c r="CM57" s="283">
        <f t="shared" si="67"/>
        <v>0</v>
      </c>
      <c r="CN57" s="283">
        <f t="shared" si="68"/>
        <v>0</v>
      </c>
      <c r="CO57" s="283">
        <f t="shared" si="56"/>
        <v>0</v>
      </c>
      <c r="CP57" s="283">
        <f t="shared" si="47"/>
        <v>0</v>
      </c>
      <c r="CQ57" s="283">
        <f t="shared" si="48"/>
        <v>0</v>
      </c>
      <c r="CR57" s="283">
        <f t="shared" si="49"/>
        <v>0</v>
      </c>
      <c r="CS57" s="283">
        <f t="shared" si="50"/>
        <v>0</v>
      </c>
      <c r="CT57" s="283">
        <f t="shared" si="57"/>
        <v>0</v>
      </c>
      <c r="CU57" s="283">
        <f t="shared" si="58"/>
        <v>0</v>
      </c>
      <c r="CV57" s="283">
        <f t="shared" si="59"/>
        <v>0</v>
      </c>
      <c r="CW57" s="179"/>
      <c r="CY57" s="71"/>
      <c r="CZ57" s="71"/>
      <c r="DA57" s="71"/>
    </row>
    <row r="58" spans="1:105" hidden="1" outlineLevel="2">
      <c r="A58" s="337">
        <v>3</v>
      </c>
      <c r="B58" s="286" t="s">
        <v>187</v>
      </c>
      <c r="C58" s="287"/>
      <c r="D58" s="287" t="s">
        <v>114</v>
      </c>
      <c r="E58" s="287"/>
      <c r="F58" s="287"/>
      <c r="G58" s="287"/>
      <c r="H58" s="287"/>
      <c r="I58" s="287"/>
      <c r="J58" s="287"/>
      <c r="K58" s="287"/>
      <c r="L58" s="287"/>
      <c r="M58" s="287"/>
      <c r="N58" s="287"/>
      <c r="O58" s="287"/>
      <c r="P58" s="287"/>
      <c r="Q58" s="287"/>
      <c r="R58" s="287"/>
      <c r="S58" s="287"/>
      <c r="T58" s="287"/>
      <c r="U58" s="287"/>
      <c r="V58" s="287"/>
      <c r="W58" s="287"/>
      <c r="X58" s="287"/>
      <c r="Y58" s="287"/>
      <c r="Z58" s="287"/>
      <c r="AA58" s="287"/>
      <c r="AB58" s="287"/>
      <c r="AC58" s="287"/>
      <c r="AD58" s="287"/>
      <c r="AE58" s="287"/>
      <c r="AF58" s="287"/>
      <c r="AG58" s="287"/>
      <c r="AH58" s="287"/>
      <c r="AI58" s="287"/>
      <c r="AJ58" s="287"/>
      <c r="AK58" s="287"/>
      <c r="AL58" s="287"/>
      <c r="AM58" s="287"/>
      <c r="AN58" s="287"/>
      <c r="AO58" s="287"/>
      <c r="AP58" s="287"/>
      <c r="AQ58" s="287"/>
      <c r="AR58" s="287"/>
      <c r="AS58" s="287"/>
      <c r="AT58" s="287"/>
      <c r="AU58" s="287"/>
      <c r="AV58" s="287"/>
      <c r="AW58" s="287"/>
      <c r="AX58" s="287"/>
      <c r="AY58" s="287"/>
      <c r="AZ58" s="287"/>
      <c r="BA58" s="287"/>
      <c r="BB58" s="287"/>
      <c r="BC58" s="287"/>
      <c r="BD58" s="287"/>
      <c r="BE58" s="287"/>
      <c r="BF58" s="287"/>
      <c r="BG58" s="287"/>
      <c r="BH58" s="287"/>
      <c r="BI58" s="287"/>
      <c r="BJ58" s="287"/>
      <c r="BK58" s="287"/>
      <c r="BL58" s="287"/>
      <c r="BM58" s="287"/>
      <c r="BN58" s="287"/>
      <c r="BO58" s="287"/>
      <c r="BP58" s="287"/>
      <c r="BQ58" s="287"/>
      <c r="BR58" s="287"/>
      <c r="BS58" s="287"/>
      <c r="BT58" s="287"/>
      <c r="BU58" s="287"/>
      <c r="BV58" s="287"/>
      <c r="BW58" s="287"/>
      <c r="BX58" s="287"/>
      <c r="BY58" s="287"/>
      <c r="BZ58" s="287"/>
      <c r="CA58" s="287"/>
      <c r="CB58" s="287"/>
      <c r="CC58" s="287"/>
      <c r="CD58" s="287"/>
      <c r="CE58" s="287"/>
      <c r="CF58" s="287"/>
      <c r="CG58" s="287"/>
      <c r="CH58" s="287"/>
      <c r="CI58" s="283">
        <f t="shared" si="54"/>
        <v>0</v>
      </c>
      <c r="CJ58" s="283">
        <f>SUM(IF(ISNUMBER(D59),D59,0),IF(ISNUMBER(R58),R58,0)*21,IF(ISNUMBER(AF58),AF58,0)*310,IF(ISNUMBER(AT58),AT58,0),IF(ISNUMBER(BH58),BH58,0),IF(ISNUMBER(BV58),BV58,0))</f>
        <v>701.81499874834367</v>
      </c>
      <c r="CK58" s="283">
        <f t="shared" si="65"/>
        <v>0</v>
      </c>
      <c r="CL58" s="283">
        <f t="shared" si="66"/>
        <v>0</v>
      </c>
      <c r="CM58" s="283">
        <f t="shared" si="67"/>
        <v>0</v>
      </c>
      <c r="CN58" s="283">
        <f t="shared" si="68"/>
        <v>0</v>
      </c>
      <c r="CO58" s="283">
        <f t="shared" si="56"/>
        <v>0</v>
      </c>
      <c r="CP58" s="283">
        <f t="shared" si="47"/>
        <v>0</v>
      </c>
      <c r="CQ58" s="283">
        <f t="shared" si="48"/>
        <v>0</v>
      </c>
      <c r="CR58" s="283">
        <f t="shared" si="49"/>
        <v>0</v>
      </c>
      <c r="CS58" s="283">
        <f t="shared" si="50"/>
        <v>0</v>
      </c>
      <c r="CT58" s="283">
        <f t="shared" si="57"/>
        <v>0</v>
      </c>
      <c r="CU58" s="283">
        <f t="shared" si="58"/>
        <v>0</v>
      </c>
      <c r="CV58" s="283">
        <f t="shared" si="59"/>
        <v>0</v>
      </c>
      <c r="CW58" s="179"/>
      <c r="CY58" s="71"/>
      <c r="CZ58" s="71"/>
      <c r="DA58" s="71"/>
    </row>
    <row r="59" spans="1:105" hidden="1" outlineLevel="2">
      <c r="A59" s="337">
        <v>3</v>
      </c>
      <c r="B59" s="286" t="s">
        <v>191</v>
      </c>
      <c r="C59" s="287">
        <v>744.13416409920001</v>
      </c>
      <c r="D59" s="287">
        <v>701.81499874834367</v>
      </c>
      <c r="E59" s="287"/>
      <c r="F59" s="287"/>
      <c r="G59" s="287"/>
      <c r="H59" s="287"/>
      <c r="I59" s="287"/>
      <c r="J59" s="287"/>
      <c r="K59" s="287"/>
      <c r="L59" s="287"/>
      <c r="M59" s="287"/>
      <c r="N59" s="287"/>
      <c r="O59" s="287"/>
      <c r="P59" s="287"/>
      <c r="Q59" s="287">
        <v>0.29750988014259738</v>
      </c>
      <c r="R59" s="287">
        <v>0.33000575102188773</v>
      </c>
      <c r="S59" s="287"/>
      <c r="T59" s="287"/>
      <c r="U59" s="287"/>
      <c r="V59" s="287"/>
      <c r="W59" s="287"/>
      <c r="X59" s="287"/>
      <c r="Y59" s="287"/>
      <c r="Z59" s="287"/>
      <c r="AA59" s="287"/>
      <c r="AB59" s="287"/>
      <c r="AC59" s="287"/>
      <c r="AD59" s="287"/>
      <c r="AE59" s="287"/>
      <c r="AF59" s="287"/>
      <c r="AG59" s="287"/>
      <c r="AH59" s="287"/>
      <c r="AI59" s="287"/>
      <c r="AJ59" s="287"/>
      <c r="AK59" s="287"/>
      <c r="AL59" s="287"/>
      <c r="AM59" s="287"/>
      <c r="AN59" s="287"/>
      <c r="AO59" s="287"/>
      <c r="AP59" s="287"/>
      <c r="AQ59" s="287"/>
      <c r="AR59" s="287"/>
      <c r="AS59" s="287"/>
      <c r="AT59" s="287"/>
      <c r="AU59" s="287"/>
      <c r="AV59" s="287"/>
      <c r="AW59" s="287"/>
      <c r="AX59" s="287"/>
      <c r="AY59" s="287"/>
      <c r="AZ59" s="287"/>
      <c r="BA59" s="287"/>
      <c r="BB59" s="287"/>
      <c r="BC59" s="287"/>
      <c r="BD59" s="287"/>
      <c r="BE59" s="287"/>
      <c r="BF59" s="287"/>
      <c r="BG59" s="287"/>
      <c r="BH59" s="287"/>
      <c r="BI59" s="287"/>
      <c r="BJ59" s="287"/>
      <c r="BK59" s="287"/>
      <c r="BL59" s="287"/>
      <c r="BM59" s="287"/>
      <c r="BN59" s="287"/>
      <c r="BO59" s="287"/>
      <c r="BP59" s="287"/>
      <c r="BQ59" s="287"/>
      <c r="BR59" s="287"/>
      <c r="BS59" s="287"/>
      <c r="BT59" s="287"/>
      <c r="BU59" s="287"/>
      <c r="BV59" s="287"/>
      <c r="BW59" s="287"/>
      <c r="BX59" s="287"/>
      <c r="BY59" s="287"/>
      <c r="BZ59" s="287"/>
      <c r="CA59" s="287"/>
      <c r="CB59" s="287"/>
      <c r="CC59" s="287"/>
      <c r="CD59" s="287"/>
      <c r="CE59" s="287"/>
      <c r="CF59" s="287"/>
      <c r="CG59" s="287"/>
      <c r="CH59" s="287"/>
      <c r="CI59" s="283">
        <f t="shared" si="54"/>
        <v>750.38187158219455</v>
      </c>
      <c r="CJ59" s="283">
        <f>SUM(IF(ISNUMBER(#REF!),#REF!,0),IF(ISNUMBER(R59),R59,0)*21,IF(ISNUMBER(AF59),AF59,0)*310,IF(ISNUMBER(AT59),AT59,0),IF(ISNUMBER(BH59),BH59,0),IF(ISNUMBER(BV59),BV59,0))</f>
        <v>6.9301207714596424</v>
      </c>
      <c r="CK59" s="283">
        <f t="shared" si="65"/>
        <v>0</v>
      </c>
      <c r="CL59" s="283">
        <f t="shared" si="66"/>
        <v>0</v>
      </c>
      <c r="CM59" s="283">
        <f t="shared" si="67"/>
        <v>0</v>
      </c>
      <c r="CN59" s="283">
        <f t="shared" si="68"/>
        <v>0</v>
      </c>
      <c r="CO59" s="283">
        <f t="shared" si="56"/>
        <v>0</v>
      </c>
      <c r="CP59" s="283">
        <f t="shared" si="47"/>
        <v>0</v>
      </c>
      <c r="CQ59" s="283">
        <f t="shared" si="48"/>
        <v>0</v>
      </c>
      <c r="CR59" s="283">
        <f t="shared" si="49"/>
        <v>0</v>
      </c>
      <c r="CS59" s="283">
        <f t="shared" si="50"/>
        <v>0</v>
      </c>
      <c r="CT59" s="283">
        <f t="shared" si="57"/>
        <v>0</v>
      </c>
      <c r="CU59" s="283">
        <f t="shared" si="58"/>
        <v>0</v>
      </c>
      <c r="CV59" s="283">
        <f t="shared" si="59"/>
        <v>0</v>
      </c>
      <c r="CW59" s="179"/>
      <c r="CY59" s="71"/>
      <c r="CZ59" s="71"/>
      <c r="DA59" s="71"/>
    </row>
    <row r="60" spans="1:105" hidden="1" outlineLevel="1" collapsed="1">
      <c r="A60" s="336">
        <v>2</v>
      </c>
      <c r="B60" s="281" t="s">
        <v>496</v>
      </c>
      <c r="C60" s="279">
        <f>SUBTOTAL(9,C61:C65)</f>
        <v>1610.2369007635789</v>
      </c>
      <c r="D60" s="279">
        <f t="shared" ref="D60:AH60" si="72">SUBTOTAL(9,D61:D65)</f>
        <v>1465.3269199741844</v>
      </c>
      <c r="E60" s="279">
        <f t="shared" si="72"/>
        <v>0</v>
      </c>
      <c r="F60" s="279">
        <f t="shared" si="72"/>
        <v>0</v>
      </c>
      <c r="G60" s="279">
        <f t="shared" si="72"/>
        <v>0</v>
      </c>
      <c r="H60" s="279">
        <f t="shared" si="72"/>
        <v>0</v>
      </c>
      <c r="I60" s="279">
        <f t="shared" si="72"/>
        <v>0</v>
      </c>
      <c r="J60" s="279"/>
      <c r="K60" s="279"/>
      <c r="L60" s="279"/>
      <c r="M60" s="279"/>
      <c r="N60" s="279">
        <f t="shared" si="72"/>
        <v>0</v>
      </c>
      <c r="O60" s="279">
        <f t="shared" si="72"/>
        <v>0</v>
      </c>
      <c r="P60" s="279">
        <f t="shared" si="72"/>
        <v>0</v>
      </c>
      <c r="Q60" s="279">
        <f t="shared" si="72"/>
        <v>2.4672425479136311</v>
      </c>
      <c r="R60" s="279">
        <f t="shared" si="72"/>
        <v>2.1727033090598242</v>
      </c>
      <c r="S60" s="279">
        <f t="shared" si="72"/>
        <v>0</v>
      </c>
      <c r="T60" s="279">
        <f t="shared" si="72"/>
        <v>0</v>
      </c>
      <c r="U60" s="279">
        <f t="shared" si="72"/>
        <v>0</v>
      </c>
      <c r="V60" s="279">
        <f t="shared" si="72"/>
        <v>0</v>
      </c>
      <c r="W60" s="279">
        <f t="shared" si="72"/>
        <v>0</v>
      </c>
      <c r="X60" s="279">
        <f t="shared" si="72"/>
        <v>0</v>
      </c>
      <c r="Y60" s="279">
        <f t="shared" si="72"/>
        <v>0</v>
      </c>
      <c r="Z60" s="279">
        <f t="shared" si="72"/>
        <v>0</v>
      </c>
      <c r="AA60" s="279">
        <f t="shared" si="72"/>
        <v>0</v>
      </c>
      <c r="AB60" s="279">
        <f t="shared" si="72"/>
        <v>0</v>
      </c>
      <c r="AC60" s="279">
        <f t="shared" si="72"/>
        <v>0</v>
      </c>
      <c r="AD60" s="279">
        <f t="shared" si="72"/>
        <v>0</v>
      </c>
      <c r="AE60" s="279">
        <f t="shared" si="72"/>
        <v>0</v>
      </c>
      <c r="AF60" s="279">
        <f t="shared" si="72"/>
        <v>0</v>
      </c>
      <c r="AG60" s="279">
        <f t="shared" si="72"/>
        <v>0</v>
      </c>
      <c r="AH60" s="279">
        <f t="shared" si="72"/>
        <v>0</v>
      </c>
      <c r="AI60" s="279">
        <f t="shared" ref="AI60:BN60" si="73">SUBTOTAL(9,AI61:AI65)</f>
        <v>0</v>
      </c>
      <c r="AJ60" s="279">
        <f t="shared" si="73"/>
        <v>0</v>
      </c>
      <c r="AK60" s="279">
        <f t="shared" si="73"/>
        <v>0</v>
      </c>
      <c r="AL60" s="279">
        <f t="shared" si="73"/>
        <v>0</v>
      </c>
      <c r="AM60" s="279">
        <f t="shared" si="73"/>
        <v>0</v>
      </c>
      <c r="AN60" s="279">
        <f t="shared" si="73"/>
        <v>0</v>
      </c>
      <c r="AO60" s="279">
        <f t="shared" si="73"/>
        <v>0</v>
      </c>
      <c r="AP60" s="279">
        <f t="shared" si="73"/>
        <v>0</v>
      </c>
      <c r="AQ60" s="279">
        <f t="shared" si="73"/>
        <v>0</v>
      </c>
      <c r="AR60" s="279">
        <f t="shared" si="73"/>
        <v>0</v>
      </c>
      <c r="AS60" s="279">
        <f t="shared" si="73"/>
        <v>0</v>
      </c>
      <c r="AT60" s="279">
        <f t="shared" si="73"/>
        <v>0</v>
      </c>
      <c r="AU60" s="279">
        <f t="shared" si="73"/>
        <v>0</v>
      </c>
      <c r="AV60" s="279">
        <f t="shared" si="73"/>
        <v>0</v>
      </c>
      <c r="AW60" s="279">
        <f t="shared" si="73"/>
        <v>0</v>
      </c>
      <c r="AX60" s="279">
        <f t="shared" si="73"/>
        <v>0</v>
      </c>
      <c r="AY60" s="279">
        <f t="shared" si="73"/>
        <v>0</v>
      </c>
      <c r="AZ60" s="279">
        <f t="shared" si="73"/>
        <v>0</v>
      </c>
      <c r="BA60" s="279">
        <f t="shared" si="73"/>
        <v>0</v>
      </c>
      <c r="BB60" s="279">
        <f t="shared" si="73"/>
        <v>0</v>
      </c>
      <c r="BC60" s="279">
        <f t="shared" si="73"/>
        <v>0</v>
      </c>
      <c r="BD60" s="279">
        <f t="shared" si="73"/>
        <v>0</v>
      </c>
      <c r="BE60" s="279">
        <f t="shared" si="73"/>
        <v>0</v>
      </c>
      <c r="BF60" s="279">
        <f t="shared" si="73"/>
        <v>0</v>
      </c>
      <c r="BG60" s="279">
        <f t="shared" si="73"/>
        <v>81.43078460000001</v>
      </c>
      <c r="BH60" s="279">
        <f t="shared" si="73"/>
        <v>85.164262462400004</v>
      </c>
      <c r="BI60" s="279">
        <f t="shared" si="73"/>
        <v>0</v>
      </c>
      <c r="BJ60" s="279">
        <f t="shared" si="73"/>
        <v>0</v>
      </c>
      <c r="BK60" s="279">
        <f t="shared" si="73"/>
        <v>0</v>
      </c>
      <c r="BL60" s="279">
        <f t="shared" si="73"/>
        <v>0</v>
      </c>
      <c r="BM60" s="279">
        <f t="shared" si="73"/>
        <v>0</v>
      </c>
      <c r="BN60" s="279">
        <f t="shared" si="73"/>
        <v>0</v>
      </c>
      <c r="BO60" s="279">
        <f t="shared" ref="BO60:CH60" si="74">SUBTOTAL(9,BO61:BO65)</f>
        <v>0</v>
      </c>
      <c r="BP60" s="279">
        <f t="shared" si="74"/>
        <v>0</v>
      </c>
      <c r="BQ60" s="279">
        <f t="shared" si="74"/>
        <v>0</v>
      </c>
      <c r="BR60" s="279">
        <f t="shared" si="74"/>
        <v>0</v>
      </c>
      <c r="BS60" s="279">
        <f t="shared" si="74"/>
        <v>0</v>
      </c>
      <c r="BT60" s="279">
        <f t="shared" si="74"/>
        <v>0</v>
      </c>
      <c r="BU60" s="279">
        <f t="shared" si="74"/>
        <v>0</v>
      </c>
      <c r="BV60" s="279">
        <f t="shared" si="74"/>
        <v>17.4709</v>
      </c>
      <c r="BW60" s="279">
        <f t="shared" si="74"/>
        <v>0</v>
      </c>
      <c r="BX60" s="279">
        <f t="shared" si="74"/>
        <v>0</v>
      </c>
      <c r="BY60" s="279">
        <f t="shared" si="74"/>
        <v>0</v>
      </c>
      <c r="BZ60" s="279">
        <f t="shared" si="74"/>
        <v>0</v>
      </c>
      <c r="CA60" s="279">
        <f t="shared" si="74"/>
        <v>0</v>
      </c>
      <c r="CB60" s="279">
        <f t="shared" si="74"/>
        <v>0</v>
      </c>
      <c r="CC60" s="279">
        <f t="shared" si="74"/>
        <v>0</v>
      </c>
      <c r="CD60" s="279">
        <f t="shared" si="74"/>
        <v>0</v>
      </c>
      <c r="CE60" s="279">
        <f t="shared" si="74"/>
        <v>0</v>
      </c>
      <c r="CF60" s="279">
        <f t="shared" si="74"/>
        <v>0</v>
      </c>
      <c r="CG60" s="279">
        <f t="shared" si="74"/>
        <v>0</v>
      </c>
      <c r="CH60" s="279">
        <f t="shared" si="74"/>
        <v>0</v>
      </c>
      <c r="CI60" s="280">
        <f t="shared" si="54"/>
        <v>1743.4797788697651</v>
      </c>
      <c r="CJ60" s="280">
        <f t="shared" si="55"/>
        <v>1613.5888519268408</v>
      </c>
      <c r="CK60" s="280">
        <f t="shared" si="65"/>
        <v>0</v>
      </c>
      <c r="CL60" s="280">
        <f t="shared" si="66"/>
        <v>0</v>
      </c>
      <c r="CM60" s="280">
        <f t="shared" si="67"/>
        <v>0</v>
      </c>
      <c r="CN60" s="280">
        <f t="shared" si="68"/>
        <v>0</v>
      </c>
      <c r="CO60" s="280">
        <f t="shared" si="56"/>
        <v>0</v>
      </c>
      <c r="CP60" s="280">
        <f t="shared" si="47"/>
        <v>0</v>
      </c>
      <c r="CQ60" s="280">
        <f t="shared" si="48"/>
        <v>0</v>
      </c>
      <c r="CR60" s="280">
        <f t="shared" si="49"/>
        <v>0</v>
      </c>
      <c r="CS60" s="280">
        <f t="shared" si="50"/>
        <v>0</v>
      </c>
      <c r="CT60" s="280">
        <f t="shared" si="57"/>
        <v>0</v>
      </c>
      <c r="CU60" s="280">
        <f t="shared" si="58"/>
        <v>0</v>
      </c>
      <c r="CV60" s="280">
        <f t="shared" si="59"/>
        <v>0</v>
      </c>
      <c r="CW60" s="179"/>
      <c r="CY60" s="71"/>
      <c r="CZ60" s="71"/>
      <c r="DA60" s="71"/>
    </row>
    <row r="61" spans="1:105" hidden="1" outlineLevel="2">
      <c r="A61" s="337">
        <v>3</v>
      </c>
      <c r="B61" s="286" t="s">
        <v>188</v>
      </c>
      <c r="C61" s="287">
        <v>1296.8508564143076</v>
      </c>
      <c r="D61" s="287">
        <v>1138.5059822716798</v>
      </c>
      <c r="E61" s="287"/>
      <c r="F61" s="287"/>
      <c r="G61" s="287"/>
      <c r="H61" s="287"/>
      <c r="I61" s="287"/>
      <c r="J61" s="287"/>
      <c r="K61" s="287"/>
      <c r="L61" s="287"/>
      <c r="M61" s="287"/>
      <c r="N61" s="287"/>
      <c r="O61" s="287"/>
      <c r="P61" s="287"/>
      <c r="Q61" s="287">
        <v>2.4672425479136311</v>
      </c>
      <c r="R61" s="287">
        <v>2.1727033090598242</v>
      </c>
      <c r="S61" s="287"/>
      <c r="T61" s="287"/>
      <c r="U61" s="287"/>
      <c r="V61" s="287"/>
      <c r="W61" s="287"/>
      <c r="X61" s="287"/>
      <c r="Y61" s="287"/>
      <c r="Z61" s="287"/>
      <c r="AA61" s="287"/>
      <c r="AB61" s="287"/>
      <c r="AC61" s="287"/>
      <c r="AD61" s="287"/>
      <c r="AE61" s="287"/>
      <c r="AF61" s="287"/>
      <c r="AG61" s="287"/>
      <c r="AH61" s="287"/>
      <c r="AI61" s="287"/>
      <c r="AJ61" s="287"/>
      <c r="AK61" s="287"/>
      <c r="AL61" s="287"/>
      <c r="AM61" s="287"/>
      <c r="AN61" s="287"/>
      <c r="AO61" s="287"/>
      <c r="AP61" s="287"/>
      <c r="AQ61" s="287"/>
      <c r="AR61" s="287"/>
      <c r="AS61" s="287"/>
      <c r="AT61" s="287"/>
      <c r="AU61" s="287"/>
      <c r="AV61" s="287"/>
      <c r="AW61" s="287"/>
      <c r="AX61" s="287"/>
      <c r="AY61" s="287"/>
      <c r="AZ61" s="287"/>
      <c r="BA61" s="287"/>
      <c r="BB61" s="287"/>
      <c r="BC61" s="287"/>
      <c r="BD61" s="287"/>
      <c r="BE61" s="287"/>
      <c r="BF61" s="287"/>
      <c r="BG61" s="287"/>
      <c r="BH61" s="287"/>
      <c r="BI61" s="287"/>
      <c r="BJ61" s="287"/>
      <c r="BK61" s="287"/>
      <c r="BL61" s="287"/>
      <c r="BM61" s="287"/>
      <c r="BN61" s="287"/>
      <c r="BO61" s="287"/>
      <c r="BP61" s="287"/>
      <c r="BQ61" s="287"/>
      <c r="BR61" s="287"/>
      <c r="BS61" s="287"/>
      <c r="BT61" s="287"/>
      <c r="BU61" s="287"/>
      <c r="BV61" s="287"/>
      <c r="BW61" s="287"/>
      <c r="BX61" s="287"/>
      <c r="BY61" s="287"/>
      <c r="BZ61" s="287"/>
      <c r="CA61" s="287"/>
      <c r="CB61" s="287"/>
      <c r="CC61" s="287"/>
      <c r="CD61" s="287"/>
      <c r="CE61" s="287"/>
      <c r="CF61" s="287"/>
      <c r="CG61" s="287"/>
      <c r="CH61" s="287"/>
      <c r="CI61" s="283">
        <f t="shared" si="54"/>
        <v>1348.6629499204939</v>
      </c>
      <c r="CJ61" s="283">
        <f t="shared" si="55"/>
        <v>1184.1327517619361</v>
      </c>
      <c r="CK61" s="283">
        <f t="shared" si="65"/>
        <v>0</v>
      </c>
      <c r="CL61" s="283">
        <f t="shared" si="66"/>
        <v>0</v>
      </c>
      <c r="CM61" s="283">
        <f t="shared" si="67"/>
        <v>0</v>
      </c>
      <c r="CN61" s="283">
        <f t="shared" si="68"/>
        <v>0</v>
      </c>
      <c r="CO61" s="283">
        <f t="shared" si="56"/>
        <v>0</v>
      </c>
      <c r="CP61" s="283">
        <f t="shared" si="47"/>
        <v>0</v>
      </c>
      <c r="CQ61" s="283">
        <f t="shared" si="48"/>
        <v>0</v>
      </c>
      <c r="CR61" s="283">
        <f t="shared" si="49"/>
        <v>0</v>
      </c>
      <c r="CS61" s="283">
        <f t="shared" si="50"/>
        <v>0</v>
      </c>
      <c r="CT61" s="283">
        <f t="shared" si="57"/>
        <v>0</v>
      </c>
      <c r="CU61" s="283">
        <f t="shared" si="58"/>
        <v>0</v>
      </c>
      <c r="CV61" s="283">
        <f t="shared" si="59"/>
        <v>0</v>
      </c>
      <c r="CW61" s="179"/>
      <c r="CY61" s="71"/>
      <c r="CZ61" s="71"/>
      <c r="DA61" s="71"/>
    </row>
    <row r="62" spans="1:105" hidden="1" outlineLevel="2">
      <c r="A62" s="337">
        <v>3</v>
      </c>
      <c r="B62" s="286" t="s">
        <v>189</v>
      </c>
      <c r="C62" s="287">
        <v>73.718268199999997</v>
      </c>
      <c r="D62" s="287">
        <v>76.859802920925418</v>
      </c>
      <c r="E62" s="287"/>
      <c r="F62" s="287"/>
      <c r="G62" s="287"/>
      <c r="H62" s="287"/>
      <c r="I62" s="287"/>
      <c r="J62" s="287"/>
      <c r="K62" s="287"/>
      <c r="L62" s="287"/>
      <c r="M62" s="287"/>
      <c r="N62" s="287"/>
      <c r="O62" s="287"/>
      <c r="P62" s="287"/>
      <c r="Q62" s="287"/>
      <c r="R62" s="287"/>
      <c r="S62" s="287"/>
      <c r="T62" s="287"/>
      <c r="U62" s="287"/>
      <c r="V62" s="287"/>
      <c r="W62" s="287"/>
      <c r="X62" s="287"/>
      <c r="Y62" s="287"/>
      <c r="Z62" s="287"/>
      <c r="AA62" s="287"/>
      <c r="AB62" s="287"/>
      <c r="AC62" s="287"/>
      <c r="AD62" s="287"/>
      <c r="AE62" s="287"/>
      <c r="AF62" s="287"/>
      <c r="AG62" s="287"/>
      <c r="AH62" s="287"/>
      <c r="AI62" s="287"/>
      <c r="AJ62" s="287"/>
      <c r="AK62" s="287"/>
      <c r="AL62" s="287"/>
      <c r="AM62" s="287"/>
      <c r="AN62" s="287"/>
      <c r="AO62" s="287"/>
      <c r="AP62" s="287"/>
      <c r="AQ62" s="287"/>
      <c r="AR62" s="287"/>
      <c r="AS62" s="287"/>
      <c r="AT62" s="287"/>
      <c r="AU62" s="287"/>
      <c r="AV62" s="287"/>
      <c r="AW62" s="287"/>
      <c r="AX62" s="287"/>
      <c r="AY62" s="287"/>
      <c r="AZ62" s="287"/>
      <c r="BA62" s="287"/>
      <c r="BB62" s="287"/>
      <c r="BC62" s="287"/>
      <c r="BD62" s="287"/>
      <c r="BE62" s="287"/>
      <c r="BF62" s="287"/>
      <c r="BG62" s="287"/>
      <c r="BH62" s="287"/>
      <c r="BI62" s="287"/>
      <c r="BJ62" s="287"/>
      <c r="BK62" s="287"/>
      <c r="BL62" s="287"/>
      <c r="BM62" s="287"/>
      <c r="BN62" s="287"/>
      <c r="BO62" s="287"/>
      <c r="BP62" s="287"/>
      <c r="BQ62" s="287"/>
      <c r="BR62" s="287"/>
      <c r="BS62" s="287"/>
      <c r="BT62" s="287"/>
      <c r="BU62" s="287"/>
      <c r="BV62" s="287"/>
      <c r="BW62" s="287"/>
      <c r="BX62" s="287"/>
      <c r="BY62" s="287"/>
      <c r="BZ62" s="287"/>
      <c r="CA62" s="287"/>
      <c r="CB62" s="287"/>
      <c r="CC62" s="287"/>
      <c r="CD62" s="287"/>
      <c r="CE62" s="287"/>
      <c r="CF62" s="287"/>
      <c r="CG62" s="287"/>
      <c r="CH62" s="287"/>
      <c r="CI62" s="283">
        <f t="shared" si="54"/>
        <v>73.718268199999997</v>
      </c>
      <c r="CJ62" s="283">
        <f t="shared" si="55"/>
        <v>76.859802920925418</v>
      </c>
      <c r="CK62" s="283">
        <f t="shared" si="65"/>
        <v>0</v>
      </c>
      <c r="CL62" s="283">
        <f t="shared" si="66"/>
        <v>0</v>
      </c>
      <c r="CM62" s="283">
        <f t="shared" si="67"/>
        <v>0</v>
      </c>
      <c r="CN62" s="283">
        <f t="shared" si="68"/>
        <v>0</v>
      </c>
      <c r="CO62" s="283">
        <f t="shared" si="56"/>
        <v>0</v>
      </c>
      <c r="CP62" s="283">
        <f t="shared" si="47"/>
        <v>0</v>
      </c>
      <c r="CQ62" s="283">
        <f t="shared" si="48"/>
        <v>0</v>
      </c>
      <c r="CR62" s="283">
        <f t="shared" si="49"/>
        <v>0</v>
      </c>
      <c r="CS62" s="283">
        <f t="shared" si="50"/>
        <v>0</v>
      </c>
      <c r="CT62" s="283">
        <f t="shared" si="57"/>
        <v>0</v>
      </c>
      <c r="CU62" s="283">
        <f t="shared" si="58"/>
        <v>0</v>
      </c>
      <c r="CV62" s="283">
        <f t="shared" si="59"/>
        <v>0</v>
      </c>
      <c r="CW62" s="179"/>
      <c r="CY62" s="71"/>
      <c r="CZ62" s="71"/>
      <c r="DA62" s="71"/>
    </row>
    <row r="63" spans="1:105" hidden="1" outlineLevel="2">
      <c r="A63" s="337">
        <v>3</v>
      </c>
      <c r="B63" s="286" t="s">
        <v>190</v>
      </c>
      <c r="C63" s="287">
        <v>239.66777614927139</v>
      </c>
      <c r="D63" s="287">
        <v>249.96113478157926</v>
      </c>
      <c r="E63" s="287"/>
      <c r="F63" s="287"/>
      <c r="G63" s="287"/>
      <c r="H63" s="287"/>
      <c r="I63" s="287"/>
      <c r="J63" s="287"/>
      <c r="K63" s="287"/>
      <c r="L63" s="287"/>
      <c r="M63" s="287"/>
      <c r="N63" s="287"/>
      <c r="O63" s="287"/>
      <c r="P63" s="287"/>
      <c r="Q63" s="287"/>
      <c r="R63" s="287"/>
      <c r="S63" s="287"/>
      <c r="T63" s="287"/>
      <c r="U63" s="287"/>
      <c r="V63" s="287"/>
      <c r="W63" s="287"/>
      <c r="X63" s="287"/>
      <c r="Y63" s="287"/>
      <c r="Z63" s="287"/>
      <c r="AA63" s="287"/>
      <c r="AB63" s="287"/>
      <c r="AC63" s="287"/>
      <c r="AD63" s="287"/>
      <c r="AE63" s="287"/>
      <c r="AF63" s="287"/>
      <c r="AG63" s="287"/>
      <c r="AH63" s="287"/>
      <c r="AI63" s="287"/>
      <c r="AJ63" s="287"/>
      <c r="AK63" s="287"/>
      <c r="AL63" s="287"/>
      <c r="AM63" s="287"/>
      <c r="AN63" s="287"/>
      <c r="AO63" s="287"/>
      <c r="AP63" s="287"/>
      <c r="AQ63" s="287"/>
      <c r="AR63" s="287"/>
      <c r="AS63" s="287"/>
      <c r="AT63" s="287"/>
      <c r="AU63" s="287"/>
      <c r="AV63" s="287"/>
      <c r="AW63" s="287"/>
      <c r="AX63" s="287"/>
      <c r="AY63" s="287"/>
      <c r="AZ63" s="287"/>
      <c r="BA63" s="287"/>
      <c r="BB63" s="287"/>
      <c r="BC63" s="287"/>
      <c r="BD63" s="287"/>
      <c r="BE63" s="287"/>
      <c r="BF63" s="287"/>
      <c r="BG63" s="287">
        <v>81.43078460000001</v>
      </c>
      <c r="BH63" s="287">
        <v>85.164262462400004</v>
      </c>
      <c r="BI63" s="287"/>
      <c r="BJ63" s="287"/>
      <c r="BK63" s="287"/>
      <c r="BL63" s="287"/>
      <c r="BM63" s="287"/>
      <c r="BN63" s="287"/>
      <c r="BO63" s="287"/>
      <c r="BP63" s="287"/>
      <c r="BQ63" s="287"/>
      <c r="BR63" s="287"/>
      <c r="BS63" s="287"/>
      <c r="BT63" s="287"/>
      <c r="BU63" s="287"/>
      <c r="BV63" s="287"/>
      <c r="BW63" s="287"/>
      <c r="BX63" s="287"/>
      <c r="BY63" s="287"/>
      <c r="BZ63" s="287"/>
      <c r="CA63" s="287"/>
      <c r="CB63" s="287"/>
      <c r="CC63" s="287"/>
      <c r="CD63" s="287"/>
      <c r="CE63" s="287"/>
      <c r="CF63" s="287"/>
      <c r="CG63" s="287"/>
      <c r="CH63" s="287"/>
      <c r="CI63" s="283">
        <f t="shared" si="54"/>
        <v>321.09856074927143</v>
      </c>
      <c r="CJ63" s="283">
        <f t="shared" si="55"/>
        <v>335.12539724397925</v>
      </c>
      <c r="CK63" s="283">
        <f t="shared" si="65"/>
        <v>0</v>
      </c>
      <c r="CL63" s="283">
        <f t="shared" si="66"/>
        <v>0</v>
      </c>
      <c r="CM63" s="283">
        <f t="shared" si="67"/>
        <v>0</v>
      </c>
      <c r="CN63" s="283">
        <f t="shared" si="68"/>
        <v>0</v>
      </c>
      <c r="CO63" s="283">
        <f t="shared" si="56"/>
        <v>0</v>
      </c>
      <c r="CP63" s="283">
        <f t="shared" si="47"/>
        <v>0</v>
      </c>
      <c r="CQ63" s="283">
        <f t="shared" si="48"/>
        <v>0</v>
      </c>
      <c r="CR63" s="283">
        <f t="shared" si="49"/>
        <v>0</v>
      </c>
      <c r="CS63" s="283">
        <f t="shared" si="50"/>
        <v>0</v>
      </c>
      <c r="CT63" s="283">
        <f t="shared" si="57"/>
        <v>0</v>
      </c>
      <c r="CU63" s="283">
        <f t="shared" si="58"/>
        <v>0</v>
      </c>
      <c r="CV63" s="283">
        <f t="shared" si="59"/>
        <v>0</v>
      </c>
      <c r="CW63" s="179"/>
      <c r="CY63" s="71"/>
      <c r="CZ63" s="71"/>
      <c r="DA63" s="71"/>
    </row>
    <row r="64" spans="1:105" ht="15.75" hidden="1" outlineLevel="2">
      <c r="A64" s="337">
        <v>3</v>
      </c>
      <c r="B64" s="286" t="s">
        <v>954</v>
      </c>
      <c r="C64" s="287"/>
      <c r="D64" s="287"/>
      <c r="E64" s="287"/>
      <c r="F64" s="287"/>
      <c r="G64" s="287"/>
      <c r="H64" s="287"/>
      <c r="I64" s="287"/>
      <c r="J64" s="287"/>
      <c r="K64" s="287"/>
      <c r="L64" s="287"/>
      <c r="M64" s="287"/>
      <c r="N64" s="287"/>
      <c r="O64" s="287"/>
      <c r="P64" s="287"/>
      <c r="Q64" s="287"/>
      <c r="R64" s="287"/>
      <c r="S64" s="287"/>
      <c r="T64" s="287"/>
      <c r="U64" s="287"/>
      <c r="V64" s="287"/>
      <c r="W64" s="287"/>
      <c r="X64" s="287"/>
      <c r="Y64" s="287"/>
      <c r="Z64" s="287"/>
      <c r="AA64" s="287"/>
      <c r="AB64" s="287"/>
      <c r="AC64" s="287"/>
      <c r="AD64" s="287"/>
      <c r="AE64" s="287"/>
      <c r="AF64" s="287"/>
      <c r="AG64" s="287"/>
      <c r="AH64" s="287"/>
      <c r="AI64" s="287"/>
      <c r="AJ64" s="287"/>
      <c r="AK64" s="287"/>
      <c r="AL64" s="287"/>
      <c r="AM64" s="287"/>
      <c r="AN64" s="287"/>
      <c r="AO64" s="287"/>
      <c r="AP64" s="287"/>
      <c r="AQ64" s="287"/>
      <c r="AR64" s="287"/>
      <c r="AS64" s="287"/>
      <c r="AT64" s="287"/>
      <c r="AU64" s="287"/>
      <c r="AV64" s="287"/>
      <c r="AW64" s="287"/>
      <c r="AX64" s="287"/>
      <c r="AY64" s="287"/>
      <c r="AZ64" s="287"/>
      <c r="BA64" s="287"/>
      <c r="BB64" s="287"/>
      <c r="BC64" s="287"/>
      <c r="BD64" s="287"/>
      <c r="BE64" s="287"/>
      <c r="BF64" s="287"/>
      <c r="BG64" s="287"/>
      <c r="BH64" s="287"/>
      <c r="BI64" s="287"/>
      <c r="BJ64" s="287"/>
      <c r="BK64" s="287"/>
      <c r="BL64" s="287"/>
      <c r="BM64" s="287"/>
      <c r="BN64" s="287"/>
      <c r="BO64" s="287"/>
      <c r="BP64" s="287"/>
      <c r="BQ64" s="287"/>
      <c r="BR64" s="287"/>
      <c r="BS64" s="287"/>
      <c r="BT64" s="287"/>
      <c r="BU64" s="735"/>
      <c r="BV64" s="735">
        <f>0.000731*23900</f>
        <v>17.4709</v>
      </c>
      <c r="BW64" s="287"/>
      <c r="BX64" s="287"/>
      <c r="BY64" s="287"/>
      <c r="BZ64" s="287"/>
      <c r="CA64" s="287"/>
      <c r="CB64" s="287"/>
      <c r="CC64" s="287"/>
      <c r="CD64" s="287"/>
      <c r="CE64" s="287"/>
      <c r="CF64" s="287"/>
      <c r="CG64" s="287"/>
      <c r="CH64" s="287"/>
      <c r="CI64" s="283">
        <f t="shared" si="54"/>
        <v>0</v>
      </c>
      <c r="CJ64" s="283">
        <f t="shared" si="55"/>
        <v>17.4709</v>
      </c>
      <c r="CK64" s="283">
        <f t="shared" si="65"/>
        <v>0</v>
      </c>
      <c r="CL64" s="283">
        <f t="shared" si="66"/>
        <v>0</v>
      </c>
      <c r="CM64" s="283">
        <f t="shared" si="67"/>
        <v>0</v>
      </c>
      <c r="CN64" s="283">
        <f t="shared" si="68"/>
        <v>0</v>
      </c>
      <c r="CO64" s="283">
        <f t="shared" si="56"/>
        <v>0</v>
      </c>
      <c r="CP64" s="283">
        <f t="shared" si="47"/>
        <v>0</v>
      </c>
      <c r="CQ64" s="283">
        <f t="shared" si="48"/>
        <v>0</v>
      </c>
      <c r="CR64" s="283">
        <f t="shared" si="49"/>
        <v>0</v>
      </c>
      <c r="CS64" s="283">
        <f t="shared" si="50"/>
        <v>0</v>
      </c>
      <c r="CT64" s="283">
        <f t="shared" si="57"/>
        <v>0</v>
      </c>
      <c r="CU64" s="283">
        <f t="shared" si="58"/>
        <v>0</v>
      </c>
      <c r="CV64" s="283">
        <f t="shared" si="59"/>
        <v>0</v>
      </c>
      <c r="CW64" s="179"/>
      <c r="CY64" s="71"/>
      <c r="CZ64" s="71"/>
      <c r="DA64" s="71"/>
    </row>
    <row r="65" spans="1:105" hidden="1" outlineLevel="2">
      <c r="A65" s="337">
        <v>3</v>
      </c>
      <c r="B65" s="286" t="s">
        <v>481</v>
      </c>
      <c r="C65" s="287"/>
      <c r="D65" s="287"/>
      <c r="E65" s="287"/>
      <c r="F65" s="287"/>
      <c r="G65" s="287"/>
      <c r="H65" s="287"/>
      <c r="I65" s="287"/>
      <c r="J65" s="287"/>
      <c r="K65" s="287"/>
      <c r="L65" s="287"/>
      <c r="M65" s="287"/>
      <c r="N65" s="287"/>
      <c r="O65" s="287"/>
      <c r="P65" s="287"/>
      <c r="Q65" s="287"/>
      <c r="R65" s="287"/>
      <c r="S65" s="287"/>
      <c r="T65" s="287"/>
      <c r="U65" s="287"/>
      <c r="V65" s="287"/>
      <c r="W65" s="287"/>
      <c r="X65" s="287"/>
      <c r="Y65" s="287"/>
      <c r="Z65" s="287"/>
      <c r="AA65" s="287"/>
      <c r="AB65" s="287"/>
      <c r="AC65" s="287"/>
      <c r="AD65" s="287"/>
      <c r="AE65" s="287"/>
      <c r="AF65" s="287"/>
      <c r="AG65" s="287"/>
      <c r="AH65" s="287"/>
      <c r="AI65" s="287"/>
      <c r="AJ65" s="287"/>
      <c r="AK65" s="287"/>
      <c r="AL65" s="287"/>
      <c r="AM65" s="287"/>
      <c r="AN65" s="287"/>
      <c r="AO65" s="287"/>
      <c r="AP65" s="287"/>
      <c r="AQ65" s="287"/>
      <c r="AR65" s="287"/>
      <c r="AS65" s="287"/>
      <c r="AT65" s="287"/>
      <c r="AU65" s="287"/>
      <c r="AV65" s="287"/>
      <c r="AW65" s="287"/>
      <c r="AX65" s="287"/>
      <c r="AY65" s="287"/>
      <c r="AZ65" s="287"/>
      <c r="BA65" s="287"/>
      <c r="BB65" s="287"/>
      <c r="BC65" s="287"/>
      <c r="BD65" s="287"/>
      <c r="BE65" s="287"/>
      <c r="BF65" s="287"/>
      <c r="BG65" s="287"/>
      <c r="BH65" s="287"/>
      <c r="BI65" s="287"/>
      <c r="BJ65" s="287"/>
      <c r="BK65" s="287"/>
      <c r="BL65" s="287"/>
      <c r="BM65" s="287"/>
      <c r="BN65" s="287"/>
      <c r="BO65" s="287"/>
      <c r="BP65" s="287"/>
      <c r="BQ65" s="287"/>
      <c r="BR65" s="287"/>
      <c r="BS65" s="287"/>
      <c r="BT65" s="287"/>
      <c r="BU65" s="287"/>
      <c r="BV65" s="287"/>
      <c r="BW65" s="287"/>
      <c r="BX65" s="287"/>
      <c r="BY65" s="287"/>
      <c r="BZ65" s="287"/>
      <c r="CA65" s="287"/>
      <c r="CB65" s="287"/>
      <c r="CC65" s="287"/>
      <c r="CD65" s="287"/>
      <c r="CE65" s="287"/>
      <c r="CF65" s="287"/>
      <c r="CG65" s="287"/>
      <c r="CH65" s="287"/>
      <c r="CI65" s="283">
        <f t="shared" si="54"/>
        <v>0</v>
      </c>
      <c r="CJ65" s="283">
        <f t="shared" si="55"/>
        <v>0</v>
      </c>
      <c r="CK65" s="283">
        <f t="shared" si="65"/>
        <v>0</v>
      </c>
      <c r="CL65" s="283">
        <f t="shared" si="66"/>
        <v>0</v>
      </c>
      <c r="CM65" s="283">
        <f t="shared" si="67"/>
        <v>0</v>
      </c>
      <c r="CN65" s="283">
        <f t="shared" si="68"/>
        <v>0</v>
      </c>
      <c r="CO65" s="283">
        <f t="shared" si="56"/>
        <v>0</v>
      </c>
      <c r="CP65" s="283">
        <f t="shared" si="47"/>
        <v>0</v>
      </c>
      <c r="CQ65" s="283">
        <f t="shared" si="48"/>
        <v>0</v>
      </c>
      <c r="CR65" s="283">
        <f t="shared" si="49"/>
        <v>0</v>
      </c>
      <c r="CS65" s="283">
        <f t="shared" si="50"/>
        <v>0</v>
      </c>
      <c r="CT65" s="283">
        <f t="shared" si="57"/>
        <v>0</v>
      </c>
      <c r="CU65" s="283">
        <f t="shared" si="58"/>
        <v>0</v>
      </c>
      <c r="CV65" s="283">
        <f t="shared" si="59"/>
        <v>0</v>
      </c>
      <c r="CW65" s="179"/>
      <c r="CY65" s="71"/>
      <c r="CZ65" s="71"/>
      <c r="DA65" s="71"/>
    </row>
    <row r="66" spans="1:105" hidden="1" outlineLevel="1" collapsed="1">
      <c r="A66" s="336">
        <v>2</v>
      </c>
      <c r="B66" s="281" t="s">
        <v>544</v>
      </c>
      <c r="C66" s="279">
        <f>SUBTOTAL(9,C67:C68)</f>
        <v>0</v>
      </c>
      <c r="D66" s="279">
        <f t="shared" ref="D66:AH66" si="75">SUBTOTAL(9,D67:D68)</f>
        <v>0</v>
      </c>
      <c r="E66" s="279">
        <f t="shared" si="75"/>
        <v>0</v>
      </c>
      <c r="F66" s="279">
        <f t="shared" si="75"/>
        <v>0</v>
      </c>
      <c r="G66" s="279">
        <f t="shared" si="75"/>
        <v>0</v>
      </c>
      <c r="H66" s="279">
        <f t="shared" si="75"/>
        <v>0</v>
      </c>
      <c r="I66" s="279">
        <f t="shared" si="75"/>
        <v>0</v>
      </c>
      <c r="J66" s="279"/>
      <c r="K66" s="279"/>
      <c r="L66" s="279"/>
      <c r="M66" s="279"/>
      <c r="N66" s="279">
        <f t="shared" si="75"/>
        <v>0</v>
      </c>
      <c r="O66" s="279">
        <f t="shared" si="75"/>
        <v>0</v>
      </c>
      <c r="P66" s="279">
        <f t="shared" si="75"/>
        <v>0</v>
      </c>
      <c r="Q66" s="279">
        <f t="shared" si="75"/>
        <v>0</v>
      </c>
      <c r="R66" s="279">
        <f t="shared" si="75"/>
        <v>0</v>
      </c>
      <c r="S66" s="279">
        <f t="shared" si="75"/>
        <v>0</v>
      </c>
      <c r="T66" s="279">
        <f t="shared" si="75"/>
        <v>0</v>
      </c>
      <c r="U66" s="279">
        <f t="shared" si="75"/>
        <v>0</v>
      </c>
      <c r="V66" s="279">
        <f t="shared" si="75"/>
        <v>0</v>
      </c>
      <c r="W66" s="279">
        <f t="shared" si="75"/>
        <v>0</v>
      </c>
      <c r="X66" s="279">
        <f t="shared" si="75"/>
        <v>0</v>
      </c>
      <c r="Y66" s="279">
        <f t="shared" si="75"/>
        <v>0</v>
      </c>
      <c r="Z66" s="279">
        <f t="shared" si="75"/>
        <v>0</v>
      </c>
      <c r="AA66" s="279">
        <f t="shared" si="75"/>
        <v>0</v>
      </c>
      <c r="AB66" s="279">
        <f t="shared" si="75"/>
        <v>0</v>
      </c>
      <c r="AC66" s="279">
        <f t="shared" si="75"/>
        <v>0</v>
      </c>
      <c r="AD66" s="279">
        <f t="shared" si="75"/>
        <v>0</v>
      </c>
      <c r="AE66" s="279">
        <f t="shared" si="75"/>
        <v>0</v>
      </c>
      <c r="AF66" s="279">
        <f t="shared" si="75"/>
        <v>0</v>
      </c>
      <c r="AG66" s="279">
        <f t="shared" si="75"/>
        <v>0</v>
      </c>
      <c r="AH66" s="279">
        <f t="shared" si="75"/>
        <v>0</v>
      </c>
      <c r="AI66" s="279">
        <f t="shared" ref="AI66:BN66" si="76">SUBTOTAL(9,AI67:AI68)</f>
        <v>0</v>
      </c>
      <c r="AJ66" s="279">
        <f t="shared" si="76"/>
        <v>0</v>
      </c>
      <c r="AK66" s="279">
        <f t="shared" si="76"/>
        <v>0</v>
      </c>
      <c r="AL66" s="279">
        <f t="shared" si="76"/>
        <v>0</v>
      </c>
      <c r="AM66" s="279">
        <f t="shared" si="76"/>
        <v>0</v>
      </c>
      <c r="AN66" s="279">
        <f t="shared" si="76"/>
        <v>0</v>
      </c>
      <c r="AO66" s="279">
        <f t="shared" si="76"/>
        <v>0</v>
      </c>
      <c r="AP66" s="279">
        <f t="shared" si="76"/>
        <v>0</v>
      </c>
      <c r="AQ66" s="279">
        <f t="shared" si="76"/>
        <v>0</v>
      </c>
      <c r="AR66" s="279">
        <f t="shared" si="76"/>
        <v>0</v>
      </c>
      <c r="AS66" s="279">
        <f t="shared" si="76"/>
        <v>0</v>
      </c>
      <c r="AT66" s="279">
        <f t="shared" si="76"/>
        <v>0</v>
      </c>
      <c r="AU66" s="279">
        <f t="shared" si="76"/>
        <v>0</v>
      </c>
      <c r="AV66" s="279">
        <f t="shared" si="76"/>
        <v>0</v>
      </c>
      <c r="AW66" s="279">
        <f t="shared" si="76"/>
        <v>0</v>
      </c>
      <c r="AX66" s="279">
        <f t="shared" si="76"/>
        <v>0</v>
      </c>
      <c r="AY66" s="279">
        <f t="shared" si="76"/>
        <v>0</v>
      </c>
      <c r="AZ66" s="279">
        <f t="shared" si="76"/>
        <v>0</v>
      </c>
      <c r="BA66" s="279">
        <f t="shared" si="76"/>
        <v>0</v>
      </c>
      <c r="BB66" s="279">
        <f t="shared" si="76"/>
        <v>0</v>
      </c>
      <c r="BC66" s="279">
        <f t="shared" si="76"/>
        <v>0</v>
      </c>
      <c r="BD66" s="279">
        <f t="shared" si="76"/>
        <v>0</v>
      </c>
      <c r="BE66" s="279">
        <f t="shared" si="76"/>
        <v>0</v>
      </c>
      <c r="BF66" s="279">
        <f t="shared" si="76"/>
        <v>0</v>
      </c>
      <c r="BG66" s="279">
        <f t="shared" si="76"/>
        <v>0</v>
      </c>
      <c r="BH66" s="279">
        <f t="shared" si="76"/>
        <v>0</v>
      </c>
      <c r="BI66" s="279">
        <f t="shared" si="76"/>
        <v>0</v>
      </c>
      <c r="BJ66" s="279">
        <f t="shared" si="76"/>
        <v>0</v>
      </c>
      <c r="BK66" s="279">
        <f t="shared" si="76"/>
        <v>0</v>
      </c>
      <c r="BL66" s="279">
        <f t="shared" si="76"/>
        <v>0</v>
      </c>
      <c r="BM66" s="279">
        <f t="shared" si="76"/>
        <v>0</v>
      </c>
      <c r="BN66" s="279">
        <f t="shared" si="76"/>
        <v>0</v>
      </c>
      <c r="BO66" s="279">
        <f t="shared" ref="BO66:CH66" si="77">SUBTOTAL(9,BO67:BO68)</f>
        <v>0</v>
      </c>
      <c r="BP66" s="279">
        <f t="shared" si="77"/>
        <v>0</v>
      </c>
      <c r="BQ66" s="279">
        <f t="shared" si="77"/>
        <v>0</v>
      </c>
      <c r="BR66" s="279">
        <f t="shared" si="77"/>
        <v>0</v>
      </c>
      <c r="BS66" s="279">
        <f t="shared" si="77"/>
        <v>0</v>
      </c>
      <c r="BT66" s="279">
        <f t="shared" si="77"/>
        <v>0</v>
      </c>
      <c r="BU66" s="279">
        <f t="shared" si="77"/>
        <v>0</v>
      </c>
      <c r="BV66" s="279">
        <f t="shared" si="77"/>
        <v>0</v>
      </c>
      <c r="BW66" s="279">
        <f t="shared" si="77"/>
        <v>0</v>
      </c>
      <c r="BX66" s="279">
        <f t="shared" si="77"/>
        <v>0</v>
      </c>
      <c r="BY66" s="279">
        <f t="shared" si="77"/>
        <v>0</v>
      </c>
      <c r="BZ66" s="279">
        <f t="shared" si="77"/>
        <v>0</v>
      </c>
      <c r="CA66" s="279">
        <f t="shared" si="77"/>
        <v>0</v>
      </c>
      <c r="CB66" s="279">
        <f t="shared" si="77"/>
        <v>0</v>
      </c>
      <c r="CC66" s="279">
        <f t="shared" si="77"/>
        <v>0</v>
      </c>
      <c r="CD66" s="279">
        <f t="shared" si="77"/>
        <v>0</v>
      </c>
      <c r="CE66" s="279">
        <f t="shared" si="77"/>
        <v>0</v>
      </c>
      <c r="CF66" s="279">
        <f t="shared" si="77"/>
        <v>0</v>
      </c>
      <c r="CG66" s="279">
        <f t="shared" si="77"/>
        <v>0</v>
      </c>
      <c r="CH66" s="279">
        <f t="shared" si="77"/>
        <v>0</v>
      </c>
      <c r="CI66" s="734">
        <f t="shared" si="54"/>
        <v>0</v>
      </c>
      <c r="CJ66" s="734">
        <f t="shared" si="55"/>
        <v>0</v>
      </c>
      <c r="CK66" s="283">
        <f t="shared" si="65"/>
        <v>0</v>
      </c>
      <c r="CL66" s="283">
        <f t="shared" si="66"/>
        <v>0</v>
      </c>
      <c r="CM66" s="283">
        <f t="shared" si="67"/>
        <v>0</v>
      </c>
      <c r="CN66" s="283">
        <f t="shared" si="68"/>
        <v>0</v>
      </c>
      <c r="CO66" s="283">
        <f t="shared" si="56"/>
        <v>0</v>
      </c>
      <c r="CP66" s="283">
        <f t="shared" si="47"/>
        <v>0</v>
      </c>
      <c r="CQ66" s="283">
        <f t="shared" si="48"/>
        <v>0</v>
      </c>
      <c r="CR66" s="283">
        <f t="shared" si="49"/>
        <v>0</v>
      </c>
      <c r="CS66" s="283">
        <f t="shared" si="50"/>
        <v>0</v>
      </c>
      <c r="CT66" s="283">
        <f t="shared" si="57"/>
        <v>0</v>
      </c>
      <c r="CU66" s="283">
        <f t="shared" si="58"/>
        <v>0</v>
      </c>
      <c r="CV66" s="283">
        <f t="shared" si="59"/>
        <v>0</v>
      </c>
      <c r="CW66" s="179"/>
      <c r="CY66" s="71"/>
      <c r="CZ66" s="71"/>
      <c r="DA66" s="71"/>
    </row>
    <row r="67" spans="1:105" hidden="1" outlineLevel="2">
      <c r="A67" s="337">
        <v>3</v>
      </c>
      <c r="B67" s="286" t="s">
        <v>545</v>
      </c>
      <c r="C67" s="287"/>
      <c r="D67" s="287"/>
      <c r="E67" s="287"/>
      <c r="F67" s="287"/>
      <c r="G67" s="287"/>
      <c r="H67" s="287"/>
      <c r="I67" s="287"/>
      <c r="J67" s="287"/>
      <c r="K67" s="287"/>
      <c r="L67" s="287"/>
      <c r="M67" s="287"/>
      <c r="N67" s="287"/>
      <c r="O67" s="287"/>
      <c r="P67" s="287"/>
      <c r="Q67" s="287"/>
      <c r="R67" s="287"/>
      <c r="S67" s="287"/>
      <c r="T67" s="287"/>
      <c r="U67" s="287"/>
      <c r="V67" s="287"/>
      <c r="W67" s="287"/>
      <c r="X67" s="287"/>
      <c r="Y67" s="287"/>
      <c r="Z67" s="287"/>
      <c r="AA67" s="287"/>
      <c r="AB67" s="287"/>
      <c r="AC67" s="287"/>
      <c r="AD67" s="287"/>
      <c r="AE67" s="287"/>
      <c r="AF67" s="287"/>
      <c r="AG67" s="287"/>
      <c r="AH67" s="287"/>
      <c r="AI67" s="287"/>
      <c r="AJ67" s="287"/>
      <c r="AK67" s="287"/>
      <c r="AL67" s="287"/>
      <c r="AM67" s="287"/>
      <c r="AN67" s="287"/>
      <c r="AO67" s="287"/>
      <c r="AP67" s="287"/>
      <c r="AQ67" s="287"/>
      <c r="AR67" s="287"/>
      <c r="AS67" s="287"/>
      <c r="AT67" s="287"/>
      <c r="AU67" s="287"/>
      <c r="AV67" s="287"/>
      <c r="AW67" s="287"/>
      <c r="AX67" s="287"/>
      <c r="AY67" s="287"/>
      <c r="AZ67" s="287"/>
      <c r="BA67" s="287"/>
      <c r="BB67" s="287"/>
      <c r="BC67" s="287"/>
      <c r="BD67" s="287"/>
      <c r="BE67" s="287"/>
      <c r="BF67" s="287"/>
      <c r="BG67" s="287"/>
      <c r="BH67" s="287"/>
      <c r="BI67" s="287"/>
      <c r="BJ67" s="287"/>
      <c r="BK67" s="287"/>
      <c r="BL67" s="287"/>
      <c r="BM67" s="287"/>
      <c r="BN67" s="287"/>
      <c r="BO67" s="287"/>
      <c r="BP67" s="287"/>
      <c r="BQ67" s="287"/>
      <c r="BR67" s="287"/>
      <c r="BS67" s="287"/>
      <c r="BT67" s="287"/>
      <c r="BU67" s="287"/>
      <c r="BV67" s="287"/>
      <c r="BW67" s="287"/>
      <c r="BX67" s="287"/>
      <c r="BY67" s="287"/>
      <c r="BZ67" s="287"/>
      <c r="CA67" s="287"/>
      <c r="CB67" s="287"/>
      <c r="CC67" s="287"/>
      <c r="CD67" s="287"/>
      <c r="CE67" s="287"/>
      <c r="CF67" s="287"/>
      <c r="CG67" s="287"/>
      <c r="CH67" s="287"/>
      <c r="CI67" s="283">
        <f t="shared" si="54"/>
        <v>0</v>
      </c>
      <c r="CJ67" s="283">
        <f t="shared" si="55"/>
        <v>0</v>
      </c>
      <c r="CK67" s="283">
        <f t="shared" si="65"/>
        <v>0</v>
      </c>
      <c r="CL67" s="283">
        <f t="shared" si="66"/>
        <v>0</v>
      </c>
      <c r="CM67" s="283">
        <f t="shared" si="67"/>
        <v>0</v>
      </c>
      <c r="CN67" s="283">
        <f t="shared" si="68"/>
        <v>0</v>
      </c>
      <c r="CO67" s="283">
        <f t="shared" si="56"/>
        <v>0</v>
      </c>
      <c r="CP67" s="283">
        <f t="shared" si="47"/>
        <v>0</v>
      </c>
      <c r="CQ67" s="283">
        <f t="shared" si="48"/>
        <v>0</v>
      </c>
      <c r="CR67" s="283">
        <f t="shared" si="49"/>
        <v>0</v>
      </c>
      <c r="CS67" s="283">
        <f t="shared" si="50"/>
        <v>0</v>
      </c>
      <c r="CT67" s="283">
        <f t="shared" si="57"/>
        <v>0</v>
      </c>
      <c r="CU67" s="283">
        <f t="shared" si="58"/>
        <v>0</v>
      </c>
      <c r="CV67" s="283">
        <f t="shared" si="59"/>
        <v>0</v>
      </c>
      <c r="CW67" s="179"/>
      <c r="CY67" s="71"/>
      <c r="CZ67" s="71"/>
      <c r="DA67" s="71"/>
    </row>
    <row r="68" spans="1:105" hidden="1" outlineLevel="2">
      <c r="A68" s="337">
        <v>3</v>
      </c>
      <c r="B68" s="286" t="s">
        <v>1031</v>
      </c>
      <c r="C68" s="287"/>
      <c r="D68" s="287"/>
      <c r="E68" s="287"/>
      <c r="F68" s="287"/>
      <c r="G68" s="287"/>
      <c r="H68" s="287"/>
      <c r="I68" s="287"/>
      <c r="J68" s="287"/>
      <c r="K68" s="287"/>
      <c r="L68" s="287"/>
      <c r="M68" s="287"/>
      <c r="N68" s="287"/>
      <c r="O68" s="287"/>
      <c r="P68" s="287"/>
      <c r="Q68" s="287"/>
      <c r="R68" s="287"/>
      <c r="S68" s="287"/>
      <c r="T68" s="287"/>
      <c r="U68" s="287"/>
      <c r="V68" s="287"/>
      <c r="W68" s="287"/>
      <c r="X68" s="287"/>
      <c r="Y68" s="287"/>
      <c r="Z68" s="287"/>
      <c r="AA68" s="287"/>
      <c r="AB68" s="287"/>
      <c r="AC68" s="287"/>
      <c r="AD68" s="287"/>
      <c r="AE68" s="287"/>
      <c r="AF68" s="287"/>
      <c r="AG68" s="287"/>
      <c r="AH68" s="287"/>
      <c r="AI68" s="287"/>
      <c r="AJ68" s="287"/>
      <c r="AK68" s="287"/>
      <c r="AL68" s="287"/>
      <c r="AM68" s="287"/>
      <c r="AN68" s="287"/>
      <c r="AO68" s="287"/>
      <c r="AP68" s="287"/>
      <c r="AQ68" s="287"/>
      <c r="AR68" s="287"/>
      <c r="AS68" s="287"/>
      <c r="AT68" s="287"/>
      <c r="AU68" s="287"/>
      <c r="AV68" s="287"/>
      <c r="AW68" s="287"/>
      <c r="AX68" s="287"/>
      <c r="AY68" s="287"/>
      <c r="AZ68" s="287"/>
      <c r="BA68" s="287"/>
      <c r="BB68" s="287"/>
      <c r="BC68" s="287"/>
      <c r="BD68" s="287"/>
      <c r="BE68" s="287"/>
      <c r="BF68" s="287"/>
      <c r="BG68" s="287"/>
      <c r="BH68" s="287"/>
      <c r="BI68" s="287"/>
      <c r="BJ68" s="287"/>
      <c r="BK68" s="287"/>
      <c r="BL68" s="287"/>
      <c r="BM68" s="287"/>
      <c r="BN68" s="287"/>
      <c r="BO68" s="287"/>
      <c r="BP68" s="287"/>
      <c r="BQ68" s="287"/>
      <c r="BR68" s="287"/>
      <c r="BS68" s="287"/>
      <c r="BT68" s="287"/>
      <c r="BU68" s="287"/>
      <c r="BV68" s="287"/>
      <c r="BW68" s="287"/>
      <c r="BX68" s="287"/>
      <c r="BY68" s="287"/>
      <c r="BZ68" s="287"/>
      <c r="CA68" s="287"/>
      <c r="CB68" s="287"/>
      <c r="CC68" s="287"/>
      <c r="CD68" s="287"/>
      <c r="CE68" s="287"/>
      <c r="CF68" s="287"/>
      <c r="CG68" s="287"/>
      <c r="CH68" s="287"/>
      <c r="CI68" s="283">
        <f t="shared" si="54"/>
        <v>0</v>
      </c>
      <c r="CJ68" s="283">
        <f t="shared" si="55"/>
        <v>0</v>
      </c>
      <c r="CK68" s="283">
        <f t="shared" si="65"/>
        <v>0</v>
      </c>
      <c r="CL68" s="283">
        <f t="shared" si="66"/>
        <v>0</v>
      </c>
      <c r="CM68" s="283">
        <f t="shared" si="67"/>
        <v>0</v>
      </c>
      <c r="CN68" s="283">
        <f t="shared" si="68"/>
        <v>0</v>
      </c>
      <c r="CO68" s="283">
        <f t="shared" si="56"/>
        <v>0</v>
      </c>
      <c r="CP68" s="283">
        <f t="shared" si="47"/>
        <v>0</v>
      </c>
      <c r="CQ68" s="283">
        <f t="shared" si="48"/>
        <v>0</v>
      </c>
      <c r="CR68" s="283">
        <f t="shared" si="49"/>
        <v>0</v>
      </c>
      <c r="CS68" s="283">
        <f t="shared" si="50"/>
        <v>0</v>
      </c>
      <c r="CT68" s="283">
        <f t="shared" si="57"/>
        <v>0</v>
      </c>
      <c r="CU68" s="283">
        <f t="shared" si="58"/>
        <v>0</v>
      </c>
      <c r="CV68" s="283">
        <f t="shared" si="59"/>
        <v>0</v>
      </c>
      <c r="CW68" s="179"/>
      <c r="CY68" s="71"/>
      <c r="CZ68" s="71"/>
      <c r="DA68" s="71"/>
    </row>
    <row r="69" spans="1:105" ht="15.75" hidden="1" outlineLevel="1" collapsed="1">
      <c r="A69" s="336">
        <v>2</v>
      </c>
      <c r="B69" s="281" t="s">
        <v>367</v>
      </c>
      <c r="C69" s="279">
        <f>SUBTOTAL(9,C70:C74)</f>
        <v>0</v>
      </c>
      <c r="D69" s="279">
        <f t="shared" ref="D69:BO69" si="78">SUBTOTAL(9,D70:D74)</f>
        <v>0</v>
      </c>
      <c r="E69" s="279">
        <f t="shared" si="78"/>
        <v>0</v>
      </c>
      <c r="F69" s="279">
        <f t="shared" si="78"/>
        <v>0</v>
      </c>
      <c r="G69" s="279">
        <f t="shared" si="78"/>
        <v>0</v>
      </c>
      <c r="H69" s="279">
        <f t="shared" si="78"/>
        <v>0</v>
      </c>
      <c r="I69" s="279">
        <f t="shared" si="78"/>
        <v>0</v>
      </c>
      <c r="J69" s="279"/>
      <c r="K69" s="279"/>
      <c r="L69" s="279"/>
      <c r="M69" s="279"/>
      <c r="N69" s="279">
        <f t="shared" si="78"/>
        <v>0</v>
      </c>
      <c r="O69" s="279">
        <f t="shared" si="78"/>
        <v>0</v>
      </c>
      <c r="P69" s="279">
        <f t="shared" si="78"/>
        <v>0</v>
      </c>
      <c r="Q69" s="279">
        <f t="shared" si="78"/>
        <v>0</v>
      </c>
      <c r="R69" s="279">
        <f t="shared" si="78"/>
        <v>0</v>
      </c>
      <c r="S69" s="279">
        <f t="shared" si="78"/>
        <v>0</v>
      </c>
      <c r="T69" s="279">
        <f t="shared" si="78"/>
        <v>0</v>
      </c>
      <c r="U69" s="279">
        <f t="shared" si="78"/>
        <v>0</v>
      </c>
      <c r="V69" s="279">
        <f t="shared" si="78"/>
        <v>0</v>
      </c>
      <c r="W69" s="279">
        <f t="shared" si="78"/>
        <v>0</v>
      </c>
      <c r="X69" s="279">
        <f t="shared" si="78"/>
        <v>0</v>
      </c>
      <c r="Y69" s="279">
        <f t="shared" si="78"/>
        <v>0</v>
      </c>
      <c r="Z69" s="279">
        <f t="shared" si="78"/>
        <v>0</v>
      </c>
      <c r="AA69" s="279">
        <f t="shared" si="78"/>
        <v>0</v>
      </c>
      <c r="AB69" s="279">
        <f t="shared" si="78"/>
        <v>0</v>
      </c>
      <c r="AC69" s="279">
        <f t="shared" si="78"/>
        <v>0</v>
      </c>
      <c r="AD69" s="279">
        <f t="shared" si="78"/>
        <v>0</v>
      </c>
      <c r="AE69" s="279">
        <f t="shared" si="78"/>
        <v>0</v>
      </c>
      <c r="AF69" s="279">
        <f t="shared" si="78"/>
        <v>0</v>
      </c>
      <c r="AG69" s="279">
        <f t="shared" si="78"/>
        <v>0</v>
      </c>
      <c r="AH69" s="279">
        <f t="shared" si="78"/>
        <v>0</v>
      </c>
      <c r="AI69" s="279">
        <f t="shared" si="78"/>
        <v>0</v>
      </c>
      <c r="AJ69" s="279">
        <f t="shared" si="78"/>
        <v>0</v>
      </c>
      <c r="AK69" s="279">
        <f t="shared" si="78"/>
        <v>0</v>
      </c>
      <c r="AL69" s="279">
        <f t="shared" si="78"/>
        <v>0</v>
      </c>
      <c r="AM69" s="279">
        <f t="shared" si="78"/>
        <v>0</v>
      </c>
      <c r="AN69" s="279">
        <f t="shared" si="78"/>
        <v>0</v>
      </c>
      <c r="AO69" s="279">
        <f t="shared" si="78"/>
        <v>0</v>
      </c>
      <c r="AP69" s="279">
        <f t="shared" si="78"/>
        <v>0</v>
      </c>
      <c r="AQ69" s="279">
        <f t="shared" si="78"/>
        <v>0</v>
      </c>
      <c r="AR69" s="279">
        <f t="shared" si="78"/>
        <v>0</v>
      </c>
      <c r="AS69" s="279">
        <f t="shared" si="78"/>
        <v>0</v>
      </c>
      <c r="AT69" s="279">
        <f t="shared" si="78"/>
        <v>0</v>
      </c>
      <c r="AU69" s="279">
        <f t="shared" si="78"/>
        <v>0</v>
      </c>
      <c r="AV69" s="279">
        <f t="shared" si="78"/>
        <v>0</v>
      </c>
      <c r="AW69" s="279">
        <f t="shared" si="78"/>
        <v>0</v>
      </c>
      <c r="AX69" s="279">
        <f t="shared" si="78"/>
        <v>0</v>
      </c>
      <c r="AY69" s="279">
        <f t="shared" si="78"/>
        <v>0</v>
      </c>
      <c r="AZ69" s="279">
        <f t="shared" si="78"/>
        <v>0</v>
      </c>
      <c r="BA69" s="279">
        <f t="shared" si="78"/>
        <v>0</v>
      </c>
      <c r="BB69" s="279">
        <f t="shared" si="78"/>
        <v>0</v>
      </c>
      <c r="BC69" s="279">
        <f t="shared" si="78"/>
        <v>0</v>
      </c>
      <c r="BD69" s="279">
        <f t="shared" si="78"/>
        <v>0</v>
      </c>
      <c r="BE69" s="279">
        <f t="shared" si="78"/>
        <v>0</v>
      </c>
      <c r="BF69" s="279">
        <f t="shared" si="78"/>
        <v>0</v>
      </c>
      <c r="BG69" s="279">
        <f t="shared" si="78"/>
        <v>1265.55</v>
      </c>
      <c r="BH69" s="279">
        <f t="shared" si="78"/>
        <v>1144</v>
      </c>
      <c r="BI69" s="279">
        <f t="shared" si="78"/>
        <v>0</v>
      </c>
      <c r="BJ69" s="279">
        <f t="shared" si="78"/>
        <v>0</v>
      </c>
      <c r="BK69" s="279">
        <f t="shared" si="78"/>
        <v>0</v>
      </c>
      <c r="BL69" s="279">
        <f t="shared" si="78"/>
        <v>0</v>
      </c>
      <c r="BM69" s="279">
        <f t="shared" si="78"/>
        <v>0</v>
      </c>
      <c r="BN69" s="279">
        <f t="shared" si="78"/>
        <v>0</v>
      </c>
      <c r="BO69" s="279">
        <f t="shared" si="78"/>
        <v>0</v>
      </c>
      <c r="BP69" s="279">
        <f t="shared" ref="BP69:CH69" si="79">SUBTOTAL(9,BP70:BP74)</f>
        <v>0</v>
      </c>
      <c r="BQ69" s="279">
        <f t="shared" si="79"/>
        <v>0</v>
      </c>
      <c r="BR69" s="279">
        <f t="shared" si="79"/>
        <v>0</v>
      </c>
      <c r="BS69" s="279">
        <f t="shared" si="79"/>
        <v>0</v>
      </c>
      <c r="BT69" s="279">
        <f t="shared" si="79"/>
        <v>0</v>
      </c>
      <c r="BU69" s="279">
        <f t="shared" si="79"/>
        <v>0</v>
      </c>
      <c r="BV69" s="279">
        <f t="shared" si="79"/>
        <v>0</v>
      </c>
      <c r="BW69" s="279">
        <f t="shared" si="79"/>
        <v>0</v>
      </c>
      <c r="BX69" s="279">
        <f t="shared" si="79"/>
        <v>0</v>
      </c>
      <c r="BY69" s="279">
        <f t="shared" si="79"/>
        <v>0</v>
      </c>
      <c r="BZ69" s="279">
        <f t="shared" si="79"/>
        <v>0</v>
      </c>
      <c r="CA69" s="279">
        <f t="shared" si="79"/>
        <v>0</v>
      </c>
      <c r="CB69" s="279">
        <f t="shared" si="79"/>
        <v>0</v>
      </c>
      <c r="CC69" s="279">
        <f t="shared" si="79"/>
        <v>0</v>
      </c>
      <c r="CD69" s="279">
        <f t="shared" si="79"/>
        <v>0</v>
      </c>
      <c r="CE69" s="279">
        <f t="shared" si="79"/>
        <v>0</v>
      </c>
      <c r="CF69" s="279">
        <f t="shared" si="79"/>
        <v>0</v>
      </c>
      <c r="CG69" s="279">
        <f t="shared" si="79"/>
        <v>0</v>
      </c>
      <c r="CH69" s="279">
        <f t="shared" si="79"/>
        <v>0</v>
      </c>
      <c r="CI69" s="283">
        <f t="shared" si="54"/>
        <v>1265.55</v>
      </c>
      <c r="CJ69" s="283">
        <f t="shared" si="55"/>
        <v>1144</v>
      </c>
      <c r="CK69" s="283">
        <f t="shared" si="65"/>
        <v>0</v>
      </c>
      <c r="CL69" s="283">
        <f t="shared" si="66"/>
        <v>0</v>
      </c>
      <c r="CM69" s="283">
        <f t="shared" si="67"/>
        <v>0</v>
      </c>
      <c r="CN69" s="283">
        <f t="shared" si="68"/>
        <v>0</v>
      </c>
      <c r="CO69" s="283">
        <f t="shared" si="56"/>
        <v>0</v>
      </c>
      <c r="CP69" s="283">
        <f t="shared" si="47"/>
        <v>0</v>
      </c>
      <c r="CQ69" s="283">
        <f t="shared" si="48"/>
        <v>0</v>
      </c>
      <c r="CR69" s="283">
        <f t="shared" si="49"/>
        <v>0</v>
      </c>
      <c r="CS69" s="283">
        <f t="shared" si="50"/>
        <v>0</v>
      </c>
      <c r="CT69" s="283">
        <f t="shared" si="57"/>
        <v>0</v>
      </c>
      <c r="CU69" s="283">
        <f t="shared" si="58"/>
        <v>0</v>
      </c>
      <c r="CV69" s="283">
        <f t="shared" si="59"/>
        <v>0</v>
      </c>
      <c r="CW69" s="179"/>
      <c r="CY69" s="71"/>
      <c r="CZ69" s="71"/>
      <c r="DA69" s="71"/>
    </row>
    <row r="70" spans="1:105" hidden="1" outlineLevel="2">
      <c r="A70" s="337">
        <v>3</v>
      </c>
      <c r="B70" s="286" t="s">
        <v>546</v>
      </c>
      <c r="C70" s="279">
        <f>SUBTOTAL(9,C71:C72)</f>
        <v>0</v>
      </c>
      <c r="D70" s="279">
        <f t="shared" ref="D70:AH70" si="80">SUBTOTAL(9,D71:D72)</f>
        <v>0</v>
      </c>
      <c r="E70" s="279">
        <f t="shared" si="80"/>
        <v>0</v>
      </c>
      <c r="F70" s="279">
        <f t="shared" si="80"/>
        <v>0</v>
      </c>
      <c r="G70" s="279">
        <f t="shared" si="80"/>
        <v>0</v>
      </c>
      <c r="H70" s="279">
        <f t="shared" si="80"/>
        <v>0</v>
      </c>
      <c r="I70" s="279">
        <f t="shared" si="80"/>
        <v>0</v>
      </c>
      <c r="J70" s="279"/>
      <c r="K70" s="279"/>
      <c r="L70" s="279"/>
      <c r="M70" s="279"/>
      <c r="N70" s="279">
        <f t="shared" si="80"/>
        <v>0</v>
      </c>
      <c r="O70" s="279">
        <f t="shared" si="80"/>
        <v>0</v>
      </c>
      <c r="P70" s="279">
        <f t="shared" si="80"/>
        <v>0</v>
      </c>
      <c r="Q70" s="279">
        <f t="shared" si="80"/>
        <v>0</v>
      </c>
      <c r="R70" s="279">
        <f t="shared" si="80"/>
        <v>0</v>
      </c>
      <c r="S70" s="279">
        <f t="shared" si="80"/>
        <v>0</v>
      </c>
      <c r="T70" s="279">
        <f t="shared" si="80"/>
        <v>0</v>
      </c>
      <c r="U70" s="279">
        <f t="shared" si="80"/>
        <v>0</v>
      </c>
      <c r="V70" s="279">
        <f t="shared" si="80"/>
        <v>0</v>
      </c>
      <c r="W70" s="279">
        <f t="shared" si="80"/>
        <v>0</v>
      </c>
      <c r="X70" s="279">
        <f t="shared" si="80"/>
        <v>0</v>
      </c>
      <c r="Y70" s="279">
        <f t="shared" si="80"/>
        <v>0</v>
      </c>
      <c r="Z70" s="279">
        <f t="shared" si="80"/>
        <v>0</v>
      </c>
      <c r="AA70" s="279">
        <f t="shared" si="80"/>
        <v>0</v>
      </c>
      <c r="AB70" s="279">
        <f t="shared" si="80"/>
        <v>0</v>
      </c>
      <c r="AC70" s="279">
        <f t="shared" si="80"/>
        <v>0</v>
      </c>
      <c r="AD70" s="279">
        <f t="shared" si="80"/>
        <v>0</v>
      </c>
      <c r="AE70" s="279">
        <f t="shared" si="80"/>
        <v>0</v>
      </c>
      <c r="AF70" s="279">
        <f t="shared" si="80"/>
        <v>0</v>
      </c>
      <c r="AG70" s="279">
        <f t="shared" si="80"/>
        <v>0</v>
      </c>
      <c r="AH70" s="279">
        <f t="shared" si="80"/>
        <v>0</v>
      </c>
      <c r="AI70" s="279">
        <f t="shared" ref="AI70:BN70" si="81">SUBTOTAL(9,AI71:AI72)</f>
        <v>0</v>
      </c>
      <c r="AJ70" s="279">
        <f t="shared" si="81"/>
        <v>0</v>
      </c>
      <c r="AK70" s="279">
        <f t="shared" si="81"/>
        <v>0</v>
      </c>
      <c r="AL70" s="279">
        <f t="shared" si="81"/>
        <v>0</v>
      </c>
      <c r="AM70" s="279">
        <f t="shared" si="81"/>
        <v>0</v>
      </c>
      <c r="AN70" s="279">
        <f t="shared" si="81"/>
        <v>0</v>
      </c>
      <c r="AO70" s="279">
        <f t="shared" si="81"/>
        <v>0</v>
      </c>
      <c r="AP70" s="279">
        <f t="shared" si="81"/>
        <v>0</v>
      </c>
      <c r="AQ70" s="279">
        <f t="shared" si="81"/>
        <v>0</v>
      </c>
      <c r="AR70" s="279">
        <f t="shared" si="81"/>
        <v>0</v>
      </c>
      <c r="AS70" s="279">
        <f t="shared" si="81"/>
        <v>0</v>
      </c>
      <c r="AT70" s="279">
        <f t="shared" si="81"/>
        <v>0</v>
      </c>
      <c r="AU70" s="279">
        <f t="shared" si="81"/>
        <v>0</v>
      </c>
      <c r="AV70" s="279">
        <f t="shared" si="81"/>
        <v>0</v>
      </c>
      <c r="AW70" s="279">
        <f t="shared" si="81"/>
        <v>0</v>
      </c>
      <c r="AX70" s="279">
        <f t="shared" si="81"/>
        <v>0</v>
      </c>
      <c r="AY70" s="279">
        <f t="shared" si="81"/>
        <v>0</v>
      </c>
      <c r="AZ70" s="279">
        <f t="shared" si="81"/>
        <v>0</v>
      </c>
      <c r="BA70" s="279">
        <f t="shared" si="81"/>
        <v>0</v>
      </c>
      <c r="BB70" s="279">
        <f t="shared" si="81"/>
        <v>0</v>
      </c>
      <c r="BC70" s="279">
        <f t="shared" si="81"/>
        <v>0</v>
      </c>
      <c r="BD70" s="279">
        <f t="shared" si="81"/>
        <v>0</v>
      </c>
      <c r="BE70" s="279">
        <f t="shared" si="81"/>
        <v>0</v>
      </c>
      <c r="BF70" s="279">
        <f t="shared" si="81"/>
        <v>0</v>
      </c>
      <c r="BG70" s="279">
        <f t="shared" si="81"/>
        <v>1265.55</v>
      </c>
      <c r="BH70" s="279">
        <f t="shared" si="81"/>
        <v>1144</v>
      </c>
      <c r="BI70" s="279">
        <f t="shared" si="81"/>
        <v>0</v>
      </c>
      <c r="BJ70" s="279">
        <f t="shared" si="81"/>
        <v>0</v>
      </c>
      <c r="BK70" s="279">
        <f t="shared" si="81"/>
        <v>0</v>
      </c>
      <c r="BL70" s="279">
        <f t="shared" si="81"/>
        <v>0</v>
      </c>
      <c r="BM70" s="279">
        <f t="shared" si="81"/>
        <v>0</v>
      </c>
      <c r="BN70" s="279">
        <f t="shared" si="81"/>
        <v>0</v>
      </c>
      <c r="BO70" s="279">
        <f t="shared" ref="BO70:CH70" si="82">SUBTOTAL(9,BO71:BO72)</f>
        <v>0</v>
      </c>
      <c r="BP70" s="279">
        <f t="shared" si="82"/>
        <v>0</v>
      </c>
      <c r="BQ70" s="279">
        <f t="shared" si="82"/>
        <v>0</v>
      </c>
      <c r="BR70" s="279">
        <f t="shared" si="82"/>
        <v>0</v>
      </c>
      <c r="BS70" s="279">
        <f t="shared" si="82"/>
        <v>0</v>
      </c>
      <c r="BT70" s="279">
        <f t="shared" si="82"/>
        <v>0</v>
      </c>
      <c r="BU70" s="279">
        <f t="shared" si="82"/>
        <v>0</v>
      </c>
      <c r="BV70" s="279">
        <f t="shared" si="82"/>
        <v>0</v>
      </c>
      <c r="BW70" s="279">
        <f t="shared" si="82"/>
        <v>0</v>
      </c>
      <c r="BX70" s="279">
        <f t="shared" si="82"/>
        <v>0</v>
      </c>
      <c r="BY70" s="279">
        <f t="shared" si="82"/>
        <v>0</v>
      </c>
      <c r="BZ70" s="279">
        <f t="shared" si="82"/>
        <v>0</v>
      </c>
      <c r="CA70" s="279">
        <f t="shared" si="82"/>
        <v>0</v>
      </c>
      <c r="CB70" s="279">
        <f t="shared" si="82"/>
        <v>0</v>
      </c>
      <c r="CC70" s="279">
        <f t="shared" si="82"/>
        <v>0</v>
      </c>
      <c r="CD70" s="279">
        <f t="shared" si="82"/>
        <v>0</v>
      </c>
      <c r="CE70" s="279">
        <f t="shared" si="82"/>
        <v>0</v>
      </c>
      <c r="CF70" s="279">
        <f t="shared" si="82"/>
        <v>0</v>
      </c>
      <c r="CG70" s="279">
        <f t="shared" si="82"/>
        <v>0</v>
      </c>
      <c r="CH70" s="279">
        <f t="shared" si="82"/>
        <v>0</v>
      </c>
      <c r="CI70" s="777">
        <f t="shared" si="54"/>
        <v>1265.55</v>
      </c>
      <c r="CJ70" s="283">
        <f t="shared" si="55"/>
        <v>1144</v>
      </c>
      <c r="CK70" s="283">
        <f t="shared" si="65"/>
        <v>0</v>
      </c>
      <c r="CL70" s="283">
        <f t="shared" si="66"/>
        <v>0</v>
      </c>
      <c r="CM70" s="283">
        <f t="shared" si="67"/>
        <v>0</v>
      </c>
      <c r="CN70" s="283">
        <f t="shared" si="68"/>
        <v>0</v>
      </c>
      <c r="CO70" s="283">
        <f t="shared" si="56"/>
        <v>0</v>
      </c>
      <c r="CP70" s="283">
        <f t="shared" si="47"/>
        <v>0</v>
      </c>
      <c r="CQ70" s="283">
        <f t="shared" si="48"/>
        <v>0</v>
      </c>
      <c r="CR70" s="283">
        <f t="shared" si="49"/>
        <v>0</v>
      </c>
      <c r="CS70" s="283">
        <f t="shared" si="50"/>
        <v>0</v>
      </c>
      <c r="CT70" s="283">
        <f t="shared" si="57"/>
        <v>0</v>
      </c>
      <c r="CU70" s="283">
        <f t="shared" si="58"/>
        <v>0</v>
      </c>
      <c r="CV70" s="283">
        <f t="shared" si="59"/>
        <v>0</v>
      </c>
      <c r="CW70" s="179"/>
      <c r="CY70" s="71"/>
      <c r="CZ70" s="71"/>
      <c r="DA70" s="71"/>
    </row>
    <row r="71" spans="1:105" hidden="1" outlineLevel="3">
      <c r="A71" s="338">
        <v>4</v>
      </c>
      <c r="B71" s="286" t="s">
        <v>547</v>
      </c>
      <c r="C71" s="287"/>
      <c r="D71" s="287"/>
      <c r="E71" s="287"/>
      <c r="F71" s="287"/>
      <c r="G71" s="287"/>
      <c r="H71" s="287"/>
      <c r="I71" s="287"/>
      <c r="J71" s="287"/>
      <c r="K71" s="287"/>
      <c r="L71" s="287"/>
      <c r="M71" s="287"/>
      <c r="N71" s="287"/>
      <c r="O71" s="287"/>
      <c r="P71" s="287"/>
      <c r="Q71" s="287"/>
      <c r="R71" s="287"/>
      <c r="S71" s="287"/>
      <c r="T71" s="287"/>
      <c r="U71" s="287"/>
      <c r="V71" s="287"/>
      <c r="W71" s="287"/>
      <c r="X71" s="287"/>
      <c r="Y71" s="287"/>
      <c r="Z71" s="287"/>
      <c r="AA71" s="287"/>
      <c r="AB71" s="287"/>
      <c r="AC71" s="287"/>
      <c r="AD71" s="287"/>
      <c r="AE71" s="287"/>
      <c r="AF71" s="287"/>
      <c r="AG71" s="287"/>
      <c r="AH71" s="287"/>
      <c r="AI71" s="287"/>
      <c r="AJ71" s="287"/>
      <c r="AK71" s="287"/>
      <c r="AL71" s="287"/>
      <c r="AM71" s="287"/>
      <c r="AN71" s="287"/>
      <c r="AO71" s="287"/>
      <c r="AP71" s="287"/>
      <c r="AQ71" s="287"/>
      <c r="AR71" s="287"/>
      <c r="AS71" s="287"/>
      <c r="AT71" s="287"/>
      <c r="AU71" s="287"/>
      <c r="AV71" s="287"/>
      <c r="AW71" s="287"/>
      <c r="AX71" s="287"/>
      <c r="AY71" s="287"/>
      <c r="AZ71" s="287"/>
      <c r="BA71" s="287"/>
      <c r="BB71" s="287"/>
      <c r="BC71" s="287"/>
      <c r="BD71" s="287"/>
      <c r="BE71" s="287"/>
      <c r="BF71" s="287"/>
      <c r="BG71" s="287"/>
      <c r="BH71" s="287"/>
      <c r="BI71" s="287"/>
      <c r="BJ71" s="287"/>
      <c r="BK71" s="287"/>
      <c r="BL71" s="287"/>
      <c r="BM71" s="287"/>
      <c r="BN71" s="287"/>
      <c r="BO71" s="287"/>
      <c r="BP71" s="287"/>
      <c r="BQ71" s="287"/>
      <c r="BR71" s="287"/>
      <c r="BS71" s="287"/>
      <c r="BT71" s="287"/>
      <c r="BU71" s="287"/>
      <c r="BV71" s="287"/>
      <c r="BW71" s="287"/>
      <c r="BX71" s="287"/>
      <c r="BY71" s="287"/>
      <c r="BZ71" s="287"/>
      <c r="CA71" s="287"/>
      <c r="CB71" s="287"/>
      <c r="CC71" s="287"/>
      <c r="CD71" s="287"/>
      <c r="CE71" s="287"/>
      <c r="CF71" s="287"/>
      <c r="CG71" s="287"/>
      <c r="CH71" s="287"/>
      <c r="CI71" s="283">
        <f t="shared" si="54"/>
        <v>0</v>
      </c>
      <c r="CJ71" s="283">
        <f t="shared" si="55"/>
        <v>0</v>
      </c>
      <c r="CK71" s="283">
        <f t="shared" si="65"/>
        <v>0</v>
      </c>
      <c r="CL71" s="283">
        <f t="shared" si="66"/>
        <v>0</v>
      </c>
      <c r="CM71" s="283">
        <f t="shared" si="67"/>
        <v>0</v>
      </c>
      <c r="CN71" s="283">
        <f t="shared" si="68"/>
        <v>0</v>
      </c>
      <c r="CO71" s="283">
        <f t="shared" si="56"/>
        <v>0</v>
      </c>
      <c r="CP71" s="283">
        <f t="shared" si="47"/>
        <v>0</v>
      </c>
      <c r="CQ71" s="283">
        <f t="shared" si="48"/>
        <v>0</v>
      </c>
      <c r="CR71" s="283">
        <f t="shared" si="49"/>
        <v>0</v>
      </c>
      <c r="CS71" s="283">
        <f t="shared" si="50"/>
        <v>0</v>
      </c>
      <c r="CT71" s="283">
        <f t="shared" si="57"/>
        <v>0</v>
      </c>
      <c r="CU71" s="283">
        <f t="shared" si="58"/>
        <v>0</v>
      </c>
      <c r="CV71" s="283">
        <f t="shared" si="59"/>
        <v>0</v>
      </c>
      <c r="CW71" s="179"/>
      <c r="CY71" s="71"/>
      <c r="CZ71" s="71"/>
      <c r="DA71" s="71"/>
    </row>
    <row r="72" spans="1:105" hidden="1" outlineLevel="3">
      <c r="A72" s="338">
        <v>4</v>
      </c>
      <c r="B72" s="286" t="s">
        <v>548</v>
      </c>
      <c r="C72" s="287"/>
      <c r="D72" s="287"/>
      <c r="E72" s="287"/>
      <c r="F72" s="287"/>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c r="AH72" s="287"/>
      <c r="AI72" s="287"/>
      <c r="AJ72" s="287"/>
      <c r="AK72" s="287"/>
      <c r="AL72" s="287"/>
      <c r="AM72" s="287"/>
      <c r="AN72" s="287"/>
      <c r="AO72" s="287"/>
      <c r="AP72" s="287"/>
      <c r="AQ72" s="287"/>
      <c r="AR72" s="287"/>
      <c r="AS72" s="287"/>
      <c r="AT72" s="287"/>
      <c r="AU72" s="287"/>
      <c r="AV72" s="287"/>
      <c r="AW72" s="287"/>
      <c r="AX72" s="287"/>
      <c r="AY72" s="287"/>
      <c r="AZ72" s="287"/>
      <c r="BA72" s="287"/>
      <c r="BB72" s="287"/>
      <c r="BC72" s="287"/>
      <c r="BD72" s="287"/>
      <c r="BE72" s="287"/>
      <c r="BF72" s="287"/>
      <c r="BG72" s="287">
        <v>1265.55</v>
      </c>
      <c r="BH72" s="287">
        <v>1144</v>
      </c>
      <c r="BI72" s="287"/>
      <c r="BJ72" s="287"/>
      <c r="BK72" s="287"/>
      <c r="BL72" s="287"/>
      <c r="BM72" s="287"/>
      <c r="BN72" s="287"/>
      <c r="BO72" s="287"/>
      <c r="BP72" s="287"/>
      <c r="BQ72" s="287"/>
      <c r="BR72" s="287"/>
      <c r="BS72" s="287"/>
      <c r="BT72" s="287"/>
      <c r="BU72" s="287"/>
      <c r="BV72" s="287"/>
      <c r="BW72" s="287"/>
      <c r="BX72" s="287"/>
      <c r="BY72" s="287"/>
      <c r="BZ72" s="287"/>
      <c r="CA72" s="287"/>
      <c r="CB72" s="287"/>
      <c r="CC72" s="287"/>
      <c r="CD72" s="287"/>
      <c r="CE72" s="287"/>
      <c r="CF72" s="287"/>
      <c r="CG72" s="287"/>
      <c r="CH72" s="287"/>
      <c r="CI72" s="283">
        <f t="shared" si="54"/>
        <v>1265.55</v>
      </c>
      <c r="CJ72" s="283">
        <f t="shared" si="55"/>
        <v>1144</v>
      </c>
      <c r="CK72" s="283">
        <f t="shared" si="65"/>
        <v>0</v>
      </c>
      <c r="CL72" s="283">
        <f t="shared" si="66"/>
        <v>0</v>
      </c>
      <c r="CM72" s="283">
        <f t="shared" si="67"/>
        <v>0</v>
      </c>
      <c r="CN72" s="283">
        <f t="shared" si="68"/>
        <v>0</v>
      </c>
      <c r="CO72" s="283">
        <f t="shared" si="56"/>
        <v>0</v>
      </c>
      <c r="CP72" s="283">
        <f t="shared" si="47"/>
        <v>0</v>
      </c>
      <c r="CQ72" s="283">
        <f t="shared" si="48"/>
        <v>0</v>
      </c>
      <c r="CR72" s="283">
        <f t="shared" si="49"/>
        <v>0</v>
      </c>
      <c r="CS72" s="283">
        <f t="shared" si="50"/>
        <v>0</v>
      </c>
      <c r="CT72" s="283">
        <f t="shared" si="57"/>
        <v>0</v>
      </c>
      <c r="CU72" s="283">
        <f t="shared" si="58"/>
        <v>0</v>
      </c>
      <c r="CV72" s="283">
        <f t="shared" si="59"/>
        <v>0</v>
      </c>
      <c r="CW72" s="179"/>
      <c r="CY72" s="71"/>
      <c r="CZ72" s="71"/>
      <c r="DA72" s="71"/>
    </row>
    <row r="73" spans="1:105" hidden="1" outlineLevel="2" collapsed="1">
      <c r="A73" s="337">
        <v>3</v>
      </c>
      <c r="B73" s="286" t="s">
        <v>549</v>
      </c>
      <c r="C73" s="287"/>
      <c r="D73" s="287"/>
      <c r="E73" s="287"/>
      <c r="F73" s="287"/>
      <c r="G73" s="287"/>
      <c r="H73" s="287"/>
      <c r="I73" s="287"/>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c r="AH73" s="287"/>
      <c r="AI73" s="287"/>
      <c r="AJ73" s="287"/>
      <c r="AK73" s="287"/>
      <c r="AL73" s="287"/>
      <c r="AM73" s="287"/>
      <c r="AN73" s="287"/>
      <c r="AO73" s="287"/>
      <c r="AP73" s="287"/>
      <c r="AQ73" s="287"/>
      <c r="AR73" s="287"/>
      <c r="AS73" s="287"/>
      <c r="AT73" s="287"/>
      <c r="AU73" s="287"/>
      <c r="AV73" s="287"/>
      <c r="AW73" s="287"/>
      <c r="AX73" s="287"/>
      <c r="AY73" s="287"/>
      <c r="AZ73" s="287"/>
      <c r="BA73" s="287"/>
      <c r="BB73" s="287"/>
      <c r="BC73" s="287"/>
      <c r="BD73" s="287"/>
      <c r="BE73" s="287"/>
      <c r="BF73" s="287"/>
      <c r="BG73" s="287"/>
      <c r="BH73" s="287"/>
      <c r="BI73" s="287"/>
      <c r="BJ73" s="287"/>
      <c r="BK73" s="287"/>
      <c r="BL73" s="287"/>
      <c r="BM73" s="287"/>
      <c r="BN73" s="287"/>
      <c r="BO73" s="287"/>
      <c r="BP73" s="287"/>
      <c r="BQ73" s="287"/>
      <c r="BR73" s="287"/>
      <c r="BS73" s="287"/>
      <c r="BT73" s="287"/>
      <c r="BU73" s="287"/>
      <c r="BV73" s="287"/>
      <c r="BW73" s="287"/>
      <c r="BX73" s="287"/>
      <c r="BY73" s="287"/>
      <c r="BZ73" s="287"/>
      <c r="CA73" s="287"/>
      <c r="CB73" s="287"/>
      <c r="CC73" s="287"/>
      <c r="CD73" s="287"/>
      <c r="CE73" s="287"/>
      <c r="CF73" s="287"/>
      <c r="CG73" s="287"/>
      <c r="CH73" s="287"/>
      <c r="CI73" s="283">
        <f t="shared" si="54"/>
        <v>0</v>
      </c>
      <c r="CJ73" s="283">
        <f t="shared" si="55"/>
        <v>0</v>
      </c>
      <c r="CK73" s="283">
        <f t="shared" si="65"/>
        <v>0</v>
      </c>
      <c r="CL73" s="283">
        <f t="shared" si="66"/>
        <v>0</v>
      </c>
      <c r="CM73" s="283">
        <f t="shared" si="67"/>
        <v>0</v>
      </c>
      <c r="CN73" s="283">
        <f t="shared" si="68"/>
        <v>0</v>
      </c>
      <c r="CO73" s="283">
        <f t="shared" si="56"/>
        <v>0</v>
      </c>
      <c r="CP73" s="283">
        <f t="shared" si="47"/>
        <v>0</v>
      </c>
      <c r="CQ73" s="283">
        <f t="shared" si="48"/>
        <v>0</v>
      </c>
      <c r="CR73" s="283">
        <f t="shared" si="49"/>
        <v>0</v>
      </c>
      <c r="CS73" s="283">
        <f t="shared" si="50"/>
        <v>0</v>
      </c>
      <c r="CT73" s="283">
        <f t="shared" si="57"/>
        <v>0</v>
      </c>
      <c r="CU73" s="283">
        <f t="shared" si="58"/>
        <v>0</v>
      </c>
      <c r="CV73" s="283">
        <f t="shared" si="59"/>
        <v>0</v>
      </c>
      <c r="CW73" s="179"/>
      <c r="CY73" s="71"/>
      <c r="CZ73" s="71"/>
      <c r="DA73" s="71"/>
    </row>
    <row r="74" spans="1:105" hidden="1" outlineLevel="2">
      <c r="A74" s="337">
        <v>3</v>
      </c>
      <c r="B74" s="286" t="s">
        <v>129</v>
      </c>
      <c r="C74" s="287"/>
      <c r="D74" s="287"/>
      <c r="E74" s="287"/>
      <c r="F74" s="287"/>
      <c r="G74" s="287"/>
      <c r="H74" s="287"/>
      <c r="I74" s="287"/>
      <c r="J74" s="287"/>
      <c r="K74" s="287"/>
      <c r="L74" s="287"/>
      <c r="M74" s="287"/>
      <c r="N74" s="287"/>
      <c r="O74" s="287"/>
      <c r="P74" s="287"/>
      <c r="Q74" s="287"/>
      <c r="R74" s="287"/>
      <c r="S74" s="287"/>
      <c r="T74" s="287"/>
      <c r="U74" s="287"/>
      <c r="V74" s="287"/>
      <c r="W74" s="287"/>
      <c r="X74" s="287"/>
      <c r="Y74" s="287"/>
      <c r="Z74" s="287"/>
      <c r="AA74" s="287"/>
      <c r="AB74" s="287"/>
      <c r="AC74" s="287"/>
      <c r="AD74" s="287"/>
      <c r="AE74" s="287"/>
      <c r="AF74" s="287"/>
      <c r="AG74" s="287"/>
      <c r="AH74" s="287"/>
      <c r="AI74" s="287"/>
      <c r="AJ74" s="287"/>
      <c r="AK74" s="287"/>
      <c r="AL74" s="287"/>
      <c r="AM74" s="287"/>
      <c r="AN74" s="287"/>
      <c r="AO74" s="287"/>
      <c r="AP74" s="287"/>
      <c r="AQ74" s="287"/>
      <c r="AR74" s="287"/>
      <c r="AS74" s="287"/>
      <c r="AT74" s="287"/>
      <c r="AU74" s="287"/>
      <c r="AV74" s="287"/>
      <c r="AW74" s="287"/>
      <c r="AX74" s="287"/>
      <c r="AY74" s="287"/>
      <c r="AZ74" s="287"/>
      <c r="BA74" s="287"/>
      <c r="BB74" s="287"/>
      <c r="BC74" s="287"/>
      <c r="BD74" s="287"/>
      <c r="BE74" s="287"/>
      <c r="BF74" s="287"/>
      <c r="BG74" s="287"/>
      <c r="BH74" s="287"/>
      <c r="BI74" s="287"/>
      <c r="BJ74" s="287"/>
      <c r="BK74" s="287"/>
      <c r="BL74" s="287"/>
      <c r="BM74" s="287"/>
      <c r="BN74" s="287"/>
      <c r="BO74" s="287"/>
      <c r="BP74" s="287"/>
      <c r="BQ74" s="287"/>
      <c r="BR74" s="287"/>
      <c r="BS74" s="287"/>
      <c r="BT74" s="287"/>
      <c r="BU74" s="287"/>
      <c r="BV74" s="287"/>
      <c r="BW74" s="287"/>
      <c r="BX74" s="287"/>
      <c r="BY74" s="287"/>
      <c r="BZ74" s="287"/>
      <c r="CA74" s="287"/>
      <c r="CB74" s="287"/>
      <c r="CC74" s="287"/>
      <c r="CD74" s="287"/>
      <c r="CE74" s="287"/>
      <c r="CF74" s="287"/>
      <c r="CG74" s="287"/>
      <c r="CH74" s="287"/>
      <c r="CI74" s="283">
        <f t="shared" ref="CI74:CI96" si="83">SUM(IF(ISNUMBER(C74),C74,0),IF(ISNUMBER(Q74),Q74,0)*21,IF(ISNUMBER(AE74),AE74,0)*310,IF(ISNUMBER(AS74),AS74,0),IF(ISNUMBER(BG74),BG74,0),IF(ISNUMBER(BU74),BU74,0))</f>
        <v>0</v>
      </c>
      <c r="CJ74" s="283">
        <f t="shared" ref="CJ74:CJ95" si="84">SUM(IF(ISNUMBER(D74),D74,0),IF(ISNUMBER(R74),R74,0)*21,IF(ISNUMBER(AF74),AF74,0)*310,IF(ISNUMBER(AT74),AT74,0),IF(ISNUMBER(BH74),BH74,0),IF(ISNUMBER(BV74),BV74,0))</f>
        <v>0</v>
      </c>
      <c r="CK74" s="283">
        <f t="shared" si="65"/>
        <v>0</v>
      </c>
      <c r="CL74" s="283">
        <f t="shared" si="66"/>
        <v>0</v>
      </c>
      <c r="CM74" s="283">
        <f t="shared" si="67"/>
        <v>0</v>
      </c>
      <c r="CN74" s="283">
        <f t="shared" si="68"/>
        <v>0</v>
      </c>
      <c r="CO74" s="283">
        <f t="shared" ref="CO74:CO105" si="85">SUM(IF(ISNUMBER(I74),I74,0),IF(ISNUMBER(W74),W74,0)*21,IF(ISNUMBER(AK74),AK74,0)*310,IF(ISNUMBER(AY74),AY74,0),IF(ISNUMBER(BM74),BM74,0),IF(ISNUMBER(CA74),CA74,0))</f>
        <v>0</v>
      </c>
      <c r="CP74" s="283">
        <f t="shared" si="47"/>
        <v>0</v>
      </c>
      <c r="CQ74" s="283">
        <f t="shared" si="48"/>
        <v>0</v>
      </c>
      <c r="CR74" s="283">
        <f t="shared" si="49"/>
        <v>0</v>
      </c>
      <c r="CS74" s="283">
        <f t="shared" si="50"/>
        <v>0</v>
      </c>
      <c r="CT74" s="283">
        <f t="shared" ref="CT74:CT105" si="86">SUM(IF(ISNUMBER(N74),N74,0),IF(ISNUMBER(AB74),AB74,0)*21,IF(ISNUMBER(AP74),AP74,0)*310,IF(ISNUMBER(BD74),BD74,0),IF(ISNUMBER(BR74),BR74,0),IF(ISNUMBER(CF74),CF74,0))</f>
        <v>0</v>
      </c>
      <c r="CU74" s="283">
        <f t="shared" ref="CU74:CU105" si="87">SUM(IF(ISNUMBER(O74),O74,0),IF(ISNUMBER(AC74),AC74,0)*21,IF(ISNUMBER(AQ74),AQ74,0)*310,IF(ISNUMBER(BE74),BE74,0),IF(ISNUMBER(BS74),BS74,0),IF(ISNUMBER(CG74),CG74,0))</f>
        <v>0</v>
      </c>
      <c r="CV74" s="283">
        <f t="shared" ref="CV74:CV105" si="88">SUM(IF(ISNUMBER(P74),P74,0),IF(ISNUMBER(AD74),AD74,0)*21,IF(ISNUMBER(AR74),AR74,0)*310,IF(ISNUMBER(BF74),BF74,0),IF(ISNUMBER(BT74),BT74,0),IF(ISNUMBER(CH74),CH74,0))</f>
        <v>0</v>
      </c>
      <c r="CW74" s="179"/>
      <c r="CY74" s="71"/>
      <c r="CZ74" s="71"/>
      <c r="DA74" s="71"/>
    </row>
    <row r="75" spans="1:105" ht="15.75" hidden="1" outlineLevel="1" collapsed="1">
      <c r="A75" s="336">
        <v>2</v>
      </c>
      <c r="B75" s="281" t="s">
        <v>368</v>
      </c>
      <c r="C75" s="279">
        <f>SUBTOTAL(9,C76:C84)</f>
        <v>0</v>
      </c>
      <c r="D75" s="279">
        <f t="shared" ref="D75:AH75" si="89">SUBTOTAL(9,D76:D84)</f>
        <v>0</v>
      </c>
      <c r="E75" s="279">
        <f t="shared" si="89"/>
        <v>0</v>
      </c>
      <c r="F75" s="279">
        <f t="shared" si="89"/>
        <v>0</v>
      </c>
      <c r="G75" s="279">
        <f t="shared" si="89"/>
        <v>0</v>
      </c>
      <c r="H75" s="279">
        <f t="shared" si="89"/>
        <v>0</v>
      </c>
      <c r="I75" s="279">
        <f t="shared" si="89"/>
        <v>0</v>
      </c>
      <c r="J75" s="279"/>
      <c r="K75" s="279"/>
      <c r="L75" s="279"/>
      <c r="M75" s="279"/>
      <c r="N75" s="279">
        <f t="shared" si="89"/>
        <v>0</v>
      </c>
      <c r="O75" s="279">
        <f t="shared" si="89"/>
        <v>0</v>
      </c>
      <c r="P75" s="279">
        <f t="shared" si="89"/>
        <v>0</v>
      </c>
      <c r="Q75" s="279">
        <f t="shared" si="89"/>
        <v>0</v>
      </c>
      <c r="R75" s="279">
        <f t="shared" si="89"/>
        <v>0</v>
      </c>
      <c r="S75" s="279">
        <f t="shared" si="89"/>
        <v>0</v>
      </c>
      <c r="T75" s="279">
        <f t="shared" si="89"/>
        <v>0</v>
      </c>
      <c r="U75" s="279">
        <f t="shared" si="89"/>
        <v>0</v>
      </c>
      <c r="V75" s="279">
        <f t="shared" si="89"/>
        <v>0</v>
      </c>
      <c r="W75" s="279">
        <f t="shared" si="89"/>
        <v>0</v>
      </c>
      <c r="X75" s="279">
        <f t="shared" si="89"/>
        <v>0</v>
      </c>
      <c r="Y75" s="279">
        <f t="shared" si="89"/>
        <v>0</v>
      </c>
      <c r="Z75" s="279">
        <f t="shared" si="89"/>
        <v>0</v>
      </c>
      <c r="AA75" s="279">
        <f t="shared" si="89"/>
        <v>0</v>
      </c>
      <c r="AB75" s="279">
        <f t="shared" si="89"/>
        <v>0</v>
      </c>
      <c r="AC75" s="279">
        <f t="shared" si="89"/>
        <v>0</v>
      </c>
      <c r="AD75" s="279">
        <f t="shared" si="89"/>
        <v>0</v>
      </c>
      <c r="AE75" s="279">
        <f t="shared" si="89"/>
        <v>0</v>
      </c>
      <c r="AF75" s="279">
        <f t="shared" si="89"/>
        <v>0</v>
      </c>
      <c r="AG75" s="279">
        <f t="shared" si="89"/>
        <v>0</v>
      </c>
      <c r="AH75" s="279">
        <f t="shared" si="89"/>
        <v>0</v>
      </c>
      <c r="AI75" s="279">
        <f t="shared" ref="AI75:BN75" si="90">SUBTOTAL(9,AI76:AI84)</f>
        <v>0</v>
      </c>
      <c r="AJ75" s="279">
        <f t="shared" si="90"/>
        <v>0</v>
      </c>
      <c r="AK75" s="279">
        <f t="shared" si="90"/>
        <v>0</v>
      </c>
      <c r="AL75" s="279">
        <f t="shared" si="90"/>
        <v>0</v>
      </c>
      <c r="AM75" s="279">
        <f t="shared" si="90"/>
        <v>0</v>
      </c>
      <c r="AN75" s="279">
        <f t="shared" si="90"/>
        <v>0</v>
      </c>
      <c r="AO75" s="279">
        <f t="shared" si="90"/>
        <v>0</v>
      </c>
      <c r="AP75" s="279">
        <f t="shared" si="90"/>
        <v>0</v>
      </c>
      <c r="AQ75" s="279">
        <f t="shared" si="90"/>
        <v>0</v>
      </c>
      <c r="AR75" s="279">
        <f t="shared" si="90"/>
        <v>0</v>
      </c>
      <c r="AS75" s="279">
        <f t="shared" si="90"/>
        <v>9302.1521708193122</v>
      </c>
      <c r="AT75" s="279">
        <f t="shared" si="90"/>
        <v>8742.8892595141442</v>
      </c>
      <c r="AU75" s="279">
        <f t="shared" si="90"/>
        <v>0</v>
      </c>
      <c r="AV75" s="279">
        <f t="shared" si="90"/>
        <v>0</v>
      </c>
      <c r="AW75" s="279">
        <f t="shared" si="90"/>
        <v>0</v>
      </c>
      <c r="AX75" s="279">
        <f t="shared" si="90"/>
        <v>0</v>
      </c>
      <c r="AY75" s="279">
        <f t="shared" si="90"/>
        <v>0</v>
      </c>
      <c r="AZ75" s="279">
        <f t="shared" si="90"/>
        <v>0</v>
      </c>
      <c r="BA75" s="279">
        <f t="shared" si="90"/>
        <v>0</v>
      </c>
      <c r="BB75" s="279">
        <f t="shared" si="90"/>
        <v>0</v>
      </c>
      <c r="BC75" s="279">
        <f t="shared" si="90"/>
        <v>0</v>
      </c>
      <c r="BD75" s="279">
        <f t="shared" si="90"/>
        <v>0</v>
      </c>
      <c r="BE75" s="279">
        <f t="shared" si="90"/>
        <v>0</v>
      </c>
      <c r="BF75" s="279">
        <f t="shared" si="90"/>
        <v>0</v>
      </c>
      <c r="BG75" s="279">
        <f t="shared" si="90"/>
        <v>107.56002859893012</v>
      </c>
      <c r="BH75" s="279">
        <f t="shared" si="90"/>
        <v>101.66981892492296</v>
      </c>
      <c r="BI75" s="279">
        <f t="shared" si="90"/>
        <v>0</v>
      </c>
      <c r="BJ75" s="279">
        <f t="shared" si="90"/>
        <v>0</v>
      </c>
      <c r="BK75" s="279">
        <f t="shared" si="90"/>
        <v>0</v>
      </c>
      <c r="BL75" s="279">
        <f t="shared" si="90"/>
        <v>0</v>
      </c>
      <c r="BM75" s="279">
        <f t="shared" si="90"/>
        <v>0</v>
      </c>
      <c r="BN75" s="279">
        <f t="shared" si="90"/>
        <v>0</v>
      </c>
      <c r="BO75" s="279">
        <f t="shared" ref="BO75:CH75" si="91">SUBTOTAL(9,BO76:BO84)</f>
        <v>0</v>
      </c>
      <c r="BP75" s="279">
        <f t="shared" si="91"/>
        <v>0</v>
      </c>
      <c r="BQ75" s="279">
        <f t="shared" si="91"/>
        <v>0</v>
      </c>
      <c r="BR75" s="279">
        <f t="shared" si="91"/>
        <v>0</v>
      </c>
      <c r="BS75" s="279">
        <f t="shared" si="91"/>
        <v>0</v>
      </c>
      <c r="BT75" s="279">
        <f t="shared" si="91"/>
        <v>0</v>
      </c>
      <c r="BU75" s="736">
        <f t="shared" si="91"/>
        <v>403.07603866376303</v>
      </c>
      <c r="BV75" s="107">
        <f t="shared" si="91"/>
        <v>355.80204882174155</v>
      </c>
      <c r="BW75" s="279">
        <f t="shared" si="91"/>
        <v>0</v>
      </c>
      <c r="BX75" s="279">
        <f t="shared" si="91"/>
        <v>0</v>
      </c>
      <c r="BY75" s="279">
        <f t="shared" si="91"/>
        <v>0</v>
      </c>
      <c r="BZ75" s="279">
        <f t="shared" si="91"/>
        <v>0</v>
      </c>
      <c r="CA75" s="279">
        <f t="shared" si="91"/>
        <v>0</v>
      </c>
      <c r="CB75" s="279">
        <f t="shared" si="91"/>
        <v>0</v>
      </c>
      <c r="CC75" s="279">
        <f t="shared" si="91"/>
        <v>0</v>
      </c>
      <c r="CD75" s="279">
        <f t="shared" si="91"/>
        <v>0</v>
      </c>
      <c r="CE75" s="279">
        <f t="shared" si="91"/>
        <v>0</v>
      </c>
      <c r="CF75" s="279">
        <f t="shared" si="91"/>
        <v>0</v>
      </c>
      <c r="CG75" s="279">
        <f t="shared" si="91"/>
        <v>0</v>
      </c>
      <c r="CH75" s="279">
        <f t="shared" si="91"/>
        <v>0</v>
      </c>
      <c r="CI75" s="778">
        <f t="shared" si="83"/>
        <v>9812.7882380820047</v>
      </c>
      <c r="CJ75" s="737">
        <f t="shared" si="84"/>
        <v>9200.3611272608086</v>
      </c>
      <c r="CK75" s="283">
        <f t="shared" si="65"/>
        <v>0</v>
      </c>
      <c r="CL75" s="283">
        <f t="shared" si="66"/>
        <v>0</v>
      </c>
      <c r="CM75" s="283">
        <f t="shared" si="67"/>
        <v>0</v>
      </c>
      <c r="CN75" s="283">
        <f t="shared" si="68"/>
        <v>0</v>
      </c>
      <c r="CO75" s="283">
        <f t="shared" si="85"/>
        <v>0</v>
      </c>
      <c r="CP75" s="283">
        <f t="shared" si="47"/>
        <v>0</v>
      </c>
      <c r="CQ75" s="283">
        <f t="shared" si="48"/>
        <v>0</v>
      </c>
      <c r="CR75" s="283">
        <f t="shared" si="49"/>
        <v>0</v>
      </c>
      <c r="CS75" s="283">
        <f t="shared" si="50"/>
        <v>0</v>
      </c>
      <c r="CT75" s="283">
        <f t="shared" si="86"/>
        <v>0</v>
      </c>
      <c r="CU75" s="283">
        <f t="shared" si="87"/>
        <v>0</v>
      </c>
      <c r="CV75" s="283">
        <f t="shared" si="88"/>
        <v>0</v>
      </c>
      <c r="CW75" s="179"/>
      <c r="CY75" s="71"/>
      <c r="CZ75" s="71"/>
      <c r="DA75" s="71"/>
    </row>
    <row r="76" spans="1:105" hidden="1" outlineLevel="2">
      <c r="A76" s="337">
        <v>3</v>
      </c>
      <c r="B76" s="286" t="s">
        <v>130</v>
      </c>
      <c r="C76" s="287"/>
      <c r="D76" s="287"/>
      <c r="E76" s="287"/>
      <c r="F76" s="287"/>
      <c r="G76" s="287"/>
      <c r="H76" s="287"/>
      <c r="I76" s="287"/>
      <c r="J76" s="287"/>
      <c r="K76" s="287"/>
      <c r="L76" s="287"/>
      <c r="M76" s="287"/>
      <c r="N76" s="287"/>
      <c r="O76" s="287"/>
      <c r="P76" s="287"/>
      <c r="Q76" s="287"/>
      <c r="R76" s="287"/>
      <c r="S76" s="287"/>
      <c r="T76" s="287"/>
      <c r="U76" s="287"/>
      <c r="V76" s="287"/>
      <c r="W76" s="287"/>
      <c r="X76" s="287"/>
      <c r="Y76" s="287"/>
      <c r="Z76" s="287"/>
      <c r="AA76" s="287"/>
      <c r="AB76" s="287"/>
      <c r="AC76" s="287"/>
      <c r="AD76" s="287"/>
      <c r="AE76" s="287"/>
      <c r="AF76" s="287"/>
      <c r="AG76" s="287"/>
      <c r="AH76" s="287"/>
      <c r="AI76" s="287"/>
      <c r="AJ76" s="287"/>
      <c r="AK76" s="287"/>
      <c r="AL76" s="287"/>
      <c r="AM76" s="287"/>
      <c r="AN76" s="287"/>
      <c r="AO76" s="287"/>
      <c r="AP76" s="287"/>
      <c r="AQ76" s="287"/>
      <c r="AR76" s="287"/>
      <c r="AS76" s="287">
        <v>8217.9419902642585</v>
      </c>
      <c r="AT76" s="287">
        <v>7685.1214589533001</v>
      </c>
      <c r="AU76" s="287"/>
      <c r="AV76" s="287"/>
      <c r="AW76" s="287"/>
      <c r="AX76" s="287"/>
      <c r="AY76" s="287"/>
      <c r="AZ76" s="287"/>
      <c r="BA76" s="287"/>
      <c r="BB76" s="287"/>
      <c r="BC76" s="287"/>
      <c r="BD76" s="287"/>
      <c r="BE76" s="287"/>
      <c r="BF76" s="287"/>
      <c r="BG76" s="287"/>
      <c r="BH76" s="287"/>
      <c r="BI76" s="287"/>
      <c r="BJ76" s="287"/>
      <c r="BK76" s="287"/>
      <c r="BL76" s="287"/>
      <c r="BM76" s="287"/>
      <c r="BN76" s="287"/>
      <c r="BO76" s="287"/>
      <c r="BP76" s="287"/>
      <c r="BQ76" s="287"/>
      <c r="BR76" s="287"/>
      <c r="BS76" s="287"/>
      <c r="BT76" s="287"/>
      <c r="BU76" s="287"/>
      <c r="BV76" s="287"/>
      <c r="BW76" s="287"/>
      <c r="BX76" s="287"/>
      <c r="BY76" s="287"/>
      <c r="BZ76" s="287"/>
      <c r="CA76" s="287"/>
      <c r="CB76" s="287"/>
      <c r="CC76" s="287"/>
      <c r="CD76" s="287"/>
      <c r="CE76" s="287"/>
      <c r="CF76" s="287"/>
      <c r="CG76" s="287"/>
      <c r="CH76" s="287"/>
      <c r="CI76" s="283">
        <f t="shared" si="83"/>
        <v>8217.9419902642585</v>
      </c>
      <c r="CJ76" s="283">
        <f t="shared" si="84"/>
        <v>7685.1214589533001</v>
      </c>
      <c r="CK76" s="283">
        <f t="shared" si="65"/>
        <v>0</v>
      </c>
      <c r="CL76" s="283">
        <f t="shared" si="66"/>
        <v>0</v>
      </c>
      <c r="CM76" s="283">
        <f t="shared" si="67"/>
        <v>0</v>
      </c>
      <c r="CN76" s="283">
        <f t="shared" si="68"/>
        <v>0</v>
      </c>
      <c r="CO76" s="283">
        <f t="shared" si="85"/>
        <v>0</v>
      </c>
      <c r="CP76" s="283">
        <f t="shared" si="47"/>
        <v>0</v>
      </c>
      <c r="CQ76" s="283">
        <f t="shared" si="48"/>
        <v>0</v>
      </c>
      <c r="CR76" s="283">
        <f t="shared" si="49"/>
        <v>0</v>
      </c>
      <c r="CS76" s="283">
        <f t="shared" si="50"/>
        <v>0</v>
      </c>
      <c r="CT76" s="283">
        <f t="shared" si="86"/>
        <v>0</v>
      </c>
      <c r="CU76" s="283">
        <f t="shared" si="87"/>
        <v>0</v>
      </c>
      <c r="CV76" s="283">
        <f t="shared" si="88"/>
        <v>0</v>
      </c>
      <c r="CW76" s="179"/>
      <c r="CY76" s="71"/>
      <c r="CZ76" s="71"/>
      <c r="DA76" s="71"/>
    </row>
    <row r="77" spans="1:105" hidden="1" outlineLevel="2">
      <c r="A77" s="337">
        <v>3</v>
      </c>
      <c r="B77" s="286" t="s">
        <v>131</v>
      </c>
      <c r="C77" s="287"/>
      <c r="D77" s="287"/>
      <c r="E77" s="287"/>
      <c r="F77" s="287"/>
      <c r="G77" s="287"/>
      <c r="H77" s="287"/>
      <c r="I77" s="287"/>
      <c r="J77" s="287"/>
      <c r="K77" s="287"/>
      <c r="L77" s="287"/>
      <c r="M77" s="287"/>
      <c r="N77" s="287"/>
      <c r="O77" s="287"/>
      <c r="P77" s="287"/>
      <c r="Q77" s="287"/>
      <c r="R77" s="287"/>
      <c r="S77" s="287"/>
      <c r="T77" s="287"/>
      <c r="U77" s="287"/>
      <c r="V77" s="287"/>
      <c r="W77" s="287"/>
      <c r="X77" s="287"/>
      <c r="Y77" s="287"/>
      <c r="Z77" s="287"/>
      <c r="AA77" s="287"/>
      <c r="AB77" s="287"/>
      <c r="AC77" s="287"/>
      <c r="AD77" s="287"/>
      <c r="AE77" s="287"/>
      <c r="AF77" s="287"/>
      <c r="AG77" s="287"/>
      <c r="AH77" s="287"/>
      <c r="AI77" s="287"/>
      <c r="AJ77" s="287"/>
      <c r="AK77" s="287"/>
      <c r="AL77" s="287"/>
      <c r="AM77" s="287"/>
      <c r="AN77" s="287"/>
      <c r="AO77" s="287"/>
      <c r="AP77" s="287"/>
      <c r="AQ77" s="287"/>
      <c r="AR77" s="287"/>
      <c r="AS77" s="287">
        <v>512.55418924103401</v>
      </c>
      <c r="AT77" s="287">
        <v>495.64116290455013</v>
      </c>
      <c r="AU77" s="287"/>
      <c r="AV77" s="287"/>
      <c r="AW77" s="287"/>
      <c r="AX77" s="287"/>
      <c r="AY77" s="287"/>
      <c r="AZ77" s="287"/>
      <c r="BA77" s="287"/>
      <c r="BB77" s="287"/>
      <c r="BC77" s="287"/>
      <c r="BD77" s="287"/>
      <c r="BE77" s="287"/>
      <c r="BF77" s="287"/>
      <c r="BG77" s="287"/>
      <c r="BH77" s="287"/>
      <c r="BI77" s="287"/>
      <c r="BJ77" s="287"/>
      <c r="BK77" s="287"/>
      <c r="BL77" s="287"/>
      <c r="BM77" s="287"/>
      <c r="BN77" s="287"/>
      <c r="BO77" s="287"/>
      <c r="BP77" s="287"/>
      <c r="BQ77" s="287"/>
      <c r="BR77" s="287"/>
      <c r="BS77" s="287"/>
      <c r="BT77" s="287"/>
      <c r="BU77" s="287"/>
      <c r="BV77" s="287"/>
      <c r="BW77" s="287"/>
      <c r="BX77" s="287"/>
      <c r="BY77" s="287"/>
      <c r="BZ77" s="287"/>
      <c r="CA77" s="287"/>
      <c r="CB77" s="287"/>
      <c r="CC77" s="287"/>
      <c r="CD77" s="287"/>
      <c r="CE77" s="287"/>
      <c r="CF77" s="287"/>
      <c r="CG77" s="287"/>
      <c r="CH77" s="287"/>
      <c r="CI77" s="283">
        <f t="shared" si="83"/>
        <v>512.55418924103401</v>
      </c>
      <c r="CJ77" s="283">
        <f t="shared" si="84"/>
        <v>495.64116290455013</v>
      </c>
      <c r="CK77" s="283">
        <f t="shared" si="65"/>
        <v>0</v>
      </c>
      <c r="CL77" s="283">
        <f t="shared" si="66"/>
        <v>0</v>
      </c>
      <c r="CM77" s="283">
        <f t="shared" si="67"/>
        <v>0</v>
      </c>
      <c r="CN77" s="283">
        <f t="shared" si="68"/>
        <v>0</v>
      </c>
      <c r="CO77" s="283">
        <f t="shared" si="85"/>
        <v>0</v>
      </c>
      <c r="CP77" s="283">
        <f t="shared" si="47"/>
        <v>0</v>
      </c>
      <c r="CQ77" s="283">
        <f t="shared" si="48"/>
        <v>0</v>
      </c>
      <c r="CR77" s="283">
        <f t="shared" si="49"/>
        <v>0</v>
      </c>
      <c r="CS77" s="283">
        <f t="shared" si="50"/>
        <v>0</v>
      </c>
      <c r="CT77" s="283">
        <f t="shared" si="86"/>
        <v>0</v>
      </c>
      <c r="CU77" s="283">
        <f t="shared" si="87"/>
        <v>0</v>
      </c>
      <c r="CV77" s="283">
        <f t="shared" si="88"/>
        <v>0</v>
      </c>
      <c r="CW77" s="179"/>
      <c r="CY77" s="71"/>
      <c r="CZ77" s="71"/>
      <c r="DA77" s="71"/>
    </row>
    <row r="78" spans="1:105" hidden="1" outlineLevel="2">
      <c r="A78" s="337">
        <v>3</v>
      </c>
      <c r="B78" s="286" t="s">
        <v>132</v>
      </c>
      <c r="C78" s="287"/>
      <c r="D78" s="287"/>
      <c r="E78" s="287"/>
      <c r="F78" s="287"/>
      <c r="G78" s="287"/>
      <c r="H78" s="287"/>
      <c r="I78" s="287"/>
      <c r="J78" s="287"/>
      <c r="K78" s="287"/>
      <c r="L78" s="287"/>
      <c r="M78" s="287"/>
      <c r="N78" s="287"/>
      <c r="O78" s="287"/>
      <c r="P78" s="287"/>
      <c r="Q78" s="287"/>
      <c r="R78" s="287"/>
      <c r="S78" s="287"/>
      <c r="T78" s="287"/>
      <c r="U78" s="287"/>
      <c r="V78" s="287"/>
      <c r="W78" s="287"/>
      <c r="X78" s="287"/>
      <c r="Y78" s="287"/>
      <c r="Z78" s="287"/>
      <c r="AA78" s="287"/>
      <c r="AB78" s="287"/>
      <c r="AC78" s="287"/>
      <c r="AD78" s="287"/>
      <c r="AE78" s="287"/>
      <c r="AF78" s="287"/>
      <c r="AG78" s="287"/>
      <c r="AH78" s="287"/>
      <c r="AI78" s="287"/>
      <c r="AJ78" s="287"/>
      <c r="AK78" s="287"/>
      <c r="AL78" s="287"/>
      <c r="AM78" s="287"/>
      <c r="AN78" s="287"/>
      <c r="AO78" s="287"/>
      <c r="AP78" s="287"/>
      <c r="AQ78" s="287"/>
      <c r="AR78" s="287"/>
      <c r="AS78" s="287">
        <v>174.00440212483096</v>
      </c>
      <c r="AT78" s="287">
        <v>160.2677917103484</v>
      </c>
      <c r="AU78" s="287"/>
      <c r="AV78" s="287"/>
      <c r="AW78" s="287"/>
      <c r="AX78" s="287"/>
      <c r="AY78" s="287"/>
      <c r="AZ78" s="287"/>
      <c r="BA78" s="287"/>
      <c r="BB78" s="287"/>
      <c r="BC78" s="287"/>
      <c r="BD78" s="287"/>
      <c r="BE78" s="287"/>
      <c r="BF78" s="287"/>
      <c r="BG78" s="287"/>
      <c r="BH78" s="287"/>
      <c r="BI78" s="287"/>
      <c r="BJ78" s="287"/>
      <c r="BK78" s="287"/>
      <c r="BL78" s="287"/>
      <c r="BM78" s="287"/>
      <c r="BN78" s="287"/>
      <c r="BO78" s="287"/>
      <c r="BP78" s="287"/>
      <c r="BQ78" s="287"/>
      <c r="BR78" s="287"/>
      <c r="BS78" s="287"/>
      <c r="BT78" s="287"/>
      <c r="BU78" s="287"/>
      <c r="BV78" s="287"/>
      <c r="BW78" s="287"/>
      <c r="BX78" s="287"/>
      <c r="BY78" s="287"/>
      <c r="BZ78" s="287"/>
      <c r="CA78" s="287"/>
      <c r="CB78" s="287"/>
      <c r="CC78" s="287"/>
      <c r="CD78" s="287"/>
      <c r="CE78" s="287"/>
      <c r="CF78" s="287"/>
      <c r="CG78" s="287"/>
      <c r="CH78" s="287"/>
      <c r="CI78" s="283">
        <f t="shared" si="83"/>
        <v>174.00440212483096</v>
      </c>
      <c r="CJ78" s="283">
        <f t="shared" si="84"/>
        <v>160.2677917103484</v>
      </c>
      <c r="CK78" s="283">
        <f t="shared" si="65"/>
        <v>0</v>
      </c>
      <c r="CL78" s="283">
        <f t="shared" si="66"/>
        <v>0</v>
      </c>
      <c r="CM78" s="283">
        <f t="shared" si="67"/>
        <v>0</v>
      </c>
      <c r="CN78" s="283">
        <f t="shared" si="68"/>
        <v>0</v>
      </c>
      <c r="CO78" s="283">
        <f t="shared" si="85"/>
        <v>0</v>
      </c>
      <c r="CP78" s="283">
        <f t="shared" si="47"/>
        <v>0</v>
      </c>
      <c r="CQ78" s="283">
        <f t="shared" si="48"/>
        <v>0</v>
      </c>
      <c r="CR78" s="283">
        <f t="shared" si="49"/>
        <v>0</v>
      </c>
      <c r="CS78" s="283">
        <f t="shared" si="50"/>
        <v>0</v>
      </c>
      <c r="CT78" s="283">
        <f t="shared" si="86"/>
        <v>0</v>
      </c>
      <c r="CU78" s="283">
        <f t="shared" si="87"/>
        <v>0</v>
      </c>
      <c r="CV78" s="283">
        <f t="shared" si="88"/>
        <v>0</v>
      </c>
      <c r="CW78" s="179"/>
      <c r="CY78" s="71"/>
      <c r="CZ78" s="71"/>
      <c r="DA78" s="71"/>
    </row>
    <row r="79" spans="1:105" hidden="1" outlineLevel="2">
      <c r="A79" s="337">
        <v>3</v>
      </c>
      <c r="B79" s="286" t="s">
        <v>133</v>
      </c>
      <c r="C79" s="287"/>
      <c r="D79" s="287"/>
      <c r="E79" s="287"/>
      <c r="F79" s="287"/>
      <c r="G79" s="287"/>
      <c r="H79" s="287"/>
      <c r="I79" s="287"/>
      <c r="J79" s="287"/>
      <c r="K79" s="287"/>
      <c r="L79" s="287"/>
      <c r="M79" s="287"/>
      <c r="N79" s="287"/>
      <c r="O79" s="287"/>
      <c r="P79" s="287"/>
      <c r="Q79" s="287"/>
      <c r="R79" s="287"/>
      <c r="S79" s="287"/>
      <c r="T79" s="287"/>
      <c r="U79" s="287"/>
      <c r="V79" s="287"/>
      <c r="W79" s="287"/>
      <c r="X79" s="287"/>
      <c r="Y79" s="287"/>
      <c r="Z79" s="287"/>
      <c r="AA79" s="287"/>
      <c r="AB79" s="287"/>
      <c r="AC79" s="287"/>
      <c r="AD79" s="287"/>
      <c r="AE79" s="287"/>
      <c r="AF79" s="287"/>
      <c r="AG79" s="287"/>
      <c r="AH79" s="287"/>
      <c r="AI79" s="287"/>
      <c r="AJ79" s="287"/>
      <c r="AK79" s="287"/>
      <c r="AL79" s="287"/>
      <c r="AM79" s="287"/>
      <c r="AN79" s="287"/>
      <c r="AO79" s="287"/>
      <c r="AP79" s="287"/>
      <c r="AQ79" s="287"/>
      <c r="AR79" s="287"/>
      <c r="AS79" s="287">
        <v>389.26290000000006</v>
      </c>
      <c r="AT79" s="287">
        <v>393.37740000000002</v>
      </c>
      <c r="AU79" s="287"/>
      <c r="AV79" s="287"/>
      <c r="AW79" s="287"/>
      <c r="AX79" s="287"/>
      <c r="AY79" s="287"/>
      <c r="AZ79" s="287"/>
      <c r="BA79" s="287"/>
      <c r="BB79" s="287"/>
      <c r="BC79" s="287"/>
      <c r="BD79" s="287"/>
      <c r="BE79" s="287"/>
      <c r="BF79" s="287"/>
      <c r="BG79" s="287"/>
      <c r="BH79" s="287"/>
      <c r="BI79" s="287"/>
      <c r="BJ79" s="287"/>
      <c r="BK79" s="287"/>
      <c r="BL79" s="287"/>
      <c r="BM79" s="287"/>
      <c r="BN79" s="287"/>
      <c r="BO79" s="287"/>
      <c r="BP79" s="287"/>
      <c r="BQ79" s="287"/>
      <c r="BR79" s="287"/>
      <c r="BS79" s="287"/>
      <c r="BT79" s="287"/>
      <c r="BU79" s="287"/>
      <c r="BV79" s="287"/>
      <c r="BW79" s="287"/>
      <c r="BX79" s="287"/>
      <c r="BY79" s="287"/>
      <c r="BZ79" s="287"/>
      <c r="CA79" s="287"/>
      <c r="CB79" s="287"/>
      <c r="CC79" s="287"/>
      <c r="CD79" s="287"/>
      <c r="CE79" s="287"/>
      <c r="CF79" s="287"/>
      <c r="CG79" s="287"/>
      <c r="CH79" s="287"/>
      <c r="CI79" s="283">
        <f t="shared" si="83"/>
        <v>389.26290000000006</v>
      </c>
      <c r="CJ79" s="283">
        <f t="shared" si="84"/>
        <v>393.37740000000002</v>
      </c>
      <c r="CK79" s="283">
        <f t="shared" si="65"/>
        <v>0</v>
      </c>
      <c r="CL79" s="283">
        <f t="shared" si="66"/>
        <v>0</v>
      </c>
      <c r="CM79" s="283">
        <f t="shared" si="67"/>
        <v>0</v>
      </c>
      <c r="CN79" s="283">
        <f t="shared" si="68"/>
        <v>0</v>
      </c>
      <c r="CO79" s="283">
        <f t="shared" si="85"/>
        <v>0</v>
      </c>
      <c r="CP79" s="283">
        <f t="shared" si="47"/>
        <v>0</v>
      </c>
      <c r="CQ79" s="283">
        <f t="shared" si="48"/>
        <v>0</v>
      </c>
      <c r="CR79" s="283">
        <f t="shared" si="49"/>
        <v>0</v>
      </c>
      <c r="CS79" s="283">
        <f t="shared" si="50"/>
        <v>0</v>
      </c>
      <c r="CT79" s="283">
        <f t="shared" si="86"/>
        <v>0</v>
      </c>
      <c r="CU79" s="283">
        <f t="shared" si="87"/>
        <v>0</v>
      </c>
      <c r="CV79" s="283">
        <f t="shared" si="88"/>
        <v>0</v>
      </c>
      <c r="CW79" s="179"/>
      <c r="CY79" s="71"/>
      <c r="CZ79" s="71"/>
      <c r="DA79" s="71"/>
    </row>
    <row r="80" spans="1:105" hidden="1" outlineLevel="2">
      <c r="A80" s="337">
        <v>3</v>
      </c>
      <c r="B80" s="286" t="s">
        <v>134</v>
      </c>
      <c r="C80" s="287"/>
      <c r="D80" s="287"/>
      <c r="E80" s="287"/>
      <c r="F80" s="287"/>
      <c r="G80" s="287"/>
      <c r="H80" s="287"/>
      <c r="I80" s="287"/>
      <c r="J80" s="287"/>
      <c r="K80" s="287"/>
      <c r="L80" s="287"/>
      <c r="M80" s="287"/>
      <c r="N80" s="287"/>
      <c r="O80" s="287"/>
      <c r="P80" s="287"/>
      <c r="Q80" s="287"/>
      <c r="R80" s="287"/>
      <c r="S80" s="287"/>
      <c r="T80" s="287"/>
      <c r="U80" s="287"/>
      <c r="V80" s="287"/>
      <c r="W80" s="287"/>
      <c r="X80" s="287"/>
      <c r="Y80" s="287"/>
      <c r="Z80" s="287"/>
      <c r="AA80" s="287"/>
      <c r="AB80" s="287"/>
      <c r="AC80" s="287"/>
      <c r="AD80" s="287"/>
      <c r="AE80" s="287"/>
      <c r="AF80" s="287"/>
      <c r="AG80" s="287"/>
      <c r="AH80" s="287"/>
      <c r="AI80" s="287"/>
      <c r="AJ80" s="287"/>
      <c r="AK80" s="287"/>
      <c r="AL80" s="287"/>
      <c r="AM80" s="287"/>
      <c r="AN80" s="287"/>
      <c r="AO80" s="287"/>
      <c r="AP80" s="287"/>
      <c r="AQ80" s="287"/>
      <c r="AR80" s="287"/>
      <c r="AS80" s="287"/>
      <c r="AT80" s="287"/>
      <c r="AU80" s="287"/>
      <c r="AV80" s="287"/>
      <c r="AW80" s="287"/>
      <c r="AX80" s="287"/>
      <c r="AY80" s="287"/>
      <c r="AZ80" s="287"/>
      <c r="BA80" s="287"/>
      <c r="BB80" s="287"/>
      <c r="BC80" s="287"/>
      <c r="BD80" s="287"/>
      <c r="BE80" s="287"/>
      <c r="BF80" s="287"/>
      <c r="BG80" s="287"/>
      <c r="BH80" s="287"/>
      <c r="BI80" s="287"/>
      <c r="BJ80" s="287"/>
      <c r="BK80" s="287"/>
      <c r="BL80" s="287"/>
      <c r="BM80" s="287"/>
      <c r="BN80" s="287"/>
      <c r="BO80" s="287"/>
      <c r="BP80" s="287"/>
      <c r="BQ80" s="287"/>
      <c r="BR80" s="287"/>
      <c r="BS80" s="287"/>
      <c r="BT80" s="287"/>
      <c r="BU80" s="287"/>
      <c r="BV80" s="287"/>
      <c r="BW80" s="287"/>
      <c r="BX80" s="287"/>
      <c r="BY80" s="287"/>
      <c r="BZ80" s="287"/>
      <c r="CA80" s="287"/>
      <c r="CB80" s="287"/>
      <c r="CC80" s="287"/>
      <c r="CD80" s="287"/>
      <c r="CE80" s="287"/>
      <c r="CF80" s="287"/>
      <c r="CG80" s="287"/>
      <c r="CH80" s="287"/>
      <c r="CI80" s="283">
        <f t="shared" si="83"/>
        <v>0</v>
      </c>
      <c r="CJ80" s="283">
        <f t="shared" si="84"/>
        <v>0</v>
      </c>
      <c r="CK80" s="283">
        <f t="shared" si="65"/>
        <v>0</v>
      </c>
      <c r="CL80" s="283">
        <f t="shared" si="66"/>
        <v>0</v>
      </c>
      <c r="CM80" s="283">
        <f t="shared" si="67"/>
        <v>0</v>
      </c>
      <c r="CN80" s="283">
        <f t="shared" si="68"/>
        <v>0</v>
      </c>
      <c r="CO80" s="283">
        <f t="shared" si="85"/>
        <v>0</v>
      </c>
      <c r="CP80" s="283">
        <f t="shared" si="47"/>
        <v>0</v>
      </c>
      <c r="CQ80" s="283">
        <f t="shared" si="48"/>
        <v>0</v>
      </c>
      <c r="CR80" s="283">
        <f t="shared" si="49"/>
        <v>0</v>
      </c>
      <c r="CS80" s="283">
        <f t="shared" si="50"/>
        <v>0</v>
      </c>
      <c r="CT80" s="283">
        <f t="shared" si="86"/>
        <v>0</v>
      </c>
      <c r="CU80" s="283">
        <f t="shared" si="87"/>
        <v>0</v>
      </c>
      <c r="CV80" s="283">
        <f t="shared" si="88"/>
        <v>0</v>
      </c>
      <c r="CW80" s="179"/>
      <c r="CY80" s="71"/>
      <c r="CZ80" s="71"/>
      <c r="DA80" s="71"/>
    </row>
    <row r="81" spans="1:105" ht="14.25" hidden="1" outlineLevel="2">
      <c r="A81" s="337">
        <v>3</v>
      </c>
      <c r="B81" s="286" t="s">
        <v>369</v>
      </c>
      <c r="C81" s="287"/>
      <c r="D81" s="287"/>
      <c r="E81" s="287"/>
      <c r="F81" s="287"/>
      <c r="G81" s="287"/>
      <c r="H81" s="287"/>
      <c r="I81" s="287"/>
      <c r="J81" s="287"/>
      <c r="K81" s="287"/>
      <c r="L81" s="287"/>
      <c r="M81" s="287"/>
      <c r="N81" s="287"/>
      <c r="O81" s="287"/>
      <c r="P81" s="287"/>
      <c r="Q81" s="287"/>
      <c r="R81" s="287"/>
      <c r="S81" s="287"/>
      <c r="T81" s="287"/>
      <c r="U81" s="287"/>
      <c r="V81" s="287"/>
      <c r="W81" s="287"/>
      <c r="X81" s="287"/>
      <c r="Y81" s="287"/>
      <c r="Z81" s="287"/>
      <c r="AA81" s="287"/>
      <c r="AB81" s="287"/>
      <c r="AC81" s="287"/>
      <c r="AD81" s="287"/>
      <c r="AE81" s="287"/>
      <c r="AF81" s="287"/>
      <c r="AG81" s="287"/>
      <c r="AH81" s="287"/>
      <c r="AI81" s="287"/>
      <c r="AJ81" s="287"/>
      <c r="AK81" s="287"/>
      <c r="AL81" s="287"/>
      <c r="AM81" s="287"/>
      <c r="AN81" s="287"/>
      <c r="AO81" s="287"/>
      <c r="AP81" s="287"/>
      <c r="AQ81" s="287"/>
      <c r="AR81" s="287"/>
      <c r="AS81" s="287"/>
      <c r="AT81" s="287"/>
      <c r="AU81" s="287"/>
      <c r="AV81" s="287"/>
      <c r="AW81" s="287"/>
      <c r="AX81" s="287"/>
      <c r="AY81" s="287"/>
      <c r="AZ81" s="287"/>
      <c r="BA81" s="287"/>
      <c r="BB81" s="287"/>
      <c r="BC81" s="287"/>
      <c r="BD81" s="287"/>
      <c r="BE81" s="287"/>
      <c r="BF81" s="287"/>
      <c r="BG81" s="287"/>
      <c r="BH81" s="287"/>
      <c r="BI81" s="287"/>
      <c r="BJ81" s="287"/>
      <c r="BK81" s="287"/>
      <c r="BL81" s="287"/>
      <c r="BM81" s="287"/>
      <c r="BN81" s="287"/>
      <c r="BO81" s="287"/>
      <c r="BP81" s="287"/>
      <c r="BQ81" s="287"/>
      <c r="BR81" s="287"/>
      <c r="BS81" s="287"/>
      <c r="BT81" s="287"/>
      <c r="BU81" s="287"/>
      <c r="BV81" s="287"/>
      <c r="BW81" s="287"/>
      <c r="BX81" s="287"/>
      <c r="BY81" s="287"/>
      <c r="BZ81" s="287"/>
      <c r="CA81" s="287"/>
      <c r="CB81" s="287"/>
      <c r="CC81" s="287"/>
      <c r="CD81" s="287"/>
      <c r="CE81" s="287"/>
      <c r="CF81" s="287"/>
      <c r="CG81" s="287"/>
      <c r="CH81" s="287"/>
      <c r="CI81" s="283">
        <f t="shared" si="83"/>
        <v>0</v>
      </c>
      <c r="CJ81" s="283">
        <f t="shared" si="84"/>
        <v>0</v>
      </c>
      <c r="CK81" s="283">
        <f t="shared" si="65"/>
        <v>0</v>
      </c>
      <c r="CL81" s="283">
        <f t="shared" si="66"/>
        <v>0</v>
      </c>
      <c r="CM81" s="283">
        <f t="shared" si="67"/>
        <v>0</v>
      </c>
      <c r="CN81" s="283">
        <f t="shared" si="68"/>
        <v>0</v>
      </c>
      <c r="CO81" s="283">
        <f t="shared" si="85"/>
        <v>0</v>
      </c>
      <c r="CP81" s="283">
        <f t="shared" si="47"/>
        <v>0</v>
      </c>
      <c r="CQ81" s="283">
        <f t="shared" si="48"/>
        <v>0</v>
      </c>
      <c r="CR81" s="283">
        <f t="shared" si="49"/>
        <v>0</v>
      </c>
      <c r="CS81" s="283">
        <f t="shared" si="50"/>
        <v>0</v>
      </c>
      <c r="CT81" s="283">
        <f t="shared" si="86"/>
        <v>0</v>
      </c>
      <c r="CU81" s="283">
        <f t="shared" si="87"/>
        <v>0</v>
      </c>
      <c r="CV81" s="283">
        <f t="shared" si="88"/>
        <v>0</v>
      </c>
      <c r="CW81" s="179"/>
      <c r="CY81" s="71"/>
      <c r="CZ81" s="71"/>
      <c r="DA81" s="71"/>
    </row>
    <row r="82" spans="1:105" hidden="1" outlineLevel="2">
      <c r="A82" s="337">
        <v>3</v>
      </c>
      <c r="B82" s="286" t="s">
        <v>135</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c r="AH82" s="287"/>
      <c r="AI82" s="287"/>
      <c r="AJ82" s="287"/>
      <c r="AK82" s="287"/>
      <c r="AL82" s="287"/>
      <c r="AM82" s="287"/>
      <c r="AN82" s="287"/>
      <c r="AO82" s="287"/>
      <c r="AP82" s="287"/>
      <c r="AQ82" s="287"/>
      <c r="AR82" s="287"/>
      <c r="AS82" s="287">
        <v>8.3886891891891899</v>
      </c>
      <c r="AT82" s="287">
        <v>8.4814459459459481</v>
      </c>
      <c r="AU82" s="287"/>
      <c r="AV82" s="287"/>
      <c r="AW82" s="287"/>
      <c r="AX82" s="287"/>
      <c r="AY82" s="287"/>
      <c r="AZ82" s="287"/>
      <c r="BA82" s="287"/>
      <c r="BB82" s="287"/>
      <c r="BC82" s="287"/>
      <c r="BD82" s="287"/>
      <c r="BE82" s="287"/>
      <c r="BF82" s="287"/>
      <c r="BG82" s="287">
        <v>107.56002859893012</v>
      </c>
      <c r="BH82" s="287">
        <v>101.66981892492296</v>
      </c>
      <c r="BI82" s="287"/>
      <c r="BJ82" s="287"/>
      <c r="BK82" s="287"/>
      <c r="BL82" s="287"/>
      <c r="BM82" s="287"/>
      <c r="BN82" s="287"/>
      <c r="BO82" s="287"/>
      <c r="BP82" s="287"/>
      <c r="BQ82" s="287"/>
      <c r="BR82" s="287"/>
      <c r="BS82" s="287"/>
      <c r="BT82" s="287"/>
      <c r="BU82" s="775">
        <f>0.00221801169590643*23900</f>
        <v>53.010479532163671</v>
      </c>
      <c r="BV82" s="775">
        <f>0.00134106725146199*23900</f>
        <v>32.051507309941563</v>
      </c>
      <c r="BW82" s="287"/>
      <c r="BX82" s="287"/>
      <c r="BY82" s="287"/>
      <c r="BZ82" s="287"/>
      <c r="CA82" s="287"/>
      <c r="CB82" s="287"/>
      <c r="CC82" s="287"/>
      <c r="CD82" s="287"/>
      <c r="CE82" s="287"/>
      <c r="CF82" s="287"/>
      <c r="CG82" s="287"/>
      <c r="CH82" s="287"/>
      <c r="CI82" s="283">
        <f t="shared" si="83"/>
        <v>168.95919732028298</v>
      </c>
      <c r="CJ82" s="283">
        <f t="shared" si="84"/>
        <v>142.20277218081048</v>
      </c>
      <c r="CK82" s="283">
        <f t="shared" si="65"/>
        <v>0</v>
      </c>
      <c r="CL82" s="283">
        <f t="shared" si="66"/>
        <v>0</v>
      </c>
      <c r="CM82" s="283">
        <f t="shared" si="67"/>
        <v>0</v>
      </c>
      <c r="CN82" s="283">
        <f t="shared" si="68"/>
        <v>0</v>
      </c>
      <c r="CO82" s="283">
        <f t="shared" si="85"/>
        <v>0</v>
      </c>
      <c r="CP82" s="283">
        <f t="shared" si="47"/>
        <v>0</v>
      </c>
      <c r="CQ82" s="283">
        <f t="shared" si="48"/>
        <v>0</v>
      </c>
      <c r="CR82" s="283">
        <f t="shared" si="49"/>
        <v>0</v>
      </c>
      <c r="CS82" s="283">
        <f t="shared" si="50"/>
        <v>0</v>
      </c>
      <c r="CT82" s="283">
        <f t="shared" si="86"/>
        <v>0</v>
      </c>
      <c r="CU82" s="283">
        <f t="shared" si="87"/>
        <v>0</v>
      </c>
      <c r="CV82" s="283">
        <f t="shared" si="88"/>
        <v>0</v>
      </c>
      <c r="CW82" s="179"/>
      <c r="CY82" s="71"/>
      <c r="CZ82" s="71"/>
      <c r="DA82" s="71"/>
    </row>
    <row r="83" spans="1:105" hidden="1" outlineLevel="2">
      <c r="A83" s="337">
        <v>3</v>
      </c>
      <c r="B83" s="286" t="s">
        <v>136</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c r="Z83" s="287"/>
      <c r="AA83" s="287"/>
      <c r="AB83" s="287"/>
      <c r="AC83" s="287"/>
      <c r="AD83" s="287"/>
      <c r="AE83" s="287"/>
      <c r="AF83" s="287"/>
      <c r="AG83" s="287"/>
      <c r="AH83" s="287"/>
      <c r="AI83" s="287"/>
      <c r="AJ83" s="287"/>
      <c r="AK83" s="287"/>
      <c r="AL83" s="287"/>
      <c r="AM83" s="287"/>
      <c r="AN83" s="287"/>
      <c r="AO83" s="287"/>
      <c r="AP83" s="287"/>
      <c r="AQ83" s="287"/>
      <c r="AR83" s="287"/>
      <c r="AS83" s="287"/>
      <c r="AT83" s="287"/>
      <c r="AU83" s="287"/>
      <c r="AV83" s="287"/>
      <c r="AW83" s="287"/>
      <c r="AX83" s="287"/>
      <c r="AY83" s="287"/>
      <c r="AZ83" s="287"/>
      <c r="BA83" s="287"/>
      <c r="BB83" s="287"/>
      <c r="BC83" s="287"/>
      <c r="BD83" s="287"/>
      <c r="BE83" s="287"/>
      <c r="BF83" s="287"/>
      <c r="BG83" s="287"/>
      <c r="BH83" s="287"/>
      <c r="BI83" s="287"/>
      <c r="BJ83" s="287"/>
      <c r="BK83" s="287"/>
      <c r="BL83" s="287"/>
      <c r="BM83" s="287"/>
      <c r="BN83" s="287"/>
      <c r="BO83" s="287"/>
      <c r="BP83" s="287"/>
      <c r="BQ83" s="287"/>
      <c r="BR83" s="287"/>
      <c r="BS83" s="287"/>
      <c r="BT83" s="287"/>
      <c r="BU83" s="775">
        <f>0.0146470945243347*23900</f>
        <v>350.06555913159934</v>
      </c>
      <c r="BV83" s="775">
        <f>0.013546047762*23900</f>
        <v>323.75054151180001</v>
      </c>
      <c r="BW83" s="287"/>
      <c r="BX83" s="287"/>
      <c r="BY83" s="287"/>
      <c r="BZ83" s="287"/>
      <c r="CA83" s="287"/>
      <c r="CB83" s="287"/>
      <c r="CC83" s="287"/>
      <c r="CD83" s="287"/>
      <c r="CE83" s="287"/>
      <c r="CF83" s="287"/>
      <c r="CG83" s="287"/>
      <c r="CH83" s="287"/>
      <c r="CI83" s="283">
        <f t="shared" si="83"/>
        <v>350.06555913159934</v>
      </c>
      <c r="CJ83" s="283">
        <f t="shared" si="84"/>
        <v>323.75054151180001</v>
      </c>
      <c r="CK83" s="283">
        <f t="shared" si="65"/>
        <v>0</v>
      </c>
      <c r="CL83" s="283">
        <f t="shared" si="66"/>
        <v>0</v>
      </c>
      <c r="CM83" s="283">
        <f t="shared" si="67"/>
        <v>0</v>
      </c>
      <c r="CN83" s="283">
        <f t="shared" si="68"/>
        <v>0</v>
      </c>
      <c r="CO83" s="283">
        <f t="shared" si="85"/>
        <v>0</v>
      </c>
      <c r="CP83" s="283">
        <f t="shared" si="47"/>
        <v>0</v>
      </c>
      <c r="CQ83" s="283">
        <f t="shared" si="48"/>
        <v>0</v>
      </c>
      <c r="CR83" s="283">
        <f t="shared" si="49"/>
        <v>0</v>
      </c>
      <c r="CS83" s="283">
        <f t="shared" si="50"/>
        <v>0</v>
      </c>
      <c r="CT83" s="283">
        <f t="shared" si="86"/>
        <v>0</v>
      </c>
      <c r="CU83" s="283">
        <f t="shared" si="87"/>
        <v>0</v>
      </c>
      <c r="CV83" s="283">
        <f t="shared" si="88"/>
        <v>0</v>
      </c>
      <c r="CW83" s="179"/>
      <c r="CY83" s="71"/>
      <c r="CZ83" s="71"/>
      <c r="DA83" s="71"/>
    </row>
    <row r="84" spans="1:105" hidden="1" outlineLevel="2">
      <c r="A84" s="337">
        <v>3</v>
      </c>
      <c r="B84" s="286" t="s">
        <v>137</v>
      </c>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3">
        <f t="shared" si="83"/>
        <v>0</v>
      </c>
      <c r="CJ84" s="283">
        <f t="shared" si="84"/>
        <v>0</v>
      </c>
      <c r="CK84" s="283">
        <f t="shared" si="65"/>
        <v>0</v>
      </c>
      <c r="CL84" s="283">
        <f t="shared" si="66"/>
        <v>0</v>
      </c>
      <c r="CM84" s="283">
        <f t="shared" si="67"/>
        <v>0</v>
      </c>
      <c r="CN84" s="283">
        <f t="shared" si="68"/>
        <v>0</v>
      </c>
      <c r="CO84" s="283">
        <f t="shared" si="85"/>
        <v>0</v>
      </c>
      <c r="CP84" s="283">
        <f t="shared" si="47"/>
        <v>0</v>
      </c>
      <c r="CQ84" s="283">
        <f t="shared" si="48"/>
        <v>0</v>
      </c>
      <c r="CR84" s="283">
        <f t="shared" si="49"/>
        <v>0</v>
      </c>
      <c r="CS84" s="283">
        <f t="shared" si="50"/>
        <v>0</v>
      </c>
      <c r="CT84" s="283">
        <f t="shared" si="86"/>
        <v>0</v>
      </c>
      <c r="CU84" s="283">
        <f t="shared" si="87"/>
        <v>0</v>
      </c>
      <c r="CV84" s="283">
        <f t="shared" si="88"/>
        <v>0</v>
      </c>
      <c r="CW84" s="179"/>
      <c r="CY84" s="71"/>
      <c r="CZ84" s="71"/>
      <c r="DA84" s="71"/>
    </row>
    <row r="85" spans="1:105" hidden="1" outlineLevel="1" collapsed="1">
      <c r="A85" s="336">
        <v>2</v>
      </c>
      <c r="B85" s="281" t="s">
        <v>138</v>
      </c>
      <c r="C85" s="287"/>
      <c r="D85" s="287"/>
      <c r="E85" s="287"/>
      <c r="F85" s="287"/>
      <c r="G85" s="287"/>
      <c r="H85" s="287"/>
      <c r="I85" s="287"/>
      <c r="J85" s="287"/>
      <c r="K85" s="287"/>
      <c r="L85" s="287"/>
      <c r="M85" s="287"/>
      <c r="N85" s="287"/>
      <c r="O85" s="287"/>
      <c r="P85" s="287"/>
      <c r="Q85" s="287"/>
      <c r="R85" s="287"/>
      <c r="S85" s="287"/>
      <c r="T85" s="287"/>
      <c r="U85" s="287"/>
      <c r="V85" s="287"/>
      <c r="W85" s="287"/>
      <c r="X85" s="287"/>
      <c r="Y85" s="287"/>
      <c r="Z85" s="287"/>
      <c r="AA85" s="287"/>
      <c r="AB85" s="287"/>
      <c r="AC85" s="287"/>
      <c r="AD85" s="287"/>
      <c r="AE85" s="287"/>
      <c r="AF85" s="287"/>
      <c r="AG85" s="287"/>
      <c r="AH85" s="287"/>
      <c r="AI85" s="287"/>
      <c r="AJ85" s="287"/>
      <c r="AK85" s="287"/>
      <c r="AL85" s="287"/>
      <c r="AM85" s="287"/>
      <c r="AN85" s="287"/>
      <c r="AO85" s="287"/>
      <c r="AP85" s="287"/>
      <c r="AQ85" s="287"/>
      <c r="AR85" s="287"/>
      <c r="AS85" s="287">
        <v>3.8922000000000003</v>
      </c>
      <c r="AT85" s="287">
        <v>1.6940000000000002</v>
      </c>
      <c r="AU85" s="287"/>
      <c r="AV85" s="287"/>
      <c r="AW85" s="287"/>
      <c r="AX85" s="287"/>
      <c r="AY85" s="287"/>
      <c r="AZ85" s="287"/>
      <c r="BA85" s="287"/>
      <c r="BB85" s="287"/>
      <c r="BC85" s="287"/>
      <c r="BD85" s="287"/>
      <c r="BE85" s="287"/>
      <c r="BF85" s="287"/>
      <c r="BG85" s="287"/>
      <c r="BH85" s="287"/>
      <c r="BI85" s="287"/>
      <c r="BJ85" s="287"/>
      <c r="BK85" s="287"/>
      <c r="BL85" s="287"/>
      <c r="BM85" s="287"/>
      <c r="BN85" s="287"/>
      <c r="BO85" s="287"/>
      <c r="BP85" s="287"/>
      <c r="BQ85" s="287"/>
      <c r="BR85" s="287"/>
      <c r="BS85" s="287"/>
      <c r="BT85" s="287"/>
      <c r="BU85" s="287"/>
      <c r="BV85" s="287"/>
      <c r="BW85" s="287"/>
      <c r="BX85" s="287"/>
      <c r="BY85" s="287"/>
      <c r="BZ85" s="287"/>
      <c r="CA85" s="287"/>
      <c r="CB85" s="287"/>
      <c r="CC85" s="287"/>
      <c r="CD85" s="287"/>
      <c r="CE85" s="287"/>
      <c r="CF85" s="287"/>
      <c r="CG85" s="287"/>
      <c r="CH85" s="287"/>
      <c r="CI85" s="283">
        <f t="shared" si="83"/>
        <v>3.8922000000000003</v>
      </c>
      <c r="CJ85" s="283">
        <f t="shared" si="84"/>
        <v>1.6940000000000002</v>
      </c>
      <c r="CK85" s="283">
        <f t="shared" si="65"/>
        <v>0</v>
      </c>
      <c r="CL85" s="283">
        <f t="shared" si="66"/>
        <v>0</v>
      </c>
      <c r="CM85" s="283">
        <f t="shared" si="67"/>
        <v>0</v>
      </c>
      <c r="CN85" s="283">
        <f t="shared" si="68"/>
        <v>0</v>
      </c>
      <c r="CO85" s="283">
        <f t="shared" si="85"/>
        <v>0</v>
      </c>
      <c r="CP85" s="283">
        <f t="shared" si="47"/>
        <v>0</v>
      </c>
      <c r="CQ85" s="283">
        <f t="shared" si="48"/>
        <v>0</v>
      </c>
      <c r="CR85" s="283">
        <f t="shared" si="49"/>
        <v>0</v>
      </c>
      <c r="CS85" s="283">
        <f t="shared" si="50"/>
        <v>0</v>
      </c>
      <c r="CT85" s="283">
        <f t="shared" si="86"/>
        <v>0</v>
      </c>
      <c r="CU85" s="283">
        <f t="shared" si="87"/>
        <v>0</v>
      </c>
      <c r="CV85" s="283">
        <f t="shared" si="88"/>
        <v>0</v>
      </c>
      <c r="CW85" s="179"/>
      <c r="CY85" s="71"/>
      <c r="CZ85" s="71"/>
      <c r="DA85" s="71"/>
    </row>
    <row r="86" spans="1:105" collapsed="1">
      <c r="A86" s="92">
        <v>1</v>
      </c>
      <c r="B86" s="278" t="s">
        <v>23</v>
      </c>
      <c r="C86" s="279">
        <f>SUM(C87,C88,C89,C90)</f>
        <v>1079.5312678254295</v>
      </c>
      <c r="D86" s="279">
        <f t="shared" ref="D86:BO86" si="92">SUM(D87,D88,D89,D90)</f>
        <v>1050.2703786010873</v>
      </c>
      <c r="E86" s="279">
        <f t="shared" si="92"/>
        <v>0</v>
      </c>
      <c r="F86" s="279">
        <f t="shared" si="92"/>
        <v>0</v>
      </c>
      <c r="G86" s="279">
        <f t="shared" si="92"/>
        <v>0</v>
      </c>
      <c r="H86" s="279">
        <f t="shared" si="92"/>
        <v>0</v>
      </c>
      <c r="I86" s="279">
        <v>1050</v>
      </c>
      <c r="J86" s="279"/>
      <c r="K86" s="279"/>
      <c r="L86" s="279"/>
      <c r="M86" s="279"/>
      <c r="N86" s="279">
        <v>1100</v>
      </c>
      <c r="O86" s="279">
        <v>1150</v>
      </c>
      <c r="P86" s="279">
        <v>1200</v>
      </c>
      <c r="Q86" s="279">
        <f t="shared" si="92"/>
        <v>0</v>
      </c>
      <c r="R86" s="279">
        <f t="shared" si="92"/>
        <v>0</v>
      </c>
      <c r="S86" s="279">
        <f t="shared" si="92"/>
        <v>0</v>
      </c>
      <c r="T86" s="279">
        <f t="shared" si="92"/>
        <v>0</v>
      </c>
      <c r="U86" s="279">
        <f t="shared" si="92"/>
        <v>0</v>
      </c>
      <c r="V86" s="279">
        <f t="shared" si="92"/>
        <v>0</v>
      </c>
      <c r="W86" s="279">
        <f t="shared" si="92"/>
        <v>0</v>
      </c>
      <c r="X86" s="279">
        <f t="shared" si="92"/>
        <v>0</v>
      </c>
      <c r="Y86" s="279">
        <f t="shared" si="92"/>
        <v>0</v>
      </c>
      <c r="Z86" s="279">
        <f t="shared" si="92"/>
        <v>0</v>
      </c>
      <c r="AA86" s="279">
        <f t="shared" si="92"/>
        <v>0</v>
      </c>
      <c r="AB86" s="279">
        <f t="shared" si="92"/>
        <v>0</v>
      </c>
      <c r="AC86" s="279">
        <f t="shared" si="92"/>
        <v>0</v>
      </c>
      <c r="AD86" s="279">
        <f t="shared" si="92"/>
        <v>0</v>
      </c>
      <c r="AE86" s="279">
        <f t="shared" si="92"/>
        <v>1.8604937500000001</v>
      </c>
      <c r="AF86" s="279">
        <f t="shared" si="92"/>
        <v>2.0207625</v>
      </c>
      <c r="AG86" s="279">
        <f t="shared" si="92"/>
        <v>0</v>
      </c>
      <c r="AH86" s="279">
        <f t="shared" si="92"/>
        <v>0</v>
      </c>
      <c r="AI86" s="279">
        <f t="shared" si="92"/>
        <v>0</v>
      </c>
      <c r="AJ86" s="279">
        <f t="shared" si="92"/>
        <v>0</v>
      </c>
      <c r="AK86" s="279">
        <v>2</v>
      </c>
      <c r="AL86" s="279">
        <v>0</v>
      </c>
      <c r="AM86" s="279">
        <v>0</v>
      </c>
      <c r="AN86" s="279">
        <v>0</v>
      </c>
      <c r="AO86" s="279">
        <v>0</v>
      </c>
      <c r="AP86" s="279">
        <v>2</v>
      </c>
      <c r="AQ86" s="279">
        <v>2</v>
      </c>
      <c r="AR86" s="279">
        <v>2</v>
      </c>
      <c r="AS86" s="279">
        <f t="shared" si="92"/>
        <v>0</v>
      </c>
      <c r="AT86" s="279">
        <f t="shared" si="92"/>
        <v>0</v>
      </c>
      <c r="AU86" s="279">
        <f t="shared" si="92"/>
        <v>0</v>
      </c>
      <c r="AV86" s="279">
        <f t="shared" si="92"/>
        <v>0</v>
      </c>
      <c r="AW86" s="279">
        <f t="shared" si="92"/>
        <v>0</v>
      </c>
      <c r="AX86" s="279">
        <f t="shared" si="92"/>
        <v>0</v>
      </c>
      <c r="AY86" s="279">
        <f t="shared" si="92"/>
        <v>0</v>
      </c>
      <c r="AZ86" s="279">
        <f t="shared" si="92"/>
        <v>0</v>
      </c>
      <c r="BA86" s="279">
        <f t="shared" si="92"/>
        <v>0</v>
      </c>
      <c r="BB86" s="279">
        <f t="shared" si="92"/>
        <v>0</v>
      </c>
      <c r="BC86" s="279">
        <f t="shared" si="92"/>
        <v>0</v>
      </c>
      <c r="BD86" s="279">
        <f t="shared" si="92"/>
        <v>0</v>
      </c>
      <c r="BE86" s="279">
        <f t="shared" si="92"/>
        <v>0</v>
      </c>
      <c r="BF86" s="279">
        <f t="shared" si="92"/>
        <v>0</v>
      </c>
      <c r="BG86" s="279">
        <f t="shared" si="92"/>
        <v>0</v>
      </c>
      <c r="BH86" s="279">
        <f t="shared" si="92"/>
        <v>0</v>
      </c>
      <c r="BI86" s="279">
        <f t="shared" si="92"/>
        <v>0</v>
      </c>
      <c r="BJ86" s="279">
        <f t="shared" si="92"/>
        <v>0</v>
      </c>
      <c r="BK86" s="279">
        <f t="shared" si="92"/>
        <v>0</v>
      </c>
      <c r="BL86" s="279">
        <f t="shared" si="92"/>
        <v>0</v>
      </c>
      <c r="BM86" s="279">
        <f t="shared" si="92"/>
        <v>0</v>
      </c>
      <c r="BN86" s="279">
        <f t="shared" si="92"/>
        <v>0</v>
      </c>
      <c r="BO86" s="279">
        <f t="shared" si="92"/>
        <v>0</v>
      </c>
      <c r="BP86" s="279">
        <f t="shared" ref="BP86:CH86" si="93">SUM(BP87,BP88,BP89,BP90)</f>
        <v>0</v>
      </c>
      <c r="BQ86" s="279">
        <f t="shared" si="93"/>
        <v>0</v>
      </c>
      <c r="BR86" s="279">
        <f t="shared" si="93"/>
        <v>0</v>
      </c>
      <c r="BS86" s="279">
        <f t="shared" si="93"/>
        <v>0</v>
      </c>
      <c r="BT86" s="279">
        <f t="shared" si="93"/>
        <v>0</v>
      </c>
      <c r="BU86" s="279">
        <f t="shared" si="93"/>
        <v>0</v>
      </c>
      <c r="BV86" s="279">
        <f t="shared" si="93"/>
        <v>0</v>
      </c>
      <c r="BW86" s="279">
        <f t="shared" si="93"/>
        <v>0</v>
      </c>
      <c r="BX86" s="279">
        <f t="shared" si="93"/>
        <v>0</v>
      </c>
      <c r="BY86" s="279">
        <f t="shared" si="93"/>
        <v>0</v>
      </c>
      <c r="BZ86" s="279">
        <f t="shared" si="93"/>
        <v>0</v>
      </c>
      <c r="CA86" s="279">
        <f t="shared" si="93"/>
        <v>0</v>
      </c>
      <c r="CB86" s="279">
        <f t="shared" si="93"/>
        <v>0</v>
      </c>
      <c r="CC86" s="279">
        <f t="shared" si="93"/>
        <v>0</v>
      </c>
      <c r="CD86" s="279">
        <f t="shared" si="93"/>
        <v>0</v>
      </c>
      <c r="CE86" s="279">
        <f t="shared" si="93"/>
        <v>0</v>
      </c>
      <c r="CF86" s="279">
        <f t="shared" si="93"/>
        <v>0</v>
      </c>
      <c r="CG86" s="279">
        <f t="shared" si="93"/>
        <v>0</v>
      </c>
      <c r="CH86" s="279">
        <f t="shared" si="93"/>
        <v>0</v>
      </c>
      <c r="CI86" s="279">
        <f t="shared" si="83"/>
        <v>1656.2843303254294</v>
      </c>
      <c r="CJ86" s="279">
        <f t="shared" si="84"/>
        <v>1676.7067536010873</v>
      </c>
      <c r="CK86" s="279">
        <f t="shared" si="65"/>
        <v>0</v>
      </c>
      <c r="CL86" s="279">
        <f t="shared" si="66"/>
        <v>0</v>
      </c>
      <c r="CM86" s="279">
        <f t="shared" si="67"/>
        <v>0</v>
      </c>
      <c r="CN86" s="279">
        <f t="shared" si="68"/>
        <v>0</v>
      </c>
      <c r="CO86" s="279">
        <f>SUM(IF(ISNUMBER(I86),I86,0),IF(ISNUMBER(W86),W86,0)*21,IF(ISNUMBER(AK86),AK86,0)*310,IF(ISNUMBER(AY86),AY86,0),IF(ISNUMBER(BM86),BM86,0),IF(ISNUMBER(CA86),CA86,0))</f>
        <v>1670</v>
      </c>
      <c r="CP86" s="280">
        <v>0</v>
      </c>
      <c r="CQ86" s="279">
        <f t="shared" si="48"/>
        <v>0</v>
      </c>
      <c r="CR86" s="279">
        <f t="shared" si="49"/>
        <v>0</v>
      </c>
      <c r="CS86" s="279">
        <f t="shared" si="50"/>
        <v>0</v>
      </c>
      <c r="CT86" s="279">
        <f t="shared" si="86"/>
        <v>1720</v>
      </c>
      <c r="CU86" s="279">
        <f t="shared" si="87"/>
        <v>1770</v>
      </c>
      <c r="CV86" s="279">
        <f t="shared" si="88"/>
        <v>1820</v>
      </c>
      <c r="CY86" s="71"/>
      <c r="CZ86" s="71"/>
      <c r="DA86" s="71"/>
    </row>
    <row r="87" spans="1:105" outlineLevel="1">
      <c r="A87" s="336">
        <v>2</v>
      </c>
      <c r="B87" s="281" t="s">
        <v>192</v>
      </c>
      <c r="C87" s="343">
        <v>543.68281937990946</v>
      </c>
      <c r="D87" s="342">
        <v>487.4136028846948</v>
      </c>
      <c r="E87" s="343"/>
      <c r="F87" s="343"/>
      <c r="G87" s="343"/>
      <c r="H87" s="343"/>
      <c r="I87" s="343"/>
      <c r="J87" s="343"/>
      <c r="K87" s="343"/>
      <c r="L87" s="343"/>
      <c r="M87" s="343"/>
      <c r="N87" s="343"/>
      <c r="O87" s="343"/>
      <c r="P87" s="343"/>
      <c r="Q87" s="343"/>
      <c r="R87" s="343"/>
      <c r="S87" s="343"/>
      <c r="T87" s="343"/>
      <c r="U87" s="343"/>
      <c r="V87" s="343"/>
      <c r="W87" s="343"/>
      <c r="X87" s="343"/>
      <c r="Y87" s="343"/>
      <c r="Z87" s="343"/>
      <c r="AA87" s="343"/>
      <c r="AB87" s="343"/>
      <c r="AC87" s="343"/>
      <c r="AD87" s="343"/>
      <c r="AE87" s="343"/>
      <c r="AF87" s="343"/>
      <c r="AG87" s="343"/>
      <c r="AH87" s="343"/>
      <c r="AI87" s="343"/>
      <c r="AJ87" s="343"/>
      <c r="AK87" s="343"/>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c r="CB87" s="343"/>
      <c r="CC87" s="343"/>
      <c r="CD87" s="343"/>
      <c r="CE87" s="343"/>
      <c r="CF87" s="343"/>
      <c r="CG87" s="343"/>
      <c r="CH87" s="343"/>
      <c r="CI87" s="280">
        <f t="shared" si="83"/>
        <v>543.68281937990946</v>
      </c>
      <c r="CJ87" s="280">
        <f t="shared" si="84"/>
        <v>487.4136028846948</v>
      </c>
      <c r="CK87" s="280">
        <f t="shared" si="65"/>
        <v>0</v>
      </c>
      <c r="CL87" s="280">
        <f t="shared" si="66"/>
        <v>0</v>
      </c>
      <c r="CM87" s="280">
        <f t="shared" si="67"/>
        <v>0</v>
      </c>
      <c r="CN87" s="280">
        <f t="shared" si="68"/>
        <v>0</v>
      </c>
      <c r="CO87" s="280">
        <f t="shared" si="85"/>
        <v>0</v>
      </c>
      <c r="CP87" s="280">
        <f t="shared" si="47"/>
        <v>0</v>
      </c>
      <c r="CQ87" s="280">
        <f t="shared" si="48"/>
        <v>0</v>
      </c>
      <c r="CR87" s="280">
        <f t="shared" si="49"/>
        <v>0</v>
      </c>
      <c r="CS87" s="280">
        <v>0</v>
      </c>
      <c r="CT87" s="280">
        <f t="shared" si="86"/>
        <v>0</v>
      </c>
      <c r="CU87" s="280">
        <f t="shared" si="87"/>
        <v>0</v>
      </c>
      <c r="CV87" s="280">
        <f t="shared" si="88"/>
        <v>0</v>
      </c>
      <c r="CY87" s="71"/>
      <c r="CZ87" s="71"/>
      <c r="DA87" s="71"/>
    </row>
    <row r="88" spans="1:105" outlineLevel="1">
      <c r="A88" s="336">
        <v>2</v>
      </c>
      <c r="B88" s="281" t="s">
        <v>193</v>
      </c>
      <c r="C88" s="343">
        <v>61.592499354435347</v>
      </c>
      <c r="D88" s="342">
        <v>63.199539643747784</v>
      </c>
      <c r="E88" s="343"/>
      <c r="F88" s="343"/>
      <c r="G88" s="343"/>
      <c r="H88" s="343"/>
      <c r="I88" s="343"/>
      <c r="J88" s="343"/>
      <c r="K88" s="343"/>
      <c r="L88" s="343"/>
      <c r="M88" s="343"/>
      <c r="N88" s="343"/>
      <c r="O88" s="343"/>
      <c r="P88" s="343"/>
      <c r="Q88" s="343"/>
      <c r="R88" s="343"/>
      <c r="S88" s="343"/>
      <c r="T88" s="343"/>
      <c r="U88" s="343"/>
      <c r="V88" s="343"/>
      <c r="W88" s="343"/>
      <c r="X88" s="343"/>
      <c r="Y88" s="343"/>
      <c r="Z88" s="343"/>
      <c r="AA88" s="343"/>
      <c r="AB88" s="343"/>
      <c r="AC88" s="343"/>
      <c r="AD88" s="343"/>
      <c r="AE88" s="343"/>
      <c r="AF88" s="343"/>
      <c r="AG88" s="343"/>
      <c r="AH88" s="343"/>
      <c r="AI88" s="343"/>
      <c r="AJ88" s="343"/>
      <c r="AK88" s="343"/>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c r="CB88" s="343"/>
      <c r="CC88" s="343"/>
      <c r="CD88" s="343"/>
      <c r="CE88" s="343"/>
      <c r="CF88" s="343"/>
      <c r="CG88" s="343"/>
      <c r="CH88" s="343"/>
      <c r="CI88" s="280">
        <f t="shared" si="83"/>
        <v>61.592499354435347</v>
      </c>
      <c r="CJ88" s="280">
        <f t="shared" si="84"/>
        <v>63.199539643747784</v>
      </c>
      <c r="CK88" s="280">
        <f t="shared" si="65"/>
        <v>0</v>
      </c>
      <c r="CL88" s="280">
        <f t="shared" si="66"/>
        <v>0</v>
      </c>
      <c r="CM88" s="280">
        <f t="shared" si="67"/>
        <v>0</v>
      </c>
      <c r="CN88" s="280">
        <f t="shared" si="68"/>
        <v>0</v>
      </c>
      <c r="CO88" s="280">
        <f t="shared" si="85"/>
        <v>0</v>
      </c>
      <c r="CP88" s="280">
        <f t="shared" si="47"/>
        <v>0</v>
      </c>
      <c r="CQ88" s="280">
        <f t="shared" si="48"/>
        <v>0</v>
      </c>
      <c r="CR88" s="280">
        <f t="shared" si="49"/>
        <v>0</v>
      </c>
      <c r="CS88" s="280">
        <f t="shared" si="50"/>
        <v>0</v>
      </c>
      <c r="CT88" s="280">
        <f t="shared" si="86"/>
        <v>0</v>
      </c>
      <c r="CU88" s="280">
        <f t="shared" si="87"/>
        <v>0</v>
      </c>
      <c r="CV88" s="280">
        <f t="shared" si="88"/>
        <v>0</v>
      </c>
      <c r="CY88" s="71"/>
      <c r="CZ88" s="71"/>
      <c r="DA88" s="71"/>
    </row>
    <row r="89" spans="1:105" outlineLevel="1">
      <c r="A89" s="336">
        <v>2</v>
      </c>
      <c r="B89" s="281" t="s">
        <v>194</v>
      </c>
      <c r="C89" s="343"/>
      <c r="D89" s="343"/>
      <c r="E89" s="343"/>
      <c r="F89" s="343"/>
      <c r="G89" s="343"/>
      <c r="H89" s="343"/>
      <c r="I89" s="343"/>
      <c r="J89" s="343"/>
      <c r="K89" s="343"/>
      <c r="L89" s="343"/>
      <c r="M89" s="343"/>
      <c r="N89" s="343"/>
      <c r="O89" s="343"/>
      <c r="P89" s="343"/>
      <c r="Q89" s="343"/>
      <c r="R89" s="343"/>
      <c r="S89" s="343"/>
      <c r="T89" s="343"/>
      <c r="U89" s="343"/>
      <c r="V89" s="343"/>
      <c r="W89" s="343"/>
      <c r="X89" s="343"/>
      <c r="Y89" s="343"/>
      <c r="Z89" s="343"/>
      <c r="AA89" s="343"/>
      <c r="AB89" s="343"/>
      <c r="AC89" s="343"/>
      <c r="AD89" s="343"/>
      <c r="AE89" s="343"/>
      <c r="AF89" s="343"/>
      <c r="AG89" s="343"/>
      <c r="AH89" s="343"/>
      <c r="AI89" s="343"/>
      <c r="AJ89" s="343"/>
      <c r="AK89" s="343"/>
      <c r="AL89" s="343"/>
      <c r="AM89" s="343"/>
      <c r="AN89" s="343"/>
      <c r="AO89" s="343"/>
      <c r="AP89" s="343"/>
      <c r="AQ89" s="343"/>
      <c r="AR89" s="343"/>
      <c r="AS89" s="343"/>
      <c r="AT89" s="343"/>
      <c r="AU89" s="343"/>
      <c r="AV89" s="343"/>
      <c r="AW89" s="343"/>
      <c r="AX89" s="343"/>
      <c r="AY89" s="343"/>
      <c r="AZ89" s="343"/>
      <c r="BA89" s="343"/>
      <c r="BB89" s="343"/>
      <c r="BC89" s="343"/>
      <c r="BD89" s="343"/>
      <c r="BE89" s="343"/>
      <c r="BF89" s="343"/>
      <c r="BG89" s="343"/>
      <c r="BH89" s="343"/>
      <c r="BI89" s="343"/>
      <c r="BJ89" s="343"/>
      <c r="BK89" s="343"/>
      <c r="BL89" s="343"/>
      <c r="BM89" s="343"/>
      <c r="BN89" s="343"/>
      <c r="BO89" s="343"/>
      <c r="BP89" s="343"/>
      <c r="BQ89" s="343"/>
      <c r="BR89" s="343"/>
      <c r="BS89" s="343"/>
      <c r="BT89" s="343"/>
      <c r="BU89" s="343"/>
      <c r="BV89" s="343"/>
      <c r="BW89" s="343"/>
      <c r="BX89" s="343"/>
      <c r="BY89" s="343"/>
      <c r="BZ89" s="343"/>
      <c r="CA89" s="343"/>
      <c r="CB89" s="343"/>
      <c r="CC89" s="343"/>
      <c r="CD89" s="343"/>
      <c r="CE89" s="343"/>
      <c r="CF89" s="343"/>
      <c r="CG89" s="343"/>
      <c r="CH89" s="343"/>
      <c r="CI89" s="280">
        <f t="shared" si="83"/>
        <v>0</v>
      </c>
      <c r="CJ89" s="280">
        <f t="shared" si="84"/>
        <v>0</v>
      </c>
      <c r="CK89" s="280">
        <f t="shared" si="65"/>
        <v>0</v>
      </c>
      <c r="CL89" s="280">
        <f t="shared" si="66"/>
        <v>0</v>
      </c>
      <c r="CM89" s="280">
        <f t="shared" si="67"/>
        <v>0</v>
      </c>
      <c r="CN89" s="280">
        <f t="shared" si="68"/>
        <v>0</v>
      </c>
      <c r="CO89" s="280">
        <f t="shared" si="85"/>
        <v>0</v>
      </c>
      <c r="CP89" s="280">
        <f t="shared" si="47"/>
        <v>0</v>
      </c>
      <c r="CQ89" s="280">
        <f t="shared" si="48"/>
        <v>0</v>
      </c>
      <c r="CR89" s="280">
        <f t="shared" si="49"/>
        <v>0</v>
      </c>
      <c r="CS89" s="280">
        <f t="shared" si="50"/>
        <v>0</v>
      </c>
      <c r="CT89" s="280">
        <f t="shared" si="86"/>
        <v>0</v>
      </c>
      <c r="CU89" s="280">
        <f t="shared" si="87"/>
        <v>0</v>
      </c>
      <c r="CV89" s="280">
        <f t="shared" si="88"/>
        <v>0</v>
      </c>
      <c r="CY89" s="71"/>
      <c r="CZ89" s="71"/>
      <c r="DA89" s="71"/>
    </row>
    <row r="90" spans="1:105" outlineLevel="1">
      <c r="A90" s="336">
        <v>2</v>
      </c>
      <c r="B90" s="281" t="s">
        <v>195</v>
      </c>
      <c r="C90" s="279">
        <f>SUBTOTAL(9,C91:C95)</f>
        <v>474.25594909108463</v>
      </c>
      <c r="D90" s="279">
        <f t="shared" ref="D90:AH90" si="94">SUBTOTAL(9,D91:D95)</f>
        <v>499.65723607264459</v>
      </c>
      <c r="E90" s="279">
        <f t="shared" si="94"/>
        <v>0</v>
      </c>
      <c r="F90" s="279">
        <f t="shared" si="94"/>
        <v>0</v>
      </c>
      <c r="G90" s="279">
        <f t="shared" si="94"/>
        <v>0</v>
      </c>
      <c r="H90" s="279">
        <f t="shared" si="94"/>
        <v>0</v>
      </c>
      <c r="I90" s="279">
        <f t="shared" si="94"/>
        <v>0</v>
      </c>
      <c r="J90" s="279"/>
      <c r="K90" s="279"/>
      <c r="L90" s="279"/>
      <c r="M90" s="279"/>
      <c r="N90" s="279">
        <f t="shared" si="94"/>
        <v>0</v>
      </c>
      <c r="O90" s="279">
        <f t="shared" si="94"/>
        <v>0</v>
      </c>
      <c r="P90" s="279">
        <f t="shared" si="94"/>
        <v>0</v>
      </c>
      <c r="Q90" s="279">
        <f t="shared" si="94"/>
        <v>0</v>
      </c>
      <c r="R90" s="279">
        <f t="shared" si="94"/>
        <v>0</v>
      </c>
      <c r="S90" s="279">
        <f t="shared" si="94"/>
        <v>0</v>
      </c>
      <c r="T90" s="279">
        <f t="shared" si="94"/>
        <v>0</v>
      </c>
      <c r="U90" s="279">
        <f t="shared" si="94"/>
        <v>0</v>
      </c>
      <c r="V90" s="279">
        <f t="shared" si="94"/>
        <v>0</v>
      </c>
      <c r="W90" s="279">
        <f t="shared" si="94"/>
        <v>0</v>
      </c>
      <c r="X90" s="279">
        <f t="shared" si="94"/>
        <v>0</v>
      </c>
      <c r="Y90" s="279">
        <f t="shared" si="94"/>
        <v>0</v>
      </c>
      <c r="Z90" s="279">
        <f t="shared" si="94"/>
        <v>0</v>
      </c>
      <c r="AA90" s="279">
        <f t="shared" si="94"/>
        <v>0</v>
      </c>
      <c r="AB90" s="279">
        <f t="shared" si="94"/>
        <v>0</v>
      </c>
      <c r="AC90" s="279">
        <f t="shared" si="94"/>
        <v>0</v>
      </c>
      <c r="AD90" s="279">
        <f t="shared" si="94"/>
        <v>0</v>
      </c>
      <c r="AE90" s="279">
        <f t="shared" si="94"/>
        <v>1.8604937500000001</v>
      </c>
      <c r="AF90" s="279">
        <f t="shared" si="94"/>
        <v>2.0207625</v>
      </c>
      <c r="AG90" s="279">
        <f t="shared" si="94"/>
        <v>0</v>
      </c>
      <c r="AH90" s="279">
        <f t="shared" si="94"/>
        <v>0</v>
      </c>
      <c r="AI90" s="279">
        <f t="shared" ref="AI90:BN90" si="95">SUBTOTAL(9,AI91:AI95)</f>
        <v>0</v>
      </c>
      <c r="AJ90" s="279">
        <f t="shared" si="95"/>
        <v>0</v>
      </c>
      <c r="AK90" s="279">
        <f t="shared" si="95"/>
        <v>0</v>
      </c>
      <c r="AL90" s="279">
        <f t="shared" si="95"/>
        <v>0</v>
      </c>
      <c r="AM90" s="279">
        <f t="shared" si="95"/>
        <v>0</v>
      </c>
      <c r="AN90" s="279">
        <f t="shared" si="95"/>
        <v>0</v>
      </c>
      <c r="AO90" s="279">
        <f t="shared" si="95"/>
        <v>0</v>
      </c>
      <c r="AP90" s="279">
        <f t="shared" si="95"/>
        <v>0</v>
      </c>
      <c r="AQ90" s="279">
        <f t="shared" si="95"/>
        <v>0</v>
      </c>
      <c r="AR90" s="279">
        <f t="shared" si="95"/>
        <v>0</v>
      </c>
      <c r="AS90" s="279">
        <f t="shared" si="95"/>
        <v>0</v>
      </c>
      <c r="AT90" s="279">
        <f t="shared" si="95"/>
        <v>0</v>
      </c>
      <c r="AU90" s="279">
        <f t="shared" si="95"/>
        <v>0</v>
      </c>
      <c r="AV90" s="279">
        <f t="shared" si="95"/>
        <v>0</v>
      </c>
      <c r="AW90" s="279">
        <f t="shared" si="95"/>
        <v>0</v>
      </c>
      <c r="AX90" s="279">
        <f t="shared" si="95"/>
        <v>0</v>
      </c>
      <c r="AY90" s="279">
        <f t="shared" si="95"/>
        <v>0</v>
      </c>
      <c r="AZ90" s="279">
        <f t="shared" si="95"/>
        <v>0</v>
      </c>
      <c r="BA90" s="279">
        <f t="shared" si="95"/>
        <v>0</v>
      </c>
      <c r="BB90" s="279">
        <f t="shared" si="95"/>
        <v>0</v>
      </c>
      <c r="BC90" s="279">
        <f t="shared" si="95"/>
        <v>0</v>
      </c>
      <c r="BD90" s="279">
        <f t="shared" si="95"/>
        <v>0</v>
      </c>
      <c r="BE90" s="279">
        <f t="shared" si="95"/>
        <v>0</v>
      </c>
      <c r="BF90" s="279">
        <f t="shared" si="95"/>
        <v>0</v>
      </c>
      <c r="BG90" s="279">
        <f t="shared" si="95"/>
        <v>0</v>
      </c>
      <c r="BH90" s="279">
        <f t="shared" si="95"/>
        <v>0</v>
      </c>
      <c r="BI90" s="279">
        <f t="shared" si="95"/>
        <v>0</v>
      </c>
      <c r="BJ90" s="279">
        <f t="shared" si="95"/>
        <v>0</v>
      </c>
      <c r="BK90" s="279">
        <f t="shared" si="95"/>
        <v>0</v>
      </c>
      <c r="BL90" s="279">
        <f t="shared" si="95"/>
        <v>0</v>
      </c>
      <c r="BM90" s="279">
        <f t="shared" si="95"/>
        <v>0</v>
      </c>
      <c r="BN90" s="279">
        <f t="shared" si="95"/>
        <v>0</v>
      </c>
      <c r="BO90" s="279">
        <f t="shared" ref="BO90:CH90" si="96">SUBTOTAL(9,BO91:BO95)</f>
        <v>0</v>
      </c>
      <c r="BP90" s="279">
        <f t="shared" si="96"/>
        <v>0</v>
      </c>
      <c r="BQ90" s="279">
        <f t="shared" si="96"/>
        <v>0</v>
      </c>
      <c r="BR90" s="279">
        <f t="shared" si="96"/>
        <v>0</v>
      </c>
      <c r="BS90" s="279">
        <f t="shared" si="96"/>
        <v>0</v>
      </c>
      <c r="BT90" s="279">
        <f t="shared" si="96"/>
        <v>0</v>
      </c>
      <c r="BU90" s="279">
        <f t="shared" si="96"/>
        <v>0</v>
      </c>
      <c r="BV90" s="279">
        <f t="shared" si="96"/>
        <v>0</v>
      </c>
      <c r="BW90" s="279">
        <f t="shared" si="96"/>
        <v>0</v>
      </c>
      <c r="BX90" s="279">
        <f t="shared" si="96"/>
        <v>0</v>
      </c>
      <c r="BY90" s="279">
        <f t="shared" si="96"/>
        <v>0</v>
      </c>
      <c r="BZ90" s="279">
        <f t="shared" si="96"/>
        <v>0</v>
      </c>
      <c r="CA90" s="279">
        <f t="shared" si="96"/>
        <v>0</v>
      </c>
      <c r="CB90" s="279">
        <f t="shared" si="96"/>
        <v>0</v>
      </c>
      <c r="CC90" s="279">
        <f t="shared" si="96"/>
        <v>0</v>
      </c>
      <c r="CD90" s="279">
        <f t="shared" si="96"/>
        <v>0</v>
      </c>
      <c r="CE90" s="279">
        <f t="shared" si="96"/>
        <v>0</v>
      </c>
      <c r="CF90" s="279">
        <f t="shared" si="96"/>
        <v>0</v>
      </c>
      <c r="CG90" s="279">
        <f t="shared" si="96"/>
        <v>0</v>
      </c>
      <c r="CH90" s="279">
        <f t="shared" si="96"/>
        <v>0</v>
      </c>
      <c r="CI90" s="280">
        <f t="shared" si="83"/>
        <v>1051.0090115910848</v>
      </c>
      <c r="CJ90" s="280">
        <f t="shared" si="84"/>
        <v>1126.0936110726445</v>
      </c>
      <c r="CK90" s="280">
        <f t="shared" si="65"/>
        <v>0</v>
      </c>
      <c r="CL90" s="280">
        <f t="shared" si="66"/>
        <v>0</v>
      </c>
      <c r="CM90" s="280">
        <f t="shared" si="67"/>
        <v>0</v>
      </c>
      <c r="CN90" s="280">
        <f t="shared" si="68"/>
        <v>0</v>
      </c>
      <c r="CO90" s="280">
        <f t="shared" si="85"/>
        <v>0</v>
      </c>
      <c r="CP90" s="280">
        <f t="shared" si="47"/>
        <v>0</v>
      </c>
      <c r="CQ90" s="280">
        <f t="shared" si="48"/>
        <v>0</v>
      </c>
      <c r="CR90" s="280">
        <f t="shared" si="49"/>
        <v>0</v>
      </c>
      <c r="CS90" s="280">
        <f t="shared" si="50"/>
        <v>0</v>
      </c>
      <c r="CT90" s="280">
        <f t="shared" si="86"/>
        <v>0</v>
      </c>
      <c r="CU90" s="280">
        <f t="shared" si="87"/>
        <v>0</v>
      </c>
      <c r="CV90" s="280">
        <f t="shared" si="88"/>
        <v>0</v>
      </c>
      <c r="CY90" s="71"/>
      <c r="CZ90" s="71"/>
      <c r="DA90" s="71"/>
    </row>
    <row r="91" spans="1:105" ht="15.75" outlineLevel="2">
      <c r="A91" s="337">
        <v>3</v>
      </c>
      <c r="B91" s="286" t="s">
        <v>955</v>
      </c>
      <c r="C91" s="343"/>
      <c r="D91" s="343"/>
      <c r="E91" s="343"/>
      <c r="F91" s="343"/>
      <c r="G91" s="343"/>
      <c r="H91" s="343"/>
      <c r="I91" s="343"/>
      <c r="J91" s="343"/>
      <c r="K91" s="343"/>
      <c r="L91" s="343"/>
      <c r="M91" s="343"/>
      <c r="N91" s="343"/>
      <c r="O91" s="343"/>
      <c r="P91" s="343"/>
      <c r="Q91" s="343"/>
      <c r="R91" s="343"/>
      <c r="S91" s="343"/>
      <c r="T91" s="343"/>
      <c r="U91" s="343"/>
      <c r="V91" s="343"/>
      <c r="W91" s="343"/>
      <c r="X91" s="343"/>
      <c r="Y91" s="343"/>
      <c r="Z91" s="343"/>
      <c r="AA91" s="343"/>
      <c r="AB91" s="343"/>
      <c r="AC91" s="343"/>
      <c r="AD91" s="343"/>
      <c r="AE91" s="343">
        <v>1.3612500000000001</v>
      </c>
      <c r="AF91" s="342">
        <v>1.5064500000000001</v>
      </c>
      <c r="AG91" s="343"/>
      <c r="AH91" s="343"/>
      <c r="AI91" s="343"/>
      <c r="AJ91" s="343"/>
      <c r="AK91" s="343"/>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c r="CB91" s="343"/>
      <c r="CC91" s="343"/>
      <c r="CD91" s="343"/>
      <c r="CE91" s="343"/>
      <c r="CF91" s="343"/>
      <c r="CG91" s="343"/>
      <c r="CH91" s="343"/>
      <c r="CI91" s="280">
        <f t="shared" si="83"/>
        <v>421.98750000000001</v>
      </c>
      <c r="CJ91" s="280">
        <f t="shared" si="84"/>
        <v>466.99950000000001</v>
      </c>
      <c r="CK91" s="280">
        <f t="shared" si="65"/>
        <v>0</v>
      </c>
      <c r="CL91" s="280">
        <f t="shared" si="66"/>
        <v>0</v>
      </c>
      <c r="CM91" s="280">
        <f t="shared" si="67"/>
        <v>0</v>
      </c>
      <c r="CN91" s="280">
        <f t="shared" si="68"/>
        <v>0</v>
      </c>
      <c r="CO91" s="280">
        <f t="shared" si="85"/>
        <v>0</v>
      </c>
      <c r="CP91" s="280">
        <f t="shared" si="47"/>
        <v>0</v>
      </c>
      <c r="CQ91" s="280">
        <f t="shared" si="48"/>
        <v>0</v>
      </c>
      <c r="CR91" s="280">
        <f t="shared" si="49"/>
        <v>0</v>
      </c>
      <c r="CS91" s="280">
        <f t="shared" si="50"/>
        <v>0</v>
      </c>
      <c r="CT91" s="280">
        <f t="shared" si="86"/>
        <v>0</v>
      </c>
      <c r="CU91" s="280">
        <f t="shared" si="87"/>
        <v>0</v>
      </c>
      <c r="CV91" s="280">
        <f t="shared" si="88"/>
        <v>0</v>
      </c>
      <c r="CY91" s="71"/>
      <c r="CZ91" s="71"/>
      <c r="DA91" s="71"/>
    </row>
    <row r="92" spans="1:105" ht="15.75" outlineLevel="2">
      <c r="A92" s="337">
        <v>3</v>
      </c>
      <c r="B92" s="286" t="s">
        <v>956</v>
      </c>
      <c r="C92" s="343"/>
      <c r="D92" s="343"/>
      <c r="E92" s="343"/>
      <c r="F92" s="343"/>
      <c r="G92" s="343"/>
      <c r="H92" s="343"/>
      <c r="I92" s="343"/>
      <c r="J92" s="343"/>
      <c r="K92" s="343"/>
      <c r="L92" s="343"/>
      <c r="M92" s="343"/>
      <c r="N92" s="343"/>
      <c r="O92" s="343"/>
      <c r="P92" s="343"/>
      <c r="Q92" s="343"/>
      <c r="R92" s="343"/>
      <c r="S92" s="343"/>
      <c r="T92" s="343"/>
      <c r="U92" s="343"/>
      <c r="V92" s="343"/>
      <c r="W92" s="343"/>
      <c r="X92" s="343"/>
      <c r="Y92" s="343"/>
      <c r="Z92" s="343"/>
      <c r="AA92" s="343"/>
      <c r="AB92" s="343"/>
      <c r="AC92" s="343"/>
      <c r="AD92" s="343"/>
      <c r="AE92" s="343"/>
      <c r="AF92" s="342"/>
      <c r="AG92" s="343"/>
      <c r="AH92" s="343"/>
      <c r="AI92" s="343"/>
      <c r="AJ92" s="343"/>
      <c r="AK92" s="343"/>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c r="CB92" s="343"/>
      <c r="CC92" s="343"/>
      <c r="CD92" s="343"/>
      <c r="CE92" s="343"/>
      <c r="CF92" s="343"/>
      <c r="CG92" s="343"/>
      <c r="CH92" s="343"/>
      <c r="CI92" s="280">
        <f t="shared" si="83"/>
        <v>0</v>
      </c>
      <c r="CJ92" s="280">
        <f t="shared" si="84"/>
        <v>0</v>
      </c>
      <c r="CK92" s="280">
        <f t="shared" si="65"/>
        <v>0</v>
      </c>
      <c r="CL92" s="280">
        <f t="shared" si="66"/>
        <v>0</v>
      </c>
      <c r="CM92" s="280">
        <f t="shared" si="67"/>
        <v>0</v>
      </c>
      <c r="CN92" s="280">
        <f t="shared" si="68"/>
        <v>0</v>
      </c>
      <c r="CO92" s="280">
        <f t="shared" si="85"/>
        <v>0</v>
      </c>
      <c r="CP92" s="280">
        <f t="shared" si="47"/>
        <v>0</v>
      </c>
      <c r="CQ92" s="280">
        <f t="shared" si="48"/>
        <v>0</v>
      </c>
      <c r="CR92" s="280">
        <f t="shared" si="49"/>
        <v>0</v>
      </c>
      <c r="CS92" s="280">
        <f t="shared" si="50"/>
        <v>0</v>
      </c>
      <c r="CT92" s="280">
        <f t="shared" si="86"/>
        <v>0</v>
      </c>
      <c r="CU92" s="280">
        <f t="shared" si="87"/>
        <v>0</v>
      </c>
      <c r="CV92" s="280">
        <f t="shared" si="88"/>
        <v>0</v>
      </c>
      <c r="CY92" s="71"/>
      <c r="CZ92" s="71"/>
      <c r="DA92" s="71"/>
    </row>
    <row r="93" spans="1:105" ht="15.75" outlineLevel="2">
      <c r="A93" s="337">
        <v>3</v>
      </c>
      <c r="B93" s="286" t="s">
        <v>957</v>
      </c>
      <c r="C93" s="343"/>
      <c r="D93" s="343"/>
      <c r="E93" s="343"/>
      <c r="F93" s="343"/>
      <c r="G93" s="343"/>
      <c r="H93" s="343"/>
      <c r="I93" s="343"/>
      <c r="J93" s="343"/>
      <c r="K93" s="343"/>
      <c r="L93" s="343"/>
      <c r="M93" s="343"/>
      <c r="N93" s="343"/>
      <c r="O93" s="343"/>
      <c r="P93" s="343"/>
      <c r="Q93" s="343"/>
      <c r="R93" s="343"/>
      <c r="S93" s="343"/>
      <c r="T93" s="343"/>
      <c r="U93" s="343"/>
      <c r="V93" s="343"/>
      <c r="W93" s="343"/>
      <c r="X93" s="343"/>
      <c r="Y93" s="343"/>
      <c r="Z93" s="343"/>
      <c r="AA93" s="343"/>
      <c r="AB93" s="343"/>
      <c r="AC93" s="343"/>
      <c r="AD93" s="343"/>
      <c r="AE93" s="343">
        <v>0.44824375</v>
      </c>
      <c r="AF93" s="342">
        <v>0.46331250000000002</v>
      </c>
      <c r="AG93" s="343"/>
      <c r="AH93" s="343"/>
      <c r="AI93" s="343"/>
      <c r="AJ93" s="343"/>
      <c r="AK93" s="343"/>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c r="CB93" s="343"/>
      <c r="CC93" s="343"/>
      <c r="CD93" s="343"/>
      <c r="CE93" s="343"/>
      <c r="CF93" s="343"/>
      <c r="CG93" s="343"/>
      <c r="CH93" s="343"/>
      <c r="CI93" s="280">
        <f t="shared" si="83"/>
        <v>138.95556249999998</v>
      </c>
      <c r="CJ93" s="280">
        <f t="shared" si="84"/>
        <v>143.62687500000001</v>
      </c>
      <c r="CK93" s="280">
        <f t="shared" si="65"/>
        <v>0</v>
      </c>
      <c r="CL93" s="280">
        <f t="shared" si="66"/>
        <v>0</v>
      </c>
      <c r="CM93" s="280">
        <f t="shared" si="67"/>
        <v>0</v>
      </c>
      <c r="CN93" s="280">
        <f t="shared" si="68"/>
        <v>0</v>
      </c>
      <c r="CO93" s="280">
        <f t="shared" si="85"/>
        <v>0</v>
      </c>
      <c r="CP93" s="280">
        <f t="shared" si="47"/>
        <v>0</v>
      </c>
      <c r="CQ93" s="280">
        <f t="shared" si="48"/>
        <v>0</v>
      </c>
      <c r="CR93" s="280">
        <f t="shared" si="49"/>
        <v>0</v>
      </c>
      <c r="CS93" s="280">
        <f t="shared" si="50"/>
        <v>0</v>
      </c>
      <c r="CT93" s="280">
        <f t="shared" si="86"/>
        <v>0</v>
      </c>
      <c r="CU93" s="280">
        <f t="shared" si="87"/>
        <v>0</v>
      </c>
      <c r="CV93" s="280">
        <f t="shared" si="88"/>
        <v>0</v>
      </c>
      <c r="CY93" s="71"/>
      <c r="CZ93" s="71"/>
      <c r="DA93" s="71"/>
    </row>
    <row r="94" spans="1:105" ht="15.75" outlineLevel="2">
      <c r="A94" s="337">
        <v>3</v>
      </c>
      <c r="B94" s="286" t="s">
        <v>958</v>
      </c>
      <c r="C94" s="343"/>
      <c r="D94" s="343"/>
      <c r="E94" s="343"/>
      <c r="F94" s="343"/>
      <c r="G94" s="343"/>
      <c r="H94" s="343"/>
      <c r="I94" s="343"/>
      <c r="J94" s="343"/>
      <c r="K94" s="343"/>
      <c r="L94" s="343"/>
      <c r="M94" s="343"/>
      <c r="N94" s="343"/>
      <c r="O94" s="343"/>
      <c r="P94" s="343"/>
      <c r="Q94" s="343"/>
      <c r="R94" s="343"/>
      <c r="S94" s="343"/>
      <c r="T94" s="343"/>
      <c r="U94" s="343"/>
      <c r="V94" s="343"/>
      <c r="W94" s="343"/>
      <c r="X94" s="343"/>
      <c r="Y94" s="343"/>
      <c r="Z94" s="343"/>
      <c r="AA94" s="343"/>
      <c r="AB94" s="343"/>
      <c r="AC94" s="343"/>
      <c r="AD94" s="343"/>
      <c r="AE94" s="343">
        <v>5.0999999999999997E-2</v>
      </c>
      <c r="AF94" s="342">
        <v>5.0999999999999997E-2</v>
      </c>
      <c r="AG94" s="343"/>
      <c r="AH94" s="343"/>
      <c r="AI94" s="343"/>
      <c r="AJ94" s="343"/>
      <c r="AK94" s="343"/>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c r="CB94" s="343"/>
      <c r="CC94" s="343"/>
      <c r="CD94" s="343"/>
      <c r="CE94" s="343"/>
      <c r="CF94" s="343"/>
      <c r="CG94" s="343"/>
      <c r="CH94" s="343"/>
      <c r="CI94" s="280">
        <f t="shared" si="83"/>
        <v>15.809999999999999</v>
      </c>
      <c r="CJ94" s="280">
        <f t="shared" si="84"/>
        <v>15.809999999999999</v>
      </c>
      <c r="CK94" s="280">
        <f t="shared" si="65"/>
        <v>0</v>
      </c>
      <c r="CL94" s="280">
        <f t="shared" si="66"/>
        <v>0</v>
      </c>
      <c r="CM94" s="280">
        <f t="shared" si="67"/>
        <v>0</v>
      </c>
      <c r="CN94" s="280">
        <f t="shared" si="68"/>
        <v>0</v>
      </c>
      <c r="CO94" s="280">
        <f t="shared" si="85"/>
        <v>0</v>
      </c>
      <c r="CP94" s="280">
        <f t="shared" si="47"/>
        <v>0</v>
      </c>
      <c r="CQ94" s="280">
        <f t="shared" si="48"/>
        <v>0</v>
      </c>
      <c r="CR94" s="280">
        <f t="shared" si="49"/>
        <v>0</v>
      </c>
      <c r="CS94" s="280">
        <f t="shared" si="50"/>
        <v>0</v>
      </c>
      <c r="CT94" s="280">
        <f t="shared" si="86"/>
        <v>0</v>
      </c>
      <c r="CU94" s="280">
        <f t="shared" si="87"/>
        <v>0</v>
      </c>
      <c r="CV94" s="280">
        <f t="shared" si="88"/>
        <v>0</v>
      </c>
      <c r="CY94" s="71"/>
      <c r="CZ94" s="71"/>
      <c r="DA94" s="71"/>
    </row>
    <row r="95" spans="1:105" outlineLevel="2">
      <c r="A95" s="337">
        <v>3</v>
      </c>
      <c r="B95" s="286" t="s">
        <v>196</v>
      </c>
      <c r="C95" s="343">
        <v>474.25594909108463</v>
      </c>
      <c r="D95" s="342">
        <v>499.65723607264459</v>
      </c>
      <c r="E95" s="343"/>
      <c r="F95" s="343"/>
      <c r="G95" s="343"/>
      <c r="H95" s="343"/>
      <c r="I95" s="343"/>
      <c r="J95" s="343"/>
      <c r="K95" s="343"/>
      <c r="L95" s="343"/>
      <c r="M95" s="343"/>
      <c r="N95" s="343"/>
      <c r="O95" s="343"/>
      <c r="P95" s="343"/>
      <c r="Q95" s="343"/>
      <c r="R95" s="343"/>
      <c r="S95" s="343"/>
      <c r="T95" s="343"/>
      <c r="U95" s="343"/>
      <c r="V95" s="343"/>
      <c r="W95" s="343"/>
      <c r="X95" s="343"/>
      <c r="Y95" s="343"/>
      <c r="Z95" s="343"/>
      <c r="AA95" s="343"/>
      <c r="AB95" s="343"/>
      <c r="AC95" s="343"/>
      <c r="AD95" s="343"/>
      <c r="AE95" s="343"/>
      <c r="AF95" s="343"/>
      <c r="AG95" s="343"/>
      <c r="AH95" s="343"/>
      <c r="AI95" s="343"/>
      <c r="AJ95" s="343"/>
      <c r="AK95" s="343"/>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c r="CC95" s="343"/>
      <c r="CD95" s="343"/>
      <c r="CE95" s="343"/>
      <c r="CF95" s="343"/>
      <c r="CG95" s="343"/>
      <c r="CH95" s="343"/>
      <c r="CI95" s="280">
        <f t="shared" si="83"/>
        <v>474.25594909108463</v>
      </c>
      <c r="CJ95" s="280">
        <f t="shared" si="84"/>
        <v>499.65723607264459</v>
      </c>
      <c r="CK95" s="280">
        <f t="shared" si="65"/>
        <v>0</v>
      </c>
      <c r="CL95" s="280">
        <f t="shared" si="66"/>
        <v>0</v>
      </c>
      <c r="CM95" s="280">
        <f t="shared" si="67"/>
        <v>0</v>
      </c>
      <c r="CN95" s="280">
        <f t="shared" si="68"/>
        <v>0</v>
      </c>
      <c r="CO95" s="280">
        <f t="shared" si="85"/>
        <v>0</v>
      </c>
      <c r="CP95" s="280">
        <f t="shared" si="47"/>
        <v>0</v>
      </c>
      <c r="CQ95" s="280">
        <f t="shared" si="48"/>
        <v>0</v>
      </c>
      <c r="CR95" s="280">
        <f t="shared" si="49"/>
        <v>0</v>
      </c>
      <c r="CS95" s="280">
        <f t="shared" si="50"/>
        <v>0</v>
      </c>
      <c r="CT95" s="280">
        <f t="shared" si="86"/>
        <v>0</v>
      </c>
      <c r="CU95" s="280">
        <f t="shared" si="87"/>
        <v>0</v>
      </c>
      <c r="CV95" s="280">
        <f t="shared" si="88"/>
        <v>0</v>
      </c>
      <c r="CY95" s="71"/>
      <c r="CZ95" s="71"/>
      <c r="DA95" s="71"/>
    </row>
    <row r="96" spans="1:105">
      <c r="A96" s="92">
        <v>1</v>
      </c>
      <c r="B96" s="278" t="s">
        <v>485</v>
      </c>
      <c r="C96" s="279">
        <f>SUM(C97,C108,C123,C128,C133,C134,C140)</f>
        <v>0</v>
      </c>
      <c r="D96" s="279">
        <f t="shared" ref="D96:BO96" si="97">SUM(D97,D108,D123,D128,D133,D134,D140)</f>
        <v>0</v>
      </c>
      <c r="E96" s="279">
        <f t="shared" si="97"/>
        <v>0</v>
      </c>
      <c r="F96" s="279">
        <f t="shared" si="97"/>
        <v>0</v>
      </c>
      <c r="G96" s="279">
        <f t="shared" si="97"/>
        <v>0</v>
      </c>
      <c r="H96" s="279">
        <f t="shared" si="97"/>
        <v>0</v>
      </c>
      <c r="I96" s="279">
        <f t="shared" si="97"/>
        <v>33520.232500101425</v>
      </c>
      <c r="J96" s="279"/>
      <c r="K96" s="279"/>
      <c r="L96" s="279"/>
      <c r="M96" s="279"/>
      <c r="N96" s="279">
        <f t="shared" si="97"/>
        <v>33425.783163654327</v>
      </c>
      <c r="O96" s="279">
        <f t="shared" si="97"/>
        <v>33496.974333525257</v>
      </c>
      <c r="P96" s="279">
        <f t="shared" si="97"/>
        <v>33368.702275580552</v>
      </c>
      <c r="Q96" s="776">
        <f>SUM(Q97,Q108,Q123,Q128,Q133,Q134,Q140)</f>
        <v>687.54555199823199</v>
      </c>
      <c r="R96" s="279">
        <f>SUM(R97,R108,R123,R128,R133,R134,R140)</f>
        <v>708.47489667590139</v>
      </c>
      <c r="S96" s="279">
        <f t="shared" si="97"/>
        <v>0</v>
      </c>
      <c r="T96" s="279">
        <f t="shared" si="97"/>
        <v>0</v>
      </c>
      <c r="U96" s="279">
        <f t="shared" si="97"/>
        <v>0</v>
      </c>
      <c r="V96" s="279">
        <f t="shared" si="97"/>
        <v>0</v>
      </c>
      <c r="W96" s="279">
        <v>710</v>
      </c>
      <c r="X96" s="279">
        <v>0</v>
      </c>
      <c r="Y96" s="279">
        <v>0</v>
      </c>
      <c r="Z96" s="279">
        <v>0</v>
      </c>
      <c r="AA96" s="279">
        <v>0</v>
      </c>
      <c r="AB96" s="279">
        <v>707.37</v>
      </c>
      <c r="AC96" s="279">
        <v>704.74</v>
      </c>
      <c r="AD96" s="279">
        <v>702.11</v>
      </c>
      <c r="AE96" s="279">
        <f t="shared" si="97"/>
        <v>61.587007877129629</v>
      </c>
      <c r="AF96" s="776">
        <f t="shared" si="97"/>
        <v>60.789090750090693</v>
      </c>
      <c r="AG96" s="279">
        <f t="shared" si="97"/>
        <v>0</v>
      </c>
      <c r="AH96" s="279">
        <f t="shared" si="97"/>
        <v>0</v>
      </c>
      <c r="AI96" s="279">
        <f t="shared" si="97"/>
        <v>0</v>
      </c>
      <c r="AJ96" s="279">
        <f t="shared" si="97"/>
        <v>0</v>
      </c>
      <c r="AK96" s="279">
        <v>60</v>
      </c>
      <c r="AL96" s="279">
        <f t="shared" si="97"/>
        <v>0</v>
      </c>
      <c r="AM96" s="279">
        <f t="shared" si="97"/>
        <v>0</v>
      </c>
      <c r="AN96" s="279">
        <f t="shared" si="97"/>
        <v>0</v>
      </c>
      <c r="AO96" s="279">
        <f t="shared" si="97"/>
        <v>0</v>
      </c>
      <c r="AP96" s="279">
        <v>60</v>
      </c>
      <c r="AQ96" s="279">
        <v>60</v>
      </c>
      <c r="AR96" s="279">
        <v>60</v>
      </c>
      <c r="AS96" s="279">
        <f t="shared" si="97"/>
        <v>0</v>
      </c>
      <c r="AT96" s="279">
        <f t="shared" si="97"/>
        <v>0</v>
      </c>
      <c r="AU96" s="279">
        <f t="shared" si="97"/>
        <v>0</v>
      </c>
      <c r="AV96" s="279">
        <f t="shared" si="97"/>
        <v>0</v>
      </c>
      <c r="AW96" s="279">
        <f t="shared" si="97"/>
        <v>0</v>
      </c>
      <c r="AX96" s="279">
        <f t="shared" si="97"/>
        <v>0</v>
      </c>
      <c r="AY96" s="279">
        <f t="shared" si="97"/>
        <v>0</v>
      </c>
      <c r="AZ96" s="279">
        <f t="shared" si="97"/>
        <v>0</v>
      </c>
      <c r="BA96" s="279">
        <f t="shared" si="97"/>
        <v>0</v>
      </c>
      <c r="BB96" s="279">
        <f t="shared" si="97"/>
        <v>0</v>
      </c>
      <c r="BC96" s="279">
        <f t="shared" si="97"/>
        <v>0</v>
      </c>
      <c r="BD96" s="279">
        <f t="shared" si="97"/>
        <v>0</v>
      </c>
      <c r="BE96" s="279">
        <f t="shared" si="97"/>
        <v>0</v>
      </c>
      <c r="BF96" s="279">
        <f t="shared" si="97"/>
        <v>0</v>
      </c>
      <c r="BG96" s="279">
        <f t="shared" si="97"/>
        <v>0</v>
      </c>
      <c r="BH96" s="279">
        <f t="shared" si="97"/>
        <v>0</v>
      </c>
      <c r="BI96" s="279">
        <f t="shared" si="97"/>
        <v>0</v>
      </c>
      <c r="BJ96" s="279">
        <f t="shared" si="97"/>
        <v>0</v>
      </c>
      <c r="BK96" s="279">
        <f t="shared" si="97"/>
        <v>0</v>
      </c>
      <c r="BL96" s="279">
        <f t="shared" si="97"/>
        <v>0</v>
      </c>
      <c r="BM96" s="279">
        <f t="shared" si="97"/>
        <v>0</v>
      </c>
      <c r="BN96" s="279">
        <f t="shared" si="97"/>
        <v>0</v>
      </c>
      <c r="BO96" s="279">
        <f t="shared" si="97"/>
        <v>0</v>
      </c>
      <c r="BP96" s="279">
        <f t="shared" ref="BP96:CH96" si="98">SUM(BP97,BP108,BP123,BP128,BP133,BP134,BP140)</f>
        <v>0</v>
      </c>
      <c r="BQ96" s="279">
        <f t="shared" si="98"/>
        <v>0</v>
      </c>
      <c r="BR96" s="279">
        <f t="shared" si="98"/>
        <v>0</v>
      </c>
      <c r="BS96" s="279">
        <f t="shared" si="98"/>
        <v>0</v>
      </c>
      <c r="BT96" s="279">
        <f t="shared" si="98"/>
        <v>0</v>
      </c>
      <c r="BU96" s="279">
        <f t="shared" si="98"/>
        <v>0</v>
      </c>
      <c r="BV96" s="279">
        <f t="shared" si="98"/>
        <v>0</v>
      </c>
      <c r="BW96" s="279">
        <f t="shared" si="98"/>
        <v>0</v>
      </c>
      <c r="BX96" s="279">
        <f t="shared" si="98"/>
        <v>0</v>
      </c>
      <c r="BY96" s="279">
        <f t="shared" si="98"/>
        <v>0</v>
      </c>
      <c r="BZ96" s="279">
        <f t="shared" si="98"/>
        <v>0</v>
      </c>
      <c r="CA96" s="279">
        <f t="shared" si="98"/>
        <v>0</v>
      </c>
      <c r="CB96" s="279">
        <f t="shared" si="98"/>
        <v>0</v>
      </c>
      <c r="CC96" s="279">
        <f t="shared" si="98"/>
        <v>0</v>
      </c>
      <c r="CD96" s="279">
        <f t="shared" si="98"/>
        <v>0</v>
      </c>
      <c r="CE96" s="279">
        <f t="shared" si="98"/>
        <v>0</v>
      </c>
      <c r="CF96" s="279">
        <f t="shared" si="98"/>
        <v>0</v>
      </c>
      <c r="CG96" s="279">
        <f t="shared" si="98"/>
        <v>0</v>
      </c>
      <c r="CH96" s="279">
        <f t="shared" si="98"/>
        <v>0</v>
      </c>
      <c r="CI96" s="279">
        <f t="shared" si="83"/>
        <v>33530.429033873057</v>
      </c>
      <c r="CJ96" s="279">
        <f>SUM(IF(ISNUMBER(D96),D96,0),IF(ISNUMBER(R96),R96,0)*21,IF(ISNUMBER(AF96),AF96,0)*310,IF(ISNUMBER(AT96),AT96,0),IF(ISNUMBER(BH96),BH96,0),IF(ISNUMBER(BV96),BV96,0))</f>
        <v>33722.590962722039</v>
      </c>
      <c r="CK96" s="279">
        <f t="shared" si="65"/>
        <v>0</v>
      </c>
      <c r="CL96" s="279">
        <f t="shared" si="66"/>
        <v>0</v>
      </c>
      <c r="CM96" s="279">
        <f t="shared" si="67"/>
        <v>0</v>
      </c>
      <c r="CN96" s="279">
        <f t="shared" si="68"/>
        <v>0</v>
      </c>
      <c r="CO96" s="279">
        <f>SUM(CO97+CO108+CO123+CO128+CO134)</f>
        <v>33520.232500101425</v>
      </c>
      <c r="CP96" s="279">
        <f t="shared" ref="CP96:CV96" si="99">SUM(CP97+CP108+CP123+CP128+CP134)</f>
        <v>0</v>
      </c>
      <c r="CQ96" s="279">
        <f t="shared" si="99"/>
        <v>0</v>
      </c>
      <c r="CR96" s="279">
        <f t="shared" si="99"/>
        <v>0</v>
      </c>
      <c r="CS96" s="279">
        <f t="shared" si="99"/>
        <v>0</v>
      </c>
      <c r="CT96" s="279">
        <f t="shared" si="99"/>
        <v>33425.783163654327</v>
      </c>
      <c r="CU96" s="279">
        <f t="shared" si="99"/>
        <v>33496.974333525257</v>
      </c>
      <c r="CV96" s="279">
        <f t="shared" si="99"/>
        <v>33368.702275580552</v>
      </c>
      <c r="CY96" s="71"/>
      <c r="CZ96" s="71"/>
      <c r="DA96" s="71"/>
    </row>
    <row r="97" spans="1:105" outlineLevel="1">
      <c r="A97" s="336">
        <v>2</v>
      </c>
      <c r="B97" s="702" t="s">
        <v>489</v>
      </c>
      <c r="C97" s="279">
        <f>SUBTOTAL(9,C98:C107)</f>
        <v>0</v>
      </c>
      <c r="D97" s="279">
        <f>SUBTOTAL(9,D98:D107)</f>
        <v>0</v>
      </c>
      <c r="E97" s="279">
        <f t="shared" ref="E97:BO97" si="100">SUBTOTAL(9,E98:E107)</f>
        <v>0</v>
      </c>
      <c r="F97" s="279">
        <f t="shared" si="100"/>
        <v>0</v>
      </c>
      <c r="G97" s="279">
        <f t="shared" si="100"/>
        <v>0</v>
      </c>
      <c r="H97" s="279">
        <f t="shared" si="100"/>
        <v>0</v>
      </c>
      <c r="I97" s="279">
        <v>11025.374427660885</v>
      </c>
      <c r="J97" s="279"/>
      <c r="K97" s="279"/>
      <c r="L97" s="279"/>
      <c r="M97" s="279"/>
      <c r="N97" s="279">
        <v>10935.596589107103</v>
      </c>
      <c r="O97" s="279">
        <v>10909.249950500254</v>
      </c>
      <c r="P97" s="279">
        <v>10891.848121407267</v>
      </c>
      <c r="Q97" s="279">
        <f>SUBTOTAL(9,Q98:Q107)</f>
        <v>512.4419944230641</v>
      </c>
      <c r="R97" s="279">
        <f>SUBTOTAL(9,R98:R107)</f>
        <v>511.04618941253574</v>
      </c>
      <c r="S97" s="279">
        <f t="shared" si="100"/>
        <v>0</v>
      </c>
      <c r="T97" s="279">
        <f t="shared" si="100"/>
        <v>0</v>
      </c>
      <c r="U97" s="279">
        <f t="shared" si="100"/>
        <v>0</v>
      </c>
      <c r="V97" s="279">
        <f t="shared" si="100"/>
        <v>0</v>
      </c>
      <c r="W97" s="279">
        <f t="shared" si="100"/>
        <v>0</v>
      </c>
      <c r="X97" s="279">
        <f t="shared" si="100"/>
        <v>0</v>
      </c>
      <c r="Y97" s="279">
        <f t="shared" si="100"/>
        <v>0</v>
      </c>
      <c r="Z97" s="279">
        <f t="shared" si="100"/>
        <v>0</v>
      </c>
      <c r="AA97" s="279">
        <f t="shared" si="100"/>
        <v>0</v>
      </c>
      <c r="AB97" s="279">
        <f t="shared" si="100"/>
        <v>0</v>
      </c>
      <c r="AC97" s="279">
        <f t="shared" si="100"/>
        <v>0</v>
      </c>
      <c r="AD97" s="279">
        <f t="shared" si="100"/>
        <v>0</v>
      </c>
      <c r="AE97" s="279">
        <f t="shared" si="100"/>
        <v>0</v>
      </c>
      <c r="AF97" s="279">
        <f t="shared" si="100"/>
        <v>0</v>
      </c>
      <c r="AG97" s="279">
        <f t="shared" si="100"/>
        <v>0</v>
      </c>
      <c r="AH97" s="279">
        <f t="shared" si="100"/>
        <v>0</v>
      </c>
      <c r="AI97" s="279">
        <f t="shared" si="100"/>
        <v>0</v>
      </c>
      <c r="AJ97" s="279">
        <f t="shared" si="100"/>
        <v>0</v>
      </c>
      <c r="AK97" s="279">
        <f t="shared" si="100"/>
        <v>0</v>
      </c>
      <c r="AL97" s="279">
        <f t="shared" si="100"/>
        <v>0</v>
      </c>
      <c r="AM97" s="279">
        <f t="shared" si="100"/>
        <v>0</v>
      </c>
      <c r="AN97" s="279">
        <f t="shared" si="100"/>
        <v>0</v>
      </c>
      <c r="AO97" s="279">
        <f t="shared" si="100"/>
        <v>0</v>
      </c>
      <c r="AP97" s="279">
        <f t="shared" si="100"/>
        <v>0</v>
      </c>
      <c r="AQ97" s="279">
        <f t="shared" si="100"/>
        <v>0</v>
      </c>
      <c r="AR97" s="279">
        <f t="shared" si="100"/>
        <v>0</v>
      </c>
      <c r="AS97" s="279">
        <f t="shared" si="100"/>
        <v>0</v>
      </c>
      <c r="AT97" s="279">
        <f t="shared" si="100"/>
        <v>0</v>
      </c>
      <c r="AU97" s="279">
        <f t="shared" si="100"/>
        <v>0</v>
      </c>
      <c r="AV97" s="279">
        <f t="shared" si="100"/>
        <v>0</v>
      </c>
      <c r="AW97" s="279">
        <f t="shared" si="100"/>
        <v>0</v>
      </c>
      <c r="AX97" s="279">
        <f t="shared" si="100"/>
        <v>0</v>
      </c>
      <c r="AY97" s="279">
        <f t="shared" si="100"/>
        <v>0</v>
      </c>
      <c r="AZ97" s="279">
        <f t="shared" si="100"/>
        <v>0</v>
      </c>
      <c r="BA97" s="279">
        <f t="shared" si="100"/>
        <v>0</v>
      </c>
      <c r="BB97" s="279">
        <f t="shared" si="100"/>
        <v>0</v>
      </c>
      <c r="BC97" s="279">
        <f t="shared" si="100"/>
        <v>0</v>
      </c>
      <c r="BD97" s="279">
        <f t="shared" si="100"/>
        <v>0</v>
      </c>
      <c r="BE97" s="279">
        <f t="shared" si="100"/>
        <v>0</v>
      </c>
      <c r="BF97" s="279">
        <f t="shared" si="100"/>
        <v>0</v>
      </c>
      <c r="BG97" s="279">
        <f t="shared" si="100"/>
        <v>0</v>
      </c>
      <c r="BH97" s="279">
        <f t="shared" si="100"/>
        <v>0</v>
      </c>
      <c r="BI97" s="279">
        <f t="shared" si="100"/>
        <v>0</v>
      </c>
      <c r="BJ97" s="279">
        <f t="shared" si="100"/>
        <v>0</v>
      </c>
      <c r="BK97" s="279">
        <f t="shared" si="100"/>
        <v>0</v>
      </c>
      <c r="BL97" s="279">
        <f t="shared" si="100"/>
        <v>0</v>
      </c>
      <c r="BM97" s="279">
        <f t="shared" si="100"/>
        <v>0</v>
      </c>
      <c r="BN97" s="279">
        <f t="shared" si="100"/>
        <v>0</v>
      </c>
      <c r="BO97" s="279">
        <f t="shared" si="100"/>
        <v>0</v>
      </c>
      <c r="BP97" s="279">
        <f t="shared" ref="BP97:CJ97" si="101">SUBTOTAL(9,BP98:BP107)</f>
        <v>0</v>
      </c>
      <c r="BQ97" s="279">
        <f t="shared" si="101"/>
        <v>0</v>
      </c>
      <c r="BR97" s="279">
        <f t="shared" si="101"/>
        <v>0</v>
      </c>
      <c r="BS97" s="279">
        <f t="shared" si="101"/>
        <v>0</v>
      </c>
      <c r="BT97" s="279">
        <f t="shared" si="101"/>
        <v>0</v>
      </c>
      <c r="BU97" s="279">
        <f t="shared" si="101"/>
        <v>0</v>
      </c>
      <c r="BV97" s="279">
        <f t="shared" si="101"/>
        <v>0</v>
      </c>
      <c r="BW97" s="279">
        <f t="shared" si="101"/>
        <v>0</v>
      </c>
      <c r="BX97" s="279">
        <f t="shared" si="101"/>
        <v>0</v>
      </c>
      <c r="BY97" s="279">
        <f t="shared" si="101"/>
        <v>0</v>
      </c>
      <c r="BZ97" s="279">
        <f t="shared" si="101"/>
        <v>0</v>
      </c>
      <c r="CA97" s="279">
        <f t="shared" si="101"/>
        <v>0</v>
      </c>
      <c r="CB97" s="279">
        <f t="shared" si="101"/>
        <v>0</v>
      </c>
      <c r="CC97" s="279">
        <f t="shared" si="101"/>
        <v>0</v>
      </c>
      <c r="CD97" s="279">
        <f t="shared" si="101"/>
        <v>0</v>
      </c>
      <c r="CE97" s="279">
        <f t="shared" si="101"/>
        <v>0</v>
      </c>
      <c r="CF97" s="279">
        <f t="shared" si="101"/>
        <v>0</v>
      </c>
      <c r="CG97" s="279">
        <f t="shared" si="101"/>
        <v>0</v>
      </c>
      <c r="CH97" s="279">
        <f t="shared" si="101"/>
        <v>0</v>
      </c>
      <c r="CI97" s="279">
        <f t="shared" si="101"/>
        <v>10761.281882884346</v>
      </c>
      <c r="CJ97" s="279">
        <f t="shared" si="101"/>
        <v>10731.96997766325</v>
      </c>
      <c r="CK97" s="279">
        <f>SUBTOTAL(9,CK98:CK107)</f>
        <v>0</v>
      </c>
      <c r="CL97" s="279">
        <f>SUBTOTAL(9,CL98:CL107)</f>
        <v>0</v>
      </c>
      <c r="CM97" s="279">
        <f>SUBTOTAL(9,CM98:CM107)</f>
        <v>0</v>
      </c>
      <c r="CN97" s="279">
        <f>SUBTOTAL(9,CN98:CN107)</f>
        <v>0</v>
      </c>
      <c r="CO97" s="279">
        <f>+I97</f>
        <v>11025.374427660885</v>
      </c>
      <c r="CP97" s="279">
        <f t="shared" ref="CP97:CV97" si="102">+J97</f>
        <v>0</v>
      </c>
      <c r="CQ97" s="279">
        <f t="shared" si="102"/>
        <v>0</v>
      </c>
      <c r="CR97" s="279">
        <f t="shared" si="102"/>
        <v>0</v>
      </c>
      <c r="CS97" s="279">
        <f t="shared" si="102"/>
        <v>0</v>
      </c>
      <c r="CT97" s="279">
        <f t="shared" si="102"/>
        <v>10935.596589107103</v>
      </c>
      <c r="CU97" s="279">
        <f t="shared" si="102"/>
        <v>10909.249950500254</v>
      </c>
      <c r="CV97" s="279">
        <f t="shared" si="102"/>
        <v>10891.848121407267</v>
      </c>
      <c r="CW97" s="179"/>
      <c r="CY97" s="71"/>
      <c r="CZ97" s="71"/>
      <c r="DA97" s="71"/>
    </row>
    <row r="98" spans="1:105" hidden="1" outlineLevel="2">
      <c r="A98" s="337">
        <v>3</v>
      </c>
      <c r="B98" s="286" t="s">
        <v>208</v>
      </c>
      <c r="C98" s="340"/>
      <c r="D98" s="340"/>
      <c r="E98" s="340"/>
      <c r="F98" s="340"/>
      <c r="G98" s="340"/>
      <c r="H98" s="340"/>
      <c r="I98" s="340"/>
      <c r="J98" s="340"/>
      <c r="K98" s="340"/>
      <c r="L98" s="340"/>
      <c r="M98" s="340"/>
      <c r="N98" s="340"/>
      <c r="O98" s="340"/>
      <c r="P98" s="340"/>
      <c r="Q98" s="340">
        <v>398.16434422854127</v>
      </c>
      <c r="R98" s="287">
        <v>396.75314409778781</v>
      </c>
      <c r="S98" s="340"/>
      <c r="T98" s="340"/>
      <c r="U98" s="340"/>
      <c r="V98" s="340"/>
      <c r="W98" s="340"/>
      <c r="X98" s="340"/>
      <c r="Y98" s="340"/>
      <c r="Z98" s="340"/>
      <c r="AA98" s="340"/>
      <c r="AB98" s="340"/>
      <c r="AC98" s="340"/>
      <c r="AD98" s="340"/>
      <c r="AE98" s="340"/>
      <c r="AF98" s="340"/>
      <c r="AG98" s="340"/>
      <c r="AH98" s="340"/>
      <c r="AI98" s="340"/>
      <c r="AJ98" s="340"/>
      <c r="AK98" s="340"/>
      <c r="AL98" s="340"/>
      <c r="AM98" s="340"/>
      <c r="AN98" s="340"/>
      <c r="AO98" s="340"/>
      <c r="AP98" s="340"/>
      <c r="AQ98" s="340"/>
      <c r="AR98" s="340"/>
      <c r="AS98" s="340"/>
      <c r="AT98" s="340"/>
      <c r="AU98" s="340"/>
      <c r="AV98" s="340"/>
      <c r="AW98" s="340"/>
      <c r="AX98" s="340"/>
      <c r="AY98" s="340"/>
      <c r="AZ98" s="340"/>
      <c r="BA98" s="340"/>
      <c r="BB98" s="340"/>
      <c r="BC98" s="340"/>
      <c r="BD98" s="340"/>
      <c r="BE98" s="340"/>
      <c r="BF98" s="340"/>
      <c r="BG98" s="340"/>
      <c r="BH98" s="340"/>
      <c r="BI98" s="340"/>
      <c r="BJ98" s="340"/>
      <c r="BK98" s="340"/>
      <c r="BL98" s="340"/>
      <c r="BM98" s="340"/>
      <c r="BN98" s="340"/>
      <c r="BO98" s="340"/>
      <c r="BP98" s="340"/>
      <c r="BQ98" s="340"/>
      <c r="BR98" s="340"/>
      <c r="BS98" s="340"/>
      <c r="BT98" s="340"/>
      <c r="BU98" s="340"/>
      <c r="BV98" s="340"/>
      <c r="BW98" s="340"/>
      <c r="BX98" s="340"/>
      <c r="BY98" s="340"/>
      <c r="BZ98" s="340"/>
      <c r="CA98" s="340"/>
      <c r="CB98" s="340"/>
      <c r="CC98" s="340"/>
      <c r="CD98" s="340"/>
      <c r="CE98" s="340"/>
      <c r="CF98" s="340"/>
      <c r="CG98" s="340"/>
      <c r="CH98" s="340"/>
      <c r="CI98" s="283">
        <f t="shared" ref="CI98:CI107" si="103">SUM(IF(ISNUMBER(C98),C98,0),IF(ISNUMBER(Q98),Q98,0)*21,IF(ISNUMBER(AE98),AE98,0)*310,IF(ISNUMBER(AS98),AS98,0),IF(ISNUMBER(BG98),BG98,0),IF(ISNUMBER(BU98),BU98,0))</f>
        <v>8361.4512287993675</v>
      </c>
      <c r="CJ98" s="283">
        <f t="shared" ref="CJ98:CJ107" si="104">SUM(IF(ISNUMBER(D98),D98,0),IF(ISNUMBER(R98),R98,0)*21,IF(ISNUMBER(AF98),AF98,0)*310,IF(ISNUMBER(AT98),AT98,0),IF(ISNUMBER(BH98),BH98,0),IF(ISNUMBER(BV98),BV98,0))</f>
        <v>8331.8160260535442</v>
      </c>
      <c r="CK98" s="283">
        <f t="shared" ref="CK98:CK107" si="105">SUM(IF(ISNUMBER(E98),E98,0),IF(ISNUMBER(S98),S98,0)*21,IF(ISNUMBER(AG98),AG98,0)*310,IF(ISNUMBER(AU98),AU98,0),IF(ISNUMBER(BI98),BI98,0),IF(ISNUMBER(BW98),BW98,0))</f>
        <v>0</v>
      </c>
      <c r="CL98" s="283">
        <f t="shared" ref="CL98:CL107" si="106">SUM(IF(ISNUMBER(F98),F98,0),IF(ISNUMBER(T98),T98,0)*21,IF(ISNUMBER(AH98),AH98,0)*310,IF(ISNUMBER(AV98),AV98,0),IF(ISNUMBER(BJ98),BJ98,0),IF(ISNUMBER(BX98),BX98,0))</f>
        <v>0</v>
      </c>
      <c r="CM98" s="283">
        <f t="shared" ref="CM98:CM107" si="107">SUM(IF(ISNUMBER(G98),G98,0),IF(ISNUMBER(U98),U98,0)*21,IF(ISNUMBER(AI98),AI98,0)*310,IF(ISNUMBER(AW98),AW98,0),IF(ISNUMBER(BK98),BK98,0),IF(ISNUMBER(BY98),BY98,0))</f>
        <v>0</v>
      </c>
      <c r="CN98" s="283">
        <f t="shared" ref="CN98:CN107" si="108">SUM(IF(ISNUMBER(H98),H98,0),IF(ISNUMBER(V98),V98,0)*21,IF(ISNUMBER(AJ98),AJ98,0)*310,IF(ISNUMBER(AX98),AX98,0),IF(ISNUMBER(BL98),BL98,0),IF(ISNUMBER(BZ98),BZ98,0))</f>
        <v>0</v>
      </c>
      <c r="CO98" s="283">
        <f t="shared" si="85"/>
        <v>0</v>
      </c>
      <c r="CP98" s="283">
        <f t="shared" ref="CP98:CP107" si="109">SUM(IF(ISNUMBER(J98),J98,0),IF(ISNUMBER(X98),X98,0)*21,IF(ISNUMBER(AL98),AL98,0)*310,IF(ISNUMBER(AZ98),AZ98,0),IF(ISNUMBER(BN98),BN98,0),IF(ISNUMBER(CB98),CB98,0))</f>
        <v>0</v>
      </c>
      <c r="CQ98" s="283">
        <f t="shared" ref="CQ98:CQ107" si="110">SUM(IF(ISNUMBER(K98),K98,0),IF(ISNUMBER(Y98),Y98,0)*21,IF(ISNUMBER(AM98),AM98,0)*310,IF(ISNUMBER(BA98),BA98,0),IF(ISNUMBER(BO98),BO98,0),IF(ISNUMBER(CC98),CC98,0))</f>
        <v>0</v>
      </c>
      <c r="CR98" s="283">
        <f t="shared" ref="CR98:CR107" si="111">SUM(IF(ISNUMBER(L98),L98,0),IF(ISNUMBER(Z98),Z98,0)*21,IF(ISNUMBER(AN98),AN98,0)*310,IF(ISNUMBER(BB98),BB98,0),IF(ISNUMBER(BP98),BP98,0),IF(ISNUMBER(CD98),CD98,0))</f>
        <v>0</v>
      </c>
      <c r="CS98" s="283">
        <f t="shared" ref="CS98:CS107" si="112">SUM(IF(ISNUMBER(M98),M98,0),IF(ISNUMBER(AA98),AA98,0)*21,IF(ISNUMBER(AO98),AO98,0)*310,IF(ISNUMBER(BC98),BC98,0),IF(ISNUMBER(BQ98),BQ98,0),IF(ISNUMBER(CE98),CE98,0))</f>
        <v>0</v>
      </c>
      <c r="CT98" s="283">
        <f t="shared" si="86"/>
        <v>0</v>
      </c>
      <c r="CU98" s="283">
        <f t="shared" si="87"/>
        <v>0</v>
      </c>
      <c r="CV98" s="283">
        <f t="shared" si="88"/>
        <v>0</v>
      </c>
      <c r="CW98" s="179"/>
      <c r="CY98" s="71"/>
      <c r="CZ98" s="71"/>
      <c r="DA98" s="71"/>
    </row>
    <row r="99" spans="1:105" hidden="1" outlineLevel="2">
      <c r="A99" s="337">
        <v>3</v>
      </c>
      <c r="B99" s="286" t="s">
        <v>197</v>
      </c>
      <c r="C99" s="340"/>
      <c r="D99" s="340"/>
      <c r="E99" s="340"/>
      <c r="F99" s="340"/>
      <c r="G99" s="340"/>
      <c r="H99" s="340"/>
      <c r="I99" s="340"/>
      <c r="J99" s="340"/>
      <c r="K99" s="340"/>
      <c r="L99" s="340"/>
      <c r="M99" s="340"/>
      <c r="N99" s="340"/>
      <c r="O99" s="340"/>
      <c r="P99" s="340"/>
      <c r="Q99" s="340">
        <v>23.246709902158269</v>
      </c>
      <c r="R99" s="287">
        <v>23.617134356315731</v>
      </c>
      <c r="S99" s="340"/>
      <c r="T99" s="340"/>
      <c r="U99" s="340"/>
      <c r="V99" s="340"/>
      <c r="W99" s="340"/>
      <c r="X99" s="340"/>
      <c r="Y99" s="340"/>
      <c r="Z99" s="340"/>
      <c r="AA99" s="340"/>
      <c r="AB99" s="340"/>
      <c r="AC99" s="340"/>
      <c r="AD99" s="340"/>
      <c r="AE99" s="340"/>
      <c r="AF99" s="340"/>
      <c r="AG99" s="340"/>
      <c r="AH99" s="340"/>
      <c r="AI99" s="340"/>
      <c r="AJ99" s="340"/>
      <c r="AK99" s="340"/>
      <c r="AL99" s="340"/>
      <c r="AM99" s="340"/>
      <c r="AN99" s="340"/>
      <c r="AO99" s="340"/>
      <c r="AP99" s="340"/>
      <c r="AQ99" s="340"/>
      <c r="AR99" s="340"/>
      <c r="AS99" s="340"/>
      <c r="AT99" s="340"/>
      <c r="AU99" s="340"/>
      <c r="AV99" s="340"/>
      <c r="AW99" s="340"/>
      <c r="AX99" s="340"/>
      <c r="AY99" s="340"/>
      <c r="AZ99" s="340"/>
      <c r="BA99" s="340"/>
      <c r="BB99" s="340"/>
      <c r="BC99" s="340"/>
      <c r="BD99" s="340"/>
      <c r="BE99" s="340"/>
      <c r="BF99" s="340"/>
      <c r="BG99" s="340"/>
      <c r="BH99" s="340"/>
      <c r="BI99" s="340"/>
      <c r="BJ99" s="340"/>
      <c r="BK99" s="340"/>
      <c r="BL99" s="340"/>
      <c r="BM99" s="340"/>
      <c r="BN99" s="340"/>
      <c r="BO99" s="340"/>
      <c r="BP99" s="340"/>
      <c r="BQ99" s="340"/>
      <c r="BR99" s="340"/>
      <c r="BS99" s="340"/>
      <c r="BT99" s="340"/>
      <c r="BU99" s="340"/>
      <c r="BV99" s="340"/>
      <c r="BW99" s="340"/>
      <c r="BX99" s="340"/>
      <c r="BY99" s="340"/>
      <c r="BZ99" s="340"/>
      <c r="CA99" s="340"/>
      <c r="CB99" s="340"/>
      <c r="CC99" s="340"/>
      <c r="CD99" s="340"/>
      <c r="CE99" s="340"/>
      <c r="CF99" s="340"/>
      <c r="CG99" s="340"/>
      <c r="CH99" s="340"/>
      <c r="CI99" s="283">
        <f t="shared" si="103"/>
        <v>488.18090794532367</v>
      </c>
      <c r="CJ99" s="283">
        <f t="shared" si="104"/>
        <v>495.95982148263033</v>
      </c>
      <c r="CK99" s="283">
        <f t="shared" si="105"/>
        <v>0</v>
      </c>
      <c r="CL99" s="283">
        <f t="shared" si="106"/>
        <v>0</v>
      </c>
      <c r="CM99" s="283">
        <f t="shared" si="107"/>
        <v>0</v>
      </c>
      <c r="CN99" s="283">
        <f t="shared" si="108"/>
        <v>0</v>
      </c>
      <c r="CO99" s="283">
        <f t="shared" si="85"/>
        <v>0</v>
      </c>
      <c r="CP99" s="283">
        <f t="shared" si="109"/>
        <v>0</v>
      </c>
      <c r="CQ99" s="283">
        <f t="shared" si="110"/>
        <v>0</v>
      </c>
      <c r="CR99" s="283">
        <f t="shared" si="111"/>
        <v>0</v>
      </c>
      <c r="CS99" s="283">
        <f t="shared" si="112"/>
        <v>0</v>
      </c>
      <c r="CT99" s="283">
        <f t="shared" si="86"/>
        <v>0</v>
      </c>
      <c r="CU99" s="283">
        <f t="shared" si="87"/>
        <v>0</v>
      </c>
      <c r="CV99" s="283">
        <f t="shared" si="88"/>
        <v>0</v>
      </c>
      <c r="CW99" s="179"/>
      <c r="CY99" s="71"/>
      <c r="CZ99" s="71"/>
      <c r="DA99" s="71"/>
    </row>
    <row r="100" spans="1:105" hidden="1" outlineLevel="2">
      <c r="A100" s="337">
        <v>3</v>
      </c>
      <c r="B100" s="286" t="s">
        <v>198</v>
      </c>
      <c r="C100" s="340"/>
      <c r="D100" s="340"/>
      <c r="E100" s="340"/>
      <c r="F100" s="340"/>
      <c r="G100" s="340"/>
      <c r="H100" s="340"/>
      <c r="I100" s="340"/>
      <c r="J100" s="340"/>
      <c r="K100" s="340"/>
      <c r="L100" s="340"/>
      <c r="M100" s="340"/>
      <c r="N100" s="340"/>
      <c r="O100" s="340"/>
      <c r="P100" s="340"/>
      <c r="Q100" s="340">
        <v>63.541128000000008</v>
      </c>
      <c r="R100" s="287">
        <v>63.200128000000007</v>
      </c>
      <c r="S100" s="340"/>
      <c r="T100" s="340"/>
      <c r="U100" s="340"/>
      <c r="V100" s="340"/>
      <c r="W100" s="340"/>
      <c r="X100" s="340"/>
      <c r="Y100" s="340"/>
      <c r="Z100" s="340"/>
      <c r="AA100" s="340"/>
      <c r="AB100" s="340"/>
      <c r="AC100" s="340"/>
      <c r="AD100" s="340"/>
      <c r="AE100" s="340"/>
      <c r="AF100" s="340"/>
      <c r="AG100" s="340"/>
      <c r="AH100" s="340"/>
      <c r="AI100" s="340"/>
      <c r="AJ100" s="340"/>
      <c r="AK100" s="340"/>
      <c r="AL100" s="340"/>
      <c r="AM100" s="340"/>
      <c r="AN100" s="340"/>
      <c r="AO100" s="340"/>
      <c r="AP100" s="340"/>
      <c r="AQ100" s="340"/>
      <c r="AR100" s="340"/>
      <c r="AS100" s="340"/>
      <c r="AT100" s="340"/>
      <c r="AU100" s="340"/>
      <c r="AV100" s="340"/>
      <c r="AW100" s="340"/>
      <c r="AX100" s="340"/>
      <c r="AY100" s="340"/>
      <c r="AZ100" s="340"/>
      <c r="BA100" s="340"/>
      <c r="BB100" s="340"/>
      <c r="BC100" s="340"/>
      <c r="BD100" s="340"/>
      <c r="BE100" s="340"/>
      <c r="BF100" s="340"/>
      <c r="BG100" s="340"/>
      <c r="BH100" s="340"/>
      <c r="BI100" s="340"/>
      <c r="BJ100" s="340"/>
      <c r="BK100" s="340"/>
      <c r="BL100" s="340"/>
      <c r="BM100" s="340"/>
      <c r="BN100" s="340"/>
      <c r="BO100" s="340"/>
      <c r="BP100" s="340"/>
      <c r="BQ100" s="340"/>
      <c r="BR100" s="340"/>
      <c r="BS100" s="340"/>
      <c r="BT100" s="340"/>
      <c r="BU100" s="340"/>
      <c r="BV100" s="340"/>
      <c r="BW100" s="340"/>
      <c r="BX100" s="340"/>
      <c r="BY100" s="340"/>
      <c r="BZ100" s="340"/>
      <c r="CA100" s="340"/>
      <c r="CB100" s="340"/>
      <c r="CC100" s="340"/>
      <c r="CD100" s="340"/>
      <c r="CE100" s="340"/>
      <c r="CF100" s="340"/>
      <c r="CG100" s="340"/>
      <c r="CH100" s="340"/>
      <c r="CI100" s="283">
        <f t="shared" si="103"/>
        <v>1334.3636880000001</v>
      </c>
      <c r="CJ100" s="283">
        <f t="shared" si="104"/>
        <v>1327.2026880000001</v>
      </c>
      <c r="CK100" s="283">
        <f t="shared" si="105"/>
        <v>0</v>
      </c>
      <c r="CL100" s="283">
        <f t="shared" si="106"/>
        <v>0</v>
      </c>
      <c r="CM100" s="283">
        <f t="shared" si="107"/>
        <v>0</v>
      </c>
      <c r="CN100" s="283">
        <f t="shared" si="108"/>
        <v>0</v>
      </c>
      <c r="CO100" s="283">
        <f t="shared" si="85"/>
        <v>0</v>
      </c>
      <c r="CP100" s="283">
        <f t="shared" si="109"/>
        <v>0</v>
      </c>
      <c r="CQ100" s="283">
        <f t="shared" si="110"/>
        <v>0</v>
      </c>
      <c r="CR100" s="283">
        <f t="shared" si="111"/>
        <v>0</v>
      </c>
      <c r="CS100" s="283">
        <f t="shared" si="112"/>
        <v>0</v>
      </c>
      <c r="CT100" s="283">
        <f t="shared" si="86"/>
        <v>0</v>
      </c>
      <c r="CU100" s="283">
        <f t="shared" si="87"/>
        <v>0</v>
      </c>
      <c r="CV100" s="283">
        <f t="shared" si="88"/>
        <v>0</v>
      </c>
      <c r="CW100" s="179"/>
      <c r="CY100" s="71"/>
      <c r="CZ100" s="71"/>
      <c r="DA100" s="71"/>
    </row>
    <row r="101" spans="1:105" hidden="1" outlineLevel="2">
      <c r="A101" s="337">
        <v>3</v>
      </c>
      <c r="B101" s="286" t="s">
        <v>199</v>
      </c>
      <c r="C101" s="340"/>
      <c r="D101" s="340"/>
      <c r="E101" s="340"/>
      <c r="F101" s="340"/>
      <c r="G101" s="340"/>
      <c r="H101" s="340"/>
      <c r="I101" s="340"/>
      <c r="J101" s="340"/>
      <c r="K101" s="340"/>
      <c r="L101" s="340"/>
      <c r="M101" s="340"/>
      <c r="N101" s="340"/>
      <c r="O101" s="340"/>
      <c r="P101" s="340"/>
      <c r="Q101" s="340">
        <v>4.7995749999999999</v>
      </c>
      <c r="R101" s="287">
        <v>4.9145900000000005</v>
      </c>
      <c r="S101" s="340"/>
      <c r="T101" s="340"/>
      <c r="U101" s="340"/>
      <c r="V101" s="340"/>
      <c r="W101" s="340"/>
      <c r="X101" s="340"/>
      <c r="Y101" s="340"/>
      <c r="Z101" s="340"/>
      <c r="AA101" s="340"/>
      <c r="AB101" s="340"/>
      <c r="AC101" s="340"/>
      <c r="AD101" s="340"/>
      <c r="AE101" s="340"/>
      <c r="AF101" s="340"/>
      <c r="AG101" s="340"/>
      <c r="AH101" s="340"/>
      <c r="AI101" s="340"/>
      <c r="AJ101" s="340"/>
      <c r="AK101" s="340"/>
      <c r="AL101" s="340"/>
      <c r="AM101" s="340"/>
      <c r="AN101" s="340"/>
      <c r="AO101" s="340"/>
      <c r="AP101" s="340"/>
      <c r="AQ101" s="340"/>
      <c r="AR101" s="340"/>
      <c r="AS101" s="340"/>
      <c r="AT101" s="340"/>
      <c r="AU101" s="340"/>
      <c r="AV101" s="340"/>
      <c r="AW101" s="340"/>
      <c r="AX101" s="340"/>
      <c r="AY101" s="340"/>
      <c r="AZ101" s="340"/>
      <c r="BA101" s="340"/>
      <c r="BB101" s="340"/>
      <c r="BC101" s="340"/>
      <c r="BD101" s="340"/>
      <c r="BE101" s="340"/>
      <c r="BF101" s="340"/>
      <c r="BG101" s="340"/>
      <c r="BH101" s="340"/>
      <c r="BI101" s="340"/>
      <c r="BJ101" s="340"/>
      <c r="BK101" s="340"/>
      <c r="BL101" s="340"/>
      <c r="BM101" s="340"/>
      <c r="BN101" s="340"/>
      <c r="BO101" s="340"/>
      <c r="BP101" s="340"/>
      <c r="BQ101" s="340"/>
      <c r="BR101" s="340"/>
      <c r="BS101" s="340"/>
      <c r="BT101" s="340"/>
      <c r="BU101" s="340"/>
      <c r="BV101" s="340"/>
      <c r="BW101" s="340"/>
      <c r="BX101" s="340"/>
      <c r="BY101" s="340"/>
      <c r="BZ101" s="340"/>
      <c r="CA101" s="340"/>
      <c r="CB101" s="340"/>
      <c r="CC101" s="340"/>
      <c r="CD101" s="340"/>
      <c r="CE101" s="340"/>
      <c r="CF101" s="340"/>
      <c r="CG101" s="340"/>
      <c r="CH101" s="340"/>
      <c r="CI101" s="283">
        <f t="shared" si="103"/>
        <v>100.79107499999999</v>
      </c>
      <c r="CJ101" s="283">
        <f t="shared" si="104"/>
        <v>103.20639000000001</v>
      </c>
      <c r="CK101" s="283">
        <f t="shared" si="105"/>
        <v>0</v>
      </c>
      <c r="CL101" s="283">
        <f t="shared" si="106"/>
        <v>0</v>
      </c>
      <c r="CM101" s="283">
        <f t="shared" si="107"/>
        <v>0</v>
      </c>
      <c r="CN101" s="283">
        <f t="shared" si="108"/>
        <v>0</v>
      </c>
      <c r="CO101" s="283">
        <f t="shared" si="85"/>
        <v>0</v>
      </c>
      <c r="CP101" s="283">
        <f t="shared" si="109"/>
        <v>0</v>
      </c>
      <c r="CQ101" s="283">
        <f t="shared" si="110"/>
        <v>0</v>
      </c>
      <c r="CR101" s="283">
        <f t="shared" si="111"/>
        <v>0</v>
      </c>
      <c r="CS101" s="283">
        <f t="shared" si="112"/>
        <v>0</v>
      </c>
      <c r="CT101" s="283">
        <f t="shared" si="86"/>
        <v>0</v>
      </c>
      <c r="CU101" s="283">
        <f t="shared" si="87"/>
        <v>0</v>
      </c>
      <c r="CV101" s="283">
        <f t="shared" si="88"/>
        <v>0</v>
      </c>
      <c r="CW101" s="179"/>
      <c r="CY101" s="71"/>
      <c r="CZ101" s="71"/>
      <c r="DA101" s="71"/>
    </row>
    <row r="102" spans="1:105" hidden="1" outlineLevel="2">
      <c r="A102" s="337">
        <v>3</v>
      </c>
      <c r="B102" s="286" t="s">
        <v>200</v>
      </c>
      <c r="C102" s="340"/>
      <c r="D102" s="340"/>
      <c r="E102" s="340"/>
      <c r="F102" s="340"/>
      <c r="G102" s="340"/>
      <c r="H102" s="340"/>
      <c r="I102" s="340"/>
      <c r="J102" s="340"/>
      <c r="K102" s="340"/>
      <c r="L102" s="340"/>
      <c r="M102" s="340"/>
      <c r="N102" s="340"/>
      <c r="O102" s="340"/>
      <c r="P102" s="340"/>
      <c r="Q102" s="340"/>
      <c r="R102" s="287"/>
      <c r="S102" s="340"/>
      <c r="T102" s="340"/>
      <c r="U102" s="340"/>
      <c r="V102" s="340"/>
      <c r="W102" s="340"/>
      <c r="X102" s="340"/>
      <c r="Y102" s="340"/>
      <c r="Z102" s="340"/>
      <c r="AA102" s="340"/>
      <c r="AB102" s="340"/>
      <c r="AC102" s="340"/>
      <c r="AD102" s="340"/>
      <c r="AE102" s="340"/>
      <c r="AF102" s="340"/>
      <c r="AG102" s="340"/>
      <c r="AH102" s="340"/>
      <c r="AI102" s="340"/>
      <c r="AJ102" s="340"/>
      <c r="AK102" s="340"/>
      <c r="AL102" s="340"/>
      <c r="AM102" s="340"/>
      <c r="AN102" s="340"/>
      <c r="AO102" s="340"/>
      <c r="AP102" s="340"/>
      <c r="AQ102" s="340"/>
      <c r="AR102" s="340"/>
      <c r="AS102" s="340"/>
      <c r="AT102" s="340"/>
      <c r="AU102" s="340"/>
      <c r="AV102" s="340"/>
      <c r="AW102" s="340"/>
      <c r="AX102" s="340"/>
      <c r="AY102" s="340"/>
      <c r="AZ102" s="340"/>
      <c r="BA102" s="340"/>
      <c r="BB102" s="340"/>
      <c r="BC102" s="340"/>
      <c r="BD102" s="340"/>
      <c r="BE102" s="340"/>
      <c r="BF102" s="340"/>
      <c r="BG102" s="340"/>
      <c r="BH102" s="340"/>
      <c r="BI102" s="340"/>
      <c r="BJ102" s="340"/>
      <c r="BK102" s="340"/>
      <c r="BL102" s="340"/>
      <c r="BM102" s="340"/>
      <c r="BN102" s="340"/>
      <c r="BO102" s="340"/>
      <c r="BP102" s="340"/>
      <c r="BQ102" s="340"/>
      <c r="BR102" s="340"/>
      <c r="BS102" s="340"/>
      <c r="BT102" s="340"/>
      <c r="BU102" s="340"/>
      <c r="BV102" s="340"/>
      <c r="BW102" s="340"/>
      <c r="BX102" s="340"/>
      <c r="BY102" s="340"/>
      <c r="BZ102" s="340"/>
      <c r="CA102" s="340"/>
      <c r="CB102" s="340"/>
      <c r="CC102" s="340"/>
      <c r="CD102" s="340"/>
      <c r="CE102" s="340"/>
      <c r="CF102" s="340"/>
      <c r="CG102" s="340"/>
      <c r="CH102" s="340"/>
      <c r="CI102" s="283">
        <f t="shared" si="103"/>
        <v>0</v>
      </c>
      <c r="CJ102" s="283">
        <f t="shared" si="104"/>
        <v>0</v>
      </c>
      <c r="CK102" s="283">
        <f t="shared" si="105"/>
        <v>0</v>
      </c>
      <c r="CL102" s="283">
        <f t="shared" si="106"/>
        <v>0</v>
      </c>
      <c r="CM102" s="283">
        <f t="shared" si="107"/>
        <v>0</v>
      </c>
      <c r="CN102" s="283">
        <f t="shared" si="108"/>
        <v>0</v>
      </c>
      <c r="CO102" s="283">
        <f t="shared" si="85"/>
        <v>0</v>
      </c>
      <c r="CP102" s="283">
        <f t="shared" si="109"/>
        <v>0</v>
      </c>
      <c r="CQ102" s="283">
        <f t="shared" si="110"/>
        <v>0</v>
      </c>
      <c r="CR102" s="283">
        <f t="shared" si="111"/>
        <v>0</v>
      </c>
      <c r="CS102" s="283">
        <f t="shared" si="112"/>
        <v>0</v>
      </c>
      <c r="CT102" s="283">
        <f t="shared" si="86"/>
        <v>0</v>
      </c>
      <c r="CU102" s="283">
        <f t="shared" si="87"/>
        <v>0</v>
      </c>
      <c r="CV102" s="283">
        <f t="shared" si="88"/>
        <v>0</v>
      </c>
      <c r="CW102" s="179"/>
      <c r="CY102" s="71"/>
      <c r="CZ102" s="71"/>
      <c r="DA102" s="71"/>
    </row>
    <row r="103" spans="1:105" hidden="1" outlineLevel="2">
      <c r="A103" s="337">
        <v>3</v>
      </c>
      <c r="B103" s="286" t="s">
        <v>201</v>
      </c>
      <c r="C103" s="340"/>
      <c r="D103" s="340"/>
      <c r="E103" s="340"/>
      <c r="F103" s="340"/>
      <c r="G103" s="340"/>
      <c r="H103" s="340"/>
      <c r="I103" s="340"/>
      <c r="J103" s="340"/>
      <c r="K103" s="340"/>
      <c r="L103" s="340"/>
      <c r="M103" s="340"/>
      <c r="N103" s="340"/>
      <c r="O103" s="340"/>
      <c r="P103" s="340"/>
      <c r="Q103" s="340">
        <v>6.7198860000000007</v>
      </c>
      <c r="R103" s="287">
        <v>6.7198320000000002</v>
      </c>
      <c r="S103" s="340"/>
      <c r="T103" s="340"/>
      <c r="U103" s="340"/>
      <c r="V103" s="340"/>
      <c r="W103" s="340"/>
      <c r="X103" s="340"/>
      <c r="Y103" s="340"/>
      <c r="Z103" s="340"/>
      <c r="AA103" s="340"/>
      <c r="AB103" s="340"/>
      <c r="AC103" s="340"/>
      <c r="AD103" s="340"/>
      <c r="AE103" s="340"/>
      <c r="AF103" s="340"/>
      <c r="AG103" s="340"/>
      <c r="AH103" s="340"/>
      <c r="AI103" s="340"/>
      <c r="AJ103" s="340"/>
      <c r="AK103" s="340"/>
      <c r="AL103" s="340"/>
      <c r="AM103" s="340"/>
      <c r="AN103" s="340"/>
      <c r="AO103" s="340"/>
      <c r="AP103" s="340"/>
      <c r="AQ103" s="340"/>
      <c r="AR103" s="340"/>
      <c r="AS103" s="340"/>
      <c r="AT103" s="340"/>
      <c r="AU103" s="340"/>
      <c r="AV103" s="340"/>
      <c r="AW103" s="340"/>
      <c r="AX103" s="340"/>
      <c r="AY103" s="340"/>
      <c r="AZ103" s="340"/>
      <c r="BA103" s="340"/>
      <c r="BB103" s="340"/>
      <c r="BC103" s="340"/>
      <c r="BD103" s="340"/>
      <c r="BE103" s="340"/>
      <c r="BF103" s="340"/>
      <c r="BG103" s="340"/>
      <c r="BH103" s="340"/>
      <c r="BI103" s="340"/>
      <c r="BJ103" s="340"/>
      <c r="BK103" s="340"/>
      <c r="BL103" s="340"/>
      <c r="BM103" s="340"/>
      <c r="BN103" s="340"/>
      <c r="BO103" s="340"/>
      <c r="BP103" s="340"/>
      <c r="BQ103" s="340"/>
      <c r="BR103" s="340"/>
      <c r="BS103" s="340"/>
      <c r="BT103" s="340"/>
      <c r="BU103" s="340"/>
      <c r="BV103" s="340"/>
      <c r="BW103" s="340"/>
      <c r="BX103" s="340"/>
      <c r="BY103" s="340"/>
      <c r="BZ103" s="340"/>
      <c r="CA103" s="340"/>
      <c r="CB103" s="340"/>
      <c r="CC103" s="340"/>
      <c r="CD103" s="340"/>
      <c r="CE103" s="340"/>
      <c r="CF103" s="340"/>
      <c r="CG103" s="340"/>
      <c r="CH103" s="340"/>
      <c r="CI103" s="283">
        <f t="shared" si="103"/>
        <v>141.11760600000002</v>
      </c>
      <c r="CJ103" s="283">
        <f t="shared" si="104"/>
        <v>141.11647200000002</v>
      </c>
      <c r="CK103" s="283">
        <f t="shared" si="105"/>
        <v>0</v>
      </c>
      <c r="CL103" s="283">
        <f t="shared" si="106"/>
        <v>0</v>
      </c>
      <c r="CM103" s="283">
        <f t="shared" si="107"/>
        <v>0</v>
      </c>
      <c r="CN103" s="283">
        <f t="shared" si="108"/>
        <v>0</v>
      </c>
      <c r="CO103" s="283">
        <f t="shared" si="85"/>
        <v>0</v>
      </c>
      <c r="CP103" s="283">
        <f t="shared" si="109"/>
        <v>0</v>
      </c>
      <c r="CQ103" s="283">
        <f t="shared" si="110"/>
        <v>0</v>
      </c>
      <c r="CR103" s="283">
        <f t="shared" si="111"/>
        <v>0</v>
      </c>
      <c r="CS103" s="283">
        <f t="shared" si="112"/>
        <v>0</v>
      </c>
      <c r="CT103" s="283">
        <f t="shared" si="86"/>
        <v>0</v>
      </c>
      <c r="CU103" s="283">
        <f t="shared" si="87"/>
        <v>0</v>
      </c>
      <c r="CV103" s="283">
        <f t="shared" si="88"/>
        <v>0</v>
      </c>
      <c r="CW103" s="179"/>
      <c r="CY103" s="71"/>
      <c r="CZ103" s="71"/>
      <c r="DA103" s="71"/>
    </row>
    <row r="104" spans="1:105" hidden="1" outlineLevel="2">
      <c r="A104" s="337">
        <v>3</v>
      </c>
      <c r="B104" s="286" t="s">
        <v>202</v>
      </c>
      <c r="C104" s="340"/>
      <c r="D104" s="340"/>
      <c r="E104" s="340"/>
      <c r="F104" s="340"/>
      <c r="G104" s="340"/>
      <c r="H104" s="340"/>
      <c r="I104" s="340"/>
      <c r="J104" s="340"/>
      <c r="K104" s="340"/>
      <c r="L104" s="340"/>
      <c r="M104" s="340"/>
      <c r="N104" s="340"/>
      <c r="O104" s="340"/>
      <c r="P104" s="340"/>
      <c r="Q104" s="340">
        <v>0.50966</v>
      </c>
      <c r="R104" s="287">
        <v>0.46475</v>
      </c>
      <c r="S104" s="340"/>
      <c r="T104" s="340"/>
      <c r="U104" s="340"/>
      <c r="V104" s="340"/>
      <c r="W104" s="340"/>
      <c r="X104" s="340"/>
      <c r="Y104" s="340"/>
      <c r="Z104" s="340"/>
      <c r="AA104" s="340"/>
      <c r="AB104" s="340"/>
      <c r="AC104" s="340"/>
      <c r="AD104" s="340"/>
      <c r="AE104" s="340"/>
      <c r="AF104" s="340"/>
      <c r="AG104" s="340"/>
      <c r="AH104" s="340"/>
      <c r="AI104" s="340"/>
      <c r="AJ104" s="340"/>
      <c r="AK104" s="340"/>
      <c r="AL104" s="340"/>
      <c r="AM104" s="340"/>
      <c r="AN104" s="340"/>
      <c r="AO104" s="340"/>
      <c r="AP104" s="340"/>
      <c r="AQ104" s="340"/>
      <c r="AR104" s="340"/>
      <c r="AS104" s="340"/>
      <c r="AT104" s="340"/>
      <c r="AU104" s="340"/>
      <c r="AV104" s="340"/>
      <c r="AW104" s="340"/>
      <c r="AX104" s="340"/>
      <c r="AY104" s="340"/>
      <c r="AZ104" s="340"/>
      <c r="BA104" s="340"/>
      <c r="BB104" s="340"/>
      <c r="BC104" s="340"/>
      <c r="BD104" s="340"/>
      <c r="BE104" s="340"/>
      <c r="BF104" s="340"/>
      <c r="BG104" s="340"/>
      <c r="BH104" s="340"/>
      <c r="BI104" s="340"/>
      <c r="BJ104" s="340"/>
      <c r="BK104" s="340"/>
      <c r="BL104" s="340"/>
      <c r="BM104" s="340"/>
      <c r="BN104" s="340"/>
      <c r="BO104" s="340"/>
      <c r="BP104" s="340"/>
      <c r="BQ104" s="340"/>
      <c r="BR104" s="340"/>
      <c r="BS104" s="340"/>
      <c r="BT104" s="340"/>
      <c r="BU104" s="340"/>
      <c r="BV104" s="340"/>
      <c r="BW104" s="340"/>
      <c r="BX104" s="340"/>
      <c r="BY104" s="340"/>
      <c r="BZ104" s="340"/>
      <c r="CA104" s="340"/>
      <c r="CB104" s="340"/>
      <c r="CC104" s="340"/>
      <c r="CD104" s="340"/>
      <c r="CE104" s="340"/>
      <c r="CF104" s="340"/>
      <c r="CG104" s="340"/>
      <c r="CH104" s="340"/>
      <c r="CI104" s="283">
        <f t="shared" si="103"/>
        <v>10.702859999999999</v>
      </c>
      <c r="CJ104" s="283">
        <f t="shared" si="104"/>
        <v>9.7597500000000004</v>
      </c>
      <c r="CK104" s="283">
        <f t="shared" si="105"/>
        <v>0</v>
      </c>
      <c r="CL104" s="283">
        <f t="shared" si="106"/>
        <v>0</v>
      </c>
      <c r="CM104" s="283">
        <f t="shared" si="107"/>
        <v>0</v>
      </c>
      <c r="CN104" s="283">
        <f t="shared" si="108"/>
        <v>0</v>
      </c>
      <c r="CO104" s="283">
        <f t="shared" si="85"/>
        <v>0</v>
      </c>
      <c r="CP104" s="283">
        <f t="shared" si="109"/>
        <v>0</v>
      </c>
      <c r="CQ104" s="283">
        <f t="shared" si="110"/>
        <v>0</v>
      </c>
      <c r="CR104" s="283">
        <f t="shared" si="111"/>
        <v>0</v>
      </c>
      <c r="CS104" s="283">
        <f t="shared" si="112"/>
        <v>0</v>
      </c>
      <c r="CT104" s="283">
        <f t="shared" si="86"/>
        <v>0</v>
      </c>
      <c r="CU104" s="283">
        <f t="shared" si="87"/>
        <v>0</v>
      </c>
      <c r="CV104" s="283">
        <f t="shared" si="88"/>
        <v>0</v>
      </c>
      <c r="CW104" s="179"/>
      <c r="CY104" s="71"/>
      <c r="CZ104" s="71"/>
      <c r="DA104" s="71"/>
    </row>
    <row r="105" spans="1:105" hidden="1" outlineLevel="2">
      <c r="A105" s="337">
        <v>3</v>
      </c>
      <c r="B105" s="286" t="s">
        <v>203</v>
      </c>
      <c r="C105" s="340"/>
      <c r="D105" s="340"/>
      <c r="E105" s="340"/>
      <c r="F105" s="340"/>
      <c r="G105" s="340"/>
      <c r="H105" s="340"/>
      <c r="I105" s="340"/>
      <c r="J105" s="340"/>
      <c r="K105" s="340"/>
      <c r="L105" s="340"/>
      <c r="M105" s="340"/>
      <c r="N105" s="340"/>
      <c r="O105" s="340"/>
      <c r="P105" s="340"/>
      <c r="Q105" s="340">
        <v>14.0261715</v>
      </c>
      <c r="R105" s="287">
        <v>13.981678499999997</v>
      </c>
      <c r="S105" s="340"/>
      <c r="T105" s="340"/>
      <c r="U105" s="340"/>
      <c r="V105" s="340"/>
      <c r="W105" s="340"/>
      <c r="X105" s="340"/>
      <c r="Y105" s="340"/>
      <c r="Z105" s="340"/>
      <c r="AA105" s="340"/>
      <c r="AB105" s="340"/>
      <c r="AC105" s="340"/>
      <c r="AD105" s="340"/>
      <c r="AE105" s="340"/>
      <c r="AF105" s="340"/>
      <c r="AG105" s="340"/>
      <c r="AH105" s="340"/>
      <c r="AI105" s="340"/>
      <c r="AJ105" s="340"/>
      <c r="AK105" s="340"/>
      <c r="AL105" s="340"/>
      <c r="AM105" s="340"/>
      <c r="AN105" s="340"/>
      <c r="AO105" s="340"/>
      <c r="AP105" s="340"/>
      <c r="AQ105" s="340"/>
      <c r="AR105" s="340"/>
      <c r="AS105" s="340"/>
      <c r="AT105" s="340"/>
      <c r="AU105" s="340"/>
      <c r="AV105" s="340"/>
      <c r="AW105" s="340"/>
      <c r="AX105" s="340"/>
      <c r="AY105" s="340"/>
      <c r="AZ105" s="340"/>
      <c r="BA105" s="340"/>
      <c r="BB105" s="340"/>
      <c r="BC105" s="340"/>
      <c r="BD105" s="340"/>
      <c r="BE105" s="340"/>
      <c r="BF105" s="340"/>
      <c r="BG105" s="340"/>
      <c r="BH105" s="340"/>
      <c r="BI105" s="340"/>
      <c r="BJ105" s="340"/>
      <c r="BK105" s="340"/>
      <c r="BL105" s="340"/>
      <c r="BM105" s="340"/>
      <c r="BN105" s="340"/>
      <c r="BO105" s="340"/>
      <c r="BP105" s="340"/>
      <c r="BQ105" s="340"/>
      <c r="BR105" s="340"/>
      <c r="BS105" s="340"/>
      <c r="BT105" s="340"/>
      <c r="BU105" s="340"/>
      <c r="BV105" s="340"/>
      <c r="BW105" s="340"/>
      <c r="BX105" s="340"/>
      <c r="BY105" s="340"/>
      <c r="BZ105" s="340"/>
      <c r="CA105" s="340"/>
      <c r="CB105" s="340"/>
      <c r="CC105" s="340"/>
      <c r="CD105" s="340"/>
      <c r="CE105" s="340"/>
      <c r="CF105" s="340"/>
      <c r="CG105" s="340"/>
      <c r="CH105" s="340"/>
      <c r="CI105" s="283">
        <f t="shared" si="103"/>
        <v>294.54960149999999</v>
      </c>
      <c r="CJ105" s="283">
        <f t="shared" si="104"/>
        <v>293.61524849999995</v>
      </c>
      <c r="CK105" s="283">
        <f t="shared" si="105"/>
        <v>0</v>
      </c>
      <c r="CL105" s="283">
        <f t="shared" si="106"/>
        <v>0</v>
      </c>
      <c r="CM105" s="283">
        <f t="shared" si="107"/>
        <v>0</v>
      </c>
      <c r="CN105" s="283">
        <f t="shared" si="108"/>
        <v>0</v>
      </c>
      <c r="CO105" s="283">
        <f t="shared" si="85"/>
        <v>0</v>
      </c>
      <c r="CP105" s="283">
        <f t="shared" si="109"/>
        <v>0</v>
      </c>
      <c r="CQ105" s="283">
        <f t="shared" si="110"/>
        <v>0</v>
      </c>
      <c r="CR105" s="283">
        <f t="shared" si="111"/>
        <v>0</v>
      </c>
      <c r="CS105" s="283">
        <f t="shared" si="112"/>
        <v>0</v>
      </c>
      <c r="CT105" s="283">
        <f t="shared" si="86"/>
        <v>0</v>
      </c>
      <c r="CU105" s="283">
        <f t="shared" si="87"/>
        <v>0</v>
      </c>
      <c r="CV105" s="283">
        <f t="shared" si="88"/>
        <v>0</v>
      </c>
      <c r="CW105" s="179"/>
      <c r="CY105" s="71"/>
      <c r="CZ105" s="71"/>
      <c r="DA105" s="71"/>
    </row>
    <row r="106" spans="1:105" hidden="1" outlineLevel="2">
      <c r="A106" s="337">
        <v>3</v>
      </c>
      <c r="B106" s="286" t="s">
        <v>204</v>
      </c>
      <c r="C106" s="340"/>
      <c r="D106" s="340"/>
      <c r="E106" s="340"/>
      <c r="F106" s="340"/>
      <c r="G106" s="340"/>
      <c r="H106" s="340"/>
      <c r="I106" s="340"/>
      <c r="J106" s="340"/>
      <c r="K106" s="340"/>
      <c r="L106" s="340"/>
      <c r="M106" s="340"/>
      <c r="N106" s="340"/>
      <c r="O106" s="340"/>
      <c r="P106" s="340"/>
      <c r="Q106" s="340"/>
      <c r="R106" s="287"/>
      <c r="S106" s="340"/>
      <c r="T106" s="340"/>
      <c r="U106" s="340"/>
      <c r="V106" s="340"/>
      <c r="W106" s="340"/>
      <c r="X106" s="340"/>
      <c r="Y106" s="340"/>
      <c r="Z106" s="340"/>
      <c r="AA106" s="340"/>
      <c r="AB106" s="340"/>
      <c r="AC106" s="340"/>
      <c r="AD106" s="340"/>
      <c r="AE106" s="340"/>
      <c r="AF106" s="340"/>
      <c r="AG106" s="340"/>
      <c r="AH106" s="340"/>
      <c r="AI106" s="340"/>
      <c r="AJ106" s="340"/>
      <c r="AK106" s="340"/>
      <c r="AL106" s="340"/>
      <c r="AM106" s="340"/>
      <c r="AN106" s="340"/>
      <c r="AO106" s="340"/>
      <c r="AP106" s="340"/>
      <c r="AQ106" s="340"/>
      <c r="AR106" s="340"/>
      <c r="AS106" s="340"/>
      <c r="AT106" s="340"/>
      <c r="AU106" s="340"/>
      <c r="AV106" s="340"/>
      <c r="AW106" s="340"/>
      <c r="AX106" s="340"/>
      <c r="AY106" s="340"/>
      <c r="AZ106" s="340"/>
      <c r="BA106" s="340"/>
      <c r="BB106" s="340"/>
      <c r="BC106" s="340"/>
      <c r="BD106" s="340"/>
      <c r="BE106" s="340"/>
      <c r="BF106" s="340"/>
      <c r="BG106" s="340"/>
      <c r="BH106" s="340"/>
      <c r="BI106" s="340"/>
      <c r="BJ106" s="340"/>
      <c r="BK106" s="340"/>
      <c r="BL106" s="340"/>
      <c r="BM106" s="340"/>
      <c r="BN106" s="340"/>
      <c r="BO106" s="340"/>
      <c r="BP106" s="340"/>
      <c r="BQ106" s="340"/>
      <c r="BR106" s="340"/>
      <c r="BS106" s="340"/>
      <c r="BT106" s="340"/>
      <c r="BU106" s="340"/>
      <c r="BV106" s="340"/>
      <c r="BW106" s="340"/>
      <c r="BX106" s="340"/>
      <c r="BY106" s="340"/>
      <c r="BZ106" s="340"/>
      <c r="CA106" s="340"/>
      <c r="CB106" s="340"/>
      <c r="CC106" s="340"/>
      <c r="CD106" s="340"/>
      <c r="CE106" s="340"/>
      <c r="CF106" s="340"/>
      <c r="CG106" s="340"/>
      <c r="CH106" s="340"/>
      <c r="CI106" s="283">
        <f t="shared" si="103"/>
        <v>0</v>
      </c>
      <c r="CJ106" s="283">
        <f t="shared" si="104"/>
        <v>0</v>
      </c>
      <c r="CK106" s="283">
        <f t="shared" si="105"/>
        <v>0</v>
      </c>
      <c r="CL106" s="283">
        <f t="shared" si="106"/>
        <v>0</v>
      </c>
      <c r="CM106" s="283">
        <f t="shared" si="107"/>
        <v>0</v>
      </c>
      <c r="CN106" s="283">
        <f t="shared" si="108"/>
        <v>0</v>
      </c>
      <c r="CO106" s="283">
        <f t="shared" ref="CO106:CO137" si="113">SUM(IF(ISNUMBER(I106),I106,0),IF(ISNUMBER(W106),W106,0)*21,IF(ISNUMBER(AK106),AK106,0)*310,IF(ISNUMBER(AY106),AY106,0),IF(ISNUMBER(BM106),BM106,0),IF(ISNUMBER(CA106),CA106,0))</f>
        <v>0</v>
      </c>
      <c r="CP106" s="283">
        <f t="shared" si="109"/>
        <v>0</v>
      </c>
      <c r="CQ106" s="283">
        <f t="shared" si="110"/>
        <v>0</v>
      </c>
      <c r="CR106" s="283">
        <f t="shared" si="111"/>
        <v>0</v>
      </c>
      <c r="CS106" s="283">
        <f t="shared" si="112"/>
        <v>0</v>
      </c>
      <c r="CT106" s="283">
        <f t="shared" ref="CT106:CT137" si="114">SUM(IF(ISNUMBER(N106),N106,0),IF(ISNUMBER(AB106),AB106,0)*21,IF(ISNUMBER(AP106),AP106,0)*310,IF(ISNUMBER(BD106),BD106,0),IF(ISNUMBER(BR106),BR106,0),IF(ISNUMBER(CF106),CF106,0))</f>
        <v>0</v>
      </c>
      <c r="CU106" s="283">
        <f t="shared" ref="CU106:CU137" si="115">SUM(IF(ISNUMBER(O106),O106,0),IF(ISNUMBER(AC106),AC106,0)*21,IF(ISNUMBER(AQ106),AQ106,0)*310,IF(ISNUMBER(BE106),BE106,0),IF(ISNUMBER(BS106),BS106,0),IF(ISNUMBER(CG106),CG106,0))</f>
        <v>0</v>
      </c>
      <c r="CV106" s="283">
        <f t="shared" ref="CV106:CV137" si="116">SUM(IF(ISNUMBER(P106),P106,0),IF(ISNUMBER(AD106),AD106,0)*21,IF(ISNUMBER(AR106),AR106,0)*310,IF(ISNUMBER(BF106),BF106,0),IF(ISNUMBER(BT106),BT106,0),IF(ISNUMBER(CH106),CH106,0))</f>
        <v>0</v>
      </c>
      <c r="CW106" s="179"/>
      <c r="CY106" s="71"/>
      <c r="CZ106" s="71"/>
      <c r="DA106" s="71"/>
    </row>
    <row r="107" spans="1:105" hidden="1" outlineLevel="2">
      <c r="A107" s="337">
        <v>3</v>
      </c>
      <c r="B107" s="286" t="s">
        <v>959</v>
      </c>
      <c r="C107" s="340"/>
      <c r="D107" s="340"/>
      <c r="E107" s="340"/>
      <c r="F107" s="340"/>
      <c r="G107" s="340"/>
      <c r="H107" s="340"/>
      <c r="I107" s="340"/>
      <c r="J107" s="340"/>
      <c r="K107" s="340"/>
      <c r="L107" s="340"/>
      <c r="M107" s="340"/>
      <c r="N107" s="340"/>
      <c r="O107" s="340"/>
      <c r="P107" s="340"/>
      <c r="Q107" s="340">
        <v>1.43451979236464</v>
      </c>
      <c r="R107" s="287">
        <v>1.39493245843224</v>
      </c>
      <c r="S107" s="340"/>
      <c r="T107" s="340"/>
      <c r="U107" s="340"/>
      <c r="V107" s="340"/>
      <c r="W107" s="340"/>
      <c r="X107" s="340"/>
      <c r="Y107" s="340"/>
      <c r="Z107" s="340"/>
      <c r="AA107" s="340"/>
      <c r="AB107" s="340"/>
      <c r="AC107" s="340"/>
      <c r="AD107" s="340"/>
      <c r="AE107" s="340"/>
      <c r="AF107" s="340"/>
      <c r="AG107" s="340"/>
      <c r="AH107" s="340"/>
      <c r="AI107" s="340"/>
      <c r="AJ107" s="340"/>
      <c r="AK107" s="340"/>
      <c r="AL107" s="340"/>
      <c r="AM107" s="340"/>
      <c r="AN107" s="340"/>
      <c r="AO107" s="340"/>
      <c r="AP107" s="340"/>
      <c r="AQ107" s="340"/>
      <c r="AR107" s="340"/>
      <c r="AS107" s="340"/>
      <c r="AT107" s="340"/>
      <c r="AU107" s="340"/>
      <c r="AV107" s="340"/>
      <c r="AW107" s="340"/>
      <c r="AX107" s="340"/>
      <c r="AY107" s="340"/>
      <c r="AZ107" s="340"/>
      <c r="BA107" s="340"/>
      <c r="BB107" s="340"/>
      <c r="BC107" s="340"/>
      <c r="BD107" s="340"/>
      <c r="BE107" s="340"/>
      <c r="BF107" s="340"/>
      <c r="BG107" s="340"/>
      <c r="BH107" s="340"/>
      <c r="BI107" s="340"/>
      <c r="BJ107" s="340"/>
      <c r="BK107" s="340"/>
      <c r="BL107" s="340"/>
      <c r="BM107" s="340"/>
      <c r="BN107" s="340"/>
      <c r="BO107" s="340"/>
      <c r="BP107" s="340"/>
      <c r="BQ107" s="340"/>
      <c r="BR107" s="340"/>
      <c r="BS107" s="340"/>
      <c r="BT107" s="340"/>
      <c r="BU107" s="340"/>
      <c r="BV107" s="340"/>
      <c r="BW107" s="340"/>
      <c r="BX107" s="340"/>
      <c r="BY107" s="340"/>
      <c r="BZ107" s="340"/>
      <c r="CA107" s="340"/>
      <c r="CB107" s="340"/>
      <c r="CC107" s="340"/>
      <c r="CD107" s="340"/>
      <c r="CE107" s="340"/>
      <c r="CF107" s="340"/>
      <c r="CG107" s="340"/>
      <c r="CH107" s="340"/>
      <c r="CI107" s="283">
        <f t="shared" si="103"/>
        <v>30.124915639657441</v>
      </c>
      <c r="CJ107" s="283">
        <f t="shared" si="104"/>
        <v>29.293581627077039</v>
      </c>
      <c r="CK107" s="283">
        <f t="shared" si="105"/>
        <v>0</v>
      </c>
      <c r="CL107" s="283">
        <f t="shared" si="106"/>
        <v>0</v>
      </c>
      <c r="CM107" s="283">
        <f t="shared" si="107"/>
        <v>0</v>
      </c>
      <c r="CN107" s="283">
        <f t="shared" si="108"/>
        <v>0</v>
      </c>
      <c r="CO107" s="283">
        <f t="shared" si="113"/>
        <v>0</v>
      </c>
      <c r="CP107" s="283">
        <f t="shared" si="109"/>
        <v>0</v>
      </c>
      <c r="CQ107" s="283">
        <f t="shared" si="110"/>
        <v>0</v>
      </c>
      <c r="CR107" s="283">
        <f t="shared" si="111"/>
        <v>0</v>
      </c>
      <c r="CS107" s="283">
        <f t="shared" si="112"/>
        <v>0</v>
      </c>
      <c r="CT107" s="283">
        <f t="shared" si="114"/>
        <v>0</v>
      </c>
      <c r="CU107" s="283">
        <f t="shared" si="115"/>
        <v>0</v>
      </c>
      <c r="CV107" s="283">
        <f t="shared" si="116"/>
        <v>0</v>
      </c>
      <c r="CW107" s="179"/>
      <c r="CY107" s="71"/>
      <c r="CZ107" s="71"/>
      <c r="DA107" s="71"/>
    </row>
    <row r="108" spans="1:105" outlineLevel="1" collapsed="1">
      <c r="A108" s="336">
        <v>2</v>
      </c>
      <c r="B108" s="281" t="s">
        <v>488</v>
      </c>
      <c r="C108" s="279">
        <f>SUBTOTAL(9,C109:C122)</f>
        <v>0</v>
      </c>
      <c r="D108" s="279">
        <f t="shared" ref="D108:BO108" si="117">SUBTOTAL(9,D109:D122)</f>
        <v>0</v>
      </c>
      <c r="E108" s="279">
        <f t="shared" si="117"/>
        <v>0</v>
      </c>
      <c r="F108" s="279">
        <f t="shared" si="117"/>
        <v>0</v>
      </c>
      <c r="G108" s="279">
        <f t="shared" si="117"/>
        <v>0</v>
      </c>
      <c r="H108" s="279">
        <f t="shared" si="117"/>
        <v>0</v>
      </c>
      <c r="I108" s="279">
        <v>5542.6796009435138</v>
      </c>
      <c r="J108" s="279"/>
      <c r="K108" s="279"/>
      <c r="L108" s="279"/>
      <c r="M108" s="279"/>
      <c r="N108" s="279">
        <v>5240.9141266411116</v>
      </c>
      <c r="O108" s="279">
        <v>5228.8939516749042</v>
      </c>
      <c r="P108" s="279">
        <v>5150.1811951867139</v>
      </c>
      <c r="Q108" s="279">
        <f t="shared" si="117"/>
        <v>100.67192047147951</v>
      </c>
      <c r="R108" s="279">
        <f t="shared" si="117"/>
        <v>122.25001548046409</v>
      </c>
      <c r="S108" s="279">
        <f t="shared" si="117"/>
        <v>0</v>
      </c>
      <c r="T108" s="279">
        <f t="shared" si="117"/>
        <v>0</v>
      </c>
      <c r="U108" s="279">
        <f t="shared" si="117"/>
        <v>0</v>
      </c>
      <c r="V108" s="279">
        <f t="shared" si="117"/>
        <v>0</v>
      </c>
      <c r="W108" s="279">
        <f t="shared" si="117"/>
        <v>0</v>
      </c>
      <c r="X108" s="279">
        <f t="shared" si="117"/>
        <v>0</v>
      </c>
      <c r="Y108" s="279">
        <f t="shared" si="117"/>
        <v>0</v>
      </c>
      <c r="Z108" s="279">
        <f t="shared" si="117"/>
        <v>0</v>
      </c>
      <c r="AA108" s="279">
        <f t="shared" si="117"/>
        <v>0</v>
      </c>
      <c r="AB108" s="279">
        <f t="shared" si="117"/>
        <v>0</v>
      </c>
      <c r="AC108" s="279">
        <f t="shared" si="117"/>
        <v>0</v>
      </c>
      <c r="AD108" s="279">
        <f t="shared" si="117"/>
        <v>0</v>
      </c>
      <c r="AE108" s="279">
        <v>11.986853150728209</v>
      </c>
      <c r="AF108" s="816">
        <v>11.938711329407178</v>
      </c>
      <c r="AG108" s="279">
        <f t="shared" si="117"/>
        <v>0</v>
      </c>
      <c r="AH108" s="279">
        <f t="shared" si="117"/>
        <v>0</v>
      </c>
      <c r="AI108" s="279">
        <f t="shared" si="117"/>
        <v>0</v>
      </c>
      <c r="AJ108" s="279">
        <f t="shared" si="117"/>
        <v>0</v>
      </c>
      <c r="AK108" s="279">
        <f t="shared" si="117"/>
        <v>0</v>
      </c>
      <c r="AL108" s="279">
        <f t="shared" si="117"/>
        <v>0</v>
      </c>
      <c r="AM108" s="279">
        <f t="shared" si="117"/>
        <v>0</v>
      </c>
      <c r="AN108" s="279">
        <f t="shared" si="117"/>
        <v>0</v>
      </c>
      <c r="AO108" s="279">
        <f t="shared" si="117"/>
        <v>0</v>
      </c>
      <c r="AP108" s="279">
        <f t="shared" si="117"/>
        <v>0</v>
      </c>
      <c r="AQ108" s="279">
        <f t="shared" si="117"/>
        <v>0</v>
      </c>
      <c r="AR108" s="279">
        <f t="shared" si="117"/>
        <v>0</v>
      </c>
      <c r="AS108" s="279">
        <f t="shared" si="117"/>
        <v>0</v>
      </c>
      <c r="AT108" s="279">
        <f t="shared" si="117"/>
        <v>0</v>
      </c>
      <c r="AU108" s="279">
        <f t="shared" si="117"/>
        <v>0</v>
      </c>
      <c r="AV108" s="279">
        <f t="shared" si="117"/>
        <v>0</v>
      </c>
      <c r="AW108" s="279">
        <f t="shared" si="117"/>
        <v>0</v>
      </c>
      <c r="AX108" s="279">
        <f t="shared" si="117"/>
        <v>0</v>
      </c>
      <c r="AY108" s="279">
        <f t="shared" si="117"/>
        <v>0</v>
      </c>
      <c r="AZ108" s="279">
        <f t="shared" si="117"/>
        <v>0</v>
      </c>
      <c r="BA108" s="279">
        <f t="shared" si="117"/>
        <v>0</v>
      </c>
      <c r="BB108" s="279">
        <f t="shared" si="117"/>
        <v>0</v>
      </c>
      <c r="BC108" s="279">
        <f t="shared" si="117"/>
        <v>0</v>
      </c>
      <c r="BD108" s="279">
        <f t="shared" si="117"/>
        <v>0</v>
      </c>
      <c r="BE108" s="279">
        <f t="shared" si="117"/>
        <v>0</v>
      </c>
      <c r="BF108" s="279">
        <f t="shared" si="117"/>
        <v>0</v>
      </c>
      <c r="BG108" s="279">
        <f t="shared" si="117"/>
        <v>0</v>
      </c>
      <c r="BH108" s="279">
        <f t="shared" si="117"/>
        <v>0</v>
      </c>
      <c r="BI108" s="279">
        <f t="shared" si="117"/>
        <v>0</v>
      </c>
      <c r="BJ108" s="279">
        <f t="shared" si="117"/>
        <v>0</v>
      </c>
      <c r="BK108" s="279">
        <f t="shared" si="117"/>
        <v>0</v>
      </c>
      <c r="BL108" s="279">
        <f t="shared" si="117"/>
        <v>0</v>
      </c>
      <c r="BM108" s="279">
        <f t="shared" si="117"/>
        <v>0</v>
      </c>
      <c r="BN108" s="279">
        <f t="shared" si="117"/>
        <v>0</v>
      </c>
      <c r="BO108" s="279">
        <f t="shared" si="117"/>
        <v>0</v>
      </c>
      <c r="BP108" s="279">
        <f t="shared" ref="BP108:CJ108" si="118">SUBTOTAL(9,BP109:BP122)</f>
        <v>0</v>
      </c>
      <c r="BQ108" s="279">
        <f t="shared" si="118"/>
        <v>0</v>
      </c>
      <c r="BR108" s="279">
        <f t="shared" si="118"/>
        <v>0</v>
      </c>
      <c r="BS108" s="279">
        <f t="shared" si="118"/>
        <v>0</v>
      </c>
      <c r="BT108" s="279">
        <f t="shared" si="118"/>
        <v>0</v>
      </c>
      <c r="BU108" s="279">
        <f t="shared" si="118"/>
        <v>0</v>
      </c>
      <c r="BV108" s="279">
        <f t="shared" si="118"/>
        <v>0</v>
      </c>
      <c r="BW108" s="279">
        <f t="shared" si="118"/>
        <v>0</v>
      </c>
      <c r="BX108" s="279">
        <f t="shared" si="118"/>
        <v>0</v>
      </c>
      <c r="BY108" s="279">
        <f t="shared" si="118"/>
        <v>0</v>
      </c>
      <c r="BZ108" s="279">
        <f t="shared" si="118"/>
        <v>0</v>
      </c>
      <c r="CA108" s="279">
        <f t="shared" si="118"/>
        <v>0</v>
      </c>
      <c r="CB108" s="279">
        <f t="shared" si="118"/>
        <v>0</v>
      </c>
      <c r="CC108" s="279">
        <f t="shared" si="118"/>
        <v>0</v>
      </c>
      <c r="CD108" s="279">
        <f t="shared" si="118"/>
        <v>0</v>
      </c>
      <c r="CE108" s="279">
        <f t="shared" si="118"/>
        <v>0</v>
      </c>
      <c r="CF108" s="279">
        <f t="shared" si="118"/>
        <v>0</v>
      </c>
      <c r="CG108" s="279">
        <f t="shared" si="118"/>
        <v>0</v>
      </c>
      <c r="CH108" s="279">
        <f t="shared" si="118"/>
        <v>0</v>
      </c>
      <c r="CI108" s="279">
        <f t="shared" si="118"/>
        <v>2114.1103299010701</v>
      </c>
      <c r="CJ108" s="279">
        <f t="shared" si="118"/>
        <v>2567.2503250897457</v>
      </c>
      <c r="CK108" s="279">
        <f>SUBTOTAL(9,CK109:CK122)</f>
        <v>0</v>
      </c>
      <c r="CL108" s="279">
        <f>SUBTOTAL(9,CL109:CL122)</f>
        <v>0</v>
      </c>
      <c r="CM108" s="279">
        <f>SUBTOTAL(9,CM109:CM122)</f>
        <v>0</v>
      </c>
      <c r="CN108" s="279">
        <f>SUBTOTAL(9,CN109:CN122)</f>
        <v>0</v>
      </c>
      <c r="CO108" s="279">
        <f>+I108</f>
        <v>5542.6796009435138</v>
      </c>
      <c r="CP108" s="279">
        <f>SUBTOTAL(9,CP109:CP122)</f>
        <v>0</v>
      </c>
      <c r="CQ108" s="279">
        <f>SUBTOTAL(9,CQ109:CQ122)</f>
        <v>0</v>
      </c>
      <c r="CR108" s="279">
        <f>SUBTOTAL(9,CR109:CR122)</f>
        <v>0</v>
      </c>
      <c r="CS108" s="279">
        <f>SUBTOTAL(9,CS109:CS122)</f>
        <v>0</v>
      </c>
      <c r="CT108" s="279">
        <f>+N108</f>
        <v>5240.9141266411116</v>
      </c>
      <c r="CU108" s="279">
        <f>+O108</f>
        <v>5228.8939516749042</v>
      </c>
      <c r="CV108" s="279">
        <f>+P108</f>
        <v>5150.1811951867139</v>
      </c>
      <c r="CW108" s="179"/>
      <c r="CY108" s="71"/>
      <c r="CZ108" s="71"/>
      <c r="DA108" s="71"/>
    </row>
    <row r="109" spans="1:105" hidden="1" outlineLevel="2">
      <c r="A109" s="337">
        <v>3</v>
      </c>
      <c r="B109" s="286" t="s">
        <v>207</v>
      </c>
      <c r="C109" s="340"/>
      <c r="D109" s="340"/>
      <c r="E109" s="340"/>
      <c r="F109" s="340"/>
      <c r="G109" s="340"/>
      <c r="H109" s="340"/>
      <c r="I109" s="340"/>
      <c r="J109" s="340"/>
      <c r="K109" s="340"/>
      <c r="L109" s="340"/>
      <c r="M109" s="340"/>
      <c r="N109" s="340"/>
      <c r="O109" s="340"/>
      <c r="P109" s="340"/>
      <c r="Q109" s="340">
        <v>33.708880597139832</v>
      </c>
      <c r="R109" s="287">
        <v>43.237142171656238</v>
      </c>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340"/>
      <c r="CB109" s="340"/>
      <c r="CC109" s="340"/>
      <c r="CD109" s="340"/>
      <c r="CE109" s="340"/>
      <c r="CF109" s="340"/>
      <c r="CG109" s="340"/>
      <c r="CH109" s="340"/>
      <c r="CI109" s="283">
        <f t="shared" ref="CI109:CI122" si="119">SUM(IF(ISNUMBER(C109),C109,0),IF(ISNUMBER(Q109),Q109,0)*21,IF(ISNUMBER(AE109),AE109,0)*310,IF(ISNUMBER(AS109),AS109,0),IF(ISNUMBER(BG109),BG109,0),IF(ISNUMBER(BU109),BU109,0))</f>
        <v>707.88649253993651</v>
      </c>
      <c r="CJ109" s="283">
        <f t="shared" ref="CJ109:CJ137" si="120">SUM(IF(ISNUMBER(D109),D109,0),IF(ISNUMBER(R109),R109,0)*21,IF(ISNUMBER(AF109),AF109,0)*310,IF(ISNUMBER(AT109),AT109,0),IF(ISNUMBER(BH109),BH109,0),IF(ISNUMBER(BV109),BV109,0))</f>
        <v>907.97998560478095</v>
      </c>
      <c r="CK109" s="283">
        <f t="shared" ref="CK109:CK122" si="121">SUM(IF(ISNUMBER(E109),E109,0),IF(ISNUMBER(S109),S109,0)*21,IF(ISNUMBER(AG109),AG109,0)*310,IF(ISNUMBER(AU109),AU109,0),IF(ISNUMBER(BI109),BI109,0),IF(ISNUMBER(BW109),BW109,0))</f>
        <v>0</v>
      </c>
      <c r="CL109" s="283">
        <f t="shared" ref="CL109:CL122" si="122">SUM(IF(ISNUMBER(F109),F109,0),IF(ISNUMBER(T109),T109,0)*21,IF(ISNUMBER(AH109),AH109,0)*310,IF(ISNUMBER(AV109),AV109,0),IF(ISNUMBER(BJ109),BJ109,0),IF(ISNUMBER(BX109),BX109,0))</f>
        <v>0</v>
      </c>
      <c r="CM109" s="283">
        <f t="shared" ref="CM109:CM122" si="123">SUM(IF(ISNUMBER(G109),G109,0),IF(ISNUMBER(U109),U109,0)*21,IF(ISNUMBER(AI109),AI109,0)*310,IF(ISNUMBER(AW109),AW109,0),IF(ISNUMBER(BK109),BK109,0),IF(ISNUMBER(BY109),BY109,0))</f>
        <v>0</v>
      </c>
      <c r="CN109" s="283">
        <f t="shared" ref="CN109:CN122" si="124">SUM(IF(ISNUMBER(H109),H109,0),IF(ISNUMBER(V109),V109,0)*21,IF(ISNUMBER(AJ109),AJ109,0)*310,IF(ISNUMBER(AX109),AX109,0),IF(ISNUMBER(BL109),BL109,0),IF(ISNUMBER(BZ109),BZ109,0))</f>
        <v>0</v>
      </c>
      <c r="CO109" s="283">
        <f t="shared" si="113"/>
        <v>0</v>
      </c>
      <c r="CP109" s="283">
        <f t="shared" ref="CP109:CP122" si="125">SUM(IF(ISNUMBER(J109),J109,0),IF(ISNUMBER(X109),X109,0)*21,IF(ISNUMBER(AL109),AL109,0)*310,IF(ISNUMBER(AZ109),AZ109,0),IF(ISNUMBER(BN109),BN109,0),IF(ISNUMBER(CB109),CB109,0))</f>
        <v>0</v>
      </c>
      <c r="CQ109" s="283">
        <f t="shared" ref="CQ109:CQ122" si="126">SUM(IF(ISNUMBER(K109),K109,0),IF(ISNUMBER(Y109),Y109,0)*21,IF(ISNUMBER(AM109),AM109,0)*310,IF(ISNUMBER(BA109),BA109,0),IF(ISNUMBER(BO109),BO109,0),IF(ISNUMBER(CC109),CC109,0))</f>
        <v>0</v>
      </c>
      <c r="CR109" s="283">
        <f t="shared" ref="CR109:CR122" si="127">SUM(IF(ISNUMBER(L109),L109,0),IF(ISNUMBER(Z109),Z109,0)*21,IF(ISNUMBER(AN109),AN109,0)*310,IF(ISNUMBER(BB109),BB109,0),IF(ISNUMBER(BP109),BP109,0),IF(ISNUMBER(CD109),CD109,0))</f>
        <v>0</v>
      </c>
      <c r="CS109" s="283">
        <f t="shared" ref="CS109:CS122" si="128">SUM(IF(ISNUMBER(M109),M109,0),IF(ISNUMBER(AA109),AA109,0)*21,IF(ISNUMBER(AO109),AO109,0)*310,IF(ISNUMBER(BC109),BC109,0),IF(ISNUMBER(BQ109),BQ109,0),IF(ISNUMBER(CE109),CE109,0))</f>
        <v>0</v>
      </c>
      <c r="CT109" s="283">
        <f t="shared" si="114"/>
        <v>0</v>
      </c>
      <c r="CU109" s="283">
        <f t="shared" si="115"/>
        <v>0</v>
      </c>
      <c r="CV109" s="283">
        <f t="shared" si="116"/>
        <v>0</v>
      </c>
      <c r="CW109" s="179"/>
      <c r="CY109" s="71"/>
      <c r="CZ109" s="71"/>
      <c r="DA109" s="71"/>
    </row>
    <row r="110" spans="1:105" hidden="1" outlineLevel="2">
      <c r="A110" s="337">
        <v>3</v>
      </c>
      <c r="B110" s="286" t="s">
        <v>197</v>
      </c>
      <c r="C110" s="340"/>
      <c r="D110" s="340"/>
      <c r="E110" s="340"/>
      <c r="F110" s="340"/>
      <c r="G110" s="340"/>
      <c r="H110" s="340"/>
      <c r="I110" s="340"/>
      <c r="J110" s="340"/>
      <c r="K110" s="340"/>
      <c r="L110" s="340"/>
      <c r="M110" s="340"/>
      <c r="N110" s="340"/>
      <c r="O110" s="340"/>
      <c r="P110" s="340"/>
      <c r="Q110" s="340">
        <v>4.3499938868508936</v>
      </c>
      <c r="R110" s="287">
        <v>4.4895006393978134</v>
      </c>
      <c r="S110" s="340"/>
      <c r="T110" s="340"/>
      <c r="U110" s="340"/>
      <c r="V110" s="340"/>
      <c r="W110" s="340"/>
      <c r="X110" s="340"/>
      <c r="Y110" s="340"/>
      <c r="Z110" s="340"/>
      <c r="AA110" s="340"/>
      <c r="AB110" s="340"/>
      <c r="AC110" s="340"/>
      <c r="AD110" s="340"/>
      <c r="AE110" s="340"/>
      <c r="AF110" s="340"/>
      <c r="AG110" s="340"/>
      <c r="AH110" s="340"/>
      <c r="AI110" s="340"/>
      <c r="AJ110" s="340"/>
      <c r="AK110" s="340"/>
      <c r="AL110" s="340"/>
      <c r="AM110" s="340"/>
      <c r="AN110" s="340"/>
      <c r="AO110" s="340"/>
      <c r="AP110" s="340"/>
      <c r="AQ110" s="340"/>
      <c r="AR110" s="340"/>
      <c r="AS110" s="340"/>
      <c r="AT110" s="340"/>
      <c r="AU110" s="340"/>
      <c r="AV110" s="340"/>
      <c r="AW110" s="340"/>
      <c r="AX110" s="340"/>
      <c r="AY110" s="340"/>
      <c r="AZ110" s="340"/>
      <c r="BA110" s="340"/>
      <c r="BB110" s="340"/>
      <c r="BC110" s="340"/>
      <c r="BD110" s="340"/>
      <c r="BE110" s="340"/>
      <c r="BF110" s="340"/>
      <c r="BG110" s="340"/>
      <c r="BH110" s="340"/>
      <c r="BI110" s="340"/>
      <c r="BJ110" s="340"/>
      <c r="BK110" s="340"/>
      <c r="BL110" s="340"/>
      <c r="BM110" s="340"/>
      <c r="BN110" s="340"/>
      <c r="BO110" s="340"/>
      <c r="BP110" s="340"/>
      <c r="BQ110" s="340"/>
      <c r="BR110" s="340"/>
      <c r="BS110" s="340"/>
      <c r="BT110" s="340"/>
      <c r="BU110" s="340"/>
      <c r="BV110" s="340"/>
      <c r="BW110" s="340"/>
      <c r="BX110" s="340"/>
      <c r="BY110" s="340"/>
      <c r="BZ110" s="340"/>
      <c r="CA110" s="340"/>
      <c r="CB110" s="340"/>
      <c r="CC110" s="340"/>
      <c r="CD110" s="340"/>
      <c r="CE110" s="340"/>
      <c r="CF110" s="340"/>
      <c r="CG110" s="340"/>
      <c r="CH110" s="340"/>
      <c r="CI110" s="283">
        <f t="shared" si="119"/>
        <v>91.349871623868765</v>
      </c>
      <c r="CJ110" s="283">
        <f t="shared" si="120"/>
        <v>94.279513427354075</v>
      </c>
      <c r="CK110" s="283">
        <f t="shared" si="121"/>
        <v>0</v>
      </c>
      <c r="CL110" s="283">
        <f t="shared" si="122"/>
        <v>0</v>
      </c>
      <c r="CM110" s="283">
        <f t="shared" si="123"/>
        <v>0</v>
      </c>
      <c r="CN110" s="283">
        <f t="shared" si="124"/>
        <v>0</v>
      </c>
      <c r="CO110" s="283">
        <f t="shared" si="113"/>
        <v>0</v>
      </c>
      <c r="CP110" s="283">
        <f t="shared" si="125"/>
        <v>0</v>
      </c>
      <c r="CQ110" s="283">
        <f t="shared" si="126"/>
        <v>0</v>
      </c>
      <c r="CR110" s="283">
        <f t="shared" si="127"/>
        <v>0</v>
      </c>
      <c r="CS110" s="283">
        <f t="shared" si="128"/>
        <v>0</v>
      </c>
      <c r="CT110" s="283">
        <f t="shared" si="114"/>
        <v>0</v>
      </c>
      <c r="CU110" s="283">
        <f t="shared" si="115"/>
        <v>0</v>
      </c>
      <c r="CV110" s="283">
        <f t="shared" si="116"/>
        <v>0</v>
      </c>
      <c r="CW110" s="179"/>
      <c r="CY110" s="71"/>
      <c r="CZ110" s="71"/>
      <c r="DA110" s="71"/>
    </row>
    <row r="111" spans="1:105" hidden="1" outlineLevel="2">
      <c r="A111" s="337">
        <v>3</v>
      </c>
      <c r="B111" s="286" t="s">
        <v>198</v>
      </c>
      <c r="C111" s="340"/>
      <c r="D111" s="340"/>
      <c r="E111" s="340"/>
      <c r="F111" s="340"/>
      <c r="G111" s="340"/>
      <c r="H111" s="340"/>
      <c r="I111" s="340"/>
      <c r="J111" s="340"/>
      <c r="K111" s="340"/>
      <c r="L111" s="340"/>
      <c r="M111" s="340"/>
      <c r="N111" s="340"/>
      <c r="O111" s="340"/>
      <c r="P111" s="340"/>
      <c r="Q111" s="340">
        <v>1.7276311365482782</v>
      </c>
      <c r="R111" s="287">
        <v>1.7183596263295273</v>
      </c>
      <c r="S111" s="340"/>
      <c r="T111" s="340"/>
      <c r="U111" s="340"/>
      <c r="V111" s="340"/>
      <c r="W111" s="340"/>
      <c r="X111" s="340"/>
      <c r="Y111" s="340"/>
      <c r="Z111" s="340"/>
      <c r="AA111" s="340"/>
      <c r="AB111" s="340"/>
      <c r="AC111" s="340"/>
      <c r="AD111" s="340"/>
      <c r="AE111" s="340"/>
      <c r="AF111" s="340"/>
      <c r="AG111" s="340"/>
      <c r="AH111" s="340"/>
      <c r="AI111" s="340"/>
      <c r="AJ111" s="340"/>
      <c r="AK111" s="340"/>
      <c r="AL111" s="340"/>
      <c r="AM111" s="340"/>
      <c r="AN111" s="340"/>
      <c r="AO111" s="340"/>
      <c r="AP111" s="340"/>
      <c r="AQ111" s="340"/>
      <c r="AR111" s="340"/>
      <c r="AS111" s="340"/>
      <c r="AT111" s="340"/>
      <c r="AU111" s="340"/>
      <c r="AV111" s="340"/>
      <c r="AW111" s="340"/>
      <c r="AX111" s="340"/>
      <c r="AY111" s="340"/>
      <c r="AZ111" s="340"/>
      <c r="BA111" s="340"/>
      <c r="BB111" s="340"/>
      <c r="BC111" s="340"/>
      <c r="BD111" s="340"/>
      <c r="BE111" s="340"/>
      <c r="BF111" s="340"/>
      <c r="BG111" s="340"/>
      <c r="BH111" s="340"/>
      <c r="BI111" s="340"/>
      <c r="BJ111" s="340"/>
      <c r="BK111" s="340"/>
      <c r="BL111" s="340"/>
      <c r="BM111" s="340"/>
      <c r="BN111" s="340"/>
      <c r="BO111" s="340"/>
      <c r="BP111" s="340"/>
      <c r="BQ111" s="340"/>
      <c r="BR111" s="340"/>
      <c r="BS111" s="340"/>
      <c r="BT111" s="340"/>
      <c r="BU111" s="340"/>
      <c r="BV111" s="340"/>
      <c r="BW111" s="340"/>
      <c r="BX111" s="340"/>
      <c r="BY111" s="340"/>
      <c r="BZ111" s="340"/>
      <c r="CA111" s="340"/>
      <c r="CB111" s="340"/>
      <c r="CC111" s="340"/>
      <c r="CD111" s="340"/>
      <c r="CE111" s="340"/>
      <c r="CF111" s="340"/>
      <c r="CG111" s="340"/>
      <c r="CH111" s="340"/>
      <c r="CI111" s="283">
        <f t="shared" si="119"/>
        <v>36.280253867513842</v>
      </c>
      <c r="CJ111" s="283">
        <f t="shared" si="120"/>
        <v>36.085552152920073</v>
      </c>
      <c r="CK111" s="283">
        <f t="shared" si="121"/>
        <v>0</v>
      </c>
      <c r="CL111" s="283">
        <f t="shared" si="122"/>
        <v>0</v>
      </c>
      <c r="CM111" s="283">
        <f t="shared" si="123"/>
        <v>0</v>
      </c>
      <c r="CN111" s="283">
        <f t="shared" si="124"/>
        <v>0</v>
      </c>
      <c r="CO111" s="283">
        <f t="shared" si="113"/>
        <v>0</v>
      </c>
      <c r="CP111" s="283">
        <f t="shared" si="125"/>
        <v>0</v>
      </c>
      <c r="CQ111" s="283">
        <f t="shared" si="126"/>
        <v>0</v>
      </c>
      <c r="CR111" s="283">
        <f t="shared" si="127"/>
        <v>0</v>
      </c>
      <c r="CS111" s="283">
        <f t="shared" si="128"/>
        <v>0</v>
      </c>
      <c r="CT111" s="283">
        <f t="shared" si="114"/>
        <v>0</v>
      </c>
      <c r="CU111" s="283">
        <f t="shared" si="115"/>
        <v>0</v>
      </c>
      <c r="CV111" s="283">
        <f t="shared" si="116"/>
        <v>0</v>
      </c>
      <c r="CW111" s="179"/>
      <c r="CY111" s="71"/>
      <c r="CZ111" s="71"/>
      <c r="DA111" s="71"/>
    </row>
    <row r="112" spans="1:105" hidden="1" outlineLevel="2">
      <c r="A112" s="337">
        <v>3</v>
      </c>
      <c r="B112" s="286" t="s">
        <v>199</v>
      </c>
      <c r="C112" s="340"/>
      <c r="D112" s="340"/>
      <c r="E112" s="340"/>
      <c r="F112" s="340"/>
      <c r="G112" s="340"/>
      <c r="H112" s="340"/>
      <c r="I112" s="340"/>
      <c r="J112" s="340"/>
      <c r="K112" s="340"/>
      <c r="L112" s="340"/>
      <c r="M112" s="340"/>
      <c r="N112" s="340"/>
      <c r="O112" s="340"/>
      <c r="P112" s="340"/>
      <c r="Q112" s="340">
        <v>0.13921725103394736</v>
      </c>
      <c r="R112" s="287">
        <v>0.14255339478160578</v>
      </c>
      <c r="S112" s="340"/>
      <c r="T112" s="340"/>
      <c r="U112" s="340"/>
      <c r="V112" s="340"/>
      <c r="W112" s="340"/>
      <c r="X112" s="340"/>
      <c r="Y112" s="340"/>
      <c r="Z112" s="340"/>
      <c r="AA112" s="340"/>
      <c r="AB112" s="340"/>
      <c r="AC112" s="340"/>
      <c r="AD112" s="340"/>
      <c r="AE112" s="340"/>
      <c r="AF112" s="340"/>
      <c r="AG112" s="340"/>
      <c r="AH112" s="340"/>
      <c r="AI112" s="340"/>
      <c r="AJ112" s="340"/>
      <c r="AK112" s="340"/>
      <c r="AL112" s="340"/>
      <c r="AM112" s="340"/>
      <c r="AN112" s="340"/>
      <c r="AO112" s="340"/>
      <c r="AP112" s="340"/>
      <c r="AQ112" s="340"/>
      <c r="AR112" s="340"/>
      <c r="AS112" s="340"/>
      <c r="AT112" s="340"/>
      <c r="AU112" s="340"/>
      <c r="AV112" s="340"/>
      <c r="AW112" s="340"/>
      <c r="AX112" s="340"/>
      <c r="AY112" s="340"/>
      <c r="AZ112" s="340"/>
      <c r="BA112" s="340"/>
      <c r="BB112" s="340"/>
      <c r="BC112" s="340"/>
      <c r="BD112" s="340"/>
      <c r="BE112" s="340"/>
      <c r="BF112" s="340"/>
      <c r="BG112" s="340"/>
      <c r="BH112" s="340"/>
      <c r="BI112" s="340"/>
      <c r="BJ112" s="340"/>
      <c r="BK112" s="340"/>
      <c r="BL112" s="340"/>
      <c r="BM112" s="340"/>
      <c r="BN112" s="340"/>
      <c r="BO112" s="340"/>
      <c r="BP112" s="340"/>
      <c r="BQ112" s="340"/>
      <c r="BR112" s="340"/>
      <c r="BS112" s="340"/>
      <c r="BT112" s="340"/>
      <c r="BU112" s="340"/>
      <c r="BV112" s="340"/>
      <c r="BW112" s="340"/>
      <c r="BX112" s="340"/>
      <c r="BY112" s="340"/>
      <c r="BZ112" s="340"/>
      <c r="CA112" s="340"/>
      <c r="CB112" s="340"/>
      <c r="CC112" s="340"/>
      <c r="CD112" s="340"/>
      <c r="CE112" s="340"/>
      <c r="CF112" s="340"/>
      <c r="CG112" s="340"/>
      <c r="CH112" s="340"/>
      <c r="CI112" s="283">
        <f t="shared" si="119"/>
        <v>2.9235622717128944</v>
      </c>
      <c r="CJ112" s="283">
        <f t="shared" si="120"/>
        <v>2.9936212904137216</v>
      </c>
      <c r="CK112" s="283">
        <f t="shared" si="121"/>
        <v>0</v>
      </c>
      <c r="CL112" s="283">
        <f t="shared" si="122"/>
        <v>0</v>
      </c>
      <c r="CM112" s="283">
        <f t="shared" si="123"/>
        <v>0</v>
      </c>
      <c r="CN112" s="283">
        <f t="shared" si="124"/>
        <v>0</v>
      </c>
      <c r="CO112" s="283">
        <f t="shared" si="113"/>
        <v>0</v>
      </c>
      <c r="CP112" s="283">
        <f t="shared" si="125"/>
        <v>0</v>
      </c>
      <c r="CQ112" s="283">
        <f t="shared" si="126"/>
        <v>0</v>
      </c>
      <c r="CR112" s="283">
        <f t="shared" si="127"/>
        <v>0</v>
      </c>
      <c r="CS112" s="283">
        <f t="shared" si="128"/>
        <v>0</v>
      </c>
      <c r="CT112" s="283">
        <f t="shared" si="114"/>
        <v>0</v>
      </c>
      <c r="CU112" s="283">
        <f t="shared" si="115"/>
        <v>0</v>
      </c>
      <c r="CV112" s="283">
        <f t="shared" si="116"/>
        <v>0</v>
      </c>
      <c r="CW112" s="179"/>
      <c r="CY112" s="71"/>
      <c r="CZ112" s="71"/>
      <c r="DA112" s="71"/>
    </row>
    <row r="113" spans="1:105" hidden="1" outlineLevel="2">
      <c r="A113" s="337">
        <v>3</v>
      </c>
      <c r="B113" s="286" t="s">
        <v>200</v>
      </c>
      <c r="C113" s="340"/>
      <c r="D113" s="340"/>
      <c r="E113" s="340"/>
      <c r="F113" s="340"/>
      <c r="G113" s="340"/>
      <c r="H113" s="340"/>
      <c r="I113" s="340"/>
      <c r="J113" s="340"/>
      <c r="K113" s="340"/>
      <c r="L113" s="340"/>
      <c r="M113" s="340"/>
      <c r="N113" s="340"/>
      <c r="O113" s="340"/>
      <c r="P113" s="340"/>
      <c r="Q113" s="340"/>
      <c r="R113" s="287"/>
      <c r="S113" s="340"/>
      <c r="T113" s="340"/>
      <c r="U113" s="340"/>
      <c r="V113" s="340"/>
      <c r="W113" s="340"/>
      <c r="X113" s="340"/>
      <c r="Y113" s="340"/>
      <c r="Z113" s="340"/>
      <c r="AA113" s="340"/>
      <c r="AB113" s="340"/>
      <c r="AC113" s="340"/>
      <c r="AD113" s="340"/>
      <c r="AE113" s="340"/>
      <c r="AF113" s="340"/>
      <c r="AG113" s="340"/>
      <c r="AH113" s="340"/>
      <c r="AI113" s="340"/>
      <c r="AJ113" s="340"/>
      <c r="AK113" s="340"/>
      <c r="AL113" s="340"/>
      <c r="AM113" s="340"/>
      <c r="AN113" s="340"/>
      <c r="AO113" s="340"/>
      <c r="AP113" s="340"/>
      <c r="AQ113" s="340"/>
      <c r="AR113" s="340"/>
      <c r="AS113" s="340"/>
      <c r="AT113" s="340"/>
      <c r="AU113" s="340"/>
      <c r="AV113" s="340"/>
      <c r="AW113" s="340"/>
      <c r="AX113" s="340"/>
      <c r="AY113" s="340"/>
      <c r="AZ113" s="340"/>
      <c r="BA113" s="340"/>
      <c r="BB113" s="340"/>
      <c r="BC113" s="340"/>
      <c r="BD113" s="340"/>
      <c r="BE113" s="340"/>
      <c r="BF113" s="340"/>
      <c r="BG113" s="340"/>
      <c r="BH113" s="340"/>
      <c r="BI113" s="340"/>
      <c r="BJ113" s="340"/>
      <c r="BK113" s="340"/>
      <c r="BL113" s="340"/>
      <c r="BM113" s="340"/>
      <c r="BN113" s="340"/>
      <c r="BO113" s="340"/>
      <c r="BP113" s="340"/>
      <c r="BQ113" s="340"/>
      <c r="BR113" s="340"/>
      <c r="BS113" s="340"/>
      <c r="BT113" s="340"/>
      <c r="BU113" s="340"/>
      <c r="BV113" s="340"/>
      <c r="BW113" s="340"/>
      <c r="BX113" s="340"/>
      <c r="BY113" s="340"/>
      <c r="BZ113" s="340"/>
      <c r="CA113" s="340"/>
      <c r="CB113" s="340"/>
      <c r="CC113" s="340"/>
      <c r="CD113" s="340"/>
      <c r="CE113" s="340"/>
      <c r="CF113" s="340"/>
      <c r="CG113" s="340"/>
      <c r="CH113" s="340"/>
      <c r="CI113" s="283">
        <f t="shared" si="119"/>
        <v>0</v>
      </c>
      <c r="CJ113" s="283">
        <f t="shared" si="120"/>
        <v>0</v>
      </c>
      <c r="CK113" s="283">
        <f t="shared" si="121"/>
        <v>0</v>
      </c>
      <c r="CL113" s="283">
        <f t="shared" si="122"/>
        <v>0</v>
      </c>
      <c r="CM113" s="283">
        <f t="shared" si="123"/>
        <v>0</v>
      </c>
      <c r="CN113" s="283">
        <f t="shared" si="124"/>
        <v>0</v>
      </c>
      <c r="CO113" s="283">
        <f t="shared" si="113"/>
        <v>0</v>
      </c>
      <c r="CP113" s="283">
        <f t="shared" si="125"/>
        <v>0</v>
      </c>
      <c r="CQ113" s="283">
        <f t="shared" si="126"/>
        <v>0</v>
      </c>
      <c r="CR113" s="283">
        <f t="shared" si="127"/>
        <v>0</v>
      </c>
      <c r="CS113" s="283">
        <f t="shared" si="128"/>
        <v>0</v>
      </c>
      <c r="CT113" s="283">
        <f t="shared" si="114"/>
        <v>0</v>
      </c>
      <c r="CU113" s="283">
        <f t="shared" si="115"/>
        <v>0</v>
      </c>
      <c r="CV113" s="283">
        <f t="shared" si="116"/>
        <v>0</v>
      </c>
      <c r="CW113" s="179"/>
      <c r="CY113" s="71"/>
      <c r="CZ113" s="71"/>
      <c r="DA113" s="71"/>
    </row>
    <row r="114" spans="1:105" hidden="1" outlineLevel="2">
      <c r="A114" s="337">
        <v>3</v>
      </c>
      <c r="B114" s="286" t="s">
        <v>201</v>
      </c>
      <c r="C114" s="340"/>
      <c r="D114" s="340"/>
      <c r="E114" s="340"/>
      <c r="F114" s="340"/>
      <c r="G114" s="340"/>
      <c r="H114" s="340"/>
      <c r="I114" s="340"/>
      <c r="J114" s="340"/>
      <c r="K114" s="340"/>
      <c r="L114" s="340"/>
      <c r="M114" s="340"/>
      <c r="N114" s="340"/>
      <c r="O114" s="340"/>
      <c r="P114" s="340"/>
      <c r="Q114" s="340">
        <v>0.55210146097130131</v>
      </c>
      <c r="R114" s="287">
        <v>0.55209702436644037</v>
      </c>
      <c r="S114" s="340"/>
      <c r="T114" s="340"/>
      <c r="U114" s="340"/>
      <c r="V114" s="340"/>
      <c r="W114" s="340"/>
      <c r="X114" s="340"/>
      <c r="Y114" s="340"/>
      <c r="Z114" s="340"/>
      <c r="AA114" s="340"/>
      <c r="AB114" s="340"/>
      <c r="AC114" s="340"/>
      <c r="AD114" s="340"/>
      <c r="AE114" s="340"/>
      <c r="AF114" s="340"/>
      <c r="AG114" s="340"/>
      <c r="AH114" s="340"/>
      <c r="AI114" s="340"/>
      <c r="AJ114" s="340"/>
      <c r="AK114" s="340"/>
      <c r="AL114" s="340"/>
      <c r="AM114" s="340"/>
      <c r="AN114" s="340"/>
      <c r="AO114" s="340"/>
      <c r="AP114" s="340"/>
      <c r="AQ114" s="340"/>
      <c r="AR114" s="340"/>
      <c r="AS114" s="340"/>
      <c r="AT114" s="340"/>
      <c r="AU114" s="340"/>
      <c r="AV114" s="340"/>
      <c r="AW114" s="340"/>
      <c r="AX114" s="340"/>
      <c r="AY114" s="340"/>
      <c r="AZ114" s="340"/>
      <c r="BA114" s="340"/>
      <c r="BB114" s="340"/>
      <c r="BC114" s="340"/>
      <c r="BD114" s="340"/>
      <c r="BE114" s="340"/>
      <c r="BF114" s="340"/>
      <c r="BG114" s="340"/>
      <c r="BH114" s="340"/>
      <c r="BI114" s="340"/>
      <c r="BJ114" s="340"/>
      <c r="BK114" s="340"/>
      <c r="BL114" s="340"/>
      <c r="BM114" s="340"/>
      <c r="BN114" s="340"/>
      <c r="BO114" s="340"/>
      <c r="BP114" s="340"/>
      <c r="BQ114" s="340"/>
      <c r="BR114" s="340"/>
      <c r="BS114" s="340"/>
      <c r="BT114" s="340"/>
      <c r="BU114" s="340"/>
      <c r="BV114" s="340"/>
      <c r="BW114" s="340"/>
      <c r="BX114" s="340"/>
      <c r="BY114" s="340"/>
      <c r="BZ114" s="340"/>
      <c r="CA114" s="340"/>
      <c r="CB114" s="340"/>
      <c r="CC114" s="340"/>
      <c r="CD114" s="340"/>
      <c r="CE114" s="340"/>
      <c r="CF114" s="340"/>
      <c r="CG114" s="340"/>
      <c r="CH114" s="340"/>
      <c r="CI114" s="283">
        <f t="shared" si="119"/>
        <v>11.594130680397328</v>
      </c>
      <c r="CJ114" s="283">
        <f t="shared" si="120"/>
        <v>11.594037511695248</v>
      </c>
      <c r="CK114" s="283">
        <f t="shared" si="121"/>
        <v>0</v>
      </c>
      <c r="CL114" s="283">
        <f t="shared" si="122"/>
        <v>0</v>
      </c>
      <c r="CM114" s="283">
        <f t="shared" si="123"/>
        <v>0</v>
      </c>
      <c r="CN114" s="283">
        <f t="shared" si="124"/>
        <v>0</v>
      </c>
      <c r="CO114" s="283">
        <f t="shared" si="113"/>
        <v>0</v>
      </c>
      <c r="CP114" s="283">
        <f t="shared" si="125"/>
        <v>0</v>
      </c>
      <c r="CQ114" s="283">
        <f t="shared" si="126"/>
        <v>0</v>
      </c>
      <c r="CR114" s="283">
        <f t="shared" si="127"/>
        <v>0</v>
      </c>
      <c r="CS114" s="283">
        <f t="shared" si="128"/>
        <v>0</v>
      </c>
      <c r="CT114" s="283">
        <f t="shared" si="114"/>
        <v>0</v>
      </c>
      <c r="CU114" s="283">
        <f t="shared" si="115"/>
        <v>0</v>
      </c>
      <c r="CV114" s="283">
        <f t="shared" si="116"/>
        <v>0</v>
      </c>
      <c r="CW114" s="179"/>
      <c r="CY114" s="71"/>
      <c r="CZ114" s="71"/>
      <c r="DA114" s="71"/>
    </row>
    <row r="115" spans="1:105" hidden="1" outlineLevel="2">
      <c r="A115" s="337">
        <v>3</v>
      </c>
      <c r="B115" s="286" t="s">
        <v>205</v>
      </c>
      <c r="C115" s="340"/>
      <c r="D115" s="340"/>
      <c r="E115" s="340"/>
      <c r="F115" s="340"/>
      <c r="G115" s="340"/>
      <c r="H115" s="340"/>
      <c r="I115" s="340"/>
      <c r="J115" s="340"/>
      <c r="K115" s="340"/>
      <c r="L115" s="340"/>
      <c r="M115" s="340"/>
      <c r="N115" s="340"/>
      <c r="O115" s="340"/>
      <c r="P115" s="340"/>
      <c r="Q115" s="340">
        <v>4.3045980289907158E-2</v>
      </c>
      <c r="R115" s="287">
        <v>3.9252873169827639E-2</v>
      </c>
      <c r="S115" s="340"/>
      <c r="T115" s="340"/>
      <c r="U115" s="340"/>
      <c r="V115" s="340"/>
      <c r="W115" s="340"/>
      <c r="X115" s="340"/>
      <c r="Y115" s="340"/>
      <c r="Z115" s="340"/>
      <c r="AA115" s="340"/>
      <c r="AB115" s="340"/>
      <c r="AC115" s="340"/>
      <c r="AD115" s="340"/>
      <c r="AE115" s="340"/>
      <c r="AF115" s="340"/>
      <c r="AG115" s="340"/>
      <c r="AH115" s="340"/>
      <c r="AI115" s="340"/>
      <c r="AJ115" s="340"/>
      <c r="AK115" s="340"/>
      <c r="AL115" s="340"/>
      <c r="AM115" s="340"/>
      <c r="AN115" s="340"/>
      <c r="AO115" s="340"/>
      <c r="AP115" s="340"/>
      <c r="AQ115" s="340"/>
      <c r="AR115" s="340"/>
      <c r="AS115" s="340"/>
      <c r="AT115" s="340"/>
      <c r="AU115" s="340"/>
      <c r="AV115" s="340"/>
      <c r="AW115" s="340"/>
      <c r="AX115" s="340"/>
      <c r="AY115" s="340"/>
      <c r="AZ115" s="340"/>
      <c r="BA115" s="340"/>
      <c r="BB115" s="340"/>
      <c r="BC115" s="340"/>
      <c r="BD115" s="340"/>
      <c r="BE115" s="340"/>
      <c r="BF115" s="340"/>
      <c r="BG115" s="340"/>
      <c r="BH115" s="340"/>
      <c r="BI115" s="340"/>
      <c r="BJ115" s="340"/>
      <c r="BK115" s="340"/>
      <c r="BL115" s="340"/>
      <c r="BM115" s="340"/>
      <c r="BN115" s="340"/>
      <c r="BO115" s="340"/>
      <c r="BP115" s="340"/>
      <c r="BQ115" s="340"/>
      <c r="BR115" s="340"/>
      <c r="BS115" s="340"/>
      <c r="BT115" s="340"/>
      <c r="BU115" s="340"/>
      <c r="BV115" s="340"/>
      <c r="BW115" s="340"/>
      <c r="BX115" s="340"/>
      <c r="BY115" s="340"/>
      <c r="BZ115" s="340"/>
      <c r="CA115" s="340"/>
      <c r="CB115" s="340"/>
      <c r="CC115" s="340"/>
      <c r="CD115" s="340"/>
      <c r="CE115" s="340"/>
      <c r="CF115" s="340"/>
      <c r="CG115" s="340"/>
      <c r="CH115" s="340"/>
      <c r="CI115" s="283">
        <f t="shared" si="119"/>
        <v>0.90396558608805033</v>
      </c>
      <c r="CJ115" s="283">
        <f t="shared" si="120"/>
        <v>0.82431033656638042</v>
      </c>
      <c r="CK115" s="283">
        <f t="shared" si="121"/>
        <v>0</v>
      </c>
      <c r="CL115" s="283">
        <f t="shared" si="122"/>
        <v>0</v>
      </c>
      <c r="CM115" s="283">
        <f t="shared" si="123"/>
        <v>0</v>
      </c>
      <c r="CN115" s="283">
        <f t="shared" si="124"/>
        <v>0</v>
      </c>
      <c r="CO115" s="283">
        <f t="shared" si="113"/>
        <v>0</v>
      </c>
      <c r="CP115" s="283">
        <f t="shared" si="125"/>
        <v>0</v>
      </c>
      <c r="CQ115" s="283">
        <f t="shared" si="126"/>
        <v>0</v>
      </c>
      <c r="CR115" s="283">
        <f t="shared" si="127"/>
        <v>0</v>
      </c>
      <c r="CS115" s="283">
        <f t="shared" si="128"/>
        <v>0</v>
      </c>
      <c r="CT115" s="283">
        <f t="shared" si="114"/>
        <v>0</v>
      </c>
      <c r="CU115" s="283">
        <f t="shared" si="115"/>
        <v>0</v>
      </c>
      <c r="CV115" s="283">
        <f t="shared" si="116"/>
        <v>0</v>
      </c>
      <c r="CW115" s="179"/>
      <c r="CY115" s="71"/>
      <c r="CZ115" s="71"/>
      <c r="DA115" s="71"/>
    </row>
    <row r="116" spans="1:105" hidden="1" outlineLevel="2">
      <c r="A116" s="337">
        <v>3</v>
      </c>
      <c r="B116" s="286" t="s">
        <v>203</v>
      </c>
      <c r="C116" s="340"/>
      <c r="D116" s="340"/>
      <c r="E116" s="340"/>
      <c r="F116" s="340"/>
      <c r="G116" s="340"/>
      <c r="H116" s="340"/>
      <c r="I116" s="340"/>
      <c r="J116" s="340"/>
      <c r="K116" s="340"/>
      <c r="L116" s="340"/>
      <c r="M116" s="340"/>
      <c r="N116" s="340"/>
      <c r="O116" s="340"/>
      <c r="P116" s="340"/>
      <c r="Q116" s="340">
        <v>42.667732952041085</v>
      </c>
      <c r="R116" s="287">
        <v>54.818368110781229</v>
      </c>
      <c r="S116" s="340"/>
      <c r="T116" s="340"/>
      <c r="U116" s="340"/>
      <c r="V116" s="340"/>
      <c r="W116" s="340"/>
      <c r="X116" s="340"/>
      <c r="Y116" s="340"/>
      <c r="Z116" s="340"/>
      <c r="AA116" s="340"/>
      <c r="AB116" s="340"/>
      <c r="AC116" s="340"/>
      <c r="AD116" s="340"/>
      <c r="AE116" s="340"/>
      <c r="AF116" s="340"/>
      <c r="AG116" s="340"/>
      <c r="AH116" s="340"/>
      <c r="AI116" s="340"/>
      <c r="AJ116" s="340"/>
      <c r="AK116" s="340"/>
      <c r="AL116" s="340"/>
      <c r="AM116" s="340"/>
      <c r="AN116" s="340"/>
      <c r="AO116" s="340"/>
      <c r="AP116" s="340"/>
      <c r="AQ116" s="340"/>
      <c r="AR116" s="340"/>
      <c r="AS116" s="340"/>
      <c r="AT116" s="340"/>
      <c r="AU116" s="340"/>
      <c r="AV116" s="340"/>
      <c r="AW116" s="340"/>
      <c r="AX116" s="340"/>
      <c r="AY116" s="340"/>
      <c r="AZ116" s="340"/>
      <c r="BA116" s="340"/>
      <c r="BB116" s="340"/>
      <c r="BC116" s="340"/>
      <c r="BD116" s="340"/>
      <c r="BE116" s="340"/>
      <c r="BF116" s="340"/>
      <c r="BG116" s="340"/>
      <c r="BH116" s="340"/>
      <c r="BI116" s="340"/>
      <c r="BJ116" s="340"/>
      <c r="BK116" s="340"/>
      <c r="BL116" s="340"/>
      <c r="BM116" s="340"/>
      <c r="BN116" s="340"/>
      <c r="BO116" s="340"/>
      <c r="BP116" s="340"/>
      <c r="BQ116" s="340"/>
      <c r="BR116" s="340"/>
      <c r="BS116" s="340"/>
      <c r="BT116" s="340"/>
      <c r="BU116" s="340"/>
      <c r="BV116" s="340"/>
      <c r="BW116" s="340"/>
      <c r="BX116" s="340"/>
      <c r="BY116" s="340"/>
      <c r="BZ116" s="340"/>
      <c r="CA116" s="340"/>
      <c r="CB116" s="340"/>
      <c r="CC116" s="340"/>
      <c r="CD116" s="340"/>
      <c r="CE116" s="340"/>
      <c r="CF116" s="340"/>
      <c r="CG116" s="340"/>
      <c r="CH116" s="340"/>
      <c r="CI116" s="283">
        <f t="shared" si="119"/>
        <v>896.02239199286282</v>
      </c>
      <c r="CJ116" s="283">
        <f t="shared" si="120"/>
        <v>1151.1857303264057</v>
      </c>
      <c r="CK116" s="283">
        <f t="shared" si="121"/>
        <v>0</v>
      </c>
      <c r="CL116" s="283">
        <f t="shared" si="122"/>
        <v>0</v>
      </c>
      <c r="CM116" s="283">
        <f t="shared" si="123"/>
        <v>0</v>
      </c>
      <c r="CN116" s="283">
        <f t="shared" si="124"/>
        <v>0</v>
      </c>
      <c r="CO116" s="283">
        <f t="shared" si="113"/>
        <v>0</v>
      </c>
      <c r="CP116" s="283">
        <f t="shared" si="125"/>
        <v>0</v>
      </c>
      <c r="CQ116" s="283">
        <f t="shared" si="126"/>
        <v>0</v>
      </c>
      <c r="CR116" s="283">
        <f t="shared" si="127"/>
        <v>0</v>
      </c>
      <c r="CS116" s="283">
        <f t="shared" si="128"/>
        <v>0</v>
      </c>
      <c r="CT116" s="283">
        <f t="shared" si="114"/>
        <v>0</v>
      </c>
      <c r="CU116" s="283">
        <f t="shared" si="115"/>
        <v>0</v>
      </c>
      <c r="CV116" s="283">
        <f t="shared" si="116"/>
        <v>0</v>
      </c>
      <c r="CW116" s="179"/>
      <c r="CY116" s="71"/>
      <c r="CZ116" s="71"/>
      <c r="DA116" s="71"/>
    </row>
    <row r="117" spans="1:105" hidden="1" outlineLevel="2">
      <c r="A117" s="337">
        <v>3</v>
      </c>
      <c r="B117" s="286" t="s">
        <v>206</v>
      </c>
      <c r="C117" s="340"/>
      <c r="D117" s="340"/>
      <c r="E117" s="340"/>
      <c r="F117" s="340"/>
      <c r="G117" s="340"/>
      <c r="H117" s="340"/>
      <c r="I117" s="340"/>
      <c r="J117" s="340"/>
      <c r="K117" s="340"/>
      <c r="L117" s="340"/>
      <c r="M117" s="340"/>
      <c r="N117" s="340"/>
      <c r="O117" s="340"/>
      <c r="P117" s="340"/>
      <c r="Q117" s="340">
        <v>16.011286571517729</v>
      </c>
      <c r="R117" s="287">
        <v>15.821333496560761</v>
      </c>
      <c r="S117" s="340"/>
      <c r="T117" s="340"/>
      <c r="U117" s="340"/>
      <c r="V117" s="340"/>
      <c r="W117" s="340"/>
      <c r="X117" s="340"/>
      <c r="Y117" s="340"/>
      <c r="Z117" s="340"/>
      <c r="AA117" s="340"/>
      <c r="AB117" s="340"/>
      <c r="AC117" s="340"/>
      <c r="AD117" s="340"/>
      <c r="AE117" s="340"/>
      <c r="AF117" s="340"/>
      <c r="AG117" s="340"/>
      <c r="AH117" s="340"/>
      <c r="AI117" s="340"/>
      <c r="AJ117" s="340"/>
      <c r="AK117" s="340"/>
      <c r="AL117" s="340"/>
      <c r="AM117" s="340"/>
      <c r="AN117" s="340"/>
      <c r="AO117" s="340"/>
      <c r="AP117" s="340"/>
      <c r="AQ117" s="340"/>
      <c r="AR117" s="340"/>
      <c r="AS117" s="340"/>
      <c r="AT117" s="340"/>
      <c r="AU117" s="340"/>
      <c r="AV117" s="340"/>
      <c r="AW117" s="340"/>
      <c r="AX117" s="340"/>
      <c r="AY117" s="340"/>
      <c r="AZ117" s="340"/>
      <c r="BA117" s="340"/>
      <c r="BB117" s="340"/>
      <c r="BC117" s="340"/>
      <c r="BD117" s="340"/>
      <c r="BE117" s="340"/>
      <c r="BF117" s="340"/>
      <c r="BG117" s="340"/>
      <c r="BH117" s="340"/>
      <c r="BI117" s="340"/>
      <c r="BJ117" s="340"/>
      <c r="BK117" s="340"/>
      <c r="BL117" s="340"/>
      <c r="BM117" s="340"/>
      <c r="BN117" s="340"/>
      <c r="BO117" s="340"/>
      <c r="BP117" s="340"/>
      <c r="BQ117" s="340"/>
      <c r="BR117" s="340"/>
      <c r="BS117" s="340"/>
      <c r="BT117" s="340"/>
      <c r="BU117" s="340"/>
      <c r="BV117" s="340"/>
      <c r="BW117" s="340"/>
      <c r="BX117" s="340"/>
      <c r="BY117" s="340"/>
      <c r="BZ117" s="340"/>
      <c r="CA117" s="340"/>
      <c r="CB117" s="340"/>
      <c r="CC117" s="340"/>
      <c r="CD117" s="340"/>
      <c r="CE117" s="340"/>
      <c r="CF117" s="340"/>
      <c r="CG117" s="340"/>
      <c r="CH117" s="340"/>
      <c r="CI117" s="283">
        <f t="shared" si="119"/>
        <v>336.23701800187234</v>
      </c>
      <c r="CJ117" s="283">
        <f t="shared" si="120"/>
        <v>332.24800342777598</v>
      </c>
      <c r="CK117" s="283">
        <f t="shared" si="121"/>
        <v>0</v>
      </c>
      <c r="CL117" s="283">
        <f t="shared" si="122"/>
        <v>0</v>
      </c>
      <c r="CM117" s="283">
        <f t="shared" si="123"/>
        <v>0</v>
      </c>
      <c r="CN117" s="283">
        <f t="shared" si="124"/>
        <v>0</v>
      </c>
      <c r="CO117" s="283">
        <f t="shared" si="113"/>
        <v>0</v>
      </c>
      <c r="CP117" s="283">
        <f t="shared" si="125"/>
        <v>0</v>
      </c>
      <c r="CQ117" s="283">
        <f t="shared" si="126"/>
        <v>0</v>
      </c>
      <c r="CR117" s="283">
        <f t="shared" si="127"/>
        <v>0</v>
      </c>
      <c r="CS117" s="283">
        <f t="shared" si="128"/>
        <v>0</v>
      </c>
      <c r="CT117" s="283">
        <f t="shared" si="114"/>
        <v>0</v>
      </c>
      <c r="CU117" s="283">
        <f t="shared" si="115"/>
        <v>0</v>
      </c>
      <c r="CV117" s="283">
        <f t="shared" si="116"/>
        <v>0</v>
      </c>
      <c r="CW117" s="179"/>
      <c r="CY117" s="71"/>
      <c r="CZ117" s="71"/>
      <c r="DA117" s="71"/>
    </row>
    <row r="118" spans="1:105" hidden="1" outlineLevel="2">
      <c r="A118" s="337">
        <v>3</v>
      </c>
      <c r="B118" s="286" t="s">
        <v>209</v>
      </c>
      <c r="C118" s="340"/>
      <c r="D118" s="340"/>
      <c r="E118" s="340"/>
      <c r="F118" s="340"/>
      <c r="G118" s="340"/>
      <c r="H118" s="340"/>
      <c r="I118" s="340"/>
      <c r="J118" s="340"/>
      <c r="K118" s="340"/>
      <c r="L118" s="340"/>
      <c r="M118" s="340"/>
      <c r="N118" s="340"/>
      <c r="O118" s="340"/>
      <c r="P118" s="340"/>
      <c r="Q118" s="340">
        <v>1.4720306350865435</v>
      </c>
      <c r="R118" s="287">
        <v>1.4314081434206485</v>
      </c>
      <c r="S118" s="340"/>
      <c r="T118" s="340"/>
      <c r="U118" s="340"/>
      <c r="V118" s="340"/>
      <c r="W118" s="340"/>
      <c r="X118" s="340"/>
      <c r="Y118" s="340"/>
      <c r="Z118" s="340"/>
      <c r="AA118" s="340"/>
      <c r="AB118" s="340"/>
      <c r="AC118" s="340"/>
      <c r="AD118" s="340"/>
      <c r="AE118" s="340"/>
      <c r="AF118" s="340"/>
      <c r="AG118" s="340"/>
      <c r="AH118" s="340"/>
      <c r="AI118" s="340"/>
      <c r="AJ118" s="340"/>
      <c r="AK118" s="340"/>
      <c r="AL118" s="340"/>
      <c r="AM118" s="340"/>
      <c r="AN118" s="340"/>
      <c r="AO118" s="340"/>
      <c r="AP118" s="340"/>
      <c r="AQ118" s="340"/>
      <c r="AR118" s="340"/>
      <c r="AS118" s="340"/>
      <c r="AT118" s="340"/>
      <c r="AU118" s="340"/>
      <c r="AV118" s="340"/>
      <c r="AW118" s="340"/>
      <c r="AX118" s="340"/>
      <c r="AY118" s="340"/>
      <c r="AZ118" s="340"/>
      <c r="BA118" s="340"/>
      <c r="BB118" s="340"/>
      <c r="BC118" s="340"/>
      <c r="BD118" s="340"/>
      <c r="BE118" s="340"/>
      <c r="BF118" s="340"/>
      <c r="BG118" s="340"/>
      <c r="BH118" s="340"/>
      <c r="BI118" s="340"/>
      <c r="BJ118" s="340"/>
      <c r="BK118" s="340"/>
      <c r="BL118" s="340"/>
      <c r="BM118" s="340"/>
      <c r="BN118" s="340"/>
      <c r="BO118" s="340"/>
      <c r="BP118" s="340"/>
      <c r="BQ118" s="340"/>
      <c r="BR118" s="340"/>
      <c r="BS118" s="340"/>
      <c r="BT118" s="340"/>
      <c r="BU118" s="340"/>
      <c r="BV118" s="340"/>
      <c r="BW118" s="340"/>
      <c r="BX118" s="340"/>
      <c r="BY118" s="340"/>
      <c r="BZ118" s="340"/>
      <c r="CA118" s="340"/>
      <c r="CB118" s="340"/>
      <c r="CC118" s="340"/>
      <c r="CD118" s="340"/>
      <c r="CE118" s="340"/>
      <c r="CF118" s="340"/>
      <c r="CG118" s="340"/>
      <c r="CH118" s="340"/>
      <c r="CI118" s="283">
        <f t="shared" si="119"/>
        <v>30.912643336817414</v>
      </c>
      <c r="CJ118" s="283">
        <f t="shared" si="120"/>
        <v>30.059571011833619</v>
      </c>
      <c r="CK118" s="283">
        <f t="shared" si="121"/>
        <v>0</v>
      </c>
      <c r="CL118" s="283">
        <f t="shared" si="122"/>
        <v>0</v>
      </c>
      <c r="CM118" s="283">
        <f t="shared" si="123"/>
        <v>0</v>
      </c>
      <c r="CN118" s="283">
        <f t="shared" si="124"/>
        <v>0</v>
      </c>
      <c r="CO118" s="283">
        <f t="shared" si="113"/>
        <v>0</v>
      </c>
      <c r="CP118" s="283">
        <f t="shared" si="125"/>
        <v>0</v>
      </c>
      <c r="CQ118" s="283">
        <f t="shared" si="126"/>
        <v>0</v>
      </c>
      <c r="CR118" s="283">
        <f t="shared" si="127"/>
        <v>0</v>
      </c>
      <c r="CS118" s="283">
        <f t="shared" si="128"/>
        <v>0</v>
      </c>
      <c r="CT118" s="283">
        <f t="shared" si="114"/>
        <v>0</v>
      </c>
      <c r="CU118" s="283">
        <f t="shared" si="115"/>
        <v>0</v>
      </c>
      <c r="CV118" s="283">
        <f t="shared" si="116"/>
        <v>0</v>
      </c>
      <c r="CW118" s="179"/>
      <c r="CY118" s="71"/>
      <c r="CZ118" s="71"/>
      <c r="DA118" s="71"/>
    </row>
    <row r="119" spans="1:105" hidden="1" outlineLevel="2">
      <c r="A119" s="337">
        <v>3</v>
      </c>
      <c r="B119" s="286" t="s">
        <v>139</v>
      </c>
      <c r="C119" s="340"/>
      <c r="D119" s="340"/>
      <c r="E119" s="340"/>
      <c r="F119" s="340"/>
      <c r="G119" s="340"/>
      <c r="H119" s="340"/>
      <c r="I119" s="340"/>
      <c r="J119" s="340"/>
      <c r="K119" s="340"/>
      <c r="L119" s="340"/>
      <c r="M119" s="340"/>
      <c r="N119" s="340"/>
      <c r="O119" s="340"/>
      <c r="P119" s="340"/>
      <c r="Q119" s="340"/>
      <c r="R119" s="340"/>
      <c r="S119" s="340"/>
      <c r="T119" s="340"/>
      <c r="U119" s="340"/>
      <c r="V119" s="340"/>
      <c r="W119" s="340"/>
      <c r="X119" s="340"/>
      <c r="Y119" s="340"/>
      <c r="Z119" s="340"/>
      <c r="AA119" s="340"/>
      <c r="AB119" s="340"/>
      <c r="AC119" s="340"/>
      <c r="AD119" s="340"/>
      <c r="AE119" s="340"/>
      <c r="AF119" s="340"/>
      <c r="AG119" s="340"/>
      <c r="AH119" s="340"/>
      <c r="AI119" s="340"/>
      <c r="AJ119" s="340"/>
      <c r="AK119" s="340"/>
      <c r="AL119" s="340"/>
      <c r="AM119" s="340"/>
      <c r="AN119" s="340"/>
      <c r="AO119" s="340"/>
      <c r="AP119" s="340"/>
      <c r="AQ119" s="340"/>
      <c r="AR119" s="340"/>
      <c r="AS119" s="340"/>
      <c r="AT119" s="340"/>
      <c r="AU119" s="340"/>
      <c r="AV119" s="340"/>
      <c r="AW119" s="340"/>
      <c r="AX119" s="340"/>
      <c r="AY119" s="340"/>
      <c r="AZ119" s="340"/>
      <c r="BA119" s="340"/>
      <c r="BB119" s="340"/>
      <c r="BC119" s="340"/>
      <c r="BD119" s="340"/>
      <c r="BE119" s="340"/>
      <c r="BF119" s="340"/>
      <c r="BG119" s="340"/>
      <c r="BH119" s="340"/>
      <c r="BI119" s="340"/>
      <c r="BJ119" s="340"/>
      <c r="BK119" s="340"/>
      <c r="BL119" s="340"/>
      <c r="BM119" s="340"/>
      <c r="BN119" s="340"/>
      <c r="BO119" s="340"/>
      <c r="BP119" s="340"/>
      <c r="BQ119" s="340"/>
      <c r="BR119" s="340"/>
      <c r="BS119" s="340"/>
      <c r="BT119" s="340"/>
      <c r="BU119" s="340"/>
      <c r="BV119" s="340"/>
      <c r="BW119" s="340"/>
      <c r="BX119" s="340"/>
      <c r="BY119" s="340"/>
      <c r="BZ119" s="340"/>
      <c r="CA119" s="340"/>
      <c r="CB119" s="340"/>
      <c r="CC119" s="340"/>
      <c r="CD119" s="340"/>
      <c r="CE119" s="340"/>
      <c r="CF119" s="340"/>
      <c r="CG119" s="340"/>
      <c r="CH119" s="340"/>
      <c r="CI119" s="283">
        <f t="shared" si="119"/>
        <v>0</v>
      </c>
      <c r="CJ119" s="283">
        <f t="shared" si="120"/>
        <v>0</v>
      </c>
      <c r="CK119" s="283">
        <f t="shared" si="121"/>
        <v>0</v>
      </c>
      <c r="CL119" s="283">
        <f t="shared" si="122"/>
        <v>0</v>
      </c>
      <c r="CM119" s="283">
        <f t="shared" si="123"/>
        <v>0</v>
      </c>
      <c r="CN119" s="283">
        <f t="shared" si="124"/>
        <v>0</v>
      </c>
      <c r="CO119" s="283">
        <f t="shared" si="113"/>
        <v>0</v>
      </c>
      <c r="CP119" s="283">
        <f t="shared" si="125"/>
        <v>0</v>
      </c>
      <c r="CQ119" s="283">
        <f t="shared" si="126"/>
        <v>0</v>
      </c>
      <c r="CR119" s="283">
        <f t="shared" si="127"/>
        <v>0</v>
      </c>
      <c r="CS119" s="283">
        <f t="shared" si="128"/>
        <v>0</v>
      </c>
      <c r="CT119" s="283">
        <f t="shared" si="114"/>
        <v>0</v>
      </c>
      <c r="CU119" s="283">
        <f t="shared" si="115"/>
        <v>0</v>
      </c>
      <c r="CV119" s="283">
        <f t="shared" si="116"/>
        <v>0</v>
      </c>
      <c r="CW119" s="179"/>
      <c r="CY119" s="71"/>
      <c r="CZ119" s="71"/>
      <c r="DA119" s="71"/>
    </row>
    <row r="120" spans="1:105" hidden="1" outlineLevel="2">
      <c r="A120" s="337">
        <v>3</v>
      </c>
      <c r="B120" s="286" t="s">
        <v>140</v>
      </c>
      <c r="C120" s="340"/>
      <c r="D120" s="340"/>
      <c r="E120" s="340"/>
      <c r="F120" s="340"/>
      <c r="G120" s="340"/>
      <c r="H120" s="340"/>
      <c r="I120" s="340"/>
      <c r="J120" s="340"/>
      <c r="K120" s="340"/>
      <c r="L120" s="340"/>
      <c r="M120" s="340"/>
      <c r="N120" s="340"/>
      <c r="O120" s="340"/>
      <c r="P120" s="340"/>
      <c r="Q120" s="340"/>
      <c r="R120" s="340"/>
      <c r="S120" s="340"/>
      <c r="T120" s="340"/>
      <c r="U120" s="340"/>
      <c r="V120" s="340"/>
      <c r="W120" s="340"/>
      <c r="X120" s="340"/>
      <c r="Y120" s="340"/>
      <c r="Z120" s="340"/>
      <c r="AA120" s="340"/>
      <c r="AB120" s="340"/>
      <c r="AC120" s="340"/>
      <c r="AD120" s="340"/>
      <c r="AE120" s="340"/>
      <c r="AF120" s="287"/>
      <c r="AG120" s="340"/>
      <c r="AH120" s="340"/>
      <c r="AI120" s="340"/>
      <c r="AJ120" s="340"/>
      <c r="AK120" s="340"/>
      <c r="AL120" s="340"/>
      <c r="AM120" s="340"/>
      <c r="AN120" s="340"/>
      <c r="AO120" s="340"/>
      <c r="AP120" s="340"/>
      <c r="AQ120" s="340"/>
      <c r="AR120" s="340"/>
      <c r="AS120" s="340"/>
      <c r="AT120" s="340"/>
      <c r="AU120" s="340"/>
      <c r="AV120" s="340"/>
      <c r="AW120" s="340"/>
      <c r="AX120" s="340"/>
      <c r="AY120" s="340"/>
      <c r="AZ120" s="340"/>
      <c r="BA120" s="340"/>
      <c r="BB120" s="340"/>
      <c r="BC120" s="340"/>
      <c r="BD120" s="340"/>
      <c r="BE120" s="340"/>
      <c r="BF120" s="340"/>
      <c r="BG120" s="340"/>
      <c r="BH120" s="340"/>
      <c r="BI120" s="340"/>
      <c r="BJ120" s="340"/>
      <c r="BK120" s="340"/>
      <c r="BL120" s="340"/>
      <c r="BM120" s="340"/>
      <c r="BN120" s="340"/>
      <c r="BO120" s="340"/>
      <c r="BP120" s="340"/>
      <c r="BQ120" s="340"/>
      <c r="BR120" s="340"/>
      <c r="BS120" s="340"/>
      <c r="BT120" s="340"/>
      <c r="BU120" s="340"/>
      <c r="BV120" s="340"/>
      <c r="BW120" s="340"/>
      <c r="BX120" s="340"/>
      <c r="BY120" s="340"/>
      <c r="BZ120" s="340"/>
      <c r="CA120" s="340"/>
      <c r="CB120" s="340"/>
      <c r="CC120" s="340"/>
      <c r="CD120" s="340"/>
      <c r="CE120" s="340"/>
      <c r="CF120" s="340"/>
      <c r="CG120" s="340"/>
      <c r="CH120" s="340"/>
      <c r="CI120" s="283">
        <f t="shared" si="119"/>
        <v>0</v>
      </c>
      <c r="CJ120" s="283">
        <f t="shared" si="120"/>
        <v>0</v>
      </c>
      <c r="CK120" s="283">
        <f t="shared" si="121"/>
        <v>0</v>
      </c>
      <c r="CL120" s="283">
        <f t="shared" si="122"/>
        <v>0</v>
      </c>
      <c r="CM120" s="283">
        <f t="shared" si="123"/>
        <v>0</v>
      </c>
      <c r="CN120" s="283">
        <f t="shared" si="124"/>
        <v>0</v>
      </c>
      <c r="CO120" s="283">
        <f t="shared" si="113"/>
        <v>0</v>
      </c>
      <c r="CP120" s="283">
        <f t="shared" si="125"/>
        <v>0</v>
      </c>
      <c r="CQ120" s="283">
        <f t="shared" si="126"/>
        <v>0</v>
      </c>
      <c r="CR120" s="283">
        <f t="shared" si="127"/>
        <v>0</v>
      </c>
      <c r="CS120" s="283">
        <f t="shared" si="128"/>
        <v>0</v>
      </c>
      <c r="CT120" s="283">
        <f t="shared" si="114"/>
        <v>0</v>
      </c>
      <c r="CU120" s="283">
        <f t="shared" si="115"/>
        <v>0</v>
      </c>
      <c r="CV120" s="283">
        <f t="shared" si="116"/>
        <v>0</v>
      </c>
      <c r="CW120" s="179"/>
      <c r="CY120" s="71"/>
      <c r="CZ120" s="71"/>
      <c r="DA120" s="71"/>
    </row>
    <row r="121" spans="1:105" hidden="1" outlineLevel="2">
      <c r="A121" s="337">
        <v>3</v>
      </c>
      <c r="B121" s="286" t="s">
        <v>1027</v>
      </c>
      <c r="C121" s="340"/>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40"/>
      <c r="AE121" s="340"/>
      <c r="AF121" s="287"/>
      <c r="AG121" s="340"/>
      <c r="AH121" s="340"/>
      <c r="AI121" s="340"/>
      <c r="AJ121" s="340"/>
      <c r="AK121" s="340"/>
      <c r="AL121" s="340"/>
      <c r="AM121" s="340"/>
      <c r="AN121" s="340"/>
      <c r="AO121" s="340"/>
      <c r="AP121" s="340"/>
      <c r="AQ121" s="340"/>
      <c r="AR121" s="340"/>
      <c r="AS121" s="340"/>
      <c r="AT121" s="340"/>
      <c r="AU121" s="340"/>
      <c r="AV121" s="340"/>
      <c r="AW121" s="340"/>
      <c r="AX121" s="340"/>
      <c r="AY121" s="340"/>
      <c r="AZ121" s="340"/>
      <c r="BA121" s="340"/>
      <c r="BB121" s="340"/>
      <c r="BC121" s="340"/>
      <c r="BD121" s="340"/>
      <c r="BE121" s="340"/>
      <c r="BF121" s="340"/>
      <c r="BG121" s="340"/>
      <c r="BH121" s="340"/>
      <c r="BI121" s="340"/>
      <c r="BJ121" s="340"/>
      <c r="BK121" s="340"/>
      <c r="BL121" s="340"/>
      <c r="BM121" s="340"/>
      <c r="BN121" s="340"/>
      <c r="BO121" s="340"/>
      <c r="BP121" s="340"/>
      <c r="BQ121" s="340"/>
      <c r="BR121" s="340"/>
      <c r="BS121" s="340"/>
      <c r="BT121" s="340"/>
      <c r="BU121" s="340"/>
      <c r="BV121" s="340"/>
      <c r="BW121" s="340"/>
      <c r="BX121" s="340"/>
      <c r="BY121" s="340"/>
      <c r="BZ121" s="340"/>
      <c r="CA121" s="340"/>
      <c r="CB121" s="340"/>
      <c r="CC121" s="340"/>
      <c r="CD121" s="340"/>
      <c r="CE121" s="340"/>
      <c r="CF121" s="340"/>
      <c r="CG121" s="340"/>
      <c r="CH121" s="340"/>
      <c r="CI121" s="283">
        <f t="shared" si="119"/>
        <v>0</v>
      </c>
      <c r="CJ121" s="283">
        <f t="shared" si="120"/>
        <v>0</v>
      </c>
      <c r="CK121" s="283">
        <f t="shared" si="121"/>
        <v>0</v>
      </c>
      <c r="CL121" s="283">
        <f t="shared" si="122"/>
        <v>0</v>
      </c>
      <c r="CM121" s="283">
        <f t="shared" si="123"/>
        <v>0</v>
      </c>
      <c r="CN121" s="283">
        <f t="shared" si="124"/>
        <v>0</v>
      </c>
      <c r="CO121" s="283">
        <f t="shared" si="113"/>
        <v>0</v>
      </c>
      <c r="CP121" s="283">
        <f t="shared" si="125"/>
        <v>0</v>
      </c>
      <c r="CQ121" s="283">
        <f t="shared" si="126"/>
        <v>0</v>
      </c>
      <c r="CR121" s="283">
        <f t="shared" si="127"/>
        <v>0</v>
      </c>
      <c r="CS121" s="283">
        <f t="shared" si="128"/>
        <v>0</v>
      </c>
      <c r="CT121" s="283">
        <f t="shared" si="114"/>
        <v>0</v>
      </c>
      <c r="CU121" s="283">
        <f t="shared" si="115"/>
        <v>0</v>
      </c>
      <c r="CV121" s="283">
        <f t="shared" si="116"/>
        <v>0</v>
      </c>
      <c r="CW121" s="179"/>
      <c r="CY121" s="71"/>
      <c r="CZ121" s="71"/>
      <c r="DA121" s="71"/>
    </row>
    <row r="122" spans="1:105" hidden="1" outlineLevel="2">
      <c r="A122" s="337">
        <v>3</v>
      </c>
      <c r="B122" s="286" t="s">
        <v>1028</v>
      </c>
      <c r="C122" s="340"/>
      <c r="D122" s="340"/>
      <c r="E122" s="340"/>
      <c r="F122" s="340"/>
      <c r="G122" s="340"/>
      <c r="H122" s="340"/>
      <c r="I122" s="340"/>
      <c r="J122" s="340"/>
      <c r="K122" s="340"/>
      <c r="L122" s="340"/>
      <c r="M122" s="340"/>
      <c r="N122" s="340"/>
      <c r="O122" s="340"/>
      <c r="P122" s="340"/>
      <c r="Q122" s="340"/>
      <c r="R122" s="340"/>
      <c r="S122" s="340"/>
      <c r="T122" s="340"/>
      <c r="U122" s="340"/>
      <c r="V122" s="340"/>
      <c r="W122" s="340"/>
      <c r="X122" s="340"/>
      <c r="Y122" s="340"/>
      <c r="Z122" s="340"/>
      <c r="AA122" s="340"/>
      <c r="AB122" s="340"/>
      <c r="AC122" s="340"/>
      <c r="AD122" s="340"/>
      <c r="AE122" s="340"/>
      <c r="AF122" s="287"/>
      <c r="AG122" s="340"/>
      <c r="AH122" s="340"/>
      <c r="AI122" s="340"/>
      <c r="AJ122" s="340"/>
      <c r="AK122" s="340"/>
      <c r="AL122" s="340"/>
      <c r="AM122" s="340"/>
      <c r="AN122" s="340"/>
      <c r="AO122" s="340"/>
      <c r="AP122" s="340"/>
      <c r="AQ122" s="340"/>
      <c r="AR122" s="340"/>
      <c r="AS122" s="340"/>
      <c r="AT122" s="340"/>
      <c r="AU122" s="340"/>
      <c r="AV122" s="340"/>
      <c r="AW122" s="340"/>
      <c r="AX122" s="340"/>
      <c r="AY122" s="340"/>
      <c r="AZ122" s="340"/>
      <c r="BA122" s="340"/>
      <c r="BB122" s="340"/>
      <c r="BC122" s="340"/>
      <c r="BD122" s="340"/>
      <c r="BE122" s="340"/>
      <c r="BF122" s="340"/>
      <c r="BG122" s="340"/>
      <c r="BH122" s="340"/>
      <c r="BI122" s="340"/>
      <c r="BJ122" s="340"/>
      <c r="BK122" s="340"/>
      <c r="BL122" s="340"/>
      <c r="BM122" s="340"/>
      <c r="BN122" s="340"/>
      <c r="BO122" s="340"/>
      <c r="BP122" s="340"/>
      <c r="BQ122" s="340"/>
      <c r="BR122" s="340"/>
      <c r="BS122" s="340"/>
      <c r="BT122" s="340"/>
      <c r="BU122" s="340"/>
      <c r="BV122" s="340"/>
      <c r="BW122" s="340"/>
      <c r="BX122" s="340"/>
      <c r="BY122" s="340"/>
      <c r="BZ122" s="340"/>
      <c r="CA122" s="340"/>
      <c r="CB122" s="340"/>
      <c r="CC122" s="340"/>
      <c r="CD122" s="340"/>
      <c r="CE122" s="340"/>
      <c r="CF122" s="340"/>
      <c r="CG122" s="340"/>
      <c r="CH122" s="340"/>
      <c r="CI122" s="283">
        <f t="shared" si="119"/>
        <v>0</v>
      </c>
      <c r="CJ122" s="283">
        <f t="shared" si="120"/>
        <v>0</v>
      </c>
      <c r="CK122" s="283">
        <f t="shared" si="121"/>
        <v>0</v>
      </c>
      <c r="CL122" s="283">
        <f t="shared" si="122"/>
        <v>0</v>
      </c>
      <c r="CM122" s="283">
        <f t="shared" si="123"/>
        <v>0</v>
      </c>
      <c r="CN122" s="283">
        <f t="shared" si="124"/>
        <v>0</v>
      </c>
      <c r="CO122" s="283">
        <f t="shared" si="113"/>
        <v>0</v>
      </c>
      <c r="CP122" s="283">
        <f t="shared" si="125"/>
        <v>0</v>
      </c>
      <c r="CQ122" s="283">
        <f t="shared" si="126"/>
        <v>0</v>
      </c>
      <c r="CR122" s="283">
        <f t="shared" si="127"/>
        <v>0</v>
      </c>
      <c r="CS122" s="283">
        <f t="shared" si="128"/>
        <v>0</v>
      </c>
      <c r="CT122" s="283">
        <f t="shared" si="114"/>
        <v>0</v>
      </c>
      <c r="CU122" s="283">
        <f t="shared" si="115"/>
        <v>0</v>
      </c>
      <c r="CV122" s="283">
        <f t="shared" si="116"/>
        <v>0</v>
      </c>
      <c r="CW122" s="179"/>
      <c r="CY122" s="71"/>
      <c r="CZ122" s="71"/>
      <c r="DA122" s="71"/>
    </row>
    <row r="123" spans="1:105" outlineLevel="1" collapsed="1">
      <c r="A123" s="336">
        <v>2</v>
      </c>
      <c r="B123" s="281" t="s">
        <v>490</v>
      </c>
      <c r="C123" s="279">
        <f>SUBTOTAL(9,C124:C127)</f>
        <v>0</v>
      </c>
      <c r="D123" s="279">
        <f t="shared" ref="D123:BO123" si="129">SUBTOTAL(9,D124:D127)</f>
        <v>0</v>
      </c>
      <c r="E123" s="279">
        <f t="shared" si="129"/>
        <v>0</v>
      </c>
      <c r="F123" s="279">
        <f t="shared" si="129"/>
        <v>0</v>
      </c>
      <c r="G123" s="279">
        <f t="shared" si="129"/>
        <v>0</v>
      </c>
      <c r="H123" s="279">
        <f t="shared" si="129"/>
        <v>0</v>
      </c>
      <c r="I123" s="279">
        <v>1535.6973465396209</v>
      </c>
      <c r="J123" s="279"/>
      <c r="K123" s="279"/>
      <c r="L123" s="279"/>
      <c r="M123" s="279"/>
      <c r="N123" s="279">
        <v>1602.5365822611654</v>
      </c>
      <c r="O123" s="279">
        <v>1655.9513298580782</v>
      </c>
      <c r="P123" s="279">
        <v>1708.207608175584</v>
      </c>
      <c r="Q123" s="279">
        <f t="shared" si="129"/>
        <v>73.796430019151728</v>
      </c>
      <c r="R123" s="279">
        <f t="shared" si="129"/>
        <v>74.535352482061299</v>
      </c>
      <c r="S123" s="279">
        <f t="shared" si="129"/>
        <v>0</v>
      </c>
      <c r="T123" s="279">
        <f t="shared" si="129"/>
        <v>0</v>
      </c>
      <c r="U123" s="279">
        <f t="shared" si="129"/>
        <v>0</v>
      </c>
      <c r="V123" s="279">
        <f t="shared" si="129"/>
        <v>0</v>
      </c>
      <c r="W123" s="279">
        <f t="shared" si="129"/>
        <v>0</v>
      </c>
      <c r="X123" s="279">
        <f t="shared" si="129"/>
        <v>0</v>
      </c>
      <c r="Y123" s="279">
        <f t="shared" si="129"/>
        <v>0</v>
      </c>
      <c r="Z123" s="279">
        <f t="shared" si="129"/>
        <v>0</v>
      </c>
      <c r="AA123" s="279">
        <f t="shared" si="129"/>
        <v>0</v>
      </c>
      <c r="AB123" s="279">
        <f t="shared" si="129"/>
        <v>0</v>
      </c>
      <c r="AC123" s="279">
        <f t="shared" si="129"/>
        <v>0</v>
      </c>
      <c r="AD123" s="279">
        <f t="shared" si="129"/>
        <v>0</v>
      </c>
      <c r="AE123" s="279">
        <f t="shared" si="129"/>
        <v>0</v>
      </c>
      <c r="AF123" s="279">
        <v>0</v>
      </c>
      <c r="AG123" s="279">
        <f t="shared" si="129"/>
        <v>0</v>
      </c>
      <c r="AH123" s="279">
        <f t="shared" si="129"/>
        <v>0</v>
      </c>
      <c r="AI123" s="279">
        <f t="shared" si="129"/>
        <v>0</v>
      </c>
      <c r="AJ123" s="279">
        <f t="shared" si="129"/>
        <v>0</v>
      </c>
      <c r="AK123" s="279">
        <f t="shared" si="129"/>
        <v>0</v>
      </c>
      <c r="AL123" s="279">
        <f t="shared" si="129"/>
        <v>0</v>
      </c>
      <c r="AM123" s="279">
        <f t="shared" si="129"/>
        <v>0</v>
      </c>
      <c r="AN123" s="279">
        <f t="shared" si="129"/>
        <v>0</v>
      </c>
      <c r="AO123" s="279">
        <f t="shared" si="129"/>
        <v>0</v>
      </c>
      <c r="AP123" s="279">
        <f t="shared" si="129"/>
        <v>0</v>
      </c>
      <c r="AQ123" s="279">
        <f t="shared" si="129"/>
        <v>0</v>
      </c>
      <c r="AR123" s="279">
        <f t="shared" si="129"/>
        <v>0</v>
      </c>
      <c r="AS123" s="279">
        <f t="shared" si="129"/>
        <v>0</v>
      </c>
      <c r="AT123" s="279">
        <f t="shared" si="129"/>
        <v>0</v>
      </c>
      <c r="AU123" s="279">
        <f t="shared" si="129"/>
        <v>0</v>
      </c>
      <c r="AV123" s="279">
        <f t="shared" si="129"/>
        <v>0</v>
      </c>
      <c r="AW123" s="279">
        <f t="shared" si="129"/>
        <v>0</v>
      </c>
      <c r="AX123" s="279">
        <f t="shared" si="129"/>
        <v>0</v>
      </c>
      <c r="AY123" s="279">
        <f t="shared" si="129"/>
        <v>0</v>
      </c>
      <c r="AZ123" s="279">
        <f t="shared" si="129"/>
        <v>0</v>
      </c>
      <c r="BA123" s="279">
        <f t="shared" si="129"/>
        <v>0</v>
      </c>
      <c r="BB123" s="279">
        <f t="shared" si="129"/>
        <v>0</v>
      </c>
      <c r="BC123" s="279">
        <f t="shared" si="129"/>
        <v>0</v>
      </c>
      <c r="BD123" s="279">
        <f t="shared" si="129"/>
        <v>0</v>
      </c>
      <c r="BE123" s="279">
        <f t="shared" si="129"/>
        <v>0</v>
      </c>
      <c r="BF123" s="279">
        <f t="shared" si="129"/>
        <v>0</v>
      </c>
      <c r="BG123" s="279">
        <f t="shared" si="129"/>
        <v>0</v>
      </c>
      <c r="BH123" s="279">
        <f t="shared" si="129"/>
        <v>0</v>
      </c>
      <c r="BI123" s="279">
        <f t="shared" si="129"/>
        <v>0</v>
      </c>
      <c r="BJ123" s="279">
        <f t="shared" si="129"/>
        <v>0</v>
      </c>
      <c r="BK123" s="279">
        <f t="shared" si="129"/>
        <v>0</v>
      </c>
      <c r="BL123" s="279">
        <f t="shared" si="129"/>
        <v>0</v>
      </c>
      <c r="BM123" s="279">
        <f t="shared" si="129"/>
        <v>0</v>
      </c>
      <c r="BN123" s="279">
        <f t="shared" si="129"/>
        <v>0</v>
      </c>
      <c r="BO123" s="279">
        <f t="shared" si="129"/>
        <v>0</v>
      </c>
      <c r="BP123" s="279">
        <f t="shared" ref="BP123:CJ123" si="130">SUBTOTAL(9,BP124:BP127)</f>
        <v>0</v>
      </c>
      <c r="BQ123" s="279">
        <f t="shared" si="130"/>
        <v>0</v>
      </c>
      <c r="BR123" s="279">
        <f t="shared" si="130"/>
        <v>0</v>
      </c>
      <c r="BS123" s="279">
        <f t="shared" si="130"/>
        <v>0</v>
      </c>
      <c r="BT123" s="279">
        <f t="shared" si="130"/>
        <v>0</v>
      </c>
      <c r="BU123" s="279">
        <f t="shared" si="130"/>
        <v>0</v>
      </c>
      <c r="BV123" s="279">
        <f t="shared" si="130"/>
        <v>0</v>
      </c>
      <c r="BW123" s="279">
        <f t="shared" si="130"/>
        <v>0</v>
      </c>
      <c r="BX123" s="279">
        <f t="shared" si="130"/>
        <v>0</v>
      </c>
      <c r="BY123" s="279">
        <f t="shared" si="130"/>
        <v>0</v>
      </c>
      <c r="BZ123" s="279">
        <f t="shared" si="130"/>
        <v>0</v>
      </c>
      <c r="CA123" s="279">
        <f t="shared" si="130"/>
        <v>0</v>
      </c>
      <c r="CB123" s="279">
        <f t="shared" si="130"/>
        <v>0</v>
      </c>
      <c r="CC123" s="279">
        <f t="shared" si="130"/>
        <v>0</v>
      </c>
      <c r="CD123" s="279">
        <f t="shared" si="130"/>
        <v>0</v>
      </c>
      <c r="CE123" s="279">
        <f t="shared" si="130"/>
        <v>0</v>
      </c>
      <c r="CF123" s="279">
        <f t="shared" si="130"/>
        <v>0</v>
      </c>
      <c r="CG123" s="279">
        <f t="shared" si="130"/>
        <v>0</v>
      </c>
      <c r="CH123" s="279">
        <f t="shared" si="130"/>
        <v>0</v>
      </c>
      <c r="CI123" s="279">
        <f t="shared" si="130"/>
        <v>1549.7250304021863</v>
      </c>
      <c r="CJ123" s="279">
        <f t="shared" si="130"/>
        <v>1565.2424021232873</v>
      </c>
      <c r="CK123" s="279">
        <f>SUBTOTAL(9,CK124:CK127)</f>
        <v>0</v>
      </c>
      <c r="CL123" s="279">
        <f>SUBTOTAL(9,CL124:CL127)</f>
        <v>0</v>
      </c>
      <c r="CM123" s="279">
        <f>SUBTOTAL(9,CM124:CM127)</f>
        <v>0</v>
      </c>
      <c r="CN123" s="279">
        <f>SUBTOTAL(9,CN124:CN127)</f>
        <v>0</v>
      </c>
      <c r="CO123" s="279">
        <f t="shared" ref="CO123:CV123" si="131">+I123</f>
        <v>1535.6973465396209</v>
      </c>
      <c r="CP123" s="279">
        <f t="shared" si="131"/>
        <v>0</v>
      </c>
      <c r="CQ123" s="279">
        <f t="shared" si="131"/>
        <v>0</v>
      </c>
      <c r="CR123" s="279">
        <f t="shared" si="131"/>
        <v>0</v>
      </c>
      <c r="CS123" s="279">
        <f t="shared" si="131"/>
        <v>0</v>
      </c>
      <c r="CT123" s="279">
        <f t="shared" si="131"/>
        <v>1602.5365822611654</v>
      </c>
      <c r="CU123" s="279">
        <f t="shared" si="131"/>
        <v>1655.9513298580782</v>
      </c>
      <c r="CV123" s="279">
        <f t="shared" si="131"/>
        <v>1708.207608175584</v>
      </c>
      <c r="CW123" s="179"/>
      <c r="CY123" s="71"/>
      <c r="CZ123" s="71"/>
      <c r="DA123" s="71"/>
    </row>
    <row r="124" spans="1:105" outlineLevel="2">
      <c r="A124" s="337">
        <v>3</v>
      </c>
      <c r="B124" s="286" t="s">
        <v>210</v>
      </c>
      <c r="C124" s="340"/>
      <c r="D124" s="340"/>
      <c r="E124" s="340"/>
      <c r="F124" s="340"/>
      <c r="G124" s="340"/>
      <c r="H124" s="340"/>
      <c r="I124" s="340"/>
      <c r="J124" s="340"/>
      <c r="K124" s="340"/>
      <c r="L124" s="340"/>
      <c r="M124" s="340"/>
      <c r="N124" s="766"/>
      <c r="O124" s="766"/>
      <c r="P124" s="766"/>
      <c r="Q124" s="340">
        <v>73.796430019151728</v>
      </c>
      <c r="R124" s="287">
        <v>74.535352482061299</v>
      </c>
      <c r="S124" s="340"/>
      <c r="T124" s="340"/>
      <c r="U124" s="340"/>
      <c r="V124" s="340"/>
      <c r="W124" s="340"/>
      <c r="X124" s="340"/>
      <c r="Y124" s="340"/>
      <c r="Z124" s="340"/>
      <c r="AA124" s="340"/>
      <c r="AB124" s="340"/>
      <c r="AC124" s="340"/>
      <c r="AD124" s="340"/>
      <c r="AE124" s="340"/>
      <c r="AF124" s="340"/>
      <c r="AG124" s="340"/>
      <c r="AH124" s="340"/>
      <c r="AI124" s="340"/>
      <c r="AJ124" s="340"/>
      <c r="AK124" s="340"/>
      <c r="AL124" s="340"/>
      <c r="AM124" s="340"/>
      <c r="AN124" s="340"/>
      <c r="AO124" s="340"/>
      <c r="AP124" s="340"/>
      <c r="AQ124" s="340"/>
      <c r="AR124" s="340"/>
      <c r="AS124" s="340"/>
      <c r="AT124" s="340"/>
      <c r="AU124" s="340"/>
      <c r="AV124" s="340"/>
      <c r="AW124" s="340"/>
      <c r="AX124" s="340"/>
      <c r="AY124" s="340"/>
      <c r="AZ124" s="340"/>
      <c r="BA124" s="340"/>
      <c r="BB124" s="340"/>
      <c r="BC124" s="340"/>
      <c r="BD124" s="340"/>
      <c r="BE124" s="340"/>
      <c r="BF124" s="340"/>
      <c r="BG124" s="340"/>
      <c r="BH124" s="340"/>
      <c r="BI124" s="340"/>
      <c r="BJ124" s="340"/>
      <c r="BK124" s="340"/>
      <c r="BL124" s="340"/>
      <c r="BM124" s="340"/>
      <c r="BN124" s="340"/>
      <c r="BO124" s="340"/>
      <c r="BP124" s="340"/>
      <c r="BQ124" s="340"/>
      <c r="BR124" s="340"/>
      <c r="BS124" s="340"/>
      <c r="BT124" s="340"/>
      <c r="BU124" s="340"/>
      <c r="BV124" s="340"/>
      <c r="BW124" s="340"/>
      <c r="BX124" s="340"/>
      <c r="BY124" s="340"/>
      <c r="BZ124" s="340"/>
      <c r="CA124" s="340"/>
      <c r="CB124" s="340"/>
      <c r="CC124" s="340"/>
      <c r="CD124" s="340"/>
      <c r="CE124" s="340"/>
      <c r="CF124" s="340"/>
      <c r="CG124" s="340"/>
      <c r="CH124" s="340"/>
      <c r="CI124" s="283">
        <f>SUM(IF(ISNUMBER(C124),C124,0),IF(ISNUMBER(Q124),Q124,0)*21,IF(ISNUMBER(AE124),AE124,0)*310,IF(ISNUMBER(AS124),AS124,0),IF(ISNUMBER(BG124),BG124,0),IF(ISNUMBER(BU124),BU124,0))</f>
        <v>1549.7250304021863</v>
      </c>
      <c r="CJ124" s="283">
        <f t="shared" si="120"/>
        <v>1565.2424021232873</v>
      </c>
      <c r="CK124" s="283">
        <f t="shared" ref="CK124:CN127" si="132">SUM(IF(ISNUMBER(E124),E124,0),IF(ISNUMBER(S124),S124,0)*21,IF(ISNUMBER(AG124),AG124,0)*310,IF(ISNUMBER(AU124),AU124,0),IF(ISNUMBER(BI124),BI124,0),IF(ISNUMBER(BW124),BW124,0))</f>
        <v>0</v>
      </c>
      <c r="CL124" s="283">
        <f t="shared" si="132"/>
        <v>0</v>
      </c>
      <c r="CM124" s="283">
        <f t="shared" si="132"/>
        <v>0</v>
      </c>
      <c r="CN124" s="283">
        <f t="shared" si="132"/>
        <v>0</v>
      </c>
      <c r="CO124" s="283">
        <f t="shared" si="113"/>
        <v>0</v>
      </c>
      <c r="CP124" s="283">
        <f t="shared" ref="CP124:CS127" si="133">SUM(IF(ISNUMBER(J124),J124,0),IF(ISNUMBER(X124),X124,0)*21,IF(ISNUMBER(AL124),AL124,0)*310,IF(ISNUMBER(AZ124),AZ124,0),IF(ISNUMBER(BN124),BN124,0),IF(ISNUMBER(CB124),CB124,0))</f>
        <v>0</v>
      </c>
      <c r="CQ124" s="283">
        <f t="shared" si="133"/>
        <v>0</v>
      </c>
      <c r="CR124" s="283">
        <f t="shared" si="133"/>
        <v>0</v>
      </c>
      <c r="CS124" s="283">
        <f t="shared" si="133"/>
        <v>0</v>
      </c>
      <c r="CT124" s="283">
        <f t="shared" si="114"/>
        <v>0</v>
      </c>
      <c r="CU124" s="283">
        <f t="shared" si="115"/>
        <v>0</v>
      </c>
      <c r="CV124" s="283">
        <f t="shared" si="116"/>
        <v>0</v>
      </c>
      <c r="CW124" s="179"/>
      <c r="CY124" s="71"/>
      <c r="CZ124" s="71"/>
      <c r="DA124" s="71"/>
    </row>
    <row r="125" spans="1:105" outlineLevel="2">
      <c r="A125" s="337">
        <v>3</v>
      </c>
      <c r="B125" s="286" t="s">
        <v>211</v>
      </c>
      <c r="C125" s="340"/>
      <c r="D125" s="340"/>
      <c r="E125" s="340"/>
      <c r="F125" s="340"/>
      <c r="G125" s="340"/>
      <c r="H125" s="340"/>
      <c r="I125" s="340"/>
      <c r="J125" s="340"/>
      <c r="K125" s="340"/>
      <c r="L125" s="340"/>
      <c r="M125" s="340"/>
      <c r="N125" s="340"/>
      <c r="O125" s="340"/>
      <c r="P125" s="340"/>
      <c r="Q125" s="340"/>
      <c r="R125" s="340"/>
      <c r="S125" s="340"/>
      <c r="T125" s="340"/>
      <c r="U125" s="340"/>
      <c r="V125" s="340"/>
      <c r="W125" s="340"/>
      <c r="X125" s="340"/>
      <c r="Y125" s="340"/>
      <c r="Z125" s="340"/>
      <c r="AA125" s="340"/>
      <c r="AB125" s="340"/>
      <c r="AC125" s="340"/>
      <c r="AD125" s="340"/>
      <c r="AE125" s="340"/>
      <c r="AF125" s="340"/>
      <c r="AG125" s="340"/>
      <c r="AH125" s="340"/>
      <c r="AI125" s="340"/>
      <c r="AJ125" s="340"/>
      <c r="AK125" s="340"/>
      <c r="AL125" s="340"/>
      <c r="AM125" s="340"/>
      <c r="AN125" s="340"/>
      <c r="AO125" s="340"/>
      <c r="AP125" s="340"/>
      <c r="AQ125" s="340"/>
      <c r="AR125" s="340"/>
      <c r="AS125" s="340"/>
      <c r="AT125" s="340"/>
      <c r="AU125" s="340"/>
      <c r="AV125" s="340"/>
      <c r="AW125" s="340"/>
      <c r="AX125" s="340"/>
      <c r="AY125" s="340"/>
      <c r="AZ125" s="340"/>
      <c r="BA125" s="340"/>
      <c r="BB125" s="340"/>
      <c r="BC125" s="340"/>
      <c r="BD125" s="340"/>
      <c r="BE125" s="340"/>
      <c r="BF125" s="340"/>
      <c r="BG125" s="340"/>
      <c r="BH125" s="340"/>
      <c r="BI125" s="340"/>
      <c r="BJ125" s="340"/>
      <c r="BK125" s="340"/>
      <c r="BL125" s="340"/>
      <c r="BM125" s="340"/>
      <c r="BN125" s="340"/>
      <c r="BO125" s="340"/>
      <c r="BP125" s="340"/>
      <c r="BQ125" s="340"/>
      <c r="BR125" s="340"/>
      <c r="BS125" s="340"/>
      <c r="BT125" s="340"/>
      <c r="BU125" s="340"/>
      <c r="BV125" s="340"/>
      <c r="BW125" s="340"/>
      <c r="BX125" s="340"/>
      <c r="BY125" s="340"/>
      <c r="BZ125" s="340"/>
      <c r="CA125" s="340"/>
      <c r="CB125" s="340"/>
      <c r="CC125" s="340"/>
      <c r="CD125" s="340"/>
      <c r="CE125" s="340"/>
      <c r="CF125" s="340"/>
      <c r="CG125" s="340"/>
      <c r="CH125" s="340"/>
      <c r="CI125" s="283">
        <f>SUM(IF(ISNUMBER(C125),C125,0),IF(ISNUMBER(Q125),Q125,0)*21,IF(ISNUMBER(AE125),AE125,0)*310,IF(ISNUMBER(AS125),AS125,0),IF(ISNUMBER(BG125),BG125,0),IF(ISNUMBER(BU125),BU125,0))</f>
        <v>0</v>
      </c>
      <c r="CJ125" s="283">
        <f t="shared" si="120"/>
        <v>0</v>
      </c>
      <c r="CK125" s="283">
        <f t="shared" si="132"/>
        <v>0</v>
      </c>
      <c r="CL125" s="283">
        <f t="shared" si="132"/>
        <v>0</v>
      </c>
      <c r="CM125" s="283">
        <f t="shared" si="132"/>
        <v>0</v>
      </c>
      <c r="CN125" s="283">
        <f t="shared" si="132"/>
        <v>0</v>
      </c>
      <c r="CO125" s="283">
        <f t="shared" si="113"/>
        <v>0</v>
      </c>
      <c r="CP125" s="283">
        <f t="shared" si="133"/>
        <v>0</v>
      </c>
      <c r="CQ125" s="283">
        <f t="shared" si="133"/>
        <v>0</v>
      </c>
      <c r="CR125" s="283">
        <f t="shared" si="133"/>
        <v>0</v>
      </c>
      <c r="CS125" s="283">
        <f t="shared" si="133"/>
        <v>0</v>
      </c>
      <c r="CT125" s="283">
        <f t="shared" si="114"/>
        <v>0</v>
      </c>
      <c r="CU125" s="283">
        <f t="shared" si="115"/>
        <v>0</v>
      </c>
      <c r="CV125" s="283">
        <f t="shared" si="116"/>
        <v>0</v>
      </c>
      <c r="CW125" s="179"/>
      <c r="CY125" s="71"/>
      <c r="CZ125" s="71"/>
      <c r="DA125" s="71"/>
    </row>
    <row r="126" spans="1:105" outlineLevel="2">
      <c r="A126" s="337">
        <v>3</v>
      </c>
      <c r="B126" s="286" t="s">
        <v>212</v>
      </c>
      <c r="C126" s="340"/>
      <c r="D126" s="340"/>
      <c r="E126" s="340"/>
      <c r="F126" s="340"/>
      <c r="G126" s="340"/>
      <c r="H126" s="340"/>
      <c r="I126" s="340"/>
      <c r="J126" s="340"/>
      <c r="K126" s="340"/>
      <c r="L126" s="340"/>
      <c r="M126" s="340"/>
      <c r="N126" s="340"/>
      <c r="O126" s="340"/>
      <c r="P126" s="340"/>
      <c r="Q126" s="340"/>
      <c r="R126" s="340"/>
      <c r="S126" s="340"/>
      <c r="T126" s="340"/>
      <c r="U126" s="340"/>
      <c r="V126" s="340"/>
      <c r="W126" s="340"/>
      <c r="X126" s="340"/>
      <c r="Y126" s="340"/>
      <c r="Z126" s="340"/>
      <c r="AA126" s="340"/>
      <c r="AB126" s="340"/>
      <c r="AC126" s="340"/>
      <c r="AD126" s="340"/>
      <c r="AE126" s="340"/>
      <c r="AF126" s="340"/>
      <c r="AG126" s="340"/>
      <c r="AH126" s="340"/>
      <c r="AI126" s="340"/>
      <c r="AJ126" s="340"/>
      <c r="AK126" s="340"/>
      <c r="AL126" s="340"/>
      <c r="AM126" s="340"/>
      <c r="AN126" s="340"/>
      <c r="AO126" s="340"/>
      <c r="AP126" s="340"/>
      <c r="AQ126" s="340"/>
      <c r="AR126" s="340"/>
      <c r="AS126" s="340"/>
      <c r="AT126" s="340"/>
      <c r="AU126" s="340"/>
      <c r="AV126" s="340"/>
      <c r="AW126" s="340"/>
      <c r="AX126" s="340"/>
      <c r="AY126" s="340"/>
      <c r="AZ126" s="340"/>
      <c r="BA126" s="340"/>
      <c r="BB126" s="340"/>
      <c r="BC126" s="340"/>
      <c r="BD126" s="340"/>
      <c r="BE126" s="340"/>
      <c r="BF126" s="340"/>
      <c r="BG126" s="340"/>
      <c r="BH126" s="340"/>
      <c r="BI126" s="340"/>
      <c r="BJ126" s="340"/>
      <c r="BK126" s="340"/>
      <c r="BL126" s="340"/>
      <c r="BM126" s="340"/>
      <c r="BN126" s="340"/>
      <c r="BO126" s="340"/>
      <c r="BP126" s="340"/>
      <c r="BQ126" s="340"/>
      <c r="BR126" s="340"/>
      <c r="BS126" s="340"/>
      <c r="BT126" s="340"/>
      <c r="BU126" s="340"/>
      <c r="BV126" s="340"/>
      <c r="BW126" s="340"/>
      <c r="BX126" s="340"/>
      <c r="BY126" s="340"/>
      <c r="BZ126" s="340"/>
      <c r="CA126" s="340"/>
      <c r="CB126" s="340"/>
      <c r="CC126" s="340"/>
      <c r="CD126" s="340"/>
      <c r="CE126" s="340"/>
      <c r="CF126" s="340"/>
      <c r="CG126" s="340"/>
      <c r="CH126" s="340"/>
      <c r="CI126" s="283">
        <f>SUM(IF(ISNUMBER(C126),C126,0),IF(ISNUMBER(Q126),Q126,0)*21,IF(ISNUMBER(AE126),AE126,0)*310,IF(ISNUMBER(AS126),AS126,0),IF(ISNUMBER(BG126),BG126,0),IF(ISNUMBER(BU126),BU126,0))</f>
        <v>0</v>
      </c>
      <c r="CJ126" s="283">
        <f t="shared" si="120"/>
        <v>0</v>
      </c>
      <c r="CK126" s="283">
        <f t="shared" si="132"/>
        <v>0</v>
      </c>
      <c r="CL126" s="283">
        <f t="shared" si="132"/>
        <v>0</v>
      </c>
      <c r="CM126" s="283">
        <f t="shared" si="132"/>
        <v>0</v>
      </c>
      <c r="CN126" s="283">
        <f t="shared" si="132"/>
        <v>0</v>
      </c>
      <c r="CO126" s="283">
        <f t="shared" si="113"/>
        <v>0</v>
      </c>
      <c r="CP126" s="283">
        <f t="shared" si="133"/>
        <v>0</v>
      </c>
      <c r="CQ126" s="283">
        <f t="shared" si="133"/>
        <v>0</v>
      </c>
      <c r="CR126" s="283">
        <f t="shared" si="133"/>
        <v>0</v>
      </c>
      <c r="CS126" s="283">
        <f t="shared" si="133"/>
        <v>0</v>
      </c>
      <c r="CT126" s="283">
        <f t="shared" si="114"/>
        <v>0</v>
      </c>
      <c r="CU126" s="283">
        <f t="shared" si="115"/>
        <v>0</v>
      </c>
      <c r="CV126" s="283">
        <f t="shared" si="116"/>
        <v>0</v>
      </c>
      <c r="CW126" s="179"/>
      <c r="CY126" s="71"/>
      <c r="CZ126" s="71"/>
      <c r="DA126" s="71"/>
    </row>
    <row r="127" spans="1:105" outlineLevel="2">
      <c r="A127" s="337">
        <v>3</v>
      </c>
      <c r="B127" s="286" t="s">
        <v>222</v>
      </c>
      <c r="C127" s="340"/>
      <c r="D127" s="340"/>
      <c r="E127" s="340"/>
      <c r="F127" s="340"/>
      <c r="G127" s="340"/>
      <c r="H127" s="340"/>
      <c r="I127" s="340"/>
      <c r="J127" s="340"/>
      <c r="K127" s="340"/>
      <c r="L127" s="340"/>
      <c r="M127" s="340"/>
      <c r="N127" s="340"/>
      <c r="O127" s="340"/>
      <c r="P127" s="340"/>
      <c r="Q127" s="340"/>
      <c r="R127" s="340"/>
      <c r="S127" s="340"/>
      <c r="T127" s="340"/>
      <c r="U127" s="340"/>
      <c r="V127" s="340"/>
      <c r="W127" s="340"/>
      <c r="X127" s="340"/>
      <c r="Y127" s="340"/>
      <c r="Z127" s="340"/>
      <c r="AA127" s="340"/>
      <c r="AB127" s="340"/>
      <c r="AC127" s="340"/>
      <c r="AD127" s="340"/>
      <c r="AE127" s="340"/>
      <c r="AF127" s="340"/>
      <c r="AG127" s="340"/>
      <c r="AH127" s="340"/>
      <c r="AI127" s="340"/>
      <c r="AJ127" s="340"/>
      <c r="AK127" s="340"/>
      <c r="AL127" s="340"/>
      <c r="AM127" s="340"/>
      <c r="AN127" s="340"/>
      <c r="AO127" s="340"/>
      <c r="AP127" s="340"/>
      <c r="AQ127" s="340"/>
      <c r="AR127" s="340"/>
      <c r="AS127" s="340"/>
      <c r="AT127" s="340"/>
      <c r="AU127" s="340"/>
      <c r="AV127" s="340"/>
      <c r="AW127" s="340"/>
      <c r="AX127" s="340"/>
      <c r="AY127" s="340"/>
      <c r="AZ127" s="340"/>
      <c r="BA127" s="340"/>
      <c r="BB127" s="340"/>
      <c r="BC127" s="340"/>
      <c r="BD127" s="340"/>
      <c r="BE127" s="340"/>
      <c r="BF127" s="340"/>
      <c r="BG127" s="340"/>
      <c r="BH127" s="340"/>
      <c r="BI127" s="340"/>
      <c r="BJ127" s="340"/>
      <c r="BK127" s="340"/>
      <c r="BL127" s="340"/>
      <c r="BM127" s="340"/>
      <c r="BN127" s="340"/>
      <c r="BO127" s="340"/>
      <c r="BP127" s="340"/>
      <c r="BQ127" s="340"/>
      <c r="BR127" s="340"/>
      <c r="BS127" s="340"/>
      <c r="BT127" s="340"/>
      <c r="BU127" s="340"/>
      <c r="BV127" s="340"/>
      <c r="BW127" s="340"/>
      <c r="BX127" s="340"/>
      <c r="BY127" s="340"/>
      <c r="BZ127" s="340"/>
      <c r="CA127" s="340"/>
      <c r="CB127" s="340"/>
      <c r="CC127" s="340"/>
      <c r="CD127" s="340"/>
      <c r="CE127" s="340"/>
      <c r="CF127" s="340"/>
      <c r="CG127" s="340"/>
      <c r="CH127" s="340"/>
      <c r="CI127" s="283">
        <f>SUM(IF(ISNUMBER(C127),C127,0),IF(ISNUMBER(Q127),Q127,0)*21,IF(ISNUMBER(AE127),AE127,0)*310,IF(ISNUMBER(AS127),AS127,0),IF(ISNUMBER(BG127),BG127,0),IF(ISNUMBER(BU127),BU127,0))</f>
        <v>0</v>
      </c>
      <c r="CJ127" s="283">
        <f t="shared" si="120"/>
        <v>0</v>
      </c>
      <c r="CK127" s="283">
        <f t="shared" si="132"/>
        <v>0</v>
      </c>
      <c r="CL127" s="283">
        <f t="shared" si="132"/>
        <v>0</v>
      </c>
      <c r="CM127" s="283">
        <f t="shared" si="132"/>
        <v>0</v>
      </c>
      <c r="CN127" s="283">
        <f t="shared" si="132"/>
        <v>0</v>
      </c>
      <c r="CO127" s="283">
        <f t="shared" si="113"/>
        <v>0</v>
      </c>
      <c r="CP127" s="283">
        <f t="shared" si="133"/>
        <v>0</v>
      </c>
      <c r="CQ127" s="283">
        <f t="shared" si="133"/>
        <v>0</v>
      </c>
      <c r="CR127" s="283">
        <f t="shared" si="133"/>
        <v>0</v>
      </c>
      <c r="CS127" s="283">
        <f t="shared" si="133"/>
        <v>0</v>
      </c>
      <c r="CT127" s="283">
        <f t="shared" si="114"/>
        <v>0</v>
      </c>
      <c r="CU127" s="283">
        <f t="shared" si="115"/>
        <v>0</v>
      </c>
      <c r="CV127" s="283">
        <f t="shared" si="116"/>
        <v>0</v>
      </c>
      <c r="CW127" s="179"/>
      <c r="CY127" s="71"/>
      <c r="CZ127" s="71"/>
      <c r="DA127" s="71"/>
    </row>
    <row r="128" spans="1:105" outlineLevel="1">
      <c r="A128" s="336">
        <v>2</v>
      </c>
      <c r="B128" s="281" t="s">
        <v>492</v>
      </c>
      <c r="C128" s="279">
        <f>SUBTOTAL(9,C129:C132)</f>
        <v>0</v>
      </c>
      <c r="D128" s="279">
        <f t="shared" ref="D128:BO128" si="134">SUBTOTAL(9,D129:D132)</f>
        <v>0</v>
      </c>
      <c r="E128" s="279">
        <f t="shared" si="134"/>
        <v>0</v>
      </c>
      <c r="F128" s="279">
        <f t="shared" si="134"/>
        <v>0</v>
      </c>
      <c r="G128" s="279">
        <f t="shared" si="134"/>
        <v>0</v>
      </c>
      <c r="H128" s="279">
        <f t="shared" si="134"/>
        <v>0</v>
      </c>
      <c r="I128" s="279">
        <v>15398.1644729982</v>
      </c>
      <c r="J128" s="279"/>
      <c r="K128" s="279"/>
      <c r="L128" s="279"/>
      <c r="M128" s="279"/>
      <c r="N128" s="279">
        <v>15628.1170337314</v>
      </c>
      <c r="O128" s="279">
        <v>15684.1309657851</v>
      </c>
      <c r="P128" s="279">
        <v>15599.358972825799</v>
      </c>
      <c r="Q128" s="279">
        <f t="shared" si="134"/>
        <v>0</v>
      </c>
      <c r="R128" s="279">
        <f t="shared" si="134"/>
        <v>0</v>
      </c>
      <c r="S128" s="279">
        <f t="shared" si="134"/>
        <v>0</v>
      </c>
      <c r="T128" s="279">
        <f t="shared" si="134"/>
        <v>0</v>
      </c>
      <c r="U128" s="279">
        <f t="shared" si="134"/>
        <v>0</v>
      </c>
      <c r="V128" s="279">
        <f t="shared" si="134"/>
        <v>0</v>
      </c>
      <c r="W128" s="279">
        <f t="shared" si="134"/>
        <v>0</v>
      </c>
      <c r="X128" s="279">
        <f t="shared" si="134"/>
        <v>0</v>
      </c>
      <c r="Y128" s="279">
        <f t="shared" si="134"/>
        <v>0</v>
      </c>
      <c r="Z128" s="279">
        <f t="shared" si="134"/>
        <v>0</v>
      </c>
      <c r="AA128" s="279">
        <f t="shared" si="134"/>
        <v>0</v>
      </c>
      <c r="AB128" s="279">
        <f t="shared" si="134"/>
        <v>0</v>
      </c>
      <c r="AC128" s="279">
        <f t="shared" si="134"/>
        <v>0</v>
      </c>
      <c r="AD128" s="279">
        <f t="shared" si="134"/>
        <v>0</v>
      </c>
      <c r="AE128" s="279">
        <f t="shared" si="134"/>
        <v>49.586258151036688</v>
      </c>
      <c r="AF128" s="279">
        <v>48.836356032144401</v>
      </c>
      <c r="AG128" s="279">
        <f t="shared" si="134"/>
        <v>0</v>
      </c>
      <c r="AH128" s="279">
        <f t="shared" si="134"/>
        <v>0</v>
      </c>
      <c r="AI128" s="279">
        <f t="shared" si="134"/>
        <v>0</v>
      </c>
      <c r="AJ128" s="279">
        <f t="shared" si="134"/>
        <v>0</v>
      </c>
      <c r="AK128" s="279">
        <f t="shared" si="134"/>
        <v>0</v>
      </c>
      <c r="AL128" s="279">
        <f t="shared" si="134"/>
        <v>0</v>
      </c>
      <c r="AM128" s="279">
        <f t="shared" si="134"/>
        <v>0</v>
      </c>
      <c r="AN128" s="279">
        <f t="shared" si="134"/>
        <v>0</v>
      </c>
      <c r="AO128" s="279">
        <f t="shared" si="134"/>
        <v>0</v>
      </c>
      <c r="AP128" s="279">
        <f t="shared" si="134"/>
        <v>0</v>
      </c>
      <c r="AQ128" s="279">
        <f t="shared" si="134"/>
        <v>0</v>
      </c>
      <c r="AR128" s="279">
        <f t="shared" si="134"/>
        <v>0</v>
      </c>
      <c r="AS128" s="279">
        <f t="shared" si="134"/>
        <v>0</v>
      </c>
      <c r="AT128" s="279">
        <f t="shared" si="134"/>
        <v>0</v>
      </c>
      <c r="AU128" s="279">
        <f t="shared" si="134"/>
        <v>0</v>
      </c>
      <c r="AV128" s="279">
        <f t="shared" si="134"/>
        <v>0</v>
      </c>
      <c r="AW128" s="279">
        <f t="shared" si="134"/>
        <v>0</v>
      </c>
      <c r="AX128" s="279">
        <f t="shared" si="134"/>
        <v>0</v>
      </c>
      <c r="AY128" s="279">
        <f t="shared" si="134"/>
        <v>0</v>
      </c>
      <c r="AZ128" s="279">
        <f t="shared" si="134"/>
        <v>0</v>
      </c>
      <c r="BA128" s="279">
        <f t="shared" si="134"/>
        <v>0</v>
      </c>
      <c r="BB128" s="279">
        <f t="shared" si="134"/>
        <v>0</v>
      </c>
      <c r="BC128" s="279">
        <f t="shared" si="134"/>
        <v>0</v>
      </c>
      <c r="BD128" s="279">
        <f t="shared" si="134"/>
        <v>0</v>
      </c>
      <c r="BE128" s="279">
        <f t="shared" si="134"/>
        <v>0</v>
      </c>
      <c r="BF128" s="279">
        <f t="shared" si="134"/>
        <v>0</v>
      </c>
      <c r="BG128" s="279">
        <f t="shared" si="134"/>
        <v>0</v>
      </c>
      <c r="BH128" s="279">
        <f t="shared" si="134"/>
        <v>0</v>
      </c>
      <c r="BI128" s="279">
        <f t="shared" si="134"/>
        <v>0</v>
      </c>
      <c r="BJ128" s="279">
        <f t="shared" si="134"/>
        <v>0</v>
      </c>
      <c r="BK128" s="279">
        <f t="shared" si="134"/>
        <v>0</v>
      </c>
      <c r="BL128" s="279">
        <f t="shared" si="134"/>
        <v>0</v>
      </c>
      <c r="BM128" s="279">
        <f t="shared" si="134"/>
        <v>0</v>
      </c>
      <c r="BN128" s="279">
        <f t="shared" si="134"/>
        <v>0</v>
      </c>
      <c r="BO128" s="279">
        <f t="shared" si="134"/>
        <v>0</v>
      </c>
      <c r="BP128" s="279">
        <f t="shared" ref="BP128:CJ128" si="135">SUBTOTAL(9,BP129:BP132)</f>
        <v>0</v>
      </c>
      <c r="BQ128" s="279">
        <f t="shared" si="135"/>
        <v>0</v>
      </c>
      <c r="BR128" s="279">
        <f t="shared" si="135"/>
        <v>0</v>
      </c>
      <c r="BS128" s="279">
        <f t="shared" si="135"/>
        <v>0</v>
      </c>
      <c r="BT128" s="279">
        <f t="shared" si="135"/>
        <v>0</v>
      </c>
      <c r="BU128" s="279">
        <f t="shared" si="135"/>
        <v>0</v>
      </c>
      <c r="BV128" s="279">
        <f t="shared" si="135"/>
        <v>0</v>
      </c>
      <c r="BW128" s="279">
        <f t="shared" si="135"/>
        <v>0</v>
      </c>
      <c r="BX128" s="279">
        <f t="shared" si="135"/>
        <v>0</v>
      </c>
      <c r="BY128" s="279">
        <f t="shared" si="135"/>
        <v>0</v>
      </c>
      <c r="BZ128" s="279">
        <f t="shared" si="135"/>
        <v>0</v>
      </c>
      <c r="CA128" s="279">
        <f t="shared" si="135"/>
        <v>0</v>
      </c>
      <c r="CB128" s="279">
        <f t="shared" si="135"/>
        <v>0</v>
      </c>
      <c r="CC128" s="279">
        <f t="shared" si="135"/>
        <v>0</v>
      </c>
      <c r="CD128" s="279">
        <f t="shared" si="135"/>
        <v>0</v>
      </c>
      <c r="CE128" s="279">
        <f t="shared" si="135"/>
        <v>0</v>
      </c>
      <c r="CF128" s="279">
        <f t="shared" si="135"/>
        <v>0</v>
      </c>
      <c r="CG128" s="279">
        <f t="shared" si="135"/>
        <v>0</v>
      </c>
      <c r="CH128" s="279">
        <f t="shared" si="135"/>
        <v>0</v>
      </c>
      <c r="CI128" s="279">
        <f t="shared" si="135"/>
        <v>15371.740026821371</v>
      </c>
      <c r="CJ128" s="279">
        <f t="shared" si="135"/>
        <v>15159.174029865364</v>
      </c>
      <c r="CK128" s="279">
        <f>SUBTOTAL(9,CK129:CK132)</f>
        <v>0</v>
      </c>
      <c r="CL128" s="279">
        <f>SUBTOTAL(9,CL129:CL132)</f>
        <v>0</v>
      </c>
      <c r="CM128" s="279">
        <f>SUBTOTAL(9,CM129:CM132)</f>
        <v>0</v>
      </c>
      <c r="CN128" s="279">
        <f>SUBTOTAL(9,CN129:CN132)</f>
        <v>0</v>
      </c>
      <c r="CO128" s="279">
        <f t="shared" ref="CO128:CV128" si="136">+I128</f>
        <v>15398.1644729982</v>
      </c>
      <c r="CP128" s="279">
        <f t="shared" si="136"/>
        <v>0</v>
      </c>
      <c r="CQ128" s="279">
        <f t="shared" si="136"/>
        <v>0</v>
      </c>
      <c r="CR128" s="279">
        <f t="shared" si="136"/>
        <v>0</v>
      </c>
      <c r="CS128" s="279">
        <f t="shared" si="136"/>
        <v>0</v>
      </c>
      <c r="CT128" s="279">
        <f t="shared" si="136"/>
        <v>15628.1170337314</v>
      </c>
      <c r="CU128" s="279">
        <f t="shared" si="136"/>
        <v>15684.1309657851</v>
      </c>
      <c r="CV128" s="279">
        <f t="shared" si="136"/>
        <v>15599.358972825799</v>
      </c>
      <c r="CW128" s="179"/>
      <c r="CY128" s="71"/>
      <c r="CZ128" s="71"/>
      <c r="DA128" s="71"/>
    </row>
    <row r="129" spans="1:105" hidden="1" outlineLevel="2">
      <c r="A129" s="337">
        <v>3</v>
      </c>
      <c r="B129" s="286" t="s">
        <v>213</v>
      </c>
      <c r="C129" s="340"/>
      <c r="D129" s="340"/>
      <c r="E129" s="340"/>
      <c r="F129" s="340"/>
      <c r="G129" s="340"/>
      <c r="H129" s="340"/>
      <c r="I129" s="340"/>
      <c r="J129" s="340"/>
      <c r="K129" s="340"/>
      <c r="L129" s="340"/>
      <c r="M129" s="340"/>
      <c r="N129" s="340"/>
      <c r="O129" s="340"/>
      <c r="P129" s="340"/>
      <c r="Q129" s="340"/>
      <c r="R129" s="340"/>
      <c r="S129" s="340"/>
      <c r="T129" s="340"/>
      <c r="U129" s="340"/>
      <c r="V129" s="340"/>
      <c r="W129" s="340"/>
      <c r="X129" s="340"/>
      <c r="Y129" s="340"/>
      <c r="Z129" s="340"/>
      <c r="AA129" s="340"/>
      <c r="AB129" s="340"/>
      <c r="AC129" s="340"/>
      <c r="AD129" s="340"/>
      <c r="AE129" s="340">
        <v>23.70904723997737</v>
      </c>
      <c r="AF129" s="774">
        <v>23.339123136718381</v>
      </c>
      <c r="AG129" s="340"/>
      <c r="AH129" s="340"/>
      <c r="AI129" s="340"/>
      <c r="AJ129" s="340"/>
      <c r="AK129" s="340"/>
      <c r="AL129" s="340"/>
      <c r="AM129" s="340"/>
      <c r="AN129" s="340"/>
      <c r="AO129" s="340"/>
      <c r="AP129" s="340"/>
      <c r="AQ129" s="340"/>
      <c r="AR129" s="340"/>
      <c r="AS129" s="340"/>
      <c r="AT129" s="340"/>
      <c r="AU129" s="340"/>
      <c r="AV129" s="340"/>
      <c r="AW129" s="340"/>
      <c r="AX129" s="340"/>
      <c r="AY129" s="340"/>
      <c r="AZ129" s="340"/>
      <c r="BA129" s="340"/>
      <c r="BB129" s="340"/>
      <c r="BC129" s="340"/>
      <c r="BD129" s="340"/>
      <c r="BE129" s="340"/>
      <c r="BF129" s="340"/>
      <c r="BG129" s="340"/>
      <c r="BH129" s="340"/>
      <c r="BI129" s="340"/>
      <c r="BJ129" s="340"/>
      <c r="BK129" s="340"/>
      <c r="BL129" s="340"/>
      <c r="BM129" s="340"/>
      <c r="BN129" s="340"/>
      <c r="BO129" s="340"/>
      <c r="BP129" s="340"/>
      <c r="BQ129" s="340"/>
      <c r="BR129" s="340"/>
      <c r="BS129" s="340"/>
      <c r="BT129" s="340"/>
      <c r="BU129" s="340"/>
      <c r="BV129" s="340"/>
      <c r="BW129" s="340"/>
      <c r="BX129" s="340"/>
      <c r="BY129" s="340"/>
      <c r="BZ129" s="340"/>
      <c r="CA129" s="340"/>
      <c r="CB129" s="340"/>
      <c r="CC129" s="340"/>
      <c r="CD129" s="340"/>
      <c r="CE129" s="340"/>
      <c r="CF129" s="340"/>
      <c r="CG129" s="340"/>
      <c r="CH129" s="340"/>
      <c r="CI129" s="283">
        <f>SUM(IF(ISNUMBER(C129),C129,0),IF(ISNUMBER(Q129),Q129,0)*21,IF(ISNUMBER(AE129),AE129,0)*310,IF(ISNUMBER(AS129),AS129,0),IF(ISNUMBER(BG129),BG129,0),IF(ISNUMBER(BU129),BU129,0))</f>
        <v>7349.8046443929843</v>
      </c>
      <c r="CJ129" s="283">
        <f t="shared" si="120"/>
        <v>7235.1281723826978</v>
      </c>
      <c r="CK129" s="283">
        <f t="shared" ref="CK129:CN133" si="137">SUM(IF(ISNUMBER(E129),E129,0),IF(ISNUMBER(S129),S129,0)*21,IF(ISNUMBER(AG129),AG129,0)*310,IF(ISNUMBER(AU129),AU129,0),IF(ISNUMBER(BI129),BI129,0),IF(ISNUMBER(BW129),BW129,0))</f>
        <v>0</v>
      </c>
      <c r="CL129" s="283">
        <f t="shared" si="137"/>
        <v>0</v>
      </c>
      <c r="CM129" s="283">
        <f t="shared" si="137"/>
        <v>0</v>
      </c>
      <c r="CN129" s="283">
        <f t="shared" si="137"/>
        <v>0</v>
      </c>
      <c r="CO129" s="283">
        <f t="shared" si="113"/>
        <v>0</v>
      </c>
      <c r="CP129" s="283">
        <f t="shared" ref="CP129:CS133" si="138">SUM(IF(ISNUMBER(J129),J129,0),IF(ISNUMBER(X129),X129,0)*21,IF(ISNUMBER(AL129),AL129,0)*310,IF(ISNUMBER(AZ129),AZ129,0),IF(ISNUMBER(BN129),BN129,0),IF(ISNUMBER(CB129),CB129,0))</f>
        <v>0</v>
      </c>
      <c r="CQ129" s="283">
        <f t="shared" si="138"/>
        <v>0</v>
      </c>
      <c r="CR129" s="283">
        <f t="shared" si="138"/>
        <v>0</v>
      </c>
      <c r="CS129" s="283">
        <f t="shared" si="138"/>
        <v>0</v>
      </c>
      <c r="CT129" s="283">
        <f t="shared" si="114"/>
        <v>0</v>
      </c>
      <c r="CU129" s="283">
        <f t="shared" si="115"/>
        <v>0</v>
      </c>
      <c r="CV129" s="283">
        <f t="shared" si="116"/>
        <v>0</v>
      </c>
      <c r="CW129" s="179"/>
      <c r="CY129" s="71"/>
      <c r="CZ129" s="71"/>
      <c r="DA129" s="71"/>
    </row>
    <row r="130" spans="1:105" ht="14.25" hidden="1" outlineLevel="2">
      <c r="A130" s="337">
        <v>3</v>
      </c>
      <c r="B130" s="286" t="s">
        <v>960</v>
      </c>
      <c r="C130" s="340"/>
      <c r="D130" s="340"/>
      <c r="E130" s="340"/>
      <c r="F130" s="340"/>
      <c r="G130" s="340"/>
      <c r="H130" s="340"/>
      <c r="I130" s="340"/>
      <c r="J130" s="340"/>
      <c r="K130" s="340"/>
      <c r="L130" s="340"/>
      <c r="M130" s="340"/>
      <c r="N130" s="340"/>
      <c r="O130" s="340"/>
      <c r="P130" s="340"/>
      <c r="Q130" s="340"/>
      <c r="R130" s="340"/>
      <c r="S130" s="340"/>
      <c r="T130" s="340"/>
      <c r="U130" s="340"/>
      <c r="V130" s="340"/>
      <c r="W130" s="340"/>
      <c r="X130" s="340"/>
      <c r="Y130" s="340"/>
      <c r="Z130" s="340"/>
      <c r="AA130" s="340"/>
      <c r="AB130" s="340"/>
      <c r="AC130" s="340"/>
      <c r="AD130" s="340"/>
      <c r="AE130" s="340">
        <v>4.9957742861790146</v>
      </c>
      <c r="AF130" s="774">
        <v>4.9815644715254894</v>
      </c>
      <c r="AG130" s="340"/>
      <c r="AH130" s="340"/>
      <c r="AI130" s="340"/>
      <c r="AJ130" s="340"/>
      <c r="AK130" s="340"/>
      <c r="AL130" s="340"/>
      <c r="AM130" s="340"/>
      <c r="AN130" s="340"/>
      <c r="AO130" s="340"/>
      <c r="AP130" s="340"/>
      <c r="AQ130" s="340"/>
      <c r="AR130" s="340"/>
      <c r="AS130" s="340"/>
      <c r="AT130" s="340"/>
      <c r="AU130" s="340"/>
      <c r="AV130" s="340"/>
      <c r="AW130" s="340"/>
      <c r="AX130" s="340"/>
      <c r="AY130" s="340"/>
      <c r="AZ130" s="340"/>
      <c r="BA130" s="340"/>
      <c r="BB130" s="340"/>
      <c r="BC130" s="340"/>
      <c r="BD130" s="340"/>
      <c r="BE130" s="340"/>
      <c r="BF130" s="340"/>
      <c r="BG130" s="340"/>
      <c r="BH130" s="340"/>
      <c r="BI130" s="340"/>
      <c r="BJ130" s="340"/>
      <c r="BK130" s="340"/>
      <c r="BL130" s="340"/>
      <c r="BM130" s="340"/>
      <c r="BN130" s="340"/>
      <c r="BO130" s="340"/>
      <c r="BP130" s="340"/>
      <c r="BQ130" s="340"/>
      <c r="BR130" s="340"/>
      <c r="BS130" s="340"/>
      <c r="BT130" s="340"/>
      <c r="BU130" s="340"/>
      <c r="BV130" s="340"/>
      <c r="BW130" s="340"/>
      <c r="BX130" s="340"/>
      <c r="BY130" s="340"/>
      <c r="BZ130" s="340"/>
      <c r="CA130" s="340"/>
      <c r="CB130" s="340"/>
      <c r="CC130" s="340"/>
      <c r="CD130" s="340"/>
      <c r="CE130" s="340"/>
      <c r="CF130" s="340"/>
      <c r="CG130" s="340"/>
      <c r="CH130" s="340"/>
      <c r="CI130" s="283">
        <f>SUM(IF(ISNUMBER(C130),C130,0),IF(ISNUMBER(Q130),Q130,0)*21,IF(ISNUMBER(AE130),AE130,0)*310,IF(ISNUMBER(AS130),AS130,0),IF(ISNUMBER(BG130),BG130,0),IF(ISNUMBER(BU130),BU130,0))</f>
        <v>1548.6900287154945</v>
      </c>
      <c r="CJ130" s="283">
        <f t="shared" si="120"/>
        <v>1544.2849861729017</v>
      </c>
      <c r="CK130" s="283">
        <f t="shared" si="137"/>
        <v>0</v>
      </c>
      <c r="CL130" s="283">
        <f t="shared" si="137"/>
        <v>0</v>
      </c>
      <c r="CM130" s="283">
        <f t="shared" si="137"/>
        <v>0</v>
      </c>
      <c r="CN130" s="283">
        <f t="shared" si="137"/>
        <v>0</v>
      </c>
      <c r="CO130" s="283">
        <f t="shared" si="113"/>
        <v>0</v>
      </c>
      <c r="CP130" s="283">
        <f t="shared" si="138"/>
        <v>0</v>
      </c>
      <c r="CQ130" s="283">
        <f t="shared" si="138"/>
        <v>0</v>
      </c>
      <c r="CR130" s="283">
        <f t="shared" si="138"/>
        <v>0</v>
      </c>
      <c r="CS130" s="283">
        <f t="shared" si="138"/>
        <v>0</v>
      </c>
      <c r="CT130" s="283">
        <f t="shared" si="114"/>
        <v>0</v>
      </c>
      <c r="CU130" s="283">
        <f t="shared" si="115"/>
        <v>0</v>
      </c>
      <c r="CV130" s="283">
        <f t="shared" si="116"/>
        <v>0</v>
      </c>
      <c r="CW130" s="179"/>
      <c r="CY130" s="71"/>
      <c r="CZ130" s="71"/>
      <c r="DA130" s="71"/>
    </row>
    <row r="131" spans="1:105" hidden="1" outlineLevel="2">
      <c r="A131" s="337">
        <v>3</v>
      </c>
      <c r="B131" s="286" t="s">
        <v>214</v>
      </c>
      <c r="C131" s="340"/>
      <c r="D131" s="340"/>
      <c r="E131" s="340"/>
      <c r="F131" s="340"/>
      <c r="G131" s="340"/>
      <c r="H131" s="340"/>
      <c r="I131" s="340"/>
      <c r="J131" s="340"/>
      <c r="K131" s="340"/>
      <c r="L131" s="340"/>
      <c r="M131" s="340"/>
      <c r="N131" s="340"/>
      <c r="O131" s="340"/>
      <c r="P131" s="340"/>
      <c r="Q131" s="340"/>
      <c r="R131" s="340"/>
      <c r="S131" s="340"/>
      <c r="T131" s="340"/>
      <c r="U131" s="340"/>
      <c r="V131" s="340"/>
      <c r="W131" s="340"/>
      <c r="X131" s="340"/>
      <c r="Y131" s="340"/>
      <c r="Z131" s="340"/>
      <c r="AA131" s="340"/>
      <c r="AB131" s="340"/>
      <c r="AC131" s="340"/>
      <c r="AD131" s="340"/>
      <c r="AE131" s="340">
        <v>20.881436624880301</v>
      </c>
      <c r="AF131" s="774">
        <v>20.579873778418602</v>
      </c>
      <c r="AG131" s="340"/>
      <c r="AH131" s="340"/>
      <c r="AI131" s="340"/>
      <c r="AJ131" s="340"/>
      <c r="AK131" s="340"/>
      <c r="AL131" s="340"/>
      <c r="AM131" s="340"/>
      <c r="AN131" s="340"/>
      <c r="AO131" s="340"/>
      <c r="AP131" s="340"/>
      <c r="AQ131" s="340"/>
      <c r="AR131" s="340"/>
      <c r="AS131" s="340"/>
      <c r="AT131" s="340"/>
      <c r="AU131" s="340"/>
      <c r="AV131" s="340"/>
      <c r="AW131" s="340"/>
      <c r="AX131" s="340"/>
      <c r="AY131" s="340"/>
      <c r="AZ131" s="340"/>
      <c r="BA131" s="340"/>
      <c r="BB131" s="340"/>
      <c r="BC131" s="340"/>
      <c r="BD131" s="340"/>
      <c r="BE131" s="340"/>
      <c r="BF131" s="340"/>
      <c r="BG131" s="340"/>
      <c r="BH131" s="340"/>
      <c r="BI131" s="340"/>
      <c r="BJ131" s="340"/>
      <c r="BK131" s="340"/>
      <c r="BL131" s="340"/>
      <c r="BM131" s="340"/>
      <c r="BN131" s="340"/>
      <c r="BO131" s="340"/>
      <c r="BP131" s="340"/>
      <c r="BQ131" s="340"/>
      <c r="BR131" s="340"/>
      <c r="BS131" s="340"/>
      <c r="BT131" s="340"/>
      <c r="BU131" s="340"/>
      <c r="BV131" s="340"/>
      <c r="BW131" s="340"/>
      <c r="BX131" s="340"/>
      <c r="BY131" s="340"/>
      <c r="BZ131" s="340"/>
      <c r="CA131" s="340"/>
      <c r="CB131" s="340"/>
      <c r="CC131" s="340"/>
      <c r="CD131" s="340"/>
      <c r="CE131" s="340"/>
      <c r="CF131" s="340"/>
      <c r="CG131" s="340"/>
      <c r="CH131" s="340"/>
      <c r="CI131" s="283">
        <f>SUM(IF(ISNUMBER(C131),C131,0),IF(ISNUMBER(Q131),Q131,0)*21,IF(ISNUMBER(AE131),AE131,0)*310,IF(ISNUMBER(AS131),AS131,0),IF(ISNUMBER(BG131),BG131,0),IF(ISNUMBER(BU131),BU131,0))</f>
        <v>6473.2453537128931</v>
      </c>
      <c r="CJ131" s="283">
        <f t="shared" si="120"/>
        <v>6379.7608713097661</v>
      </c>
      <c r="CK131" s="283">
        <f t="shared" si="137"/>
        <v>0</v>
      </c>
      <c r="CL131" s="283">
        <f t="shared" si="137"/>
        <v>0</v>
      </c>
      <c r="CM131" s="283">
        <f t="shared" si="137"/>
        <v>0</v>
      </c>
      <c r="CN131" s="283">
        <f t="shared" si="137"/>
        <v>0</v>
      </c>
      <c r="CO131" s="283">
        <f t="shared" si="113"/>
        <v>0</v>
      </c>
      <c r="CP131" s="283">
        <f t="shared" si="138"/>
        <v>0</v>
      </c>
      <c r="CQ131" s="283">
        <f t="shared" si="138"/>
        <v>0</v>
      </c>
      <c r="CR131" s="283">
        <f t="shared" si="138"/>
        <v>0</v>
      </c>
      <c r="CS131" s="283">
        <f t="shared" si="138"/>
        <v>0</v>
      </c>
      <c r="CT131" s="283">
        <f t="shared" si="114"/>
        <v>0</v>
      </c>
      <c r="CU131" s="283">
        <f t="shared" si="115"/>
        <v>0</v>
      </c>
      <c r="CV131" s="283">
        <f t="shared" si="116"/>
        <v>0</v>
      </c>
      <c r="CW131" s="179"/>
      <c r="CY131" s="71"/>
      <c r="CZ131" s="71"/>
      <c r="DA131" s="71"/>
    </row>
    <row r="132" spans="1:105" hidden="1" outlineLevel="2">
      <c r="A132" s="337">
        <v>3</v>
      </c>
      <c r="B132" s="286" t="s">
        <v>222</v>
      </c>
      <c r="C132" s="340"/>
      <c r="D132" s="340"/>
      <c r="E132" s="340"/>
      <c r="F132" s="340"/>
      <c r="G132" s="340"/>
      <c r="H132" s="340"/>
      <c r="I132" s="340"/>
      <c r="J132" s="340"/>
      <c r="K132" s="340"/>
      <c r="L132" s="340"/>
      <c r="M132" s="340"/>
      <c r="N132" s="340"/>
      <c r="O132" s="340"/>
      <c r="P132" s="340"/>
      <c r="Q132" s="340"/>
      <c r="R132" s="340"/>
      <c r="S132" s="340"/>
      <c r="T132" s="340"/>
      <c r="U132" s="340"/>
      <c r="V132" s="340"/>
      <c r="W132" s="340"/>
      <c r="X132" s="340"/>
      <c r="Y132" s="340"/>
      <c r="Z132" s="340"/>
      <c r="AA132" s="340"/>
      <c r="AB132" s="340"/>
      <c r="AC132" s="340"/>
      <c r="AD132" s="340"/>
      <c r="AE132" s="340" t="s">
        <v>318</v>
      </c>
      <c r="AF132" s="340"/>
      <c r="AG132" s="340"/>
      <c r="AH132" s="340"/>
      <c r="AI132" s="340"/>
      <c r="AJ132" s="340"/>
      <c r="AK132" s="340"/>
      <c r="AL132" s="340"/>
      <c r="AM132" s="340"/>
      <c r="AN132" s="340"/>
      <c r="AO132" s="340"/>
      <c r="AP132" s="340"/>
      <c r="AQ132" s="340"/>
      <c r="AR132" s="340"/>
      <c r="AS132" s="340"/>
      <c r="AT132" s="340"/>
      <c r="AU132" s="340"/>
      <c r="AV132" s="340"/>
      <c r="AW132" s="340"/>
      <c r="AX132" s="340"/>
      <c r="AY132" s="340"/>
      <c r="AZ132" s="340"/>
      <c r="BA132" s="340"/>
      <c r="BB132" s="340"/>
      <c r="BC132" s="340"/>
      <c r="BD132" s="340"/>
      <c r="BE132" s="340"/>
      <c r="BF132" s="340"/>
      <c r="BG132" s="340"/>
      <c r="BH132" s="340"/>
      <c r="BI132" s="340"/>
      <c r="BJ132" s="340"/>
      <c r="BK132" s="340"/>
      <c r="BL132" s="340"/>
      <c r="BM132" s="340"/>
      <c r="BN132" s="340"/>
      <c r="BO132" s="340"/>
      <c r="BP132" s="340"/>
      <c r="BQ132" s="340"/>
      <c r="BR132" s="340"/>
      <c r="BS132" s="340"/>
      <c r="BT132" s="340"/>
      <c r="BU132" s="340"/>
      <c r="BV132" s="340"/>
      <c r="BW132" s="340"/>
      <c r="BX132" s="340"/>
      <c r="BY132" s="340"/>
      <c r="BZ132" s="340"/>
      <c r="CA132" s="340"/>
      <c r="CB132" s="340"/>
      <c r="CC132" s="340"/>
      <c r="CD132" s="340"/>
      <c r="CE132" s="340"/>
      <c r="CF132" s="340"/>
      <c r="CG132" s="340"/>
      <c r="CH132" s="340"/>
      <c r="CI132" s="283">
        <f>SUM(IF(ISNUMBER(C132),C132,0),IF(ISNUMBER(Q132),Q132,0)*21,IF(ISNUMBER(AE132),AE132,0)*310,IF(ISNUMBER(AS132),AS132,0),IF(ISNUMBER(BG132),BG132,0),IF(ISNUMBER(BU132),BU132,0))</f>
        <v>0</v>
      </c>
      <c r="CJ132" s="283">
        <f t="shared" si="120"/>
        <v>0</v>
      </c>
      <c r="CK132" s="283">
        <f t="shared" si="137"/>
        <v>0</v>
      </c>
      <c r="CL132" s="283">
        <f t="shared" si="137"/>
        <v>0</v>
      </c>
      <c r="CM132" s="283">
        <f t="shared" si="137"/>
        <v>0</v>
      </c>
      <c r="CN132" s="283">
        <f t="shared" si="137"/>
        <v>0</v>
      </c>
      <c r="CO132" s="283">
        <f t="shared" si="113"/>
        <v>0</v>
      </c>
      <c r="CP132" s="283">
        <f t="shared" si="138"/>
        <v>0</v>
      </c>
      <c r="CQ132" s="283">
        <f t="shared" si="138"/>
        <v>0</v>
      </c>
      <c r="CR132" s="283">
        <f t="shared" si="138"/>
        <v>0</v>
      </c>
      <c r="CS132" s="283">
        <f t="shared" si="138"/>
        <v>0</v>
      </c>
      <c r="CT132" s="283">
        <f t="shared" si="114"/>
        <v>0</v>
      </c>
      <c r="CU132" s="283">
        <f t="shared" si="115"/>
        <v>0</v>
      </c>
      <c r="CV132" s="283">
        <f t="shared" si="116"/>
        <v>0</v>
      </c>
      <c r="CW132" s="179"/>
      <c r="CY132" s="71"/>
      <c r="CZ132" s="71"/>
      <c r="DA132" s="71"/>
    </row>
    <row r="133" spans="1:105" outlineLevel="1" collapsed="1">
      <c r="A133" s="336">
        <v>2</v>
      </c>
      <c r="B133" s="281" t="s">
        <v>491</v>
      </c>
      <c r="C133" s="340"/>
      <c r="D133" s="340"/>
      <c r="E133" s="340"/>
      <c r="F133" s="340"/>
      <c r="G133" s="340"/>
      <c r="H133" s="340"/>
      <c r="I133" s="340"/>
      <c r="J133" s="340"/>
      <c r="K133" s="340"/>
      <c r="L133" s="340"/>
      <c r="M133" s="340"/>
      <c r="N133" s="340"/>
      <c r="O133" s="340"/>
      <c r="P133" s="340"/>
      <c r="Q133" s="340"/>
      <c r="R133" s="340"/>
      <c r="S133" s="340"/>
      <c r="T133" s="340"/>
      <c r="U133" s="340"/>
      <c r="V133" s="340"/>
      <c r="W133" s="340"/>
      <c r="X133" s="340"/>
      <c r="Y133" s="340"/>
      <c r="Z133" s="340"/>
      <c r="AA133" s="340"/>
      <c r="AB133" s="340"/>
      <c r="AC133" s="340"/>
      <c r="AD133" s="340"/>
      <c r="AE133" s="340"/>
      <c r="AF133" s="340"/>
      <c r="AG133" s="340"/>
      <c r="AH133" s="340"/>
      <c r="AI133" s="340"/>
      <c r="AJ133" s="340"/>
      <c r="AK133" s="340"/>
      <c r="AL133" s="340"/>
      <c r="AM133" s="340"/>
      <c r="AN133" s="340"/>
      <c r="AO133" s="340"/>
      <c r="AP133" s="340"/>
      <c r="AQ133" s="340"/>
      <c r="AR133" s="340"/>
      <c r="AS133" s="340"/>
      <c r="AT133" s="340"/>
      <c r="AU133" s="340"/>
      <c r="AV133" s="340"/>
      <c r="AW133" s="340"/>
      <c r="AX133" s="340"/>
      <c r="AY133" s="340"/>
      <c r="AZ133" s="340"/>
      <c r="BA133" s="340"/>
      <c r="BB133" s="340"/>
      <c r="BC133" s="340"/>
      <c r="BD133" s="340"/>
      <c r="BE133" s="340"/>
      <c r="BF133" s="340"/>
      <c r="BG133" s="340"/>
      <c r="BH133" s="340"/>
      <c r="BI133" s="340"/>
      <c r="BJ133" s="340"/>
      <c r="BK133" s="340"/>
      <c r="BL133" s="340"/>
      <c r="BM133" s="340"/>
      <c r="BN133" s="340"/>
      <c r="BO133" s="340"/>
      <c r="BP133" s="340"/>
      <c r="BQ133" s="340"/>
      <c r="BR133" s="340"/>
      <c r="BS133" s="340"/>
      <c r="BT133" s="340"/>
      <c r="BU133" s="340"/>
      <c r="BV133" s="340"/>
      <c r="BW133" s="340"/>
      <c r="BX133" s="340"/>
      <c r="BY133" s="340"/>
      <c r="BZ133" s="340"/>
      <c r="CA133" s="340"/>
      <c r="CB133" s="340"/>
      <c r="CC133" s="340"/>
      <c r="CD133" s="340"/>
      <c r="CE133" s="340"/>
      <c r="CF133" s="340"/>
      <c r="CG133" s="340"/>
      <c r="CH133" s="340"/>
      <c r="CI133" s="280">
        <f>SUM(IF(ISNUMBER(C133),C133,0),IF(ISNUMBER(Q133),Q133,0)*21,IF(ISNUMBER(AE133),AE133,0)*310,IF(ISNUMBER(AS133),AS133,0),IF(ISNUMBER(BG133),BG133,0),IF(ISNUMBER(BU133),BU133,0))</f>
        <v>0</v>
      </c>
      <c r="CJ133" s="280">
        <f t="shared" si="120"/>
        <v>0</v>
      </c>
      <c r="CK133" s="280">
        <f t="shared" si="137"/>
        <v>0</v>
      </c>
      <c r="CL133" s="280">
        <f t="shared" si="137"/>
        <v>0</v>
      </c>
      <c r="CM133" s="280">
        <f t="shared" si="137"/>
        <v>0</v>
      </c>
      <c r="CN133" s="280">
        <f t="shared" si="137"/>
        <v>0</v>
      </c>
      <c r="CO133" s="280">
        <f t="shared" si="113"/>
        <v>0</v>
      </c>
      <c r="CP133" s="280">
        <f t="shared" si="138"/>
        <v>0</v>
      </c>
      <c r="CQ133" s="280">
        <f t="shared" si="138"/>
        <v>0</v>
      </c>
      <c r="CR133" s="280">
        <f t="shared" si="138"/>
        <v>0</v>
      </c>
      <c r="CS133" s="280">
        <f t="shared" si="138"/>
        <v>0</v>
      </c>
      <c r="CT133" s="280">
        <f t="shared" si="114"/>
        <v>0</v>
      </c>
      <c r="CU133" s="280">
        <f t="shared" si="115"/>
        <v>0</v>
      </c>
      <c r="CV133" s="280">
        <f t="shared" si="116"/>
        <v>0</v>
      </c>
      <c r="CW133" s="179"/>
      <c r="CY133" s="71"/>
      <c r="CZ133" s="71"/>
      <c r="DA133" s="71"/>
    </row>
    <row r="134" spans="1:105" outlineLevel="1">
      <c r="A134" s="336">
        <v>2</v>
      </c>
      <c r="B134" s="281" t="s">
        <v>215</v>
      </c>
      <c r="C134" s="279">
        <f>SUBTOTAL(9,C135:C139)</f>
        <v>0</v>
      </c>
      <c r="D134" s="279">
        <f t="shared" ref="D134:BO134" si="139">SUBTOTAL(9,D135:D139)</f>
        <v>0</v>
      </c>
      <c r="E134" s="279">
        <f t="shared" si="139"/>
        <v>0</v>
      </c>
      <c r="F134" s="279">
        <f t="shared" si="139"/>
        <v>0</v>
      </c>
      <c r="G134" s="279">
        <f t="shared" si="139"/>
        <v>0</v>
      </c>
      <c r="H134" s="279">
        <f t="shared" si="139"/>
        <v>0</v>
      </c>
      <c r="I134" s="279">
        <v>18.31665195920429</v>
      </c>
      <c r="J134" s="279"/>
      <c r="K134" s="279"/>
      <c r="L134" s="279"/>
      <c r="M134" s="279"/>
      <c r="N134" s="279">
        <v>18.618831913545911</v>
      </c>
      <c r="O134" s="279">
        <v>18.748135706915786</v>
      </c>
      <c r="P134" s="279">
        <v>19.106377985191749</v>
      </c>
      <c r="Q134" s="279">
        <f t="shared" si="139"/>
        <v>0.63520708453671537</v>
      </c>
      <c r="R134" s="733">
        <f t="shared" si="139"/>
        <v>0.64333930084018487</v>
      </c>
      <c r="S134" s="279">
        <f t="shared" si="139"/>
        <v>0</v>
      </c>
      <c r="T134" s="279">
        <f t="shared" si="139"/>
        <v>0</v>
      </c>
      <c r="U134" s="279">
        <f t="shared" si="139"/>
        <v>0</v>
      </c>
      <c r="V134" s="279">
        <f t="shared" si="139"/>
        <v>0</v>
      </c>
      <c r="W134" s="279">
        <f t="shared" si="139"/>
        <v>0</v>
      </c>
      <c r="X134" s="279">
        <f t="shared" si="139"/>
        <v>0</v>
      </c>
      <c r="Y134" s="279">
        <f t="shared" si="139"/>
        <v>0</v>
      </c>
      <c r="Z134" s="279">
        <f t="shared" si="139"/>
        <v>0</v>
      </c>
      <c r="AA134" s="279">
        <f t="shared" si="139"/>
        <v>0</v>
      </c>
      <c r="AB134" s="279">
        <f t="shared" si="139"/>
        <v>0</v>
      </c>
      <c r="AC134" s="279">
        <f t="shared" si="139"/>
        <v>0</v>
      </c>
      <c r="AD134" s="279">
        <f t="shared" si="139"/>
        <v>0</v>
      </c>
      <c r="AE134" s="279">
        <f t="shared" si="139"/>
        <v>1.3896575364730596E-2</v>
      </c>
      <c r="AF134" s="279">
        <f t="shared" si="139"/>
        <v>1.4023388539115198E-2</v>
      </c>
      <c r="AG134" s="279">
        <f t="shared" si="139"/>
        <v>0</v>
      </c>
      <c r="AH134" s="279">
        <f t="shared" si="139"/>
        <v>0</v>
      </c>
      <c r="AI134" s="279">
        <f t="shared" si="139"/>
        <v>0</v>
      </c>
      <c r="AJ134" s="279">
        <f t="shared" si="139"/>
        <v>0</v>
      </c>
      <c r="AK134" s="279">
        <f t="shared" si="139"/>
        <v>0</v>
      </c>
      <c r="AL134" s="279">
        <f t="shared" si="139"/>
        <v>0</v>
      </c>
      <c r="AM134" s="279">
        <f t="shared" si="139"/>
        <v>0</v>
      </c>
      <c r="AN134" s="279">
        <f t="shared" si="139"/>
        <v>0</v>
      </c>
      <c r="AO134" s="279">
        <f t="shared" si="139"/>
        <v>0</v>
      </c>
      <c r="AP134" s="279">
        <f t="shared" si="139"/>
        <v>0</v>
      </c>
      <c r="AQ134" s="279">
        <f t="shared" si="139"/>
        <v>0</v>
      </c>
      <c r="AR134" s="279">
        <f t="shared" si="139"/>
        <v>0</v>
      </c>
      <c r="AS134" s="279">
        <f t="shared" si="139"/>
        <v>0</v>
      </c>
      <c r="AT134" s="279">
        <f t="shared" si="139"/>
        <v>0</v>
      </c>
      <c r="AU134" s="279">
        <f t="shared" si="139"/>
        <v>0</v>
      </c>
      <c r="AV134" s="279">
        <f t="shared" si="139"/>
        <v>0</v>
      </c>
      <c r="AW134" s="279">
        <f t="shared" si="139"/>
        <v>0</v>
      </c>
      <c r="AX134" s="279">
        <f t="shared" si="139"/>
        <v>0</v>
      </c>
      <c r="AY134" s="279">
        <f t="shared" si="139"/>
        <v>0</v>
      </c>
      <c r="AZ134" s="279">
        <f t="shared" si="139"/>
        <v>0</v>
      </c>
      <c r="BA134" s="279">
        <f t="shared" si="139"/>
        <v>0</v>
      </c>
      <c r="BB134" s="279">
        <f t="shared" si="139"/>
        <v>0</v>
      </c>
      <c r="BC134" s="279">
        <f t="shared" si="139"/>
        <v>0</v>
      </c>
      <c r="BD134" s="279">
        <f t="shared" si="139"/>
        <v>0</v>
      </c>
      <c r="BE134" s="279">
        <f t="shared" si="139"/>
        <v>0</v>
      </c>
      <c r="BF134" s="279">
        <f t="shared" si="139"/>
        <v>0</v>
      </c>
      <c r="BG134" s="279">
        <f t="shared" si="139"/>
        <v>0</v>
      </c>
      <c r="BH134" s="279">
        <f t="shared" si="139"/>
        <v>0</v>
      </c>
      <c r="BI134" s="279">
        <f t="shared" si="139"/>
        <v>0</v>
      </c>
      <c r="BJ134" s="279">
        <f t="shared" si="139"/>
        <v>0</v>
      </c>
      <c r="BK134" s="279">
        <f t="shared" si="139"/>
        <v>0</v>
      </c>
      <c r="BL134" s="279">
        <f t="shared" si="139"/>
        <v>0</v>
      </c>
      <c r="BM134" s="279">
        <f t="shared" si="139"/>
        <v>0</v>
      </c>
      <c r="BN134" s="279">
        <f t="shared" si="139"/>
        <v>0</v>
      </c>
      <c r="BO134" s="279">
        <f t="shared" si="139"/>
        <v>0</v>
      </c>
      <c r="BP134" s="279">
        <f t="shared" ref="BP134:CJ134" si="140">SUBTOTAL(9,BP135:BP139)</f>
        <v>0</v>
      </c>
      <c r="BQ134" s="279">
        <f t="shared" si="140"/>
        <v>0</v>
      </c>
      <c r="BR134" s="279">
        <f t="shared" si="140"/>
        <v>0</v>
      </c>
      <c r="BS134" s="279">
        <f t="shared" si="140"/>
        <v>0</v>
      </c>
      <c r="BT134" s="279">
        <f t="shared" si="140"/>
        <v>0</v>
      </c>
      <c r="BU134" s="279">
        <f t="shared" si="140"/>
        <v>0</v>
      </c>
      <c r="BV134" s="279">
        <f t="shared" si="140"/>
        <v>0</v>
      </c>
      <c r="BW134" s="279">
        <f t="shared" si="140"/>
        <v>0</v>
      </c>
      <c r="BX134" s="279">
        <f t="shared" si="140"/>
        <v>0</v>
      </c>
      <c r="BY134" s="279">
        <f t="shared" si="140"/>
        <v>0</v>
      </c>
      <c r="BZ134" s="279">
        <f t="shared" si="140"/>
        <v>0</v>
      </c>
      <c r="CA134" s="279">
        <f t="shared" si="140"/>
        <v>0</v>
      </c>
      <c r="CB134" s="279">
        <f t="shared" si="140"/>
        <v>0</v>
      </c>
      <c r="CC134" s="279">
        <f t="shared" si="140"/>
        <v>0</v>
      </c>
      <c r="CD134" s="279">
        <f t="shared" si="140"/>
        <v>0</v>
      </c>
      <c r="CE134" s="279">
        <f t="shared" si="140"/>
        <v>0</v>
      </c>
      <c r="CF134" s="279">
        <f t="shared" si="140"/>
        <v>0</v>
      </c>
      <c r="CG134" s="279">
        <f t="shared" si="140"/>
        <v>0</v>
      </c>
      <c r="CH134" s="279">
        <f t="shared" si="140"/>
        <v>0</v>
      </c>
      <c r="CI134" s="279">
        <f t="shared" si="140"/>
        <v>17.647287138337507</v>
      </c>
      <c r="CJ134" s="279">
        <f t="shared" si="140"/>
        <v>17.857375764769593</v>
      </c>
      <c r="CK134" s="279">
        <f>SUBTOTAL(9,CK135:CK139)</f>
        <v>0</v>
      </c>
      <c r="CL134" s="279">
        <f>SUBTOTAL(9,CL135:CL139)</f>
        <v>0</v>
      </c>
      <c r="CM134" s="279">
        <f>SUBTOTAL(9,CM135:CM139)</f>
        <v>0</v>
      </c>
      <c r="CN134" s="279">
        <f>SUBTOTAL(9,CN135:CN139)</f>
        <v>0</v>
      </c>
      <c r="CO134" s="279">
        <f t="shared" ref="CO134:CV134" si="141">+I134</f>
        <v>18.31665195920429</v>
      </c>
      <c r="CP134" s="279">
        <f t="shared" si="141"/>
        <v>0</v>
      </c>
      <c r="CQ134" s="279">
        <f t="shared" si="141"/>
        <v>0</v>
      </c>
      <c r="CR134" s="279">
        <f t="shared" si="141"/>
        <v>0</v>
      </c>
      <c r="CS134" s="279">
        <f t="shared" si="141"/>
        <v>0</v>
      </c>
      <c r="CT134" s="279">
        <f t="shared" si="141"/>
        <v>18.618831913545911</v>
      </c>
      <c r="CU134" s="279">
        <f t="shared" si="141"/>
        <v>18.748135706915786</v>
      </c>
      <c r="CV134" s="279">
        <f t="shared" si="141"/>
        <v>19.106377985191749</v>
      </c>
      <c r="CW134" s="179"/>
      <c r="CY134" s="71"/>
      <c r="CZ134" s="71"/>
      <c r="DA134" s="71"/>
    </row>
    <row r="135" spans="1:105" hidden="1" outlineLevel="2">
      <c r="A135" s="337">
        <v>3</v>
      </c>
      <c r="B135" s="286" t="s">
        <v>216</v>
      </c>
      <c r="C135" s="340"/>
      <c r="D135" s="340"/>
      <c r="E135" s="340"/>
      <c r="F135" s="340"/>
      <c r="G135" s="340"/>
      <c r="H135" s="340"/>
      <c r="I135" s="340"/>
      <c r="J135" s="340"/>
      <c r="K135" s="340"/>
      <c r="L135" s="340"/>
      <c r="M135" s="340"/>
      <c r="N135" s="340"/>
      <c r="O135" s="340"/>
      <c r="P135" s="340"/>
      <c r="Q135" s="340">
        <v>0.63520708453671537</v>
      </c>
      <c r="R135" s="287">
        <v>0.64333930084018487</v>
      </c>
      <c r="S135" s="340"/>
      <c r="T135" s="340"/>
      <c r="U135" s="340"/>
      <c r="V135" s="340"/>
      <c r="W135" s="340"/>
      <c r="X135" s="340"/>
      <c r="Y135" s="340"/>
      <c r="Z135" s="340"/>
      <c r="AA135" s="340"/>
      <c r="AB135" s="340"/>
      <c r="AC135" s="340"/>
      <c r="AD135" s="340"/>
      <c r="AE135" s="340">
        <v>1.3896575364730596E-2</v>
      </c>
      <c r="AF135" s="287">
        <v>1.4023388539115198E-2</v>
      </c>
      <c r="AG135" s="340"/>
      <c r="AH135" s="340"/>
      <c r="AI135" s="340"/>
      <c r="AJ135" s="340"/>
      <c r="AK135" s="340"/>
      <c r="AL135" s="340"/>
      <c r="AM135" s="340"/>
      <c r="AN135" s="340"/>
      <c r="AO135" s="340"/>
      <c r="AP135" s="340"/>
      <c r="AQ135" s="340"/>
      <c r="AR135" s="340"/>
      <c r="AS135" s="340"/>
      <c r="AT135" s="340"/>
      <c r="AU135" s="340"/>
      <c r="AV135" s="340"/>
      <c r="AW135" s="340"/>
      <c r="AX135" s="340"/>
      <c r="AY135" s="340"/>
      <c r="AZ135" s="340"/>
      <c r="BA135" s="340"/>
      <c r="BB135" s="340"/>
      <c r="BC135" s="340"/>
      <c r="BD135" s="340"/>
      <c r="BE135" s="340"/>
      <c r="BF135" s="340"/>
      <c r="BG135" s="340"/>
      <c r="BH135" s="340"/>
      <c r="BI135" s="340"/>
      <c r="BJ135" s="340"/>
      <c r="BK135" s="340"/>
      <c r="BL135" s="340"/>
      <c r="BM135" s="340"/>
      <c r="BN135" s="340"/>
      <c r="BO135" s="340"/>
      <c r="BP135" s="340"/>
      <c r="BQ135" s="340"/>
      <c r="BR135" s="340"/>
      <c r="BS135" s="340"/>
      <c r="BT135" s="340"/>
      <c r="BU135" s="340"/>
      <c r="BV135" s="340"/>
      <c r="BW135" s="340"/>
      <c r="BX135" s="340"/>
      <c r="BY135" s="340"/>
      <c r="BZ135" s="340"/>
      <c r="CA135" s="340"/>
      <c r="CB135" s="340"/>
      <c r="CC135" s="340"/>
      <c r="CD135" s="340"/>
      <c r="CE135" s="340"/>
      <c r="CF135" s="340"/>
      <c r="CG135" s="340"/>
      <c r="CH135" s="340"/>
      <c r="CI135" s="283">
        <f>SUM(IF(ISNUMBER(C135),C135,0),IF(ISNUMBER(Q135),Q135,0)*21,IF(ISNUMBER(AE135),AE135,0)*310,IF(ISNUMBER(AS135),AS135,0),IF(ISNUMBER(BG135),BG135,0),IF(ISNUMBER(BU135),BU135,0))</f>
        <v>17.647287138337507</v>
      </c>
      <c r="CJ135" s="283">
        <f t="shared" si="120"/>
        <v>17.857375764769593</v>
      </c>
      <c r="CK135" s="283">
        <f t="shared" ref="CK135:CN141" si="142">SUM(IF(ISNUMBER(E135),E135,0),IF(ISNUMBER(S135),S135,0)*21,IF(ISNUMBER(AG135),AG135,0)*310,IF(ISNUMBER(AU135),AU135,0),IF(ISNUMBER(BI135),BI135,0),IF(ISNUMBER(BW135),BW135,0))</f>
        <v>0</v>
      </c>
      <c r="CL135" s="283">
        <f t="shared" si="142"/>
        <v>0</v>
      </c>
      <c r="CM135" s="283">
        <f t="shared" si="142"/>
        <v>0</v>
      </c>
      <c r="CN135" s="283">
        <f t="shared" si="142"/>
        <v>0</v>
      </c>
      <c r="CO135" s="283">
        <f t="shared" si="113"/>
        <v>0</v>
      </c>
      <c r="CP135" s="283">
        <f t="shared" ref="CP135:CS141" si="143">SUM(IF(ISNUMBER(J135),J135,0),IF(ISNUMBER(X135),X135,0)*21,IF(ISNUMBER(AL135),AL135,0)*310,IF(ISNUMBER(AZ135),AZ135,0),IF(ISNUMBER(BN135),BN135,0),IF(ISNUMBER(CB135),CB135,0))</f>
        <v>0</v>
      </c>
      <c r="CQ135" s="283">
        <f t="shared" si="143"/>
        <v>0</v>
      </c>
      <c r="CR135" s="283">
        <f t="shared" si="143"/>
        <v>0</v>
      </c>
      <c r="CS135" s="283">
        <f t="shared" si="143"/>
        <v>0</v>
      </c>
      <c r="CT135" s="283">
        <f t="shared" si="114"/>
        <v>0</v>
      </c>
      <c r="CU135" s="283">
        <f t="shared" si="115"/>
        <v>0</v>
      </c>
      <c r="CV135" s="283">
        <f t="shared" si="116"/>
        <v>0</v>
      </c>
      <c r="CW135" s="179"/>
      <c r="CY135" s="71"/>
      <c r="CZ135" s="71"/>
      <c r="DA135" s="71"/>
    </row>
    <row r="136" spans="1:105" hidden="1" outlineLevel="2">
      <c r="A136" s="337">
        <v>3</v>
      </c>
      <c r="B136" s="286" t="s">
        <v>217</v>
      </c>
      <c r="C136" s="340"/>
      <c r="D136" s="340"/>
      <c r="E136" s="340"/>
      <c r="F136" s="340"/>
      <c r="G136" s="340"/>
      <c r="H136" s="340"/>
      <c r="I136" s="340"/>
      <c r="J136" s="340"/>
      <c r="K136" s="340"/>
      <c r="L136" s="340"/>
      <c r="M136" s="340"/>
      <c r="N136" s="340"/>
      <c r="O136" s="340"/>
      <c r="P136" s="340"/>
      <c r="Q136" s="340"/>
      <c r="R136" s="340"/>
      <c r="S136" s="340"/>
      <c r="T136" s="340"/>
      <c r="U136" s="340"/>
      <c r="V136" s="340"/>
      <c r="W136" s="340"/>
      <c r="X136" s="340"/>
      <c r="Y136" s="340"/>
      <c r="Z136" s="340"/>
      <c r="AA136" s="340"/>
      <c r="AB136" s="340"/>
      <c r="AC136" s="340"/>
      <c r="AD136" s="340"/>
      <c r="AE136" s="340"/>
      <c r="AF136" s="340"/>
      <c r="AG136" s="340"/>
      <c r="AH136" s="340"/>
      <c r="AI136" s="340"/>
      <c r="AJ136" s="340"/>
      <c r="AK136" s="340"/>
      <c r="AL136" s="340"/>
      <c r="AM136" s="340"/>
      <c r="AN136" s="340"/>
      <c r="AO136" s="340"/>
      <c r="AP136" s="340"/>
      <c r="AQ136" s="340"/>
      <c r="AR136" s="340"/>
      <c r="AS136" s="340"/>
      <c r="AT136" s="340"/>
      <c r="AU136" s="340"/>
      <c r="AV136" s="340"/>
      <c r="AW136" s="340"/>
      <c r="AX136" s="340"/>
      <c r="AY136" s="340"/>
      <c r="AZ136" s="340"/>
      <c r="BA136" s="340"/>
      <c r="BB136" s="340"/>
      <c r="BC136" s="340"/>
      <c r="BD136" s="340"/>
      <c r="BE136" s="340"/>
      <c r="BF136" s="340"/>
      <c r="BG136" s="340"/>
      <c r="BH136" s="340"/>
      <c r="BI136" s="340"/>
      <c r="BJ136" s="340"/>
      <c r="BK136" s="340"/>
      <c r="BL136" s="340"/>
      <c r="BM136" s="340"/>
      <c r="BN136" s="340"/>
      <c r="BO136" s="340"/>
      <c r="BP136" s="340"/>
      <c r="BQ136" s="340"/>
      <c r="BR136" s="340"/>
      <c r="BS136" s="340"/>
      <c r="BT136" s="340"/>
      <c r="BU136" s="340"/>
      <c r="BV136" s="340"/>
      <c r="BW136" s="340"/>
      <c r="BX136" s="340"/>
      <c r="BY136" s="340"/>
      <c r="BZ136" s="340"/>
      <c r="CA136" s="340"/>
      <c r="CB136" s="340"/>
      <c r="CC136" s="340"/>
      <c r="CD136" s="340"/>
      <c r="CE136" s="340"/>
      <c r="CF136" s="340"/>
      <c r="CG136" s="340"/>
      <c r="CH136" s="340"/>
      <c r="CI136" s="283">
        <f>SUM(IF(ISNUMBER(C136),C136,0),IF(ISNUMBER(Q136),Q136,0)*21,IF(ISNUMBER(AE136),AE136,0)*310,IF(ISNUMBER(AS136),AS136,0),IF(ISNUMBER(BG136),BG136,0),IF(ISNUMBER(BU136),BU136,0))</f>
        <v>0</v>
      </c>
      <c r="CJ136" s="283">
        <f t="shared" si="120"/>
        <v>0</v>
      </c>
      <c r="CK136" s="283">
        <f t="shared" si="142"/>
        <v>0</v>
      </c>
      <c r="CL136" s="283">
        <f t="shared" si="142"/>
        <v>0</v>
      </c>
      <c r="CM136" s="283">
        <f t="shared" si="142"/>
        <v>0</v>
      </c>
      <c r="CN136" s="283">
        <f t="shared" si="142"/>
        <v>0</v>
      </c>
      <c r="CO136" s="283">
        <f t="shared" si="113"/>
        <v>0</v>
      </c>
      <c r="CP136" s="283">
        <f t="shared" si="143"/>
        <v>0</v>
      </c>
      <c r="CQ136" s="283">
        <f t="shared" si="143"/>
        <v>0</v>
      </c>
      <c r="CR136" s="283">
        <f t="shared" si="143"/>
        <v>0</v>
      </c>
      <c r="CS136" s="283">
        <f t="shared" si="143"/>
        <v>0</v>
      </c>
      <c r="CT136" s="283">
        <f t="shared" si="114"/>
        <v>0</v>
      </c>
      <c r="CU136" s="283">
        <f t="shared" si="115"/>
        <v>0</v>
      </c>
      <c r="CV136" s="283">
        <f t="shared" si="116"/>
        <v>0</v>
      </c>
      <c r="CW136" s="179"/>
      <c r="CY136" s="71"/>
      <c r="CZ136" s="71"/>
      <c r="DA136" s="71"/>
    </row>
    <row r="137" spans="1:105" hidden="1" outlineLevel="2">
      <c r="A137" s="337">
        <v>3</v>
      </c>
      <c r="B137" s="286" t="s">
        <v>218</v>
      </c>
      <c r="C137" s="340"/>
      <c r="D137" s="340"/>
      <c r="E137" s="340"/>
      <c r="F137" s="340"/>
      <c r="G137" s="340"/>
      <c r="H137" s="340"/>
      <c r="I137" s="340"/>
      <c r="J137" s="340"/>
      <c r="K137" s="340"/>
      <c r="L137" s="340"/>
      <c r="M137" s="340"/>
      <c r="N137" s="340"/>
      <c r="O137" s="340"/>
      <c r="P137" s="340"/>
      <c r="Q137" s="340"/>
      <c r="R137" s="340"/>
      <c r="S137" s="340"/>
      <c r="T137" s="340"/>
      <c r="U137" s="340"/>
      <c r="V137" s="340"/>
      <c r="W137" s="340"/>
      <c r="X137" s="340"/>
      <c r="Y137" s="340"/>
      <c r="Z137" s="340"/>
      <c r="AA137" s="340"/>
      <c r="AB137" s="340"/>
      <c r="AC137" s="340"/>
      <c r="AD137" s="340"/>
      <c r="AE137" s="340"/>
      <c r="AF137" s="340"/>
      <c r="AG137" s="340"/>
      <c r="AH137" s="340"/>
      <c r="AI137" s="340"/>
      <c r="AJ137" s="340"/>
      <c r="AK137" s="340"/>
      <c r="AL137" s="340"/>
      <c r="AM137" s="340"/>
      <c r="AN137" s="340"/>
      <c r="AO137" s="340"/>
      <c r="AP137" s="340"/>
      <c r="AQ137" s="340"/>
      <c r="AR137" s="340"/>
      <c r="AS137" s="340"/>
      <c r="AT137" s="340"/>
      <c r="AU137" s="340"/>
      <c r="AV137" s="340"/>
      <c r="AW137" s="340"/>
      <c r="AX137" s="340"/>
      <c r="AY137" s="340"/>
      <c r="AZ137" s="340"/>
      <c r="BA137" s="340"/>
      <c r="BB137" s="340"/>
      <c r="BC137" s="340"/>
      <c r="BD137" s="340"/>
      <c r="BE137" s="340"/>
      <c r="BF137" s="340"/>
      <c r="BG137" s="340"/>
      <c r="BH137" s="340"/>
      <c r="BI137" s="340"/>
      <c r="BJ137" s="340"/>
      <c r="BK137" s="340"/>
      <c r="BL137" s="340"/>
      <c r="BM137" s="340"/>
      <c r="BN137" s="340"/>
      <c r="BO137" s="340"/>
      <c r="BP137" s="340"/>
      <c r="BQ137" s="340"/>
      <c r="BR137" s="340"/>
      <c r="BS137" s="340"/>
      <c r="BT137" s="340"/>
      <c r="BU137" s="340"/>
      <c r="BV137" s="340"/>
      <c r="BW137" s="340"/>
      <c r="BX137" s="340"/>
      <c r="BY137" s="340"/>
      <c r="BZ137" s="340"/>
      <c r="CA137" s="340"/>
      <c r="CB137" s="340"/>
      <c r="CC137" s="340"/>
      <c r="CD137" s="340"/>
      <c r="CE137" s="340"/>
      <c r="CF137" s="340"/>
      <c r="CG137" s="340"/>
      <c r="CH137" s="340"/>
      <c r="CI137" s="283">
        <f>SUM(IF(ISNUMBER(C137),C137,0),IF(ISNUMBER(Q137),Q137,0)*21,IF(ISNUMBER(AE137),AE137,0)*310,IF(ISNUMBER(AS137),AS137,0),IF(ISNUMBER(BG137),BG137,0),IF(ISNUMBER(BU137),BU137,0))</f>
        <v>0</v>
      </c>
      <c r="CJ137" s="283">
        <f t="shared" si="120"/>
        <v>0</v>
      </c>
      <c r="CK137" s="283">
        <f t="shared" si="142"/>
        <v>0</v>
      </c>
      <c r="CL137" s="283">
        <f t="shared" si="142"/>
        <v>0</v>
      </c>
      <c r="CM137" s="283">
        <f t="shared" si="142"/>
        <v>0</v>
      </c>
      <c r="CN137" s="283">
        <f t="shared" si="142"/>
        <v>0</v>
      </c>
      <c r="CO137" s="283">
        <f t="shared" si="113"/>
        <v>0</v>
      </c>
      <c r="CP137" s="283">
        <f t="shared" si="143"/>
        <v>0</v>
      </c>
      <c r="CQ137" s="283">
        <f t="shared" si="143"/>
        <v>0</v>
      </c>
      <c r="CR137" s="283">
        <f t="shared" si="143"/>
        <v>0</v>
      </c>
      <c r="CS137" s="283">
        <f t="shared" si="143"/>
        <v>0</v>
      </c>
      <c r="CT137" s="283">
        <f t="shared" si="114"/>
        <v>0</v>
      </c>
      <c r="CU137" s="283">
        <f t="shared" si="115"/>
        <v>0</v>
      </c>
      <c r="CV137" s="283">
        <f t="shared" si="116"/>
        <v>0</v>
      </c>
      <c r="CW137" s="179"/>
      <c r="CY137" s="71"/>
      <c r="CZ137" s="71"/>
      <c r="DA137" s="71"/>
    </row>
    <row r="138" spans="1:105" hidden="1" outlineLevel="2">
      <c r="A138" s="337">
        <v>3</v>
      </c>
      <c r="B138" s="286" t="s">
        <v>219</v>
      </c>
      <c r="C138" s="340"/>
      <c r="D138" s="340"/>
      <c r="E138" s="340"/>
      <c r="F138" s="340"/>
      <c r="G138" s="340"/>
      <c r="H138" s="340"/>
      <c r="I138" s="340"/>
      <c r="J138" s="340"/>
      <c r="K138" s="340"/>
      <c r="L138" s="340"/>
      <c r="M138" s="340"/>
      <c r="N138" s="340"/>
      <c r="O138" s="340"/>
      <c r="P138" s="340"/>
      <c r="Q138" s="340"/>
      <c r="R138" s="340"/>
      <c r="S138" s="340"/>
      <c r="T138" s="340"/>
      <c r="U138" s="340"/>
      <c r="V138" s="340"/>
      <c r="W138" s="340"/>
      <c r="X138" s="340"/>
      <c r="Y138" s="340"/>
      <c r="Z138" s="340"/>
      <c r="AA138" s="340"/>
      <c r="AB138" s="340"/>
      <c r="AC138" s="340"/>
      <c r="AD138" s="340"/>
      <c r="AE138" s="340"/>
      <c r="AF138" s="340"/>
      <c r="AG138" s="340"/>
      <c r="AH138" s="340"/>
      <c r="AI138" s="340"/>
      <c r="AJ138" s="340"/>
      <c r="AK138" s="340"/>
      <c r="AL138" s="340"/>
      <c r="AM138" s="340"/>
      <c r="AN138" s="340"/>
      <c r="AO138" s="340"/>
      <c r="AP138" s="340"/>
      <c r="AQ138" s="340"/>
      <c r="AR138" s="340"/>
      <c r="AS138" s="340"/>
      <c r="AT138" s="340"/>
      <c r="AU138" s="340"/>
      <c r="AV138" s="340"/>
      <c r="AW138" s="340"/>
      <c r="AX138" s="340"/>
      <c r="AY138" s="340"/>
      <c r="AZ138" s="340"/>
      <c r="BA138" s="340"/>
      <c r="BB138" s="340"/>
      <c r="BC138" s="340"/>
      <c r="BD138" s="340"/>
      <c r="BE138" s="340"/>
      <c r="BF138" s="340"/>
      <c r="BG138" s="340"/>
      <c r="BH138" s="340"/>
      <c r="BI138" s="340"/>
      <c r="BJ138" s="340"/>
      <c r="BK138" s="340"/>
      <c r="BL138" s="340"/>
      <c r="BM138" s="340"/>
      <c r="BN138" s="340"/>
      <c r="BO138" s="340"/>
      <c r="BP138" s="340"/>
      <c r="BQ138" s="340"/>
      <c r="BR138" s="340"/>
      <c r="BS138" s="340"/>
      <c r="BT138" s="340"/>
      <c r="BU138" s="340"/>
      <c r="BV138" s="340"/>
      <c r="BW138" s="340"/>
      <c r="BX138" s="340"/>
      <c r="BY138" s="340"/>
      <c r="BZ138" s="340"/>
      <c r="CA138" s="340"/>
      <c r="CB138" s="340"/>
      <c r="CC138" s="340"/>
      <c r="CD138" s="340"/>
      <c r="CE138" s="340"/>
      <c r="CF138" s="340"/>
      <c r="CG138" s="340"/>
      <c r="CH138" s="340"/>
      <c r="CI138" s="283">
        <f t="shared" ref="CI138:CI152" si="144">SUM(IF(ISNUMBER(C138),C138,0),IF(ISNUMBER(Q138),Q138,0)*21,IF(ISNUMBER(AE138),AE138,0)*310,IF(ISNUMBER(AS138),AS138,0),IF(ISNUMBER(BG138),BG138,0),IF(ISNUMBER(BU138),BU138,0))</f>
        <v>0</v>
      </c>
      <c r="CJ138" s="283">
        <f t="shared" ref="CJ138:CJ152" si="145">SUM(IF(ISNUMBER(D138),D138,0),IF(ISNUMBER(R138),R138,0)*21,IF(ISNUMBER(AF138),AF138,0)*310,IF(ISNUMBER(AT138),AT138,0),IF(ISNUMBER(BH138),BH138,0),IF(ISNUMBER(BV138),BV138,0))</f>
        <v>0</v>
      </c>
      <c r="CK138" s="283">
        <f t="shared" si="142"/>
        <v>0</v>
      </c>
      <c r="CL138" s="283">
        <f t="shared" si="142"/>
        <v>0</v>
      </c>
      <c r="CM138" s="283">
        <f t="shared" si="142"/>
        <v>0</v>
      </c>
      <c r="CN138" s="283">
        <f t="shared" si="142"/>
        <v>0</v>
      </c>
      <c r="CO138" s="283">
        <f t="shared" ref="CO138:CO152" si="146">SUM(IF(ISNUMBER(I138),I138,0),IF(ISNUMBER(W138),W138,0)*21,IF(ISNUMBER(AK138),AK138,0)*310,IF(ISNUMBER(AY138),AY138,0),IF(ISNUMBER(BM138),BM138,0),IF(ISNUMBER(CA138),CA138,0))</f>
        <v>0</v>
      </c>
      <c r="CP138" s="283">
        <f t="shared" si="143"/>
        <v>0</v>
      </c>
      <c r="CQ138" s="283">
        <f t="shared" si="143"/>
        <v>0</v>
      </c>
      <c r="CR138" s="283">
        <f t="shared" si="143"/>
        <v>0</v>
      </c>
      <c r="CS138" s="283">
        <f t="shared" si="143"/>
        <v>0</v>
      </c>
      <c r="CT138" s="283">
        <f t="shared" ref="CT138:CT152" si="147">SUM(IF(ISNUMBER(N138),N138,0),IF(ISNUMBER(AB138),AB138,0)*21,IF(ISNUMBER(AP138),AP138,0)*310,IF(ISNUMBER(BD138),BD138,0),IF(ISNUMBER(BR138),BR138,0),IF(ISNUMBER(CF138),CF138,0))</f>
        <v>0</v>
      </c>
      <c r="CU138" s="283">
        <f t="shared" ref="CU138:CU152" si="148">SUM(IF(ISNUMBER(O138),O138,0),IF(ISNUMBER(AC138),AC138,0)*21,IF(ISNUMBER(AQ138),AQ138,0)*310,IF(ISNUMBER(BE138),BE138,0),IF(ISNUMBER(BS138),BS138,0),IF(ISNUMBER(CG138),CG138,0))</f>
        <v>0</v>
      </c>
      <c r="CV138" s="283">
        <f t="shared" ref="CV138:CV152" si="149">SUM(IF(ISNUMBER(P138),P138,0),IF(ISNUMBER(AD138),AD138,0)*21,IF(ISNUMBER(AR138),AR138,0)*310,IF(ISNUMBER(BF138),BF138,0),IF(ISNUMBER(BT138),BT138,0),IF(ISNUMBER(CH138),CH138,0))</f>
        <v>0</v>
      </c>
      <c r="CW138" s="179"/>
      <c r="CY138" s="71"/>
      <c r="CZ138" s="71"/>
      <c r="DA138" s="71"/>
    </row>
    <row r="139" spans="1:105" hidden="1" outlineLevel="2">
      <c r="A139" s="337">
        <v>3</v>
      </c>
      <c r="B139" s="286" t="s">
        <v>220</v>
      </c>
      <c r="C139" s="340"/>
      <c r="D139" s="340"/>
      <c r="E139" s="340"/>
      <c r="F139" s="340"/>
      <c r="G139" s="340"/>
      <c r="H139" s="340"/>
      <c r="I139" s="340"/>
      <c r="J139" s="340"/>
      <c r="K139" s="340"/>
      <c r="L139" s="340"/>
      <c r="M139" s="340"/>
      <c r="N139" s="340"/>
      <c r="O139" s="340"/>
      <c r="P139" s="340"/>
      <c r="Q139" s="340"/>
      <c r="R139" s="340"/>
      <c r="S139" s="340"/>
      <c r="T139" s="340"/>
      <c r="U139" s="340"/>
      <c r="V139" s="340"/>
      <c r="W139" s="340"/>
      <c r="X139" s="340"/>
      <c r="Y139" s="340"/>
      <c r="Z139" s="340"/>
      <c r="AA139" s="340"/>
      <c r="AB139" s="340"/>
      <c r="AC139" s="340"/>
      <c r="AD139" s="340"/>
      <c r="AE139" s="340"/>
      <c r="AF139" s="340"/>
      <c r="AG139" s="340"/>
      <c r="AH139" s="340"/>
      <c r="AI139" s="340"/>
      <c r="AJ139" s="340"/>
      <c r="AK139" s="340"/>
      <c r="AL139" s="340"/>
      <c r="AM139" s="340"/>
      <c r="AN139" s="340"/>
      <c r="AO139" s="340"/>
      <c r="AP139" s="340"/>
      <c r="AQ139" s="340"/>
      <c r="AR139" s="340"/>
      <c r="AS139" s="340"/>
      <c r="AT139" s="340"/>
      <c r="AU139" s="340"/>
      <c r="AV139" s="340"/>
      <c r="AW139" s="340"/>
      <c r="AX139" s="340"/>
      <c r="AY139" s="340"/>
      <c r="AZ139" s="340"/>
      <c r="BA139" s="340"/>
      <c r="BB139" s="340"/>
      <c r="BC139" s="340"/>
      <c r="BD139" s="340"/>
      <c r="BE139" s="340"/>
      <c r="BF139" s="340"/>
      <c r="BG139" s="340"/>
      <c r="BH139" s="340"/>
      <c r="BI139" s="340"/>
      <c r="BJ139" s="340"/>
      <c r="BK139" s="340"/>
      <c r="BL139" s="340"/>
      <c r="BM139" s="340"/>
      <c r="BN139" s="340"/>
      <c r="BO139" s="340"/>
      <c r="BP139" s="340"/>
      <c r="BQ139" s="340"/>
      <c r="BR139" s="340"/>
      <c r="BS139" s="340"/>
      <c r="BT139" s="340"/>
      <c r="BU139" s="340"/>
      <c r="BV139" s="340"/>
      <c r="BW139" s="340"/>
      <c r="BX139" s="340"/>
      <c r="BY139" s="340"/>
      <c r="BZ139" s="340"/>
      <c r="CA139" s="340"/>
      <c r="CB139" s="340"/>
      <c r="CC139" s="340"/>
      <c r="CD139" s="340"/>
      <c r="CE139" s="340"/>
      <c r="CF139" s="340"/>
      <c r="CG139" s="340"/>
      <c r="CH139" s="340"/>
      <c r="CI139" s="283">
        <f t="shared" si="144"/>
        <v>0</v>
      </c>
      <c r="CJ139" s="283">
        <f t="shared" si="145"/>
        <v>0</v>
      </c>
      <c r="CK139" s="283">
        <f t="shared" si="142"/>
        <v>0</v>
      </c>
      <c r="CL139" s="283">
        <f t="shared" si="142"/>
        <v>0</v>
      </c>
      <c r="CM139" s="283">
        <f t="shared" si="142"/>
        <v>0</v>
      </c>
      <c r="CN139" s="283">
        <f t="shared" si="142"/>
        <v>0</v>
      </c>
      <c r="CO139" s="283">
        <f t="shared" si="146"/>
        <v>0</v>
      </c>
      <c r="CP139" s="283">
        <f t="shared" si="143"/>
        <v>0</v>
      </c>
      <c r="CQ139" s="283">
        <f t="shared" si="143"/>
        <v>0</v>
      </c>
      <c r="CR139" s="283">
        <f t="shared" si="143"/>
        <v>0</v>
      </c>
      <c r="CS139" s="283">
        <f t="shared" si="143"/>
        <v>0</v>
      </c>
      <c r="CT139" s="283">
        <f t="shared" si="147"/>
        <v>0</v>
      </c>
      <c r="CU139" s="283">
        <f t="shared" si="148"/>
        <v>0</v>
      </c>
      <c r="CV139" s="283">
        <f t="shared" si="149"/>
        <v>0</v>
      </c>
      <c r="CW139" s="179"/>
      <c r="CY139" s="71"/>
      <c r="CZ139" s="71"/>
      <c r="DA139" s="71"/>
    </row>
    <row r="140" spans="1:105" outlineLevel="1" collapsed="1">
      <c r="A140" s="336">
        <v>2</v>
      </c>
      <c r="B140" s="281" t="s">
        <v>221</v>
      </c>
      <c r="C140" s="340"/>
      <c r="D140" s="340"/>
      <c r="E140" s="340"/>
      <c r="F140" s="340"/>
      <c r="G140" s="340"/>
      <c r="H140" s="340"/>
      <c r="I140" s="340"/>
      <c r="J140" s="340"/>
      <c r="K140" s="340"/>
      <c r="L140" s="340"/>
      <c r="M140" s="340"/>
      <c r="N140" s="340"/>
      <c r="O140" s="340"/>
      <c r="P140" s="340"/>
      <c r="Q140" s="340"/>
      <c r="R140" s="340"/>
      <c r="S140" s="340"/>
      <c r="T140" s="340"/>
      <c r="U140" s="340"/>
      <c r="V140" s="340"/>
      <c r="W140" s="340"/>
      <c r="X140" s="340"/>
      <c r="Y140" s="340"/>
      <c r="Z140" s="340"/>
      <c r="AA140" s="340"/>
      <c r="AB140" s="340"/>
      <c r="AC140" s="340"/>
      <c r="AD140" s="340"/>
      <c r="AE140" s="340"/>
      <c r="AF140" s="340"/>
      <c r="AG140" s="340"/>
      <c r="AH140" s="340"/>
      <c r="AI140" s="340"/>
      <c r="AJ140" s="340"/>
      <c r="AK140" s="340"/>
      <c r="AL140" s="340"/>
      <c r="AM140" s="340"/>
      <c r="AN140" s="340"/>
      <c r="AO140" s="340"/>
      <c r="AP140" s="340"/>
      <c r="AQ140" s="340"/>
      <c r="AR140" s="340"/>
      <c r="AS140" s="340"/>
      <c r="AT140" s="340"/>
      <c r="AU140" s="340"/>
      <c r="AV140" s="340"/>
      <c r="AW140" s="340"/>
      <c r="AX140" s="340"/>
      <c r="AY140" s="340"/>
      <c r="AZ140" s="340"/>
      <c r="BA140" s="340"/>
      <c r="BB140" s="340"/>
      <c r="BC140" s="340"/>
      <c r="BD140" s="340"/>
      <c r="BE140" s="340"/>
      <c r="BF140" s="340"/>
      <c r="BG140" s="340"/>
      <c r="BH140" s="340"/>
      <c r="BI140" s="340"/>
      <c r="BJ140" s="340"/>
      <c r="BK140" s="340"/>
      <c r="BL140" s="340"/>
      <c r="BM140" s="340"/>
      <c r="BN140" s="340"/>
      <c r="BO140" s="340"/>
      <c r="BP140" s="340"/>
      <c r="BQ140" s="340"/>
      <c r="BR140" s="340"/>
      <c r="BS140" s="340"/>
      <c r="BT140" s="340"/>
      <c r="BU140" s="340"/>
      <c r="BV140" s="340"/>
      <c r="BW140" s="340"/>
      <c r="BX140" s="340"/>
      <c r="BY140" s="340"/>
      <c r="BZ140" s="340"/>
      <c r="CA140" s="340"/>
      <c r="CB140" s="340"/>
      <c r="CC140" s="340"/>
      <c r="CD140" s="340"/>
      <c r="CE140" s="340"/>
      <c r="CF140" s="340"/>
      <c r="CG140" s="340"/>
      <c r="CH140" s="340"/>
      <c r="CI140" s="280">
        <f t="shared" si="144"/>
        <v>0</v>
      </c>
      <c r="CJ140" s="280">
        <f t="shared" si="145"/>
        <v>0</v>
      </c>
      <c r="CK140" s="280">
        <f t="shared" si="142"/>
        <v>0</v>
      </c>
      <c r="CL140" s="280">
        <f t="shared" si="142"/>
        <v>0</v>
      </c>
      <c r="CM140" s="280">
        <f t="shared" si="142"/>
        <v>0</v>
      </c>
      <c r="CN140" s="280">
        <f t="shared" si="142"/>
        <v>0</v>
      </c>
      <c r="CO140" s="280">
        <f t="shared" si="146"/>
        <v>0</v>
      </c>
      <c r="CP140" s="280">
        <f t="shared" si="143"/>
        <v>0</v>
      </c>
      <c r="CQ140" s="280">
        <f t="shared" si="143"/>
        <v>0</v>
      </c>
      <c r="CR140" s="280">
        <f t="shared" si="143"/>
        <v>0</v>
      </c>
      <c r="CS140" s="280">
        <f t="shared" si="143"/>
        <v>0</v>
      </c>
      <c r="CT140" s="280">
        <f t="shared" si="147"/>
        <v>0</v>
      </c>
      <c r="CU140" s="280">
        <f t="shared" si="148"/>
        <v>0</v>
      </c>
      <c r="CV140" s="280">
        <f t="shared" si="149"/>
        <v>0</v>
      </c>
      <c r="CW140" s="179"/>
      <c r="CY140" s="71"/>
      <c r="CZ140" s="71"/>
      <c r="DA140" s="71"/>
    </row>
    <row r="141" spans="1:105">
      <c r="A141" s="92">
        <v>1</v>
      </c>
      <c r="B141" s="278" t="s">
        <v>24</v>
      </c>
      <c r="C141" s="279">
        <f>SUM(C142,C146,C150,C151)</f>
        <v>234.51278258905018</v>
      </c>
      <c r="D141" s="279">
        <f t="shared" ref="D141:BO141" si="150">SUM(D142,D146,D150,D151)</f>
        <v>221.545053771667</v>
      </c>
      <c r="E141" s="279">
        <f t="shared" si="150"/>
        <v>0</v>
      </c>
      <c r="F141" s="279">
        <f t="shared" si="150"/>
        <v>0</v>
      </c>
      <c r="G141" s="279">
        <f t="shared" si="150"/>
        <v>0</v>
      </c>
      <c r="H141" s="279">
        <f t="shared" si="150"/>
        <v>0</v>
      </c>
      <c r="I141" s="279">
        <f t="shared" si="150"/>
        <v>220.3728231102823</v>
      </c>
      <c r="J141" s="279"/>
      <c r="K141" s="279"/>
      <c r="L141" s="279"/>
      <c r="M141" s="279"/>
      <c r="N141" s="279">
        <f t="shared" si="150"/>
        <v>199.8037974078311</v>
      </c>
      <c r="O141" s="279">
        <f t="shared" si="150"/>
        <v>179.23477170538001</v>
      </c>
      <c r="P141" s="279">
        <f t="shared" si="150"/>
        <v>158.6657460029287</v>
      </c>
      <c r="Q141" s="279">
        <f t="shared" si="150"/>
        <v>729.68535829515019</v>
      </c>
      <c r="R141" s="279">
        <f t="shared" si="150"/>
        <v>741.13017590161041</v>
      </c>
      <c r="S141" s="279">
        <f t="shared" si="150"/>
        <v>0</v>
      </c>
      <c r="T141" s="279">
        <f t="shared" si="150"/>
        <v>0</v>
      </c>
      <c r="U141" s="279">
        <f t="shared" si="150"/>
        <v>0</v>
      </c>
      <c r="V141" s="279">
        <f t="shared" si="150"/>
        <v>0</v>
      </c>
      <c r="W141" s="279">
        <f>SUM(W142,W146,W150,W151)</f>
        <v>716.35677812149891</v>
      </c>
      <c r="X141" s="279">
        <f t="shared" si="150"/>
        <v>0</v>
      </c>
      <c r="Y141" s="279">
        <f t="shared" si="150"/>
        <v>0</v>
      </c>
      <c r="Z141" s="279">
        <f t="shared" si="150"/>
        <v>0</v>
      </c>
      <c r="AA141" s="279">
        <f t="shared" si="150"/>
        <v>0</v>
      </c>
      <c r="AB141" s="279">
        <f t="shared" si="150"/>
        <v>672.88665420121265</v>
      </c>
      <c r="AC141" s="279">
        <f t="shared" si="150"/>
        <v>557.69846778644001</v>
      </c>
      <c r="AD141" s="279">
        <f t="shared" si="150"/>
        <v>518.67470057043727</v>
      </c>
      <c r="AE141" s="279">
        <f t="shared" si="150"/>
        <v>6.3320940308915636</v>
      </c>
      <c r="AF141" s="279">
        <f t="shared" si="150"/>
        <v>6.4523176746111499</v>
      </c>
      <c r="AG141" s="279">
        <f t="shared" si="150"/>
        <v>0</v>
      </c>
      <c r="AH141" s="279">
        <f t="shared" si="150"/>
        <v>0</v>
      </c>
      <c r="AI141" s="279">
        <f t="shared" si="150"/>
        <v>0</v>
      </c>
      <c r="AJ141" s="279">
        <f t="shared" si="150"/>
        <v>0</v>
      </c>
      <c r="AK141" s="279">
        <v>6.8550000000000004</v>
      </c>
      <c r="AL141" s="279">
        <v>0</v>
      </c>
      <c r="AM141" s="279">
        <v>0</v>
      </c>
      <c r="AN141" s="279">
        <v>0</v>
      </c>
      <c r="AO141" s="279">
        <v>0</v>
      </c>
      <c r="AP141" s="279">
        <v>7.0049999999999999</v>
      </c>
      <c r="AQ141" s="279">
        <v>7.1549999999999994</v>
      </c>
      <c r="AR141" s="279">
        <v>7.3049999999999988</v>
      </c>
      <c r="AS141" s="279">
        <f t="shared" si="150"/>
        <v>0</v>
      </c>
      <c r="AT141" s="279">
        <f t="shared" si="150"/>
        <v>0</v>
      </c>
      <c r="AU141" s="279">
        <f t="shared" si="150"/>
        <v>0</v>
      </c>
      <c r="AV141" s="279">
        <f t="shared" si="150"/>
        <v>0</v>
      </c>
      <c r="AW141" s="279">
        <f t="shared" si="150"/>
        <v>0</v>
      </c>
      <c r="AX141" s="279">
        <f t="shared" si="150"/>
        <v>0</v>
      </c>
      <c r="AY141" s="279">
        <f t="shared" si="150"/>
        <v>0</v>
      </c>
      <c r="AZ141" s="279">
        <f t="shared" si="150"/>
        <v>0</v>
      </c>
      <c r="BA141" s="279">
        <f t="shared" si="150"/>
        <v>0</v>
      </c>
      <c r="BB141" s="279">
        <f t="shared" si="150"/>
        <v>0</v>
      </c>
      <c r="BC141" s="279">
        <f t="shared" si="150"/>
        <v>0</v>
      </c>
      <c r="BD141" s="279">
        <f t="shared" si="150"/>
        <v>0</v>
      </c>
      <c r="BE141" s="279">
        <f t="shared" si="150"/>
        <v>0</v>
      </c>
      <c r="BF141" s="279">
        <f t="shared" si="150"/>
        <v>0</v>
      </c>
      <c r="BG141" s="279">
        <f t="shared" si="150"/>
        <v>0</v>
      </c>
      <c r="BH141" s="279">
        <f t="shared" si="150"/>
        <v>0</v>
      </c>
      <c r="BI141" s="279">
        <f t="shared" si="150"/>
        <v>0</v>
      </c>
      <c r="BJ141" s="279">
        <f t="shared" si="150"/>
        <v>0</v>
      </c>
      <c r="BK141" s="279">
        <f t="shared" si="150"/>
        <v>0</v>
      </c>
      <c r="BL141" s="279">
        <f t="shared" si="150"/>
        <v>0</v>
      </c>
      <c r="BM141" s="279">
        <f t="shared" si="150"/>
        <v>0</v>
      </c>
      <c r="BN141" s="279">
        <f t="shared" si="150"/>
        <v>0</v>
      </c>
      <c r="BO141" s="279">
        <f t="shared" si="150"/>
        <v>0</v>
      </c>
      <c r="BP141" s="279">
        <f t="shared" ref="BP141:CH141" si="151">SUM(BP142,BP146,BP150,BP151)</f>
        <v>0</v>
      </c>
      <c r="BQ141" s="279">
        <f t="shared" si="151"/>
        <v>0</v>
      </c>
      <c r="BR141" s="279">
        <f t="shared" si="151"/>
        <v>0</v>
      </c>
      <c r="BS141" s="279">
        <f t="shared" si="151"/>
        <v>0</v>
      </c>
      <c r="BT141" s="279">
        <f t="shared" si="151"/>
        <v>0</v>
      </c>
      <c r="BU141" s="279">
        <f t="shared" si="151"/>
        <v>0</v>
      </c>
      <c r="BV141" s="279">
        <f t="shared" si="151"/>
        <v>0</v>
      </c>
      <c r="BW141" s="279">
        <f t="shared" si="151"/>
        <v>0</v>
      </c>
      <c r="BX141" s="279">
        <f t="shared" si="151"/>
        <v>0</v>
      </c>
      <c r="BY141" s="279">
        <f t="shared" si="151"/>
        <v>0</v>
      </c>
      <c r="BZ141" s="279">
        <f t="shared" si="151"/>
        <v>0</v>
      </c>
      <c r="CA141" s="279">
        <f t="shared" si="151"/>
        <v>0</v>
      </c>
      <c r="CB141" s="279">
        <f t="shared" si="151"/>
        <v>0</v>
      </c>
      <c r="CC141" s="279">
        <f t="shared" si="151"/>
        <v>0</v>
      </c>
      <c r="CD141" s="279">
        <f t="shared" si="151"/>
        <v>0</v>
      </c>
      <c r="CE141" s="279">
        <f t="shared" si="151"/>
        <v>0</v>
      </c>
      <c r="CF141" s="279">
        <f t="shared" si="151"/>
        <v>0</v>
      </c>
      <c r="CG141" s="279">
        <f t="shared" si="151"/>
        <v>0</v>
      </c>
      <c r="CH141" s="279">
        <f t="shared" si="151"/>
        <v>0</v>
      </c>
      <c r="CI141" s="279">
        <f t="shared" si="144"/>
        <v>17520.854456363588</v>
      </c>
      <c r="CJ141" s="279">
        <f t="shared" si="145"/>
        <v>17785.497226834941</v>
      </c>
      <c r="CK141" s="279">
        <f t="shared" si="142"/>
        <v>0</v>
      </c>
      <c r="CL141" s="279">
        <f t="shared" si="142"/>
        <v>0</v>
      </c>
      <c r="CM141" s="279">
        <f t="shared" si="142"/>
        <v>0</v>
      </c>
      <c r="CN141" s="279">
        <f t="shared" si="142"/>
        <v>0</v>
      </c>
      <c r="CO141" s="279">
        <f>SUM(IF(ISNUMBER(I141),I141,0),IF(ISNUMBER(W141),W141,0)*21,IF(ISNUMBER(AK141),AK141,0)*310,IF(ISNUMBER(AY141),AY141,0),IF(ISNUMBER(BM141),BM141,0),IF(ISNUMBER(CA141),CA141,0))</f>
        <v>17388.915163661757</v>
      </c>
      <c r="CP141" s="279">
        <f t="shared" si="143"/>
        <v>0</v>
      </c>
      <c r="CQ141" s="279">
        <f t="shared" si="143"/>
        <v>0</v>
      </c>
      <c r="CR141" s="279">
        <f t="shared" si="143"/>
        <v>0</v>
      </c>
      <c r="CS141" s="279">
        <f t="shared" si="143"/>
        <v>0</v>
      </c>
      <c r="CT141" s="279">
        <f t="shared" si="147"/>
        <v>16501.973535633297</v>
      </c>
      <c r="CU141" s="279">
        <f t="shared" si="148"/>
        <v>14108.952595220619</v>
      </c>
      <c r="CV141" s="279">
        <f t="shared" si="149"/>
        <v>13315.384457982111</v>
      </c>
      <c r="CY141" s="71"/>
      <c r="CZ141" s="71"/>
      <c r="DA141" s="71"/>
    </row>
    <row r="142" spans="1:105" hidden="1" outlineLevel="1">
      <c r="A142" s="336">
        <v>2</v>
      </c>
      <c r="B142" s="281" t="s">
        <v>493</v>
      </c>
      <c r="C142" s="279">
        <f>SUBTOTAL(9,C143:C145)</f>
        <v>0</v>
      </c>
      <c r="D142" s="279">
        <f t="shared" ref="D142:BO142" si="152">SUBTOTAL(9,D143:D145)</f>
        <v>0</v>
      </c>
      <c r="E142" s="279">
        <f t="shared" si="152"/>
        <v>0</v>
      </c>
      <c r="F142" s="279">
        <f t="shared" si="152"/>
        <v>0</v>
      </c>
      <c r="G142" s="279">
        <f t="shared" si="152"/>
        <v>0</v>
      </c>
      <c r="H142" s="279">
        <f t="shared" si="152"/>
        <v>0</v>
      </c>
      <c r="I142" s="279">
        <f t="shared" si="152"/>
        <v>0</v>
      </c>
      <c r="J142" s="279"/>
      <c r="K142" s="279"/>
      <c r="L142" s="279"/>
      <c r="M142" s="279"/>
      <c r="N142" s="279">
        <f t="shared" si="152"/>
        <v>0</v>
      </c>
      <c r="O142" s="279">
        <f t="shared" si="152"/>
        <v>0</v>
      </c>
      <c r="P142" s="279">
        <f t="shared" si="152"/>
        <v>0</v>
      </c>
      <c r="Q142" s="279">
        <f t="shared" si="152"/>
        <v>596.8152107434878</v>
      </c>
      <c r="R142" s="279">
        <f t="shared" si="152"/>
        <v>607.94645816743082</v>
      </c>
      <c r="S142" s="279">
        <f t="shared" si="152"/>
        <v>0</v>
      </c>
      <c r="T142" s="279">
        <f t="shared" si="152"/>
        <v>0</v>
      </c>
      <c r="U142" s="279">
        <f t="shared" si="152"/>
        <v>0</v>
      </c>
      <c r="V142" s="279">
        <f t="shared" si="152"/>
        <v>0</v>
      </c>
      <c r="W142" s="279">
        <v>584.82519417472395</v>
      </c>
      <c r="X142" s="279">
        <v>0</v>
      </c>
      <c r="Y142" s="279">
        <v>0</v>
      </c>
      <c r="Z142" s="279">
        <v>0</v>
      </c>
      <c r="AA142" s="279">
        <v>0</v>
      </c>
      <c r="AB142" s="279">
        <v>536.934909004921</v>
      </c>
      <c r="AC142" s="279">
        <v>417.47122453152599</v>
      </c>
      <c r="AD142" s="279">
        <v>374.39556393693402</v>
      </c>
      <c r="AE142" s="279">
        <f t="shared" si="152"/>
        <v>0</v>
      </c>
      <c r="AF142" s="279">
        <f t="shared" si="152"/>
        <v>0</v>
      </c>
      <c r="AG142" s="279">
        <f t="shared" si="152"/>
        <v>0</v>
      </c>
      <c r="AH142" s="279">
        <f t="shared" si="152"/>
        <v>0</v>
      </c>
      <c r="AI142" s="279">
        <f t="shared" si="152"/>
        <v>0</v>
      </c>
      <c r="AJ142" s="279">
        <f t="shared" si="152"/>
        <v>0</v>
      </c>
      <c r="AK142" s="279">
        <f t="shared" si="152"/>
        <v>0</v>
      </c>
      <c r="AL142" s="279">
        <f t="shared" si="152"/>
        <v>0</v>
      </c>
      <c r="AM142" s="279">
        <f t="shared" si="152"/>
        <v>0</v>
      </c>
      <c r="AN142" s="279">
        <f t="shared" si="152"/>
        <v>0</v>
      </c>
      <c r="AO142" s="279">
        <f t="shared" si="152"/>
        <v>0</v>
      </c>
      <c r="AP142" s="279">
        <f t="shared" si="152"/>
        <v>0</v>
      </c>
      <c r="AQ142" s="279">
        <f t="shared" si="152"/>
        <v>0</v>
      </c>
      <c r="AR142" s="279">
        <f t="shared" si="152"/>
        <v>0</v>
      </c>
      <c r="AS142" s="279">
        <f t="shared" si="152"/>
        <v>0</v>
      </c>
      <c r="AT142" s="279">
        <f t="shared" si="152"/>
        <v>0</v>
      </c>
      <c r="AU142" s="279">
        <f t="shared" si="152"/>
        <v>0</v>
      </c>
      <c r="AV142" s="279">
        <f t="shared" si="152"/>
        <v>0</v>
      </c>
      <c r="AW142" s="279">
        <f t="shared" si="152"/>
        <v>0</v>
      </c>
      <c r="AX142" s="279">
        <f t="shared" si="152"/>
        <v>0</v>
      </c>
      <c r="AY142" s="279">
        <f t="shared" si="152"/>
        <v>0</v>
      </c>
      <c r="AZ142" s="279">
        <f t="shared" si="152"/>
        <v>0</v>
      </c>
      <c r="BA142" s="279">
        <f t="shared" si="152"/>
        <v>0</v>
      </c>
      <c r="BB142" s="279">
        <f t="shared" si="152"/>
        <v>0</v>
      </c>
      <c r="BC142" s="279">
        <f t="shared" si="152"/>
        <v>0</v>
      </c>
      <c r="BD142" s="279">
        <f t="shared" si="152"/>
        <v>0</v>
      </c>
      <c r="BE142" s="279">
        <f t="shared" si="152"/>
        <v>0</v>
      </c>
      <c r="BF142" s="279">
        <f t="shared" si="152"/>
        <v>0</v>
      </c>
      <c r="BG142" s="279">
        <f t="shared" si="152"/>
        <v>0</v>
      </c>
      <c r="BH142" s="279">
        <f t="shared" si="152"/>
        <v>0</v>
      </c>
      <c r="BI142" s="279">
        <f t="shared" si="152"/>
        <v>0</v>
      </c>
      <c r="BJ142" s="279">
        <f t="shared" si="152"/>
        <v>0</v>
      </c>
      <c r="BK142" s="279">
        <f t="shared" si="152"/>
        <v>0</v>
      </c>
      <c r="BL142" s="279">
        <f t="shared" si="152"/>
        <v>0</v>
      </c>
      <c r="BM142" s="279">
        <f t="shared" si="152"/>
        <v>0</v>
      </c>
      <c r="BN142" s="279">
        <f t="shared" si="152"/>
        <v>0</v>
      </c>
      <c r="BO142" s="279">
        <f t="shared" si="152"/>
        <v>0</v>
      </c>
      <c r="BP142" s="279">
        <f t="shared" ref="BP142:CV142" si="153">SUBTOTAL(9,BP143:BP145)</f>
        <v>0</v>
      </c>
      <c r="BQ142" s="279">
        <f t="shared" si="153"/>
        <v>0</v>
      </c>
      <c r="BR142" s="279">
        <f t="shared" si="153"/>
        <v>0</v>
      </c>
      <c r="BS142" s="279">
        <f t="shared" si="153"/>
        <v>0</v>
      </c>
      <c r="BT142" s="279">
        <f t="shared" si="153"/>
        <v>0</v>
      </c>
      <c r="BU142" s="279">
        <f t="shared" si="153"/>
        <v>0</v>
      </c>
      <c r="BV142" s="279">
        <f t="shared" si="153"/>
        <v>0</v>
      </c>
      <c r="BW142" s="279">
        <f t="shared" si="153"/>
        <v>0</v>
      </c>
      <c r="BX142" s="279">
        <f t="shared" si="153"/>
        <v>0</v>
      </c>
      <c r="BY142" s="279">
        <f t="shared" si="153"/>
        <v>0</v>
      </c>
      <c r="BZ142" s="279">
        <f t="shared" si="153"/>
        <v>0</v>
      </c>
      <c r="CA142" s="279">
        <f t="shared" si="153"/>
        <v>0</v>
      </c>
      <c r="CB142" s="279">
        <f t="shared" si="153"/>
        <v>0</v>
      </c>
      <c r="CC142" s="279">
        <f t="shared" si="153"/>
        <v>0</v>
      </c>
      <c r="CD142" s="279">
        <f t="shared" si="153"/>
        <v>0</v>
      </c>
      <c r="CE142" s="279">
        <f t="shared" si="153"/>
        <v>0</v>
      </c>
      <c r="CF142" s="279">
        <f t="shared" si="153"/>
        <v>0</v>
      </c>
      <c r="CG142" s="279">
        <f t="shared" si="153"/>
        <v>0</v>
      </c>
      <c r="CH142" s="279">
        <f t="shared" si="153"/>
        <v>0</v>
      </c>
      <c r="CI142" s="279">
        <f t="shared" si="153"/>
        <v>12533.119425613242</v>
      </c>
      <c r="CJ142" s="279">
        <f t="shared" si="153"/>
        <v>12766.875621516047</v>
      </c>
      <c r="CK142" s="279">
        <f t="shared" ref="CK142:CS142" si="154">SUBTOTAL(9,CK143:CK145)</f>
        <v>0</v>
      </c>
      <c r="CL142" s="279">
        <f t="shared" si="154"/>
        <v>0</v>
      </c>
      <c r="CM142" s="279">
        <f t="shared" si="154"/>
        <v>0</v>
      </c>
      <c r="CN142" s="279">
        <f t="shared" si="154"/>
        <v>0</v>
      </c>
      <c r="CO142" s="279">
        <f t="shared" si="154"/>
        <v>0</v>
      </c>
      <c r="CP142" s="279">
        <f t="shared" si="154"/>
        <v>0</v>
      </c>
      <c r="CQ142" s="279">
        <f t="shared" si="154"/>
        <v>0</v>
      </c>
      <c r="CR142" s="279">
        <f t="shared" si="154"/>
        <v>0</v>
      </c>
      <c r="CS142" s="279">
        <f t="shared" si="154"/>
        <v>0</v>
      </c>
      <c r="CT142" s="279">
        <f t="shared" si="153"/>
        <v>0</v>
      </c>
      <c r="CU142" s="279">
        <f t="shared" si="153"/>
        <v>0</v>
      </c>
      <c r="CV142" s="279">
        <f t="shared" si="153"/>
        <v>0</v>
      </c>
      <c r="CW142" s="179"/>
      <c r="CY142" s="71"/>
      <c r="CZ142" s="71"/>
      <c r="DA142" s="71"/>
    </row>
    <row r="143" spans="1:105" hidden="1" outlineLevel="2">
      <c r="A143" s="337">
        <v>3</v>
      </c>
      <c r="B143" s="286" t="s">
        <v>227</v>
      </c>
      <c r="C143" s="340"/>
      <c r="D143" s="340"/>
      <c r="E143" s="340"/>
      <c r="F143" s="340"/>
      <c r="G143" s="340"/>
      <c r="H143" s="340"/>
      <c r="I143" s="340"/>
      <c r="J143" s="340"/>
      <c r="K143" s="340"/>
      <c r="L143" s="340"/>
      <c r="M143" s="340"/>
      <c r="N143" s="340"/>
      <c r="O143" s="340"/>
      <c r="P143" s="340"/>
      <c r="Q143" s="340">
        <v>526.15565618581468</v>
      </c>
      <c r="R143" s="287">
        <v>533.75270385175895</v>
      </c>
      <c r="S143" s="340"/>
      <c r="T143" s="340"/>
      <c r="U143" s="340"/>
      <c r="V143" s="340"/>
      <c r="W143" s="340"/>
      <c r="X143" s="340"/>
      <c r="Y143" s="340"/>
      <c r="Z143" s="340"/>
      <c r="AA143" s="340"/>
      <c r="AB143" s="340"/>
      <c r="AC143" s="340"/>
      <c r="AD143" s="340"/>
      <c r="AE143" s="340"/>
      <c r="AF143" s="340"/>
      <c r="AG143" s="340"/>
      <c r="AH143" s="340"/>
      <c r="AI143" s="340"/>
      <c r="AJ143" s="340"/>
      <c r="AK143" s="340"/>
      <c r="AL143" s="340"/>
      <c r="AM143" s="340"/>
      <c r="AN143" s="340"/>
      <c r="AO143" s="340"/>
      <c r="AP143" s="340"/>
      <c r="AQ143" s="340"/>
      <c r="AR143" s="340"/>
      <c r="AS143" s="340"/>
      <c r="AT143" s="340"/>
      <c r="AU143" s="340"/>
      <c r="AV143" s="340"/>
      <c r="AW143" s="340"/>
      <c r="AX143" s="340"/>
      <c r="AY143" s="340"/>
      <c r="AZ143" s="340"/>
      <c r="BA143" s="340"/>
      <c r="BB143" s="340"/>
      <c r="BC143" s="340"/>
      <c r="BD143" s="340"/>
      <c r="BE143" s="340"/>
      <c r="BF143" s="340"/>
      <c r="BG143" s="340"/>
      <c r="BH143" s="340"/>
      <c r="BI143" s="340"/>
      <c r="BJ143" s="340"/>
      <c r="BK143" s="340"/>
      <c r="BL143" s="340"/>
      <c r="BM143" s="340"/>
      <c r="BN143" s="340"/>
      <c r="BO143" s="340"/>
      <c r="BP143" s="340"/>
      <c r="BQ143" s="340"/>
      <c r="BR143" s="340"/>
      <c r="BS143" s="340"/>
      <c r="BT143" s="340"/>
      <c r="BU143" s="340"/>
      <c r="BV143" s="340"/>
      <c r="BW143" s="340"/>
      <c r="BX143" s="340"/>
      <c r="BY143" s="340"/>
      <c r="BZ143" s="340"/>
      <c r="CA143" s="340"/>
      <c r="CB143" s="340"/>
      <c r="CC143" s="340"/>
      <c r="CD143" s="340"/>
      <c r="CE143" s="340"/>
      <c r="CF143" s="340"/>
      <c r="CG143" s="340"/>
      <c r="CH143" s="340"/>
      <c r="CI143" s="283">
        <f t="shared" si="144"/>
        <v>11049.268779902108</v>
      </c>
      <c r="CJ143" s="283">
        <f t="shared" si="145"/>
        <v>11208.806780886938</v>
      </c>
      <c r="CK143" s="283">
        <f t="shared" ref="CK143:CO145" si="155">SUM(IF(ISNUMBER(E143),E143,0),IF(ISNUMBER(S143),S143,0)*21,IF(ISNUMBER(AG143),AG143,0)*310,IF(ISNUMBER(AU143),AU143,0),IF(ISNUMBER(BI143),BI143,0),IF(ISNUMBER(BW143),BW143,0))</f>
        <v>0</v>
      </c>
      <c r="CL143" s="283">
        <f t="shared" si="155"/>
        <v>0</v>
      </c>
      <c r="CM143" s="283">
        <f t="shared" si="155"/>
        <v>0</v>
      </c>
      <c r="CN143" s="283">
        <f t="shared" si="155"/>
        <v>0</v>
      </c>
      <c r="CO143" s="283">
        <f t="shared" si="155"/>
        <v>0</v>
      </c>
      <c r="CP143" s="283">
        <f t="shared" ref="CP143:CS145" si="156">SUM(IF(ISNUMBER(J143),J143,0),IF(ISNUMBER(X143),X143,0)*21,IF(ISNUMBER(AL143),AL143,0)*310,IF(ISNUMBER(AZ143),AZ143,0),IF(ISNUMBER(BN143),BN143,0),IF(ISNUMBER(CB143),CB143,0))</f>
        <v>0</v>
      </c>
      <c r="CQ143" s="283">
        <f t="shared" si="156"/>
        <v>0</v>
      </c>
      <c r="CR143" s="283">
        <f t="shared" si="156"/>
        <v>0</v>
      </c>
      <c r="CS143" s="283">
        <f t="shared" si="156"/>
        <v>0</v>
      </c>
      <c r="CT143" s="283">
        <f t="shared" si="147"/>
        <v>0</v>
      </c>
      <c r="CU143" s="283">
        <f t="shared" si="148"/>
        <v>0</v>
      </c>
      <c r="CV143" s="283">
        <f t="shared" si="149"/>
        <v>0</v>
      </c>
      <c r="CW143" s="179"/>
      <c r="CY143" s="71"/>
      <c r="CZ143" s="71"/>
      <c r="DA143" s="71"/>
    </row>
    <row r="144" spans="1:105" hidden="1" outlineLevel="2">
      <c r="A144" s="337">
        <v>3</v>
      </c>
      <c r="B144" s="286" t="s">
        <v>228</v>
      </c>
      <c r="C144" s="340"/>
      <c r="D144" s="340"/>
      <c r="E144" s="340"/>
      <c r="F144" s="340"/>
      <c r="G144" s="340"/>
      <c r="H144" s="340"/>
      <c r="I144" s="340"/>
      <c r="J144" s="340"/>
      <c r="K144" s="340"/>
      <c r="L144" s="340"/>
      <c r="M144" s="340"/>
      <c r="N144" s="340"/>
      <c r="O144" s="340"/>
      <c r="P144" s="340"/>
      <c r="Q144" s="340">
        <v>70.659554557673061</v>
      </c>
      <c r="R144" s="287">
        <v>74.193754315671811</v>
      </c>
      <c r="S144" s="340"/>
      <c r="T144" s="340"/>
      <c r="U144" s="340"/>
      <c r="V144" s="340"/>
      <c r="W144" s="340"/>
      <c r="X144" s="340"/>
      <c r="Y144" s="340"/>
      <c r="Z144" s="340"/>
      <c r="AA144" s="340"/>
      <c r="AB144" s="340"/>
      <c r="AC144" s="340"/>
      <c r="AD144" s="340"/>
      <c r="AE144" s="340"/>
      <c r="AF144" s="340"/>
      <c r="AG144" s="340"/>
      <c r="AH144" s="340"/>
      <c r="AI144" s="340"/>
      <c r="AJ144" s="340"/>
      <c r="AK144" s="340"/>
      <c r="AL144" s="340"/>
      <c r="AM144" s="340"/>
      <c r="AN144" s="340"/>
      <c r="AO144" s="340"/>
      <c r="AP144" s="340"/>
      <c r="AQ144" s="340"/>
      <c r="AR144" s="340"/>
      <c r="AS144" s="340"/>
      <c r="AT144" s="340"/>
      <c r="AU144" s="340"/>
      <c r="AV144" s="340"/>
      <c r="AW144" s="340"/>
      <c r="AX144" s="340"/>
      <c r="AY144" s="340"/>
      <c r="AZ144" s="340"/>
      <c r="BA144" s="340"/>
      <c r="BB144" s="340"/>
      <c r="BC144" s="340"/>
      <c r="BD144" s="340"/>
      <c r="BE144" s="340"/>
      <c r="BF144" s="340"/>
      <c r="BG144" s="340"/>
      <c r="BH144" s="340"/>
      <c r="BI144" s="340"/>
      <c r="BJ144" s="340"/>
      <c r="BK144" s="340"/>
      <c r="BL144" s="340"/>
      <c r="BM144" s="340"/>
      <c r="BN144" s="340"/>
      <c r="BO144" s="340"/>
      <c r="BP144" s="340"/>
      <c r="BQ144" s="340"/>
      <c r="BR144" s="340"/>
      <c r="BS144" s="340"/>
      <c r="BT144" s="340"/>
      <c r="BU144" s="340"/>
      <c r="BV144" s="340"/>
      <c r="BW144" s="340"/>
      <c r="BX144" s="340"/>
      <c r="BY144" s="340"/>
      <c r="BZ144" s="340"/>
      <c r="CA144" s="340"/>
      <c r="CB144" s="340"/>
      <c r="CC144" s="340"/>
      <c r="CD144" s="340"/>
      <c r="CE144" s="340"/>
      <c r="CF144" s="340"/>
      <c r="CG144" s="340"/>
      <c r="CH144" s="340"/>
      <c r="CI144" s="283">
        <f t="shared" si="144"/>
        <v>1483.8506457111343</v>
      </c>
      <c r="CJ144" s="283">
        <f t="shared" si="145"/>
        <v>1558.0688406291081</v>
      </c>
      <c r="CK144" s="283">
        <f t="shared" si="155"/>
        <v>0</v>
      </c>
      <c r="CL144" s="283">
        <f t="shared" si="155"/>
        <v>0</v>
      </c>
      <c r="CM144" s="283">
        <f t="shared" si="155"/>
        <v>0</v>
      </c>
      <c r="CN144" s="283">
        <f t="shared" si="155"/>
        <v>0</v>
      </c>
      <c r="CO144" s="283">
        <f t="shared" si="155"/>
        <v>0</v>
      </c>
      <c r="CP144" s="283">
        <f t="shared" si="156"/>
        <v>0</v>
      </c>
      <c r="CQ144" s="283">
        <f t="shared" si="156"/>
        <v>0</v>
      </c>
      <c r="CR144" s="283">
        <f t="shared" si="156"/>
        <v>0</v>
      </c>
      <c r="CS144" s="283">
        <f t="shared" si="156"/>
        <v>0</v>
      </c>
      <c r="CT144" s="283">
        <f t="shared" si="147"/>
        <v>0</v>
      </c>
      <c r="CU144" s="283">
        <f t="shared" si="148"/>
        <v>0</v>
      </c>
      <c r="CV144" s="283">
        <f t="shared" si="149"/>
        <v>0</v>
      </c>
      <c r="CW144" s="179"/>
      <c r="CY144" s="71"/>
      <c r="CZ144" s="71"/>
      <c r="DA144" s="71"/>
    </row>
    <row r="145" spans="1:105" hidden="1" outlineLevel="2">
      <c r="A145" s="337">
        <v>3</v>
      </c>
      <c r="B145" s="286" t="s">
        <v>751</v>
      </c>
      <c r="C145" s="340"/>
      <c r="D145" s="340"/>
      <c r="E145" s="340"/>
      <c r="F145" s="340"/>
      <c r="G145" s="340"/>
      <c r="H145" s="340"/>
      <c r="I145" s="340"/>
      <c r="J145" s="340"/>
      <c r="K145" s="340"/>
      <c r="L145" s="340"/>
      <c r="M145" s="340"/>
      <c r="N145" s="340"/>
      <c r="O145" s="340"/>
      <c r="P145" s="340"/>
      <c r="Q145" s="340"/>
      <c r="R145" s="340"/>
      <c r="S145" s="340"/>
      <c r="T145" s="340"/>
      <c r="U145" s="340"/>
      <c r="V145" s="340"/>
      <c r="W145" s="340"/>
      <c r="X145" s="340"/>
      <c r="Y145" s="340"/>
      <c r="Z145" s="340"/>
      <c r="AA145" s="340"/>
      <c r="AB145" s="340"/>
      <c r="AC145" s="340"/>
      <c r="AD145" s="340"/>
      <c r="AE145" s="340"/>
      <c r="AF145" s="340"/>
      <c r="AG145" s="340"/>
      <c r="AH145" s="340"/>
      <c r="AI145" s="340"/>
      <c r="AJ145" s="340"/>
      <c r="AK145" s="340"/>
      <c r="AL145" s="340"/>
      <c r="AM145" s="340"/>
      <c r="AN145" s="340"/>
      <c r="AO145" s="340"/>
      <c r="AP145" s="340"/>
      <c r="AQ145" s="340"/>
      <c r="AR145" s="340"/>
      <c r="AS145" s="340"/>
      <c r="AT145" s="340"/>
      <c r="AU145" s="340"/>
      <c r="AV145" s="340"/>
      <c r="AW145" s="340"/>
      <c r="AX145" s="340"/>
      <c r="AY145" s="340"/>
      <c r="AZ145" s="340"/>
      <c r="BA145" s="340"/>
      <c r="BB145" s="340"/>
      <c r="BC145" s="340"/>
      <c r="BD145" s="340"/>
      <c r="BE145" s="340"/>
      <c r="BF145" s="340"/>
      <c r="BG145" s="340"/>
      <c r="BH145" s="340"/>
      <c r="BI145" s="340"/>
      <c r="BJ145" s="340"/>
      <c r="BK145" s="340"/>
      <c r="BL145" s="340"/>
      <c r="BM145" s="340"/>
      <c r="BN145" s="340"/>
      <c r="BO145" s="340"/>
      <c r="BP145" s="340"/>
      <c r="BQ145" s="340"/>
      <c r="BR145" s="340"/>
      <c r="BS145" s="340"/>
      <c r="BT145" s="340"/>
      <c r="BU145" s="340"/>
      <c r="BV145" s="340"/>
      <c r="BW145" s="340"/>
      <c r="BX145" s="340"/>
      <c r="BY145" s="340"/>
      <c r="BZ145" s="340"/>
      <c r="CA145" s="340"/>
      <c r="CB145" s="340"/>
      <c r="CC145" s="340"/>
      <c r="CD145" s="340"/>
      <c r="CE145" s="340"/>
      <c r="CF145" s="340"/>
      <c r="CG145" s="340"/>
      <c r="CH145" s="340"/>
      <c r="CI145" s="283">
        <f t="shared" si="144"/>
        <v>0</v>
      </c>
      <c r="CJ145" s="283">
        <f t="shared" si="145"/>
        <v>0</v>
      </c>
      <c r="CK145" s="283">
        <f t="shared" si="155"/>
        <v>0</v>
      </c>
      <c r="CL145" s="283">
        <f t="shared" si="155"/>
        <v>0</v>
      </c>
      <c r="CM145" s="283">
        <f t="shared" si="155"/>
        <v>0</v>
      </c>
      <c r="CN145" s="283">
        <f t="shared" si="155"/>
        <v>0</v>
      </c>
      <c r="CO145" s="283">
        <f t="shared" si="146"/>
        <v>0</v>
      </c>
      <c r="CP145" s="283">
        <f t="shared" si="156"/>
        <v>0</v>
      </c>
      <c r="CQ145" s="283">
        <f t="shared" si="156"/>
        <v>0</v>
      </c>
      <c r="CR145" s="283">
        <f t="shared" si="156"/>
        <v>0</v>
      </c>
      <c r="CS145" s="283">
        <f t="shared" si="156"/>
        <v>0</v>
      </c>
      <c r="CT145" s="283">
        <f t="shared" si="147"/>
        <v>0</v>
      </c>
      <c r="CU145" s="283">
        <f t="shared" si="148"/>
        <v>0</v>
      </c>
      <c r="CV145" s="283">
        <f t="shared" si="149"/>
        <v>0</v>
      </c>
      <c r="CW145" s="179"/>
      <c r="CY145" s="71"/>
      <c r="CZ145" s="71"/>
      <c r="DA145" s="71"/>
    </row>
    <row r="146" spans="1:105" hidden="1" outlineLevel="1">
      <c r="A146" s="336">
        <v>2</v>
      </c>
      <c r="B146" s="281" t="s">
        <v>229</v>
      </c>
      <c r="C146" s="279">
        <f>SUBTOTAL(9,C147:C149)</f>
        <v>0</v>
      </c>
      <c r="D146" s="279">
        <f t="shared" ref="D146:BO146" si="157">SUBTOTAL(9,D147:D149)</f>
        <v>0</v>
      </c>
      <c r="E146" s="279">
        <f t="shared" si="157"/>
        <v>0</v>
      </c>
      <c r="F146" s="279">
        <f t="shared" si="157"/>
        <v>0</v>
      </c>
      <c r="G146" s="279">
        <f t="shared" si="157"/>
        <v>0</v>
      </c>
      <c r="H146" s="279">
        <f t="shared" si="157"/>
        <v>0</v>
      </c>
      <c r="I146" s="279">
        <f t="shared" si="157"/>
        <v>0</v>
      </c>
      <c r="J146" s="279"/>
      <c r="K146" s="279"/>
      <c r="L146" s="279"/>
      <c r="M146" s="279"/>
      <c r="N146" s="279">
        <f t="shared" si="157"/>
        <v>0</v>
      </c>
      <c r="O146" s="279">
        <f t="shared" si="157"/>
        <v>0</v>
      </c>
      <c r="P146" s="279">
        <f t="shared" si="157"/>
        <v>0</v>
      </c>
      <c r="Q146" s="279">
        <f t="shared" si="157"/>
        <v>130.18758397327255</v>
      </c>
      <c r="R146" s="279">
        <f t="shared" si="157"/>
        <v>130.50676129072792</v>
      </c>
      <c r="S146" s="279">
        <f t="shared" si="157"/>
        <v>0</v>
      </c>
      <c r="T146" s="279">
        <f t="shared" si="157"/>
        <v>0</v>
      </c>
      <c r="U146" s="279">
        <f t="shared" si="157"/>
        <v>0</v>
      </c>
      <c r="V146" s="279">
        <f t="shared" si="157"/>
        <v>0</v>
      </c>
      <c r="W146" s="279">
        <v>131.53158394677499</v>
      </c>
      <c r="X146" s="279">
        <f t="shared" si="157"/>
        <v>0</v>
      </c>
      <c r="Y146" s="279">
        <f t="shared" si="157"/>
        <v>0</v>
      </c>
      <c r="Z146" s="279">
        <f t="shared" si="157"/>
        <v>0</v>
      </c>
      <c r="AA146" s="279">
        <f t="shared" si="157"/>
        <v>0</v>
      </c>
      <c r="AB146" s="279">
        <v>135.95174519629171</v>
      </c>
      <c r="AC146" s="279">
        <v>140.22724325491396</v>
      </c>
      <c r="AD146" s="279">
        <v>144.27913663350327</v>
      </c>
      <c r="AE146" s="279">
        <f t="shared" si="157"/>
        <v>6.2475459116935745</v>
      </c>
      <c r="AF146" s="279">
        <f t="shared" si="157"/>
        <v>6.3693671036258488</v>
      </c>
      <c r="AG146" s="279">
        <f t="shared" si="157"/>
        <v>0</v>
      </c>
      <c r="AH146" s="279">
        <f t="shared" si="157"/>
        <v>0</v>
      </c>
      <c r="AI146" s="279">
        <f t="shared" si="157"/>
        <v>0</v>
      </c>
      <c r="AJ146" s="279">
        <f t="shared" si="157"/>
        <v>0</v>
      </c>
      <c r="AK146" s="279">
        <v>6.5471943671949422</v>
      </c>
      <c r="AL146" s="279">
        <v>0</v>
      </c>
      <c r="AM146" s="279">
        <v>0</v>
      </c>
      <c r="AN146" s="279">
        <v>0</v>
      </c>
      <c r="AO146" s="279">
        <v>0</v>
      </c>
      <c r="AP146" s="279">
        <v>6.7034592333048204</v>
      </c>
      <c r="AQ146" s="279">
        <v>6.6399885463373032</v>
      </c>
      <c r="AR146" s="279">
        <v>6.9324507408223823</v>
      </c>
      <c r="AS146" s="279">
        <f t="shared" si="157"/>
        <v>0</v>
      </c>
      <c r="AT146" s="279">
        <f t="shared" si="157"/>
        <v>0</v>
      </c>
      <c r="AU146" s="279">
        <f t="shared" si="157"/>
        <v>0</v>
      </c>
      <c r="AV146" s="279">
        <f t="shared" si="157"/>
        <v>0</v>
      </c>
      <c r="AW146" s="279">
        <f t="shared" si="157"/>
        <v>0</v>
      </c>
      <c r="AX146" s="279">
        <f t="shared" si="157"/>
        <v>0</v>
      </c>
      <c r="AY146" s="279">
        <f t="shared" si="157"/>
        <v>0</v>
      </c>
      <c r="AZ146" s="279">
        <f t="shared" si="157"/>
        <v>0</v>
      </c>
      <c r="BA146" s="279">
        <f t="shared" si="157"/>
        <v>0</v>
      </c>
      <c r="BB146" s="279">
        <f t="shared" si="157"/>
        <v>0</v>
      </c>
      <c r="BC146" s="279">
        <f t="shared" si="157"/>
        <v>0</v>
      </c>
      <c r="BD146" s="279">
        <f t="shared" si="157"/>
        <v>0</v>
      </c>
      <c r="BE146" s="279">
        <f t="shared" si="157"/>
        <v>0</v>
      </c>
      <c r="BF146" s="279">
        <f t="shared" si="157"/>
        <v>0</v>
      </c>
      <c r="BG146" s="279">
        <f t="shared" si="157"/>
        <v>0</v>
      </c>
      <c r="BH146" s="279">
        <f t="shared" si="157"/>
        <v>0</v>
      </c>
      <c r="BI146" s="279">
        <f t="shared" si="157"/>
        <v>0</v>
      </c>
      <c r="BJ146" s="279">
        <f t="shared" si="157"/>
        <v>0</v>
      </c>
      <c r="BK146" s="279">
        <f t="shared" si="157"/>
        <v>0</v>
      </c>
      <c r="BL146" s="279">
        <f t="shared" si="157"/>
        <v>0</v>
      </c>
      <c r="BM146" s="279">
        <f t="shared" si="157"/>
        <v>0</v>
      </c>
      <c r="BN146" s="279">
        <f t="shared" si="157"/>
        <v>0</v>
      </c>
      <c r="BO146" s="279">
        <f t="shared" si="157"/>
        <v>0</v>
      </c>
      <c r="BP146" s="279">
        <f t="shared" ref="BP146:CV146" si="158">SUBTOTAL(9,BP147:BP149)</f>
        <v>0</v>
      </c>
      <c r="BQ146" s="279">
        <f t="shared" si="158"/>
        <v>0</v>
      </c>
      <c r="BR146" s="279">
        <f t="shared" si="158"/>
        <v>0</v>
      </c>
      <c r="BS146" s="279">
        <f t="shared" si="158"/>
        <v>0</v>
      </c>
      <c r="BT146" s="279">
        <f t="shared" si="158"/>
        <v>0</v>
      </c>
      <c r="BU146" s="279">
        <f t="shared" si="158"/>
        <v>0</v>
      </c>
      <c r="BV146" s="279">
        <f t="shared" si="158"/>
        <v>0</v>
      </c>
      <c r="BW146" s="279">
        <f t="shared" si="158"/>
        <v>0</v>
      </c>
      <c r="BX146" s="279">
        <f t="shared" si="158"/>
        <v>0</v>
      </c>
      <c r="BY146" s="279">
        <f t="shared" si="158"/>
        <v>0</v>
      </c>
      <c r="BZ146" s="279">
        <f t="shared" si="158"/>
        <v>0</v>
      </c>
      <c r="CA146" s="279">
        <f t="shared" si="158"/>
        <v>0</v>
      </c>
      <c r="CB146" s="279">
        <f t="shared" si="158"/>
        <v>0</v>
      </c>
      <c r="CC146" s="279">
        <f t="shared" si="158"/>
        <v>0</v>
      </c>
      <c r="CD146" s="279">
        <f t="shared" si="158"/>
        <v>0</v>
      </c>
      <c r="CE146" s="279">
        <f t="shared" si="158"/>
        <v>0</v>
      </c>
      <c r="CF146" s="279">
        <f t="shared" si="158"/>
        <v>0</v>
      </c>
      <c r="CG146" s="279">
        <f t="shared" si="158"/>
        <v>0</v>
      </c>
      <c r="CH146" s="279">
        <f t="shared" si="158"/>
        <v>0</v>
      </c>
      <c r="CI146" s="279">
        <f t="shared" si="158"/>
        <v>4670.6784960637315</v>
      </c>
      <c r="CJ146" s="279">
        <f t="shared" si="158"/>
        <v>4715.1457892292992</v>
      </c>
      <c r="CK146" s="279">
        <f>SUBTOTAL(9,CK147:CK149)</f>
        <v>0</v>
      </c>
      <c r="CL146" s="279">
        <f>SUBTOTAL(9,CL147:CL149)</f>
        <v>0</v>
      </c>
      <c r="CM146" s="279">
        <f>SUBTOTAL(9,CM147:CM149)</f>
        <v>0</v>
      </c>
      <c r="CN146" s="279">
        <f>SUBTOTAL(9,CN147:CN149)</f>
        <v>0</v>
      </c>
      <c r="CO146" s="279">
        <f t="shared" si="158"/>
        <v>0</v>
      </c>
      <c r="CP146" s="279">
        <f>SUBTOTAL(9,CP147:CP149)</f>
        <v>0</v>
      </c>
      <c r="CQ146" s="279">
        <f>SUBTOTAL(9,CQ147:CQ149)</f>
        <v>0</v>
      </c>
      <c r="CR146" s="279">
        <f>SUBTOTAL(9,CR147:CR149)</f>
        <v>0</v>
      </c>
      <c r="CS146" s="279">
        <f>SUBTOTAL(9,CS147:CS149)</f>
        <v>0</v>
      </c>
      <c r="CT146" s="279">
        <f t="shared" si="158"/>
        <v>0</v>
      </c>
      <c r="CU146" s="279">
        <f t="shared" si="158"/>
        <v>0</v>
      </c>
      <c r="CV146" s="279">
        <f t="shared" si="158"/>
        <v>0</v>
      </c>
      <c r="CW146" s="179"/>
      <c r="CY146" s="71"/>
      <c r="CZ146" s="71"/>
      <c r="DA146" s="71"/>
    </row>
    <row r="147" spans="1:105" hidden="1" outlineLevel="2">
      <c r="A147" s="337">
        <v>3</v>
      </c>
      <c r="B147" s="286" t="s">
        <v>230</v>
      </c>
      <c r="C147" s="340"/>
      <c r="D147" s="340"/>
      <c r="E147" s="340"/>
      <c r="F147" s="340"/>
      <c r="G147" s="340"/>
      <c r="H147" s="340"/>
      <c r="I147" s="340"/>
      <c r="J147" s="340"/>
      <c r="K147" s="340"/>
      <c r="L147" s="340"/>
      <c r="M147" s="340"/>
      <c r="N147" s="340"/>
      <c r="O147" s="340"/>
      <c r="P147" s="340"/>
      <c r="Q147" s="340">
        <v>57.425480681180595</v>
      </c>
      <c r="R147" s="287">
        <v>58.152503194159017</v>
      </c>
      <c r="S147" s="340"/>
      <c r="T147" s="340"/>
      <c r="U147" s="340"/>
      <c r="V147" s="340"/>
      <c r="W147" s="340"/>
      <c r="X147" s="340"/>
      <c r="Y147" s="340"/>
      <c r="Z147" s="340"/>
      <c r="AA147" s="340"/>
      <c r="AB147" s="340"/>
      <c r="AC147" s="340"/>
      <c r="AD147" s="340"/>
      <c r="AE147" s="340">
        <v>0.18104380725524724</v>
      </c>
      <c r="AF147" s="287">
        <v>0.18194357521629892</v>
      </c>
      <c r="AG147" s="340"/>
      <c r="AH147" s="340"/>
      <c r="AI147" s="340"/>
      <c r="AJ147" s="340"/>
      <c r="AK147" s="340"/>
      <c r="AL147" s="340"/>
      <c r="AM147" s="340"/>
      <c r="AN147" s="340"/>
      <c r="AO147" s="340"/>
      <c r="AP147" s="340"/>
      <c r="AQ147" s="340"/>
      <c r="AR147" s="340"/>
      <c r="AS147" s="340"/>
      <c r="AT147" s="340"/>
      <c r="AU147" s="340"/>
      <c r="AV147" s="340"/>
      <c r="AW147" s="340"/>
      <c r="AX147" s="340"/>
      <c r="AY147" s="340"/>
      <c r="AZ147" s="340"/>
      <c r="BA147" s="340"/>
      <c r="BB147" s="340"/>
      <c r="BC147" s="340"/>
      <c r="BD147" s="340"/>
      <c r="BE147" s="340"/>
      <c r="BF147" s="340"/>
      <c r="BG147" s="340"/>
      <c r="BH147" s="340"/>
      <c r="BI147" s="340"/>
      <c r="BJ147" s="340"/>
      <c r="BK147" s="340"/>
      <c r="BL147" s="340"/>
      <c r="BM147" s="340"/>
      <c r="BN147" s="340"/>
      <c r="BO147" s="340"/>
      <c r="BP147" s="340"/>
      <c r="BQ147" s="340"/>
      <c r="BR147" s="340"/>
      <c r="BS147" s="340"/>
      <c r="BT147" s="340"/>
      <c r="BU147" s="340"/>
      <c r="BV147" s="340"/>
      <c r="BW147" s="340"/>
      <c r="BX147" s="340"/>
      <c r="BY147" s="340"/>
      <c r="BZ147" s="340"/>
      <c r="CA147" s="340"/>
      <c r="CB147" s="340"/>
      <c r="CC147" s="340"/>
      <c r="CD147" s="340"/>
      <c r="CE147" s="340"/>
      <c r="CF147" s="340"/>
      <c r="CG147" s="340"/>
      <c r="CH147" s="340"/>
      <c r="CI147" s="283">
        <f t="shared" si="144"/>
        <v>1262.0586745539192</v>
      </c>
      <c r="CJ147" s="283">
        <f t="shared" si="145"/>
        <v>1277.6050753943921</v>
      </c>
      <c r="CK147" s="283">
        <f t="shared" ref="CK147:CN152" si="159">SUM(IF(ISNUMBER(E147),E147,0),IF(ISNUMBER(S147),S147,0)*21,IF(ISNUMBER(AG147),AG147,0)*310,IF(ISNUMBER(AU147),AU147,0),IF(ISNUMBER(BI147),BI147,0),IF(ISNUMBER(BW147),BW147,0))</f>
        <v>0</v>
      </c>
      <c r="CL147" s="283">
        <f t="shared" si="159"/>
        <v>0</v>
      </c>
      <c r="CM147" s="283">
        <f t="shared" si="159"/>
        <v>0</v>
      </c>
      <c r="CN147" s="283">
        <f t="shared" si="159"/>
        <v>0</v>
      </c>
      <c r="CO147" s="283">
        <f t="shared" si="146"/>
        <v>0</v>
      </c>
      <c r="CP147" s="283">
        <f t="shared" ref="CP147:CP152" si="160">SUM(IF(ISNUMBER(J147),J147,0),IF(ISNUMBER(X147),X147,0)*21,IF(ISNUMBER(AL147),AL147,0)*310,IF(ISNUMBER(AZ147),AZ147,0),IF(ISNUMBER(BN147),BN147,0),IF(ISNUMBER(CB147),CB147,0))</f>
        <v>0</v>
      </c>
      <c r="CQ147" s="283">
        <f t="shared" ref="CQ147:CQ152" si="161">SUM(IF(ISNUMBER(K147),K147,0),IF(ISNUMBER(Y147),Y147,0)*21,IF(ISNUMBER(AM147),AM147,0)*310,IF(ISNUMBER(BA147),BA147,0),IF(ISNUMBER(BO147),BO147,0),IF(ISNUMBER(CC147),CC147,0))</f>
        <v>0</v>
      </c>
      <c r="CR147" s="283">
        <f t="shared" ref="CR147:CR152" si="162">SUM(IF(ISNUMBER(L147),L147,0),IF(ISNUMBER(Z147),Z147,0)*21,IF(ISNUMBER(AN147),AN147,0)*310,IF(ISNUMBER(BB147),BB147,0),IF(ISNUMBER(BP147),BP147,0),IF(ISNUMBER(CD147),CD147,0))</f>
        <v>0</v>
      </c>
      <c r="CS147" s="283">
        <f t="shared" ref="CS147:CS152" si="163">SUM(IF(ISNUMBER(M147),M147,0),IF(ISNUMBER(AA147),AA147,0)*21,IF(ISNUMBER(AO147),AO147,0)*310,IF(ISNUMBER(BC147),BC147,0),IF(ISNUMBER(BQ147),BQ147,0),IF(ISNUMBER(CE147),CE147,0))</f>
        <v>0</v>
      </c>
      <c r="CT147" s="283">
        <f t="shared" si="147"/>
        <v>0</v>
      </c>
      <c r="CU147" s="283">
        <f t="shared" si="148"/>
        <v>0</v>
      </c>
      <c r="CV147" s="283">
        <f t="shared" si="149"/>
        <v>0</v>
      </c>
      <c r="CW147" s="179"/>
      <c r="CY147" s="71"/>
      <c r="CZ147" s="71"/>
      <c r="DA147" s="71"/>
    </row>
    <row r="148" spans="1:105" hidden="1" outlineLevel="2">
      <c r="A148" s="337">
        <v>3</v>
      </c>
      <c r="B148" s="286" t="s">
        <v>231</v>
      </c>
      <c r="C148" s="340"/>
      <c r="D148" s="340"/>
      <c r="E148" s="340"/>
      <c r="F148" s="340"/>
      <c r="G148" s="340"/>
      <c r="H148" s="340"/>
      <c r="I148" s="340"/>
      <c r="J148" s="340"/>
      <c r="K148" s="340"/>
      <c r="L148" s="340"/>
      <c r="M148" s="340"/>
      <c r="N148" s="340"/>
      <c r="O148" s="340"/>
      <c r="P148" s="340"/>
      <c r="Q148" s="340">
        <v>72.76210329209195</v>
      </c>
      <c r="R148" s="287">
        <v>72.354258096568898</v>
      </c>
      <c r="S148" s="340"/>
      <c r="T148" s="340"/>
      <c r="U148" s="340"/>
      <c r="V148" s="340"/>
      <c r="W148" s="340"/>
      <c r="X148" s="340"/>
      <c r="Y148" s="340"/>
      <c r="Z148" s="340"/>
      <c r="AA148" s="340"/>
      <c r="AB148" s="340"/>
      <c r="AC148" s="340"/>
      <c r="AD148" s="340"/>
      <c r="AE148" s="340">
        <v>6.0665021044383272</v>
      </c>
      <c r="AF148" s="287">
        <v>6.1874235284095498</v>
      </c>
      <c r="AG148" s="340"/>
      <c r="AH148" s="340"/>
      <c r="AI148" s="340"/>
      <c r="AJ148" s="340"/>
      <c r="AK148" s="340"/>
      <c r="AL148" s="340"/>
      <c r="AM148" s="340"/>
      <c r="AN148" s="340"/>
      <c r="AO148" s="340"/>
      <c r="AP148" s="340"/>
      <c r="AQ148" s="340"/>
      <c r="AR148" s="340"/>
      <c r="AS148" s="340"/>
      <c r="AT148" s="340"/>
      <c r="AU148" s="340"/>
      <c r="AV148" s="340"/>
      <c r="AW148" s="340"/>
      <c r="AX148" s="340"/>
      <c r="AY148" s="340"/>
      <c r="AZ148" s="340"/>
      <c r="BA148" s="340"/>
      <c r="BB148" s="340"/>
      <c r="BC148" s="340"/>
      <c r="BD148" s="340"/>
      <c r="BE148" s="340"/>
      <c r="BF148" s="340"/>
      <c r="BG148" s="340"/>
      <c r="BH148" s="340"/>
      <c r="BI148" s="340"/>
      <c r="BJ148" s="340"/>
      <c r="BK148" s="340"/>
      <c r="BL148" s="340"/>
      <c r="BM148" s="340"/>
      <c r="BN148" s="340"/>
      <c r="BO148" s="340"/>
      <c r="BP148" s="340"/>
      <c r="BQ148" s="340"/>
      <c r="BR148" s="340"/>
      <c r="BS148" s="340"/>
      <c r="BT148" s="340"/>
      <c r="BU148" s="340"/>
      <c r="BV148" s="340"/>
      <c r="BW148" s="340"/>
      <c r="BX148" s="340"/>
      <c r="BY148" s="340"/>
      <c r="BZ148" s="340"/>
      <c r="CA148" s="340"/>
      <c r="CB148" s="340"/>
      <c r="CC148" s="340"/>
      <c r="CD148" s="340"/>
      <c r="CE148" s="340"/>
      <c r="CF148" s="340"/>
      <c r="CG148" s="340"/>
      <c r="CH148" s="340"/>
      <c r="CI148" s="283">
        <f t="shared" si="144"/>
        <v>3408.619821509812</v>
      </c>
      <c r="CJ148" s="283">
        <f t="shared" si="145"/>
        <v>3437.5407138349074</v>
      </c>
      <c r="CK148" s="283">
        <f t="shared" si="159"/>
        <v>0</v>
      </c>
      <c r="CL148" s="283">
        <f t="shared" si="159"/>
        <v>0</v>
      </c>
      <c r="CM148" s="283">
        <f t="shared" si="159"/>
        <v>0</v>
      </c>
      <c r="CN148" s="283">
        <f t="shared" si="159"/>
        <v>0</v>
      </c>
      <c r="CO148" s="283">
        <f t="shared" si="146"/>
        <v>0</v>
      </c>
      <c r="CP148" s="283">
        <f t="shared" si="160"/>
        <v>0</v>
      </c>
      <c r="CQ148" s="283">
        <f t="shared" si="161"/>
        <v>0</v>
      </c>
      <c r="CR148" s="283">
        <f t="shared" si="162"/>
        <v>0</v>
      </c>
      <c r="CS148" s="283">
        <f t="shared" si="163"/>
        <v>0</v>
      </c>
      <c r="CT148" s="283">
        <f t="shared" si="147"/>
        <v>0</v>
      </c>
      <c r="CU148" s="283">
        <f t="shared" si="148"/>
        <v>0</v>
      </c>
      <c r="CV148" s="283">
        <f t="shared" si="149"/>
        <v>0</v>
      </c>
      <c r="CW148" s="179"/>
      <c r="CY148" s="71"/>
      <c r="CZ148" s="71"/>
      <c r="DA148" s="71"/>
    </row>
    <row r="149" spans="1:105" hidden="1" outlineLevel="2">
      <c r="A149" s="337">
        <v>3</v>
      </c>
      <c r="B149" s="286" t="s">
        <v>751</v>
      </c>
      <c r="C149" s="340"/>
      <c r="D149" s="340"/>
      <c r="E149" s="340"/>
      <c r="F149" s="340"/>
      <c r="G149" s="340"/>
      <c r="H149" s="340"/>
      <c r="I149" s="340"/>
      <c r="J149" s="340"/>
      <c r="K149" s="340"/>
      <c r="L149" s="340"/>
      <c r="M149" s="340"/>
      <c r="N149" s="340"/>
      <c r="O149" s="340"/>
      <c r="P149" s="340"/>
      <c r="Q149" s="340"/>
      <c r="R149" s="340"/>
      <c r="S149" s="340"/>
      <c r="T149" s="340"/>
      <c r="U149" s="340"/>
      <c r="V149" s="340"/>
      <c r="W149" s="340"/>
      <c r="X149" s="340"/>
      <c r="Y149" s="340"/>
      <c r="Z149" s="340"/>
      <c r="AA149" s="340"/>
      <c r="AB149" s="340"/>
      <c r="AC149" s="340"/>
      <c r="AD149" s="340"/>
      <c r="AE149" s="340"/>
      <c r="AF149" s="340"/>
      <c r="AG149" s="340"/>
      <c r="AH149" s="340"/>
      <c r="AI149" s="340"/>
      <c r="AJ149" s="340"/>
      <c r="AK149" s="340"/>
      <c r="AL149" s="340"/>
      <c r="AM149" s="340"/>
      <c r="AN149" s="340"/>
      <c r="AO149" s="340"/>
      <c r="AP149" s="340"/>
      <c r="AQ149" s="340"/>
      <c r="AR149" s="340"/>
      <c r="AS149" s="340"/>
      <c r="AT149" s="340"/>
      <c r="AU149" s="340"/>
      <c r="AV149" s="340"/>
      <c r="AW149" s="340"/>
      <c r="AX149" s="340"/>
      <c r="AY149" s="340"/>
      <c r="AZ149" s="340"/>
      <c r="BA149" s="340"/>
      <c r="BB149" s="340"/>
      <c r="BC149" s="340"/>
      <c r="BD149" s="340"/>
      <c r="BE149" s="340"/>
      <c r="BF149" s="340"/>
      <c r="BG149" s="340"/>
      <c r="BH149" s="340"/>
      <c r="BI149" s="340"/>
      <c r="BJ149" s="340"/>
      <c r="BK149" s="340"/>
      <c r="BL149" s="340"/>
      <c r="BM149" s="340"/>
      <c r="BN149" s="340"/>
      <c r="BO149" s="340"/>
      <c r="BP149" s="340"/>
      <c r="BQ149" s="340"/>
      <c r="BR149" s="340"/>
      <c r="BS149" s="340"/>
      <c r="BT149" s="340"/>
      <c r="BU149" s="340"/>
      <c r="BV149" s="340"/>
      <c r="BW149" s="340"/>
      <c r="BX149" s="340"/>
      <c r="BY149" s="340"/>
      <c r="BZ149" s="340"/>
      <c r="CA149" s="340"/>
      <c r="CB149" s="340"/>
      <c r="CC149" s="340"/>
      <c r="CD149" s="340"/>
      <c r="CE149" s="340"/>
      <c r="CF149" s="340"/>
      <c r="CG149" s="340"/>
      <c r="CH149" s="340"/>
      <c r="CI149" s="283">
        <f t="shared" si="144"/>
        <v>0</v>
      </c>
      <c r="CJ149" s="283">
        <f t="shared" si="145"/>
        <v>0</v>
      </c>
      <c r="CK149" s="283">
        <f t="shared" si="159"/>
        <v>0</v>
      </c>
      <c r="CL149" s="283">
        <f t="shared" si="159"/>
        <v>0</v>
      </c>
      <c r="CM149" s="283">
        <f t="shared" si="159"/>
        <v>0</v>
      </c>
      <c r="CN149" s="283">
        <f t="shared" si="159"/>
        <v>0</v>
      </c>
      <c r="CO149" s="283">
        <f t="shared" si="146"/>
        <v>0</v>
      </c>
      <c r="CP149" s="283">
        <f t="shared" si="160"/>
        <v>0</v>
      </c>
      <c r="CQ149" s="283">
        <f t="shared" si="161"/>
        <v>0</v>
      </c>
      <c r="CR149" s="283">
        <f t="shared" si="162"/>
        <v>0</v>
      </c>
      <c r="CS149" s="283">
        <f t="shared" si="163"/>
        <v>0</v>
      </c>
      <c r="CT149" s="283">
        <f t="shared" si="147"/>
        <v>0</v>
      </c>
      <c r="CU149" s="283">
        <f t="shared" si="148"/>
        <v>0</v>
      </c>
      <c r="CV149" s="283">
        <f t="shared" si="149"/>
        <v>0</v>
      </c>
      <c r="CW149" s="179"/>
      <c r="CY149" s="71"/>
      <c r="CZ149" s="71"/>
      <c r="DA149" s="71"/>
    </row>
    <row r="150" spans="1:105" hidden="1" outlineLevel="1" collapsed="1">
      <c r="A150" s="336">
        <v>2</v>
      </c>
      <c r="B150" s="281" t="s">
        <v>232</v>
      </c>
      <c r="C150" s="340">
        <v>234.51278258905018</v>
      </c>
      <c r="D150" s="287">
        <v>221.545053771667</v>
      </c>
      <c r="E150" s="340"/>
      <c r="F150" s="340"/>
      <c r="G150" s="340"/>
      <c r="H150" s="340"/>
      <c r="I150" s="748">
        <v>220.3728231102823</v>
      </c>
      <c r="J150" s="340"/>
      <c r="K150" s="340"/>
      <c r="L150" s="340"/>
      <c r="M150" s="340"/>
      <c r="N150" s="340">
        <v>199.8037974078311</v>
      </c>
      <c r="O150" s="340">
        <v>179.23477170538001</v>
      </c>
      <c r="P150" s="340">
        <v>158.6657460029287</v>
      </c>
      <c r="Q150" s="340">
        <v>2.4226935622366295</v>
      </c>
      <c r="R150" s="287">
        <v>2.4312727292370102</v>
      </c>
      <c r="S150" s="340"/>
      <c r="T150" s="340"/>
      <c r="U150" s="340"/>
      <c r="V150" s="340"/>
      <c r="W150" s="340"/>
      <c r="X150" s="340"/>
      <c r="Y150" s="340"/>
      <c r="Z150" s="340"/>
      <c r="AA150" s="340"/>
      <c r="AB150" s="340"/>
      <c r="AC150" s="340"/>
      <c r="AD150" s="340"/>
      <c r="AE150" s="340">
        <v>8.4548119197989449E-2</v>
      </c>
      <c r="AF150" s="287">
        <v>8.2950570985300898E-2</v>
      </c>
      <c r="AG150" s="340"/>
      <c r="AH150" s="340"/>
      <c r="AI150" s="340"/>
      <c r="AJ150" s="340"/>
      <c r="AK150" s="340"/>
      <c r="AL150" s="340"/>
      <c r="AM150" s="340"/>
      <c r="AN150" s="340"/>
      <c r="AO150" s="340"/>
      <c r="AP150" s="340"/>
      <c r="AQ150" s="340"/>
      <c r="AR150" s="340"/>
      <c r="AS150" s="340"/>
      <c r="AT150" s="340"/>
      <c r="AU150" s="340"/>
      <c r="AV150" s="340"/>
      <c r="AW150" s="340"/>
      <c r="AX150" s="340"/>
      <c r="AY150" s="340"/>
      <c r="AZ150" s="340"/>
      <c r="BA150" s="340"/>
      <c r="BB150" s="340"/>
      <c r="BC150" s="340"/>
      <c r="BD150" s="340"/>
      <c r="BE150" s="340"/>
      <c r="BF150" s="340"/>
      <c r="BG150" s="340"/>
      <c r="BH150" s="340"/>
      <c r="BI150" s="340"/>
      <c r="BJ150" s="340"/>
      <c r="BK150" s="340"/>
      <c r="BL150" s="340"/>
      <c r="BM150" s="340"/>
      <c r="BN150" s="340"/>
      <c r="BO150" s="340"/>
      <c r="BP150" s="340"/>
      <c r="BQ150" s="340"/>
      <c r="BR150" s="340"/>
      <c r="BS150" s="340"/>
      <c r="BT150" s="340"/>
      <c r="BU150" s="340"/>
      <c r="BV150" s="340"/>
      <c r="BW150" s="340"/>
      <c r="BX150" s="340"/>
      <c r="BY150" s="340"/>
      <c r="BZ150" s="340"/>
      <c r="CA150" s="340"/>
      <c r="CB150" s="340"/>
      <c r="CC150" s="340"/>
      <c r="CD150" s="340"/>
      <c r="CE150" s="340"/>
      <c r="CF150" s="340"/>
      <c r="CG150" s="340"/>
      <c r="CH150" s="340"/>
      <c r="CI150" s="283">
        <f t="shared" si="144"/>
        <v>311.59926434739612</v>
      </c>
      <c r="CJ150" s="283">
        <f t="shared" si="145"/>
        <v>298.3164580910875</v>
      </c>
      <c r="CK150" s="283">
        <f t="shared" si="159"/>
        <v>0</v>
      </c>
      <c r="CL150" s="283">
        <f t="shared" si="159"/>
        <v>0</v>
      </c>
      <c r="CM150" s="283">
        <f t="shared" si="159"/>
        <v>0</v>
      </c>
      <c r="CN150" s="283">
        <f t="shared" si="159"/>
        <v>0</v>
      </c>
      <c r="CO150" s="283">
        <f t="shared" si="146"/>
        <v>220.3728231102823</v>
      </c>
      <c r="CP150" s="283">
        <f t="shared" si="160"/>
        <v>0</v>
      </c>
      <c r="CQ150" s="283">
        <f t="shared" si="161"/>
        <v>0</v>
      </c>
      <c r="CR150" s="283">
        <f t="shared" si="162"/>
        <v>0</v>
      </c>
      <c r="CS150" s="283">
        <f t="shared" si="163"/>
        <v>0</v>
      </c>
      <c r="CT150" s="283">
        <f t="shared" si="147"/>
        <v>199.8037974078311</v>
      </c>
      <c r="CU150" s="283">
        <f t="shared" si="148"/>
        <v>179.23477170538001</v>
      </c>
      <c r="CV150" s="283">
        <f t="shared" si="149"/>
        <v>158.6657460029287</v>
      </c>
      <c r="CW150" s="179"/>
      <c r="CY150" s="71"/>
      <c r="CZ150" s="71"/>
      <c r="DA150" s="71"/>
    </row>
    <row r="151" spans="1:105" hidden="1" outlineLevel="1">
      <c r="A151" s="336">
        <v>2</v>
      </c>
      <c r="B151" s="281" t="s">
        <v>961</v>
      </c>
      <c r="C151" s="340"/>
      <c r="D151" s="340"/>
      <c r="E151" s="340"/>
      <c r="F151" s="340"/>
      <c r="G151" s="340"/>
      <c r="H151" s="340"/>
      <c r="I151" s="340"/>
      <c r="J151" s="340"/>
      <c r="K151" s="340"/>
      <c r="L151" s="340"/>
      <c r="M151" s="340"/>
      <c r="N151" s="340"/>
      <c r="O151" s="340"/>
      <c r="P151" s="340"/>
      <c r="Q151" s="340">
        <v>0.25987001615322486</v>
      </c>
      <c r="R151" s="287">
        <v>0.24568371421474799</v>
      </c>
      <c r="S151" s="340"/>
      <c r="T151" s="340"/>
      <c r="U151" s="340"/>
      <c r="V151" s="340"/>
      <c r="W151" s="340"/>
      <c r="X151" s="340"/>
      <c r="Y151" s="340"/>
      <c r="Z151" s="340"/>
      <c r="AA151" s="340"/>
      <c r="AB151" s="340"/>
      <c r="AC151" s="340"/>
      <c r="AD151" s="340"/>
      <c r="AE151" s="340"/>
      <c r="AF151" s="340"/>
      <c r="AG151" s="340"/>
      <c r="AH151" s="340"/>
      <c r="AI151" s="340"/>
      <c r="AJ151" s="340"/>
      <c r="AK151" s="340"/>
      <c r="AL151" s="340"/>
      <c r="AM151" s="340"/>
      <c r="AN151" s="340"/>
      <c r="AO151" s="340"/>
      <c r="AP151" s="340"/>
      <c r="AQ151" s="340"/>
      <c r="AR151" s="340"/>
      <c r="AS151" s="340"/>
      <c r="AT151" s="340"/>
      <c r="AU151" s="340"/>
      <c r="AV151" s="340"/>
      <c r="AW151" s="340"/>
      <c r="AX151" s="340"/>
      <c r="AY151" s="340"/>
      <c r="AZ151" s="340"/>
      <c r="BA151" s="340"/>
      <c r="BB151" s="340"/>
      <c r="BC151" s="340"/>
      <c r="BD151" s="340"/>
      <c r="BE151" s="340"/>
      <c r="BF151" s="340"/>
      <c r="BG151" s="340"/>
      <c r="BH151" s="340"/>
      <c r="BI151" s="340"/>
      <c r="BJ151" s="340"/>
      <c r="BK151" s="340"/>
      <c r="BL151" s="340"/>
      <c r="BM151" s="340"/>
      <c r="BN151" s="340"/>
      <c r="BO151" s="340"/>
      <c r="BP151" s="340"/>
      <c r="BQ151" s="340"/>
      <c r="BR151" s="340"/>
      <c r="BS151" s="340"/>
      <c r="BT151" s="340"/>
      <c r="BU151" s="340"/>
      <c r="BV151" s="340"/>
      <c r="BW151" s="340"/>
      <c r="BX151" s="340"/>
      <c r="BY151" s="340"/>
      <c r="BZ151" s="340"/>
      <c r="CA151" s="340"/>
      <c r="CB151" s="340"/>
      <c r="CC151" s="340"/>
      <c r="CD151" s="340"/>
      <c r="CE151" s="340"/>
      <c r="CF151" s="340"/>
      <c r="CG151" s="340"/>
      <c r="CH151" s="340"/>
      <c r="CI151" s="283">
        <f t="shared" si="144"/>
        <v>5.4572703392177218</v>
      </c>
      <c r="CJ151" s="283">
        <f t="shared" si="145"/>
        <v>5.1593579985097078</v>
      </c>
      <c r="CK151" s="283">
        <f t="shared" si="159"/>
        <v>0</v>
      </c>
      <c r="CL151" s="283">
        <f t="shared" si="159"/>
        <v>0</v>
      </c>
      <c r="CM151" s="283">
        <f t="shared" si="159"/>
        <v>0</v>
      </c>
      <c r="CN151" s="283">
        <f t="shared" si="159"/>
        <v>0</v>
      </c>
      <c r="CO151" s="283">
        <f t="shared" si="146"/>
        <v>0</v>
      </c>
      <c r="CP151" s="283">
        <f t="shared" si="160"/>
        <v>0</v>
      </c>
      <c r="CQ151" s="283">
        <f t="shared" si="161"/>
        <v>0</v>
      </c>
      <c r="CR151" s="283">
        <f t="shared" si="162"/>
        <v>0</v>
      </c>
      <c r="CS151" s="283">
        <f t="shared" si="163"/>
        <v>0</v>
      </c>
      <c r="CT151" s="283">
        <f t="shared" si="147"/>
        <v>0</v>
      </c>
      <c r="CU151" s="283">
        <f t="shared" si="148"/>
        <v>0</v>
      </c>
      <c r="CV151" s="283">
        <f t="shared" si="149"/>
        <v>0</v>
      </c>
      <c r="CW151" s="179"/>
      <c r="CY151" s="71"/>
      <c r="CZ151" s="71"/>
      <c r="DA151" s="71"/>
    </row>
    <row r="152" spans="1:105" collapsed="1">
      <c r="A152" s="92">
        <v>1</v>
      </c>
      <c r="B152" s="278" t="s">
        <v>494</v>
      </c>
      <c r="C152" s="340"/>
      <c r="D152" s="340"/>
      <c r="E152" s="340"/>
      <c r="F152" s="340"/>
      <c r="G152" s="340"/>
      <c r="H152" s="340"/>
      <c r="I152" s="340"/>
      <c r="J152" s="340"/>
      <c r="K152" s="340"/>
      <c r="L152" s="340"/>
      <c r="M152" s="340"/>
      <c r="N152" s="340"/>
      <c r="O152" s="340"/>
      <c r="P152" s="340"/>
      <c r="Q152" s="340"/>
      <c r="R152" s="340"/>
      <c r="S152" s="340"/>
      <c r="T152" s="340"/>
      <c r="U152" s="340"/>
      <c r="V152" s="340"/>
      <c r="W152" s="340"/>
      <c r="X152" s="340"/>
      <c r="Y152" s="340"/>
      <c r="Z152" s="340"/>
      <c r="AA152" s="340"/>
      <c r="AB152" s="340"/>
      <c r="AC152" s="340"/>
      <c r="AD152" s="340"/>
      <c r="AE152" s="340"/>
      <c r="AF152" s="340"/>
      <c r="AG152" s="340"/>
      <c r="AH152" s="340"/>
      <c r="AI152" s="340"/>
      <c r="AJ152" s="340"/>
      <c r="AK152" s="340"/>
      <c r="AL152" s="340"/>
      <c r="AM152" s="340"/>
      <c r="AN152" s="340"/>
      <c r="AO152" s="340"/>
      <c r="AP152" s="340"/>
      <c r="AQ152" s="340"/>
      <c r="AR152" s="340"/>
      <c r="AS152" s="340"/>
      <c r="AT152" s="340"/>
      <c r="AU152" s="340"/>
      <c r="AV152" s="340"/>
      <c r="AW152" s="340"/>
      <c r="AX152" s="340"/>
      <c r="AY152" s="340"/>
      <c r="AZ152" s="340"/>
      <c r="BA152" s="340"/>
      <c r="BB152" s="340"/>
      <c r="BC152" s="340"/>
      <c r="BD152" s="340"/>
      <c r="BE152" s="340"/>
      <c r="BF152" s="340"/>
      <c r="BG152" s="340"/>
      <c r="BH152" s="340"/>
      <c r="BI152" s="340"/>
      <c r="BJ152" s="340"/>
      <c r="BK152" s="340"/>
      <c r="BL152" s="340"/>
      <c r="BM152" s="340"/>
      <c r="BN152" s="340"/>
      <c r="BO152" s="340"/>
      <c r="BP152" s="340"/>
      <c r="BQ152" s="340"/>
      <c r="BR152" s="340"/>
      <c r="BS152" s="340"/>
      <c r="BT152" s="340"/>
      <c r="BU152" s="340"/>
      <c r="BV152" s="340"/>
      <c r="BW152" s="340"/>
      <c r="BX152" s="340"/>
      <c r="BY152" s="340"/>
      <c r="BZ152" s="340"/>
      <c r="CA152" s="340"/>
      <c r="CB152" s="340"/>
      <c r="CC152" s="340"/>
      <c r="CD152" s="340"/>
      <c r="CE152" s="340"/>
      <c r="CF152" s="340"/>
      <c r="CG152" s="340"/>
      <c r="CH152" s="340"/>
      <c r="CI152" s="280">
        <f t="shared" si="144"/>
        <v>0</v>
      </c>
      <c r="CJ152" s="280">
        <f t="shared" si="145"/>
        <v>0</v>
      </c>
      <c r="CK152" s="280">
        <f t="shared" si="159"/>
        <v>0</v>
      </c>
      <c r="CL152" s="280">
        <f t="shared" si="159"/>
        <v>0</v>
      </c>
      <c r="CM152" s="280">
        <f t="shared" si="159"/>
        <v>0</v>
      </c>
      <c r="CN152" s="280">
        <f t="shared" si="159"/>
        <v>0</v>
      </c>
      <c r="CO152" s="280">
        <f t="shared" si="146"/>
        <v>0</v>
      </c>
      <c r="CP152" s="280">
        <f t="shared" si="160"/>
        <v>0</v>
      </c>
      <c r="CQ152" s="280">
        <f t="shared" si="161"/>
        <v>0</v>
      </c>
      <c r="CR152" s="280">
        <f t="shared" si="162"/>
        <v>0</v>
      </c>
      <c r="CS152" s="280">
        <f t="shared" si="163"/>
        <v>0</v>
      </c>
      <c r="CT152" s="280">
        <f t="shared" si="147"/>
        <v>0</v>
      </c>
      <c r="CU152" s="280">
        <f t="shared" si="148"/>
        <v>0</v>
      </c>
      <c r="CV152" s="280">
        <f t="shared" si="149"/>
        <v>0</v>
      </c>
      <c r="CY152" s="71"/>
      <c r="CZ152" s="71"/>
      <c r="DA152" s="71"/>
    </row>
    <row r="153" spans="1:105">
      <c r="B153" s="98"/>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c r="AK153" s="93"/>
      <c r="AL153" s="93"/>
      <c r="AM153" s="93"/>
      <c r="AN153" s="93"/>
      <c r="AO153" s="93"/>
      <c r="AP153" s="93"/>
      <c r="AQ153" s="93"/>
      <c r="AR153" s="93"/>
      <c r="AS153" s="93"/>
      <c r="AT153" s="93"/>
      <c r="AU153" s="93"/>
      <c r="AV153" s="93"/>
      <c r="AW153" s="93"/>
      <c r="AX153" s="93"/>
      <c r="AY153" s="93"/>
      <c r="AZ153" s="93"/>
      <c r="BA153" s="93"/>
      <c r="BB153" s="93"/>
      <c r="BC153" s="93"/>
      <c r="BD153" s="93"/>
      <c r="BE153" s="93"/>
      <c r="BF153" s="93"/>
      <c r="BG153" s="93"/>
      <c r="BH153" s="93"/>
      <c r="BI153" s="93"/>
      <c r="BJ153" s="93"/>
      <c r="BK153" s="93"/>
      <c r="BL153" s="93"/>
      <c r="BM153" s="93"/>
      <c r="BN153" s="93"/>
      <c r="BO153" s="93"/>
      <c r="BP153" s="93"/>
      <c r="BQ153" s="93"/>
      <c r="BR153" s="93"/>
      <c r="BS153" s="93"/>
      <c r="BT153" s="93"/>
      <c r="BU153" s="93"/>
      <c r="BV153" s="93"/>
      <c r="BW153" s="93"/>
      <c r="BX153" s="93"/>
      <c r="BY153" s="93"/>
      <c r="BZ153" s="93"/>
      <c r="CA153" s="93"/>
      <c r="CB153" s="93"/>
      <c r="CC153" s="93"/>
      <c r="CD153" s="93"/>
      <c r="CE153" s="93"/>
      <c r="CF153" s="93"/>
      <c r="CG153" s="93"/>
      <c r="CH153" s="93"/>
      <c r="CI153" s="93"/>
      <c r="CJ153" s="93"/>
      <c r="CK153" s="93"/>
      <c r="CL153" s="93"/>
      <c r="CM153" s="93"/>
      <c r="CN153" s="93"/>
      <c r="CO153" s="93"/>
      <c r="CP153" s="93"/>
      <c r="CQ153" s="93"/>
      <c r="CR153" s="93"/>
      <c r="CS153" s="93"/>
      <c r="CT153" s="93"/>
      <c r="CU153" s="93"/>
      <c r="CY153" s="71"/>
      <c r="CZ153" s="71"/>
      <c r="DA153" s="71"/>
    </row>
    <row r="154" spans="1:105">
      <c r="A154" s="92">
        <v>1</v>
      </c>
      <c r="B154" s="278" t="s">
        <v>25</v>
      </c>
      <c r="C154" s="279">
        <f>SUM(C155,C158,C161,C164,C167,C170,C173)</f>
        <v>-48492.574670740993</v>
      </c>
      <c r="D154" s="279">
        <f t="shared" ref="D154:BO154" si="164">SUM(D155,D158,D161,D164,D167,D170,D173)</f>
        <v>-59158.526572226721</v>
      </c>
      <c r="E154" s="279">
        <f t="shared" si="164"/>
        <v>0</v>
      </c>
      <c r="F154" s="279">
        <f t="shared" si="164"/>
        <v>0</v>
      </c>
      <c r="G154" s="279">
        <f t="shared" si="164"/>
        <v>0</v>
      </c>
      <c r="H154" s="279">
        <f t="shared" si="164"/>
        <v>0</v>
      </c>
      <c r="I154" s="279">
        <f t="shared" si="164"/>
        <v>-38166.018028493083</v>
      </c>
      <c r="J154" s="279"/>
      <c r="K154" s="279"/>
      <c r="L154" s="279"/>
      <c r="M154" s="279"/>
      <c r="N154" s="279">
        <f t="shared" si="164"/>
        <v>-32112.332887116543</v>
      </c>
      <c r="O154" s="279">
        <f t="shared" si="164"/>
        <v>-30823.727271080556</v>
      </c>
      <c r="P154" s="279">
        <f t="shared" si="164"/>
        <v>-29535.121655044575</v>
      </c>
      <c r="Q154" s="279">
        <f t="shared" si="164"/>
        <v>8.9809031769783516</v>
      </c>
      <c r="R154" s="279">
        <f t="shared" si="164"/>
        <v>7.73504373871687</v>
      </c>
      <c r="S154" s="279">
        <f t="shared" si="164"/>
        <v>0</v>
      </c>
      <c r="T154" s="279">
        <f t="shared" si="164"/>
        <v>0</v>
      </c>
      <c r="U154" s="279">
        <f t="shared" si="164"/>
        <v>0</v>
      </c>
      <c r="V154" s="279">
        <f t="shared" si="164"/>
        <v>0</v>
      </c>
      <c r="W154" s="279">
        <f t="shared" si="164"/>
        <v>1.8231815186529219</v>
      </c>
      <c r="X154" s="279">
        <f t="shared" si="164"/>
        <v>0</v>
      </c>
      <c r="Y154" s="279">
        <f t="shared" si="164"/>
        <v>0</v>
      </c>
      <c r="Z154" s="279">
        <f t="shared" si="164"/>
        <v>0</v>
      </c>
      <c r="AA154" s="279">
        <f t="shared" si="164"/>
        <v>0</v>
      </c>
      <c r="AB154" s="279">
        <f t="shared" si="164"/>
        <v>1.0118770259290566</v>
      </c>
      <c r="AC154" s="279">
        <f t="shared" si="164"/>
        <v>0.20057253320525043</v>
      </c>
      <c r="AD154" s="279">
        <f t="shared" si="164"/>
        <v>-0.61073195951861536</v>
      </c>
      <c r="AE154" s="279">
        <f t="shared" si="164"/>
        <v>0.21330330785228754</v>
      </c>
      <c r="AF154" s="279">
        <f t="shared" si="164"/>
        <v>0.18231729245970962</v>
      </c>
      <c r="AG154" s="279">
        <f t="shared" si="164"/>
        <v>0</v>
      </c>
      <c r="AH154" s="279">
        <f t="shared" si="164"/>
        <v>0</v>
      </c>
      <c r="AI154" s="279">
        <f t="shared" si="164"/>
        <v>0</v>
      </c>
      <c r="AJ154" s="279">
        <f t="shared" si="164"/>
        <v>0</v>
      </c>
      <c r="AK154" s="279">
        <f t="shared" si="164"/>
        <v>2.4972793688521105E-2</v>
      </c>
      <c r="AL154" s="279">
        <f t="shared" si="164"/>
        <v>0</v>
      </c>
      <c r="AM154" s="279">
        <f t="shared" si="164"/>
        <v>0</v>
      </c>
      <c r="AN154" s="279">
        <f t="shared" si="164"/>
        <v>0</v>
      </c>
      <c r="AO154" s="279">
        <f t="shared" si="164"/>
        <v>0</v>
      </c>
      <c r="AP154" s="279">
        <f t="shared" si="164"/>
        <v>1.6122254986551808E-2</v>
      </c>
      <c r="AQ154" s="279">
        <f t="shared" si="164"/>
        <v>8.5995872772307979E-3</v>
      </c>
      <c r="AR154" s="279">
        <f t="shared" si="164"/>
        <v>2.8029208553068721E-4</v>
      </c>
      <c r="AS154" s="279">
        <f t="shared" si="164"/>
        <v>4.7556605039658065E-7</v>
      </c>
      <c r="AT154" s="279">
        <f t="shared" si="164"/>
        <v>0</v>
      </c>
      <c r="AU154" s="279">
        <f t="shared" si="164"/>
        <v>0</v>
      </c>
      <c r="AV154" s="279">
        <f t="shared" si="164"/>
        <v>0</v>
      </c>
      <c r="AW154" s="279">
        <f t="shared" si="164"/>
        <v>0</v>
      </c>
      <c r="AX154" s="279">
        <f t="shared" si="164"/>
        <v>0</v>
      </c>
      <c r="AY154" s="279">
        <f t="shared" si="164"/>
        <v>0</v>
      </c>
      <c r="AZ154" s="279">
        <f t="shared" si="164"/>
        <v>0</v>
      </c>
      <c r="BA154" s="279">
        <f t="shared" si="164"/>
        <v>0</v>
      </c>
      <c r="BB154" s="279">
        <f t="shared" si="164"/>
        <v>0</v>
      </c>
      <c r="BC154" s="279">
        <f t="shared" si="164"/>
        <v>0</v>
      </c>
      <c r="BD154" s="279">
        <f t="shared" si="164"/>
        <v>0</v>
      </c>
      <c r="BE154" s="279">
        <f t="shared" si="164"/>
        <v>0</v>
      </c>
      <c r="BF154" s="279">
        <f t="shared" si="164"/>
        <v>0</v>
      </c>
      <c r="BG154" s="279">
        <f t="shared" si="164"/>
        <v>0</v>
      </c>
      <c r="BH154" s="279">
        <f t="shared" si="164"/>
        <v>0</v>
      </c>
      <c r="BI154" s="279">
        <f t="shared" si="164"/>
        <v>0</v>
      </c>
      <c r="BJ154" s="279">
        <f t="shared" si="164"/>
        <v>0</v>
      </c>
      <c r="BK154" s="279">
        <f t="shared" si="164"/>
        <v>0</v>
      </c>
      <c r="BL154" s="279">
        <f t="shared" si="164"/>
        <v>0</v>
      </c>
      <c r="BM154" s="279">
        <f t="shared" si="164"/>
        <v>0</v>
      </c>
      <c r="BN154" s="279">
        <f t="shared" si="164"/>
        <v>0</v>
      </c>
      <c r="BO154" s="279">
        <f t="shared" si="164"/>
        <v>0</v>
      </c>
      <c r="BP154" s="279">
        <f t="shared" ref="BP154:CH154" si="165">SUM(BP155,BP158,BP161,BP164,BP167,BP170,BP173)</f>
        <v>0</v>
      </c>
      <c r="BQ154" s="279">
        <f t="shared" si="165"/>
        <v>0</v>
      </c>
      <c r="BR154" s="279">
        <f t="shared" si="165"/>
        <v>0</v>
      </c>
      <c r="BS154" s="279">
        <f t="shared" si="165"/>
        <v>0</v>
      </c>
      <c r="BT154" s="279">
        <f t="shared" si="165"/>
        <v>0</v>
      </c>
      <c r="BU154" s="279">
        <f t="shared" si="165"/>
        <v>0</v>
      </c>
      <c r="BV154" s="279">
        <f t="shared" si="165"/>
        <v>0</v>
      </c>
      <c r="BW154" s="279">
        <f t="shared" si="165"/>
        <v>0</v>
      </c>
      <c r="BX154" s="279">
        <f t="shared" si="165"/>
        <v>0</v>
      </c>
      <c r="BY154" s="279">
        <f t="shared" si="165"/>
        <v>0</v>
      </c>
      <c r="BZ154" s="279">
        <f t="shared" si="165"/>
        <v>0</v>
      </c>
      <c r="CA154" s="279">
        <f t="shared" si="165"/>
        <v>0</v>
      </c>
      <c r="CB154" s="279">
        <f t="shared" si="165"/>
        <v>0</v>
      </c>
      <c r="CC154" s="279">
        <f t="shared" si="165"/>
        <v>0</v>
      </c>
      <c r="CD154" s="279">
        <f t="shared" si="165"/>
        <v>0</v>
      </c>
      <c r="CE154" s="279">
        <f t="shared" si="165"/>
        <v>0</v>
      </c>
      <c r="CF154" s="279">
        <f t="shared" si="165"/>
        <v>0</v>
      </c>
      <c r="CG154" s="279">
        <f t="shared" si="165"/>
        <v>0</v>
      </c>
      <c r="CH154" s="279">
        <f t="shared" si="165"/>
        <v>0</v>
      </c>
      <c r="CI154" s="280">
        <f>SUM(IF(ISNUMBER(C154),C154,0),IF(ISNUMBER(Q154),Q154,0)*21,IF(ISNUMBER(AE154),AE154,0)*310,IF(ISNUMBER(AS154),AS154,0),IF(ISNUMBER(BG154),BG154,0),IF(ISNUMBER(BU154),BU154,0))</f>
        <v>-48237.851678114668</v>
      </c>
      <c r="CJ154" s="280">
        <f>SUM(IF(ISNUMBER(D154),D154,0),IF(ISNUMBER(R154),R154,0)*21,IF(ISNUMBER(AF154),AF154,0)*310,IF(ISNUMBER(AT154),AT154,0),IF(ISNUMBER(BH154),BH154,0),IF(ISNUMBER(BV154),BV154,0))</f>
        <v>-58939.572293051162</v>
      </c>
      <c r="CK154" s="280">
        <f t="shared" ref="CK154:CK173" si="166">SUM(IF(ISNUMBER(E154),E154,0),IF(ISNUMBER(S154),S154,0)*21,IF(ISNUMBER(AG154),AG154,0)*310,IF(ISNUMBER(AU154),AU154,0),IF(ISNUMBER(BI154),BI154,0),IF(ISNUMBER(BW154),BW154,0))</f>
        <v>0</v>
      </c>
      <c r="CL154" s="280">
        <f t="shared" ref="CL154:CL173" si="167">SUM(IF(ISNUMBER(F154),F154,0),IF(ISNUMBER(T154),T154,0)*21,IF(ISNUMBER(AH154),AH154,0)*310,IF(ISNUMBER(AV154),AV154,0),IF(ISNUMBER(BJ154),BJ154,0),IF(ISNUMBER(BX154),BX154,0))</f>
        <v>0</v>
      </c>
      <c r="CM154" s="280">
        <f t="shared" ref="CM154:CM173" si="168">SUM(IF(ISNUMBER(G154),G154,0),IF(ISNUMBER(U154),U154,0)*21,IF(ISNUMBER(AI154),AI154,0)*310,IF(ISNUMBER(AW154),AW154,0),IF(ISNUMBER(BK154),BK154,0),IF(ISNUMBER(BY154),BY154,0))</f>
        <v>0</v>
      </c>
      <c r="CN154" s="280">
        <f t="shared" ref="CN154:CN173" si="169">SUM(IF(ISNUMBER(H154),H154,0),IF(ISNUMBER(V154),V154,0)*21,IF(ISNUMBER(AJ154),AJ154,0)*310,IF(ISNUMBER(AX154),AX154,0),IF(ISNUMBER(BL154),BL154,0),IF(ISNUMBER(BZ154),BZ154,0))</f>
        <v>0</v>
      </c>
      <c r="CO154" s="280">
        <f>SUM(IF(ISNUMBER(I154),I154,0),IF(ISNUMBER(W154),W154,0)*21,IF(ISNUMBER(AK154),AK154,0)*310,IF(ISNUMBER(AY154),AY154,0),IF(ISNUMBER(BM154),BM154,0),IF(ISNUMBER(CA154),CA154,0))</f>
        <v>-38119.989650557931</v>
      </c>
      <c r="CP154" s="280">
        <f t="shared" ref="CP154:CV154" si="170">SUM(IF(ISNUMBER(J154),J154,0),IF(ISNUMBER(X154),X154,0)*21,IF(ISNUMBER(AL154),AL154,0)*310,IF(ISNUMBER(AZ154),AZ154,0),IF(ISNUMBER(BN154),BN154,0),IF(ISNUMBER(CB154),CB154,0))</f>
        <v>0</v>
      </c>
      <c r="CQ154" s="280">
        <f t="shared" si="170"/>
        <v>0</v>
      </c>
      <c r="CR154" s="280">
        <f t="shared" si="170"/>
        <v>0</v>
      </c>
      <c r="CS154" s="280">
        <f t="shared" si="170"/>
        <v>0</v>
      </c>
      <c r="CT154" s="280">
        <f t="shared" si="170"/>
        <v>-32086.085570526204</v>
      </c>
      <c r="CU154" s="280">
        <f t="shared" si="170"/>
        <v>-30816.849375827303</v>
      </c>
      <c r="CV154" s="280">
        <f t="shared" si="170"/>
        <v>-29547.860135647952</v>
      </c>
      <c r="CY154" s="71"/>
      <c r="CZ154" s="71"/>
      <c r="DA154" s="71"/>
    </row>
    <row r="155" spans="1:105" hidden="1" outlineLevel="1">
      <c r="A155" s="336">
        <v>2</v>
      </c>
      <c r="B155" s="281" t="s">
        <v>777</v>
      </c>
      <c r="C155" s="279">
        <f>SUBTOTAL(9,C156:C157)</f>
        <v>-32214.953179742079</v>
      </c>
      <c r="D155" s="279">
        <f t="shared" ref="D155:AH155" si="171">SUBTOTAL(9,D156:D157)</f>
        <v>-41938.249927265657</v>
      </c>
      <c r="E155" s="279">
        <f t="shared" si="171"/>
        <v>0</v>
      </c>
      <c r="F155" s="279">
        <f t="shared" si="171"/>
        <v>0</v>
      </c>
      <c r="G155" s="279">
        <f t="shared" si="171"/>
        <v>0</v>
      </c>
      <c r="H155" s="279">
        <f t="shared" si="171"/>
        <v>0</v>
      </c>
      <c r="I155" s="279">
        <f t="shared" si="171"/>
        <v>-22550.297489180404</v>
      </c>
      <c r="J155" s="279"/>
      <c r="K155" s="279"/>
      <c r="L155" s="279"/>
      <c r="M155" s="279"/>
      <c r="N155" s="279">
        <f t="shared" si="171"/>
        <v>-22098.372045338077</v>
      </c>
      <c r="O155" s="279">
        <f t="shared" si="171"/>
        <v>-22098.372045338077</v>
      </c>
      <c r="P155" s="279">
        <f t="shared" si="171"/>
        <v>-22098.372045338077</v>
      </c>
      <c r="Q155" s="279">
        <f t="shared" si="171"/>
        <v>3.0431635677783504</v>
      </c>
      <c r="R155" s="279">
        <f t="shared" si="171"/>
        <v>2.0619006393168702</v>
      </c>
      <c r="S155" s="279">
        <f t="shared" si="171"/>
        <v>0</v>
      </c>
      <c r="T155" s="279">
        <f t="shared" si="171"/>
        <v>0</v>
      </c>
      <c r="U155" s="279">
        <f t="shared" si="171"/>
        <v>0</v>
      </c>
      <c r="V155" s="279">
        <f t="shared" si="171"/>
        <v>0</v>
      </c>
      <c r="W155" s="279">
        <v>1.8231815186529219</v>
      </c>
      <c r="X155" s="279">
        <f t="shared" si="171"/>
        <v>0</v>
      </c>
      <c r="Y155" s="279">
        <f t="shared" si="171"/>
        <v>0</v>
      </c>
      <c r="Z155" s="279">
        <f t="shared" si="171"/>
        <v>0</v>
      </c>
      <c r="AA155" s="279">
        <f t="shared" si="171"/>
        <v>0</v>
      </c>
      <c r="AB155" s="279">
        <v>1.0118770259290566</v>
      </c>
      <c r="AC155" s="279">
        <v>0.20057253320525043</v>
      </c>
      <c r="AD155" s="279">
        <v>-0.61073195951861536</v>
      </c>
      <c r="AE155" s="279">
        <f t="shared" si="171"/>
        <v>9.5642283558748154E-4</v>
      </c>
      <c r="AF155" s="279">
        <f t="shared" si="171"/>
        <v>6.4802591521387364E-4</v>
      </c>
      <c r="AG155" s="279">
        <f t="shared" si="171"/>
        <v>0</v>
      </c>
      <c r="AH155" s="279">
        <f t="shared" si="171"/>
        <v>0</v>
      </c>
      <c r="AI155" s="279">
        <f t="shared" ref="AI155:BN155" si="172">SUBTOTAL(9,AI156:AI157)</f>
        <v>0</v>
      </c>
      <c r="AJ155" s="279">
        <f t="shared" si="172"/>
        <v>0</v>
      </c>
      <c r="AK155" s="279">
        <v>7.9662748237856087E-4</v>
      </c>
      <c r="AL155" s="279">
        <f t="shared" si="172"/>
        <v>0</v>
      </c>
      <c r="AM155" s="279">
        <f t="shared" si="172"/>
        <v>0</v>
      </c>
      <c r="AN155" s="279">
        <f t="shared" si="172"/>
        <v>0</v>
      </c>
      <c r="AO155" s="279">
        <f t="shared" si="172"/>
        <v>0</v>
      </c>
      <c r="AP155" s="279">
        <f t="shared" si="172"/>
        <v>0</v>
      </c>
      <c r="AQ155" s="279">
        <v>5.3124351026916658E-4</v>
      </c>
      <c r="AR155" s="279">
        <v>2.6585953815979084E-4</v>
      </c>
      <c r="AS155" s="279">
        <v>4.7556605039658065E-7</v>
      </c>
      <c r="AT155" s="279">
        <f t="shared" si="172"/>
        <v>0</v>
      </c>
      <c r="AU155" s="279">
        <f t="shared" si="172"/>
        <v>0</v>
      </c>
      <c r="AV155" s="279">
        <f t="shared" si="172"/>
        <v>0</v>
      </c>
      <c r="AW155" s="279">
        <f t="shared" si="172"/>
        <v>0</v>
      </c>
      <c r="AX155" s="279">
        <f t="shared" si="172"/>
        <v>0</v>
      </c>
      <c r="AY155" s="279">
        <f t="shared" si="172"/>
        <v>0</v>
      </c>
      <c r="AZ155" s="279">
        <f t="shared" si="172"/>
        <v>0</v>
      </c>
      <c r="BA155" s="279">
        <f t="shared" si="172"/>
        <v>0</v>
      </c>
      <c r="BB155" s="279">
        <f t="shared" si="172"/>
        <v>0</v>
      </c>
      <c r="BC155" s="279">
        <f t="shared" si="172"/>
        <v>0</v>
      </c>
      <c r="BD155" s="279">
        <f t="shared" si="172"/>
        <v>0</v>
      </c>
      <c r="BE155" s="279">
        <f t="shared" si="172"/>
        <v>0</v>
      </c>
      <c r="BF155" s="279">
        <f t="shared" si="172"/>
        <v>0</v>
      </c>
      <c r="BG155" s="279">
        <f t="shared" si="172"/>
        <v>0</v>
      </c>
      <c r="BH155" s="279">
        <f t="shared" si="172"/>
        <v>0</v>
      </c>
      <c r="BI155" s="279">
        <f t="shared" si="172"/>
        <v>0</v>
      </c>
      <c r="BJ155" s="279">
        <f t="shared" si="172"/>
        <v>0</v>
      </c>
      <c r="BK155" s="279">
        <f t="shared" si="172"/>
        <v>0</v>
      </c>
      <c r="BL155" s="279">
        <f t="shared" si="172"/>
        <v>0</v>
      </c>
      <c r="BM155" s="279">
        <f t="shared" si="172"/>
        <v>0</v>
      </c>
      <c r="BN155" s="279">
        <f t="shared" si="172"/>
        <v>0</v>
      </c>
      <c r="BO155" s="279">
        <f t="shared" ref="BO155:CH155" si="173">SUBTOTAL(9,BO156:BO157)</f>
        <v>0</v>
      </c>
      <c r="BP155" s="279">
        <f t="shared" si="173"/>
        <v>0</v>
      </c>
      <c r="BQ155" s="279">
        <f t="shared" si="173"/>
        <v>0</v>
      </c>
      <c r="BR155" s="279">
        <f t="shared" si="173"/>
        <v>0</v>
      </c>
      <c r="BS155" s="279">
        <f t="shared" si="173"/>
        <v>0</v>
      </c>
      <c r="BT155" s="279">
        <f t="shared" si="173"/>
        <v>0</v>
      </c>
      <c r="BU155" s="279">
        <f t="shared" si="173"/>
        <v>0</v>
      </c>
      <c r="BV155" s="279">
        <f t="shared" si="173"/>
        <v>0</v>
      </c>
      <c r="BW155" s="279">
        <f t="shared" si="173"/>
        <v>0</v>
      </c>
      <c r="BX155" s="279">
        <f t="shared" si="173"/>
        <v>0</v>
      </c>
      <c r="BY155" s="279">
        <f t="shared" si="173"/>
        <v>0</v>
      </c>
      <c r="BZ155" s="279">
        <f t="shared" si="173"/>
        <v>0</v>
      </c>
      <c r="CA155" s="279">
        <f t="shared" si="173"/>
        <v>0</v>
      </c>
      <c r="CB155" s="279">
        <f t="shared" si="173"/>
        <v>0</v>
      </c>
      <c r="CC155" s="279">
        <f t="shared" si="173"/>
        <v>0</v>
      </c>
      <c r="CD155" s="279">
        <f t="shared" si="173"/>
        <v>0</v>
      </c>
      <c r="CE155" s="279">
        <f t="shared" si="173"/>
        <v>0</v>
      </c>
      <c r="CF155" s="279">
        <f t="shared" si="173"/>
        <v>0</v>
      </c>
      <c r="CG155" s="279">
        <f t="shared" si="173"/>
        <v>0</v>
      </c>
      <c r="CH155" s="279">
        <f t="shared" si="173"/>
        <v>0</v>
      </c>
      <c r="CI155" s="280">
        <f t="shared" ref="CI155:CI173" si="174">SUM(IF(ISNUMBER(C155),C155,0),IF(ISNUMBER(Q155),Q155,0)*21,IF(ISNUMBER(AE155),AE155,0)*310,IF(ISNUMBER(AS155),AS155,0),IF(ISNUMBER(BG155),BG155,0),IF(ISNUMBER(BU155),BU155,0))</f>
        <v>-32150.750253264134</v>
      </c>
      <c r="CJ155" s="280">
        <f t="shared" ref="CJ155:CJ173" si="175">SUM(IF(ISNUMBER(D155),D155,0),IF(ISNUMBER(R155),R155,0)*21,IF(ISNUMBER(AF155),AF155,0)*310,IF(ISNUMBER(AT155),AT155,0),IF(ISNUMBER(BH155),BH155,0),IF(ISNUMBER(BV155),BV155,0))</f>
        <v>-41894.749125806287</v>
      </c>
      <c r="CK155" s="280">
        <f t="shared" si="166"/>
        <v>0</v>
      </c>
      <c r="CL155" s="280">
        <f t="shared" si="167"/>
        <v>0</v>
      </c>
      <c r="CM155" s="280">
        <f t="shared" si="168"/>
        <v>0</v>
      </c>
      <c r="CN155" s="280">
        <f t="shared" si="169"/>
        <v>0</v>
      </c>
      <c r="CO155" s="280">
        <f t="shared" ref="CO155:CO173" si="176">SUM(IF(ISNUMBER(I155),I155,0),IF(ISNUMBER(W155),W155,0)*21,IF(ISNUMBER(AK155),AK155,0)*310,IF(ISNUMBER(AY155),AY155,0),IF(ISNUMBER(BM155),BM155,0),IF(ISNUMBER(CA155),CA155,0))</f>
        <v>-22511.763722769156</v>
      </c>
      <c r="CP155" s="279">
        <f>SUBTOTAL(9,CP156:CP157)</f>
        <v>0</v>
      </c>
      <c r="CQ155" s="279">
        <f>SUBTOTAL(9,CQ156:CQ157)</f>
        <v>0</v>
      </c>
      <c r="CR155" s="279">
        <f>SUBTOTAL(9,CR156:CR157)</f>
        <v>0</v>
      </c>
      <c r="CS155" s="279">
        <f>SUBTOTAL(9,CS156:CS157)</f>
        <v>0</v>
      </c>
      <c r="CT155" s="280">
        <f t="shared" ref="CT155:CT173" si="177">SUM(IF(ISNUMBER(N155),N155,0),IF(ISNUMBER(AB155),AB155,0)*21,IF(ISNUMBER(AP155),AP155,0)*310,IF(ISNUMBER(BD155),BD155,0),IF(ISNUMBER(BR155),BR155,0),IF(ISNUMBER(CF155),CF155,0))</f>
        <v>-22077.122627793568</v>
      </c>
      <c r="CU155" s="280">
        <f t="shared" ref="CU155:CU173" si="178">SUM(IF(ISNUMBER(O155),O155,0),IF(ISNUMBER(AC155),AC155,0)*21,IF(ISNUMBER(AQ155),AQ155,0)*310,IF(ISNUMBER(BE155),BE155,0),IF(ISNUMBER(BS155),BS155,0),IF(ISNUMBER(CG155),CG155,0))</f>
        <v>-22093.995336652584</v>
      </c>
      <c r="CV155" s="280">
        <f t="shared" ref="CV155:CV173" si="179">SUM(IF(ISNUMBER(P155),P155,0),IF(ISNUMBER(AD155),AD155,0)*21,IF(ISNUMBER(AR155),AR155,0)*310,IF(ISNUMBER(BF155),BF155,0),IF(ISNUMBER(BT155),BT155,0),IF(ISNUMBER(CH155),CH155,0))</f>
        <v>-22111.115000031139</v>
      </c>
      <c r="CW155" s="179"/>
      <c r="CY155" s="71"/>
      <c r="CZ155" s="71"/>
      <c r="DA155" s="71"/>
    </row>
    <row r="156" spans="1:105" hidden="1" outlineLevel="2">
      <c r="A156" s="337">
        <v>3</v>
      </c>
      <c r="B156" s="286" t="s">
        <v>53</v>
      </c>
      <c r="C156" s="287">
        <v>-31082.91367328967</v>
      </c>
      <c r="D156" s="287">
        <v>-40730.966655021439</v>
      </c>
      <c r="E156" s="287"/>
      <c r="F156" s="287"/>
      <c r="G156" s="287"/>
      <c r="H156" s="287"/>
      <c r="I156" s="287">
        <v>-21182</v>
      </c>
      <c r="J156" s="287"/>
      <c r="K156" s="287"/>
      <c r="L156" s="287"/>
      <c r="M156" s="287"/>
      <c r="N156" s="287">
        <v>-21182</v>
      </c>
      <c r="O156" s="287">
        <v>-21182</v>
      </c>
      <c r="P156" s="287">
        <v>-21182</v>
      </c>
      <c r="Q156" s="287">
        <v>2.1302144974448454</v>
      </c>
      <c r="R156" s="287">
        <v>1.4433304475218094</v>
      </c>
      <c r="S156" s="287"/>
      <c r="T156" s="287"/>
      <c r="U156" s="287"/>
      <c r="V156" s="287"/>
      <c r="W156" s="287"/>
      <c r="X156" s="287"/>
      <c r="Y156" s="287"/>
      <c r="Z156" s="287"/>
      <c r="AA156" s="287"/>
      <c r="AB156" s="287"/>
      <c r="AC156" s="287"/>
      <c r="AD156" s="287"/>
      <c r="AE156" s="287">
        <v>6.6949598491123708E-4</v>
      </c>
      <c r="AF156" s="287">
        <v>4.5361814064971158E-4</v>
      </c>
      <c r="AG156" s="287"/>
      <c r="AH156" s="287"/>
      <c r="AI156" s="287"/>
      <c r="AJ156" s="287"/>
      <c r="AK156" s="287"/>
      <c r="AL156" s="287"/>
      <c r="AM156" s="287"/>
      <c r="AN156" s="287"/>
      <c r="AO156" s="287"/>
      <c r="AP156" s="287"/>
      <c r="AQ156" s="287"/>
      <c r="AR156" s="287"/>
      <c r="AS156" s="287"/>
      <c r="AT156" s="287"/>
      <c r="AU156" s="287"/>
      <c r="AV156" s="287"/>
      <c r="AW156" s="287"/>
      <c r="AX156" s="287"/>
      <c r="AY156" s="287"/>
      <c r="AZ156" s="287"/>
      <c r="BA156" s="287"/>
      <c r="BB156" s="287"/>
      <c r="BC156" s="287"/>
      <c r="BD156" s="287"/>
      <c r="BE156" s="287"/>
      <c r="BF156" s="287"/>
      <c r="BG156" s="287"/>
      <c r="BH156" s="287"/>
      <c r="BI156" s="287"/>
      <c r="BJ156" s="287"/>
      <c r="BK156" s="287"/>
      <c r="BL156" s="287"/>
      <c r="BM156" s="287"/>
      <c r="BN156" s="287"/>
      <c r="BO156" s="287"/>
      <c r="BP156" s="287"/>
      <c r="BQ156" s="287"/>
      <c r="BR156" s="287"/>
      <c r="BS156" s="287"/>
      <c r="BT156" s="287"/>
      <c r="BU156" s="287"/>
      <c r="BV156" s="287"/>
      <c r="BW156" s="287"/>
      <c r="BX156" s="287"/>
      <c r="BY156" s="287"/>
      <c r="BZ156" s="287"/>
      <c r="CA156" s="287"/>
      <c r="CB156" s="287"/>
      <c r="CC156" s="287"/>
      <c r="CD156" s="287"/>
      <c r="CE156" s="287"/>
      <c r="CF156" s="287"/>
      <c r="CG156" s="287"/>
      <c r="CH156" s="287"/>
      <c r="CI156" s="283">
        <f t="shared" si="174"/>
        <v>-31037.971625088008</v>
      </c>
      <c r="CJ156" s="283">
        <f t="shared" si="175"/>
        <v>-40700.516093999882</v>
      </c>
      <c r="CK156" s="283">
        <f t="shared" si="166"/>
        <v>0</v>
      </c>
      <c r="CL156" s="283">
        <f t="shared" si="167"/>
        <v>0</v>
      </c>
      <c r="CM156" s="283">
        <f t="shared" si="168"/>
        <v>0</v>
      </c>
      <c r="CN156" s="283">
        <f t="shared" si="169"/>
        <v>0</v>
      </c>
      <c r="CO156" s="283">
        <f t="shared" si="176"/>
        <v>-21182</v>
      </c>
      <c r="CP156" s="283">
        <f t="shared" ref="CP156:CP173" si="180">SUM(IF(ISNUMBER(J156),J156,0),IF(ISNUMBER(X156),X156,0)*21,IF(ISNUMBER(AL156),AL156,0)*310,IF(ISNUMBER(AZ156),AZ156,0),IF(ISNUMBER(BN156),BN156,0),IF(ISNUMBER(CB156),CB156,0))</f>
        <v>0</v>
      </c>
      <c r="CQ156" s="283">
        <f t="shared" ref="CQ156:CQ173" si="181">SUM(IF(ISNUMBER(K156),K156,0),IF(ISNUMBER(Y156),Y156,0)*21,IF(ISNUMBER(AM156),AM156,0)*310,IF(ISNUMBER(BA156),BA156,0),IF(ISNUMBER(BO156),BO156,0),IF(ISNUMBER(CC156),CC156,0))</f>
        <v>0</v>
      </c>
      <c r="CR156" s="283">
        <f t="shared" ref="CR156:CR173" si="182">SUM(IF(ISNUMBER(L156),L156,0),IF(ISNUMBER(Z156),Z156,0)*21,IF(ISNUMBER(AN156),AN156,0)*310,IF(ISNUMBER(BB156),BB156,0),IF(ISNUMBER(BP156),BP156,0),IF(ISNUMBER(CD156),CD156,0))</f>
        <v>0</v>
      </c>
      <c r="CS156" s="283">
        <f t="shared" ref="CS156:CS173" si="183">SUM(IF(ISNUMBER(M156),M156,0),IF(ISNUMBER(AA156),AA156,0)*21,IF(ISNUMBER(AO156),AO156,0)*310,IF(ISNUMBER(BC156),BC156,0),IF(ISNUMBER(BQ156),BQ156,0),IF(ISNUMBER(CE156),CE156,0))</f>
        <v>0</v>
      </c>
      <c r="CT156" s="283">
        <f t="shared" si="177"/>
        <v>-21182</v>
      </c>
      <c r="CU156" s="283">
        <f t="shared" si="178"/>
        <v>-21182</v>
      </c>
      <c r="CV156" s="283">
        <f t="shared" si="179"/>
        <v>-21182</v>
      </c>
      <c r="CW156" s="179"/>
      <c r="CY156" s="71"/>
      <c r="CZ156" s="71"/>
      <c r="DA156" s="71"/>
    </row>
    <row r="157" spans="1:105" hidden="1" outlineLevel="2">
      <c r="A157" s="337">
        <v>3</v>
      </c>
      <c r="B157" s="286" t="s">
        <v>54</v>
      </c>
      <c r="C157" s="287">
        <v>-1132.0395064524109</v>
      </c>
      <c r="D157" s="287">
        <v>-1207.2832722442181</v>
      </c>
      <c r="E157" s="287"/>
      <c r="F157" s="287"/>
      <c r="G157" s="287"/>
      <c r="H157" s="287"/>
      <c r="I157" s="287">
        <v>-1368.2974891804042</v>
      </c>
      <c r="J157" s="287"/>
      <c r="K157" s="287"/>
      <c r="L157" s="287"/>
      <c r="M157" s="287"/>
      <c r="N157" s="287">
        <v>-916.37204533807801</v>
      </c>
      <c r="O157" s="287">
        <v>-916.37204533807801</v>
      </c>
      <c r="P157" s="287">
        <v>-916.3720453380779</v>
      </c>
      <c r="Q157" s="287">
        <v>0.91294907033350503</v>
      </c>
      <c r="R157" s="287">
        <v>0.61857019179506101</v>
      </c>
      <c r="S157" s="287"/>
      <c r="T157" s="287"/>
      <c r="U157" s="287"/>
      <c r="V157" s="287"/>
      <c r="W157" s="287"/>
      <c r="X157" s="287"/>
      <c r="Y157" s="287"/>
      <c r="Z157" s="287"/>
      <c r="AA157" s="287"/>
      <c r="AB157" s="287"/>
      <c r="AC157" s="287"/>
      <c r="AD157" s="287"/>
      <c r="AE157" s="287">
        <v>2.8692685067624446E-4</v>
      </c>
      <c r="AF157" s="287">
        <v>1.9440777456416211E-4</v>
      </c>
      <c r="AG157" s="287"/>
      <c r="AH157" s="287"/>
      <c r="AI157" s="287"/>
      <c r="AJ157" s="287"/>
      <c r="AK157" s="287"/>
      <c r="AL157" s="287"/>
      <c r="AM157" s="287"/>
      <c r="AN157" s="287"/>
      <c r="AO157" s="287"/>
      <c r="AP157" s="287"/>
      <c r="AQ157" s="287"/>
      <c r="AR157" s="287"/>
      <c r="AS157" s="287"/>
      <c r="AT157" s="287"/>
      <c r="AU157" s="287"/>
      <c r="AV157" s="287"/>
      <c r="AW157" s="287"/>
      <c r="AX157" s="287"/>
      <c r="AY157" s="287"/>
      <c r="AZ157" s="287"/>
      <c r="BA157" s="287"/>
      <c r="BB157" s="287"/>
      <c r="BC157" s="287"/>
      <c r="BD157" s="287"/>
      <c r="BE157" s="287"/>
      <c r="BF157" s="287"/>
      <c r="BG157" s="287"/>
      <c r="BH157" s="287"/>
      <c r="BI157" s="287"/>
      <c r="BJ157" s="287"/>
      <c r="BK157" s="287"/>
      <c r="BL157" s="287"/>
      <c r="BM157" s="287"/>
      <c r="BN157" s="287"/>
      <c r="BO157" s="287"/>
      <c r="BP157" s="287"/>
      <c r="BQ157" s="287"/>
      <c r="BR157" s="287"/>
      <c r="BS157" s="287"/>
      <c r="BT157" s="287"/>
      <c r="BU157" s="287"/>
      <c r="BV157" s="287"/>
      <c r="BW157" s="287"/>
      <c r="BX157" s="287"/>
      <c r="BY157" s="287"/>
      <c r="BZ157" s="287"/>
      <c r="CA157" s="287"/>
      <c r="CB157" s="287"/>
      <c r="CC157" s="287"/>
      <c r="CD157" s="287"/>
      <c r="CE157" s="287"/>
      <c r="CF157" s="287"/>
      <c r="CG157" s="287"/>
      <c r="CH157" s="287"/>
      <c r="CI157" s="283">
        <f t="shared" si="174"/>
        <v>-1112.7786286516978</v>
      </c>
      <c r="CJ157" s="283">
        <f t="shared" si="175"/>
        <v>-1194.2330318064069</v>
      </c>
      <c r="CK157" s="283">
        <f t="shared" si="166"/>
        <v>0</v>
      </c>
      <c r="CL157" s="283">
        <f t="shared" si="167"/>
        <v>0</v>
      </c>
      <c r="CM157" s="283">
        <f t="shared" si="168"/>
        <v>0</v>
      </c>
      <c r="CN157" s="283">
        <f t="shared" si="169"/>
        <v>0</v>
      </c>
      <c r="CO157" s="283">
        <f t="shared" si="176"/>
        <v>-1368.2974891804042</v>
      </c>
      <c r="CP157" s="283">
        <f t="shared" si="180"/>
        <v>0</v>
      </c>
      <c r="CQ157" s="283">
        <f t="shared" si="181"/>
        <v>0</v>
      </c>
      <c r="CR157" s="283">
        <f t="shared" si="182"/>
        <v>0</v>
      </c>
      <c r="CS157" s="283">
        <f t="shared" si="183"/>
        <v>0</v>
      </c>
      <c r="CT157" s="283">
        <f t="shared" si="177"/>
        <v>-916.37204533807801</v>
      </c>
      <c r="CU157" s="283">
        <f t="shared" si="178"/>
        <v>-916.37204533807801</v>
      </c>
      <c r="CV157" s="283">
        <f t="shared" si="179"/>
        <v>-916.3720453380779</v>
      </c>
      <c r="CW157" s="179"/>
      <c r="CY157" s="71"/>
      <c r="CZ157" s="71"/>
      <c r="DA157" s="71"/>
    </row>
    <row r="158" spans="1:105" hidden="1" outlineLevel="1">
      <c r="A158" s="336">
        <v>2</v>
      </c>
      <c r="B158" s="281" t="s">
        <v>778</v>
      </c>
      <c r="C158" s="279">
        <f>SUBTOTAL(9,C159:C160)</f>
        <v>-11570.928791050612</v>
      </c>
      <c r="D158" s="279">
        <f t="shared" ref="D158:AH158" si="184">SUBTOTAL(9,D159:D160)</f>
        <v>-12947.878002064508</v>
      </c>
      <c r="E158" s="279">
        <f t="shared" si="184"/>
        <v>0</v>
      </c>
      <c r="F158" s="279">
        <f t="shared" si="184"/>
        <v>0</v>
      </c>
      <c r="G158" s="279">
        <f t="shared" si="184"/>
        <v>0</v>
      </c>
      <c r="H158" s="279">
        <f t="shared" si="184"/>
        <v>0</v>
      </c>
      <c r="I158" s="279">
        <f t="shared" si="184"/>
        <v>-10640.57664966119</v>
      </c>
      <c r="J158" s="279"/>
      <c r="K158" s="279"/>
      <c r="L158" s="279"/>
      <c r="M158" s="279"/>
      <c r="N158" s="279">
        <f t="shared" si="184"/>
        <v>-8650.3926795707666</v>
      </c>
      <c r="O158" s="279">
        <f t="shared" si="184"/>
        <v>-7361.7870635347826</v>
      </c>
      <c r="P158" s="279">
        <f t="shared" si="184"/>
        <v>-6073.1814474987987</v>
      </c>
      <c r="Q158" s="279">
        <f t="shared" si="184"/>
        <v>0.1047915</v>
      </c>
      <c r="R158" s="279">
        <f t="shared" si="184"/>
        <v>4.9622047199999998E-2</v>
      </c>
      <c r="S158" s="279">
        <f t="shared" si="184"/>
        <v>0</v>
      </c>
      <c r="T158" s="279">
        <f t="shared" si="184"/>
        <v>0</v>
      </c>
      <c r="U158" s="279">
        <f t="shared" si="184"/>
        <v>0</v>
      </c>
      <c r="V158" s="279">
        <f t="shared" si="184"/>
        <v>0</v>
      </c>
      <c r="W158" s="279">
        <f t="shared" si="184"/>
        <v>0</v>
      </c>
      <c r="X158" s="279">
        <f t="shared" si="184"/>
        <v>0</v>
      </c>
      <c r="Y158" s="279">
        <f t="shared" si="184"/>
        <v>0</v>
      </c>
      <c r="Z158" s="279">
        <f t="shared" si="184"/>
        <v>0</v>
      </c>
      <c r="AA158" s="279">
        <f t="shared" si="184"/>
        <v>0</v>
      </c>
      <c r="AB158" s="279">
        <f t="shared" si="184"/>
        <v>0</v>
      </c>
      <c r="AC158" s="279">
        <f t="shared" si="184"/>
        <v>0</v>
      </c>
      <c r="AD158" s="279">
        <f t="shared" si="184"/>
        <v>0</v>
      </c>
      <c r="AE158" s="279">
        <f t="shared" si="184"/>
        <v>2.9025658727557076E-2</v>
      </c>
      <c r="AF158" s="279">
        <f t="shared" si="184"/>
        <v>4.9300334753527479E-3</v>
      </c>
      <c r="AG158" s="279">
        <f t="shared" si="184"/>
        <v>0</v>
      </c>
      <c r="AH158" s="279">
        <f t="shared" si="184"/>
        <v>0</v>
      </c>
      <c r="AI158" s="279">
        <f t="shared" ref="AI158:BN158" si="185">SUBTOTAL(9,AI159:AI160)</f>
        <v>0</v>
      </c>
      <c r="AJ158" s="279">
        <f t="shared" si="185"/>
        <v>0</v>
      </c>
      <c r="AK158" s="279">
        <f t="shared" si="185"/>
        <v>0</v>
      </c>
      <c r="AL158" s="279">
        <f t="shared" si="185"/>
        <v>0</v>
      </c>
      <c r="AM158" s="279">
        <f t="shared" si="185"/>
        <v>0</v>
      </c>
      <c r="AN158" s="279">
        <f t="shared" si="185"/>
        <v>0</v>
      </c>
      <c r="AO158" s="279">
        <f t="shared" si="185"/>
        <v>0</v>
      </c>
      <c r="AP158" s="279">
        <f t="shared" si="185"/>
        <v>0</v>
      </c>
      <c r="AQ158" s="279">
        <f t="shared" si="185"/>
        <v>0</v>
      </c>
      <c r="AR158" s="279">
        <f t="shared" si="185"/>
        <v>0</v>
      </c>
      <c r="AS158" s="279">
        <f t="shared" si="185"/>
        <v>0</v>
      </c>
      <c r="AT158" s="279">
        <f t="shared" si="185"/>
        <v>0</v>
      </c>
      <c r="AU158" s="279">
        <f t="shared" si="185"/>
        <v>0</v>
      </c>
      <c r="AV158" s="279">
        <f t="shared" si="185"/>
        <v>0</v>
      </c>
      <c r="AW158" s="279">
        <f t="shared" si="185"/>
        <v>0</v>
      </c>
      <c r="AX158" s="279">
        <f t="shared" si="185"/>
        <v>0</v>
      </c>
      <c r="AY158" s="279">
        <f t="shared" si="185"/>
        <v>0</v>
      </c>
      <c r="AZ158" s="279">
        <f t="shared" si="185"/>
        <v>0</v>
      </c>
      <c r="BA158" s="279">
        <f t="shared" si="185"/>
        <v>0</v>
      </c>
      <c r="BB158" s="279">
        <f t="shared" si="185"/>
        <v>0</v>
      </c>
      <c r="BC158" s="279">
        <f t="shared" si="185"/>
        <v>0</v>
      </c>
      <c r="BD158" s="279">
        <f t="shared" si="185"/>
        <v>0</v>
      </c>
      <c r="BE158" s="279">
        <f t="shared" si="185"/>
        <v>0</v>
      </c>
      <c r="BF158" s="279">
        <f t="shared" si="185"/>
        <v>0</v>
      </c>
      <c r="BG158" s="279">
        <f t="shared" si="185"/>
        <v>0</v>
      </c>
      <c r="BH158" s="279">
        <f t="shared" si="185"/>
        <v>0</v>
      </c>
      <c r="BI158" s="279">
        <f t="shared" si="185"/>
        <v>0</v>
      </c>
      <c r="BJ158" s="279">
        <f t="shared" si="185"/>
        <v>0</v>
      </c>
      <c r="BK158" s="279">
        <f t="shared" si="185"/>
        <v>0</v>
      </c>
      <c r="BL158" s="279">
        <f t="shared" si="185"/>
        <v>0</v>
      </c>
      <c r="BM158" s="279">
        <f t="shared" si="185"/>
        <v>0</v>
      </c>
      <c r="BN158" s="279">
        <f t="shared" si="185"/>
        <v>0</v>
      </c>
      <c r="BO158" s="279">
        <f t="shared" ref="BO158:CH158" si="186">SUBTOTAL(9,BO159:BO160)</f>
        <v>0</v>
      </c>
      <c r="BP158" s="279">
        <f t="shared" si="186"/>
        <v>0</v>
      </c>
      <c r="BQ158" s="279">
        <f t="shared" si="186"/>
        <v>0</v>
      </c>
      <c r="BR158" s="279">
        <f t="shared" si="186"/>
        <v>0</v>
      </c>
      <c r="BS158" s="279">
        <f t="shared" si="186"/>
        <v>0</v>
      </c>
      <c r="BT158" s="279">
        <f t="shared" si="186"/>
        <v>0</v>
      </c>
      <c r="BU158" s="279">
        <f t="shared" si="186"/>
        <v>0</v>
      </c>
      <c r="BV158" s="279">
        <f t="shared" si="186"/>
        <v>0</v>
      </c>
      <c r="BW158" s="279">
        <f t="shared" si="186"/>
        <v>0</v>
      </c>
      <c r="BX158" s="279">
        <f t="shared" si="186"/>
        <v>0</v>
      </c>
      <c r="BY158" s="279">
        <f t="shared" si="186"/>
        <v>0</v>
      </c>
      <c r="BZ158" s="279">
        <f t="shared" si="186"/>
        <v>0</v>
      </c>
      <c r="CA158" s="279">
        <f t="shared" si="186"/>
        <v>0</v>
      </c>
      <c r="CB158" s="279">
        <f t="shared" si="186"/>
        <v>0</v>
      </c>
      <c r="CC158" s="279">
        <f t="shared" si="186"/>
        <v>0</v>
      </c>
      <c r="CD158" s="279">
        <f t="shared" si="186"/>
        <v>0</v>
      </c>
      <c r="CE158" s="279">
        <f t="shared" si="186"/>
        <v>0</v>
      </c>
      <c r="CF158" s="279">
        <f t="shared" si="186"/>
        <v>0</v>
      </c>
      <c r="CG158" s="279">
        <f t="shared" si="186"/>
        <v>0</v>
      </c>
      <c r="CH158" s="279">
        <f t="shared" si="186"/>
        <v>0</v>
      </c>
      <c r="CI158" s="280">
        <f t="shared" si="174"/>
        <v>-11559.730215345069</v>
      </c>
      <c r="CJ158" s="280">
        <f t="shared" si="175"/>
        <v>-12945.307628695948</v>
      </c>
      <c r="CK158" s="280">
        <f t="shared" si="166"/>
        <v>0</v>
      </c>
      <c r="CL158" s="280">
        <f t="shared" si="167"/>
        <v>0</v>
      </c>
      <c r="CM158" s="280">
        <f t="shared" si="168"/>
        <v>0</v>
      </c>
      <c r="CN158" s="280">
        <f t="shared" si="169"/>
        <v>0</v>
      </c>
      <c r="CO158" s="280">
        <f t="shared" si="176"/>
        <v>-10640.57664966119</v>
      </c>
      <c r="CP158" s="280">
        <f t="shared" si="180"/>
        <v>0</v>
      </c>
      <c r="CQ158" s="280">
        <f t="shared" si="181"/>
        <v>0</v>
      </c>
      <c r="CR158" s="280">
        <f t="shared" si="182"/>
        <v>0</v>
      </c>
      <c r="CS158" s="280">
        <f t="shared" si="183"/>
        <v>0</v>
      </c>
      <c r="CT158" s="280">
        <f t="shared" si="177"/>
        <v>-8650.3926795707666</v>
      </c>
      <c r="CU158" s="280">
        <f t="shared" si="178"/>
        <v>-7361.7870635347826</v>
      </c>
      <c r="CV158" s="280">
        <f t="shared" si="179"/>
        <v>-6073.1814474987987</v>
      </c>
      <c r="CW158" s="179"/>
      <c r="CY158" s="71"/>
      <c r="CZ158" s="71"/>
      <c r="DA158" s="71"/>
    </row>
    <row r="159" spans="1:105" hidden="1" outlineLevel="2">
      <c r="A159" s="337">
        <v>3</v>
      </c>
      <c r="B159" s="286" t="s">
        <v>55</v>
      </c>
      <c r="C159" s="287">
        <v>-11564.590501475253</v>
      </c>
      <c r="D159" s="287">
        <v>-12957.315355641897</v>
      </c>
      <c r="E159" s="287"/>
      <c r="F159" s="287"/>
      <c r="G159" s="287"/>
      <c r="H159" s="287"/>
      <c r="I159" s="287">
        <v>-10439.813827505102</v>
      </c>
      <c r="J159" s="287"/>
      <c r="K159" s="287"/>
      <c r="L159" s="287"/>
      <c r="M159" s="287"/>
      <c r="N159" s="287">
        <v>-9020.2393122518879</v>
      </c>
      <c r="O159" s="287">
        <v>-7731.6336962159048</v>
      </c>
      <c r="P159" s="287">
        <v>-6443.0280801799208</v>
      </c>
      <c r="Q159" s="287">
        <v>0.1047915</v>
      </c>
      <c r="R159" s="287">
        <v>4.9622047199999998E-2</v>
      </c>
      <c r="S159" s="287"/>
      <c r="T159" s="287"/>
      <c r="U159" s="287"/>
      <c r="V159" s="287"/>
      <c r="W159" s="287"/>
      <c r="X159" s="287"/>
      <c r="Y159" s="287"/>
      <c r="Z159" s="287"/>
      <c r="AA159" s="287"/>
      <c r="AB159" s="287"/>
      <c r="AC159" s="287"/>
      <c r="AD159" s="287"/>
      <c r="AE159" s="287">
        <v>3.2934471428571399E-3</v>
      </c>
      <c r="AF159" s="287">
        <v>1.5595500548571399E-3</v>
      </c>
      <c r="AG159" s="287"/>
      <c r="AH159" s="287"/>
      <c r="AI159" s="287"/>
      <c r="AJ159" s="287"/>
      <c r="AK159" s="287"/>
      <c r="AL159" s="287"/>
      <c r="AM159" s="287"/>
      <c r="AN159" s="287"/>
      <c r="AO159" s="287"/>
      <c r="AP159" s="287"/>
      <c r="AQ159" s="287"/>
      <c r="AR159" s="287"/>
      <c r="AS159" s="287"/>
      <c r="AT159" s="287"/>
      <c r="AU159" s="287"/>
      <c r="AV159" s="287"/>
      <c r="AW159" s="287"/>
      <c r="AX159" s="287"/>
      <c r="AY159" s="287"/>
      <c r="AZ159" s="287"/>
      <c r="BA159" s="287"/>
      <c r="BB159" s="287"/>
      <c r="BC159" s="287"/>
      <c r="BD159" s="287"/>
      <c r="BE159" s="287"/>
      <c r="BF159" s="287"/>
      <c r="BG159" s="287"/>
      <c r="BH159" s="287"/>
      <c r="BI159" s="287"/>
      <c r="BJ159" s="287"/>
      <c r="BK159" s="287"/>
      <c r="BL159" s="287"/>
      <c r="BM159" s="287"/>
      <c r="BN159" s="287"/>
      <c r="BO159" s="287"/>
      <c r="BP159" s="287"/>
      <c r="BQ159" s="287"/>
      <c r="BR159" s="287"/>
      <c r="BS159" s="287"/>
      <c r="BT159" s="287"/>
      <c r="BU159" s="287"/>
      <c r="BV159" s="287"/>
      <c r="BW159" s="287"/>
      <c r="BX159" s="287"/>
      <c r="BY159" s="287"/>
      <c r="BZ159" s="287"/>
      <c r="CA159" s="287"/>
      <c r="CB159" s="287"/>
      <c r="CC159" s="287"/>
      <c r="CD159" s="287"/>
      <c r="CE159" s="287"/>
      <c r="CF159" s="287"/>
      <c r="CG159" s="287"/>
      <c r="CH159" s="287"/>
      <c r="CI159" s="283">
        <f t="shared" si="174"/>
        <v>-11561.368911360967</v>
      </c>
      <c r="CJ159" s="283">
        <f t="shared" si="175"/>
        <v>-12955.789832133691</v>
      </c>
      <c r="CK159" s="283">
        <f t="shared" si="166"/>
        <v>0</v>
      </c>
      <c r="CL159" s="283">
        <f t="shared" si="167"/>
        <v>0</v>
      </c>
      <c r="CM159" s="283">
        <f t="shared" si="168"/>
        <v>0</v>
      </c>
      <c r="CN159" s="283">
        <f t="shared" si="169"/>
        <v>0</v>
      </c>
      <c r="CO159" s="283">
        <f t="shared" si="176"/>
        <v>-10439.813827505102</v>
      </c>
      <c r="CP159" s="283">
        <f t="shared" si="180"/>
        <v>0</v>
      </c>
      <c r="CQ159" s="283">
        <f t="shared" si="181"/>
        <v>0</v>
      </c>
      <c r="CR159" s="283">
        <f t="shared" si="182"/>
        <v>0</v>
      </c>
      <c r="CS159" s="283">
        <f t="shared" si="183"/>
        <v>0</v>
      </c>
      <c r="CT159" s="283">
        <f t="shared" si="177"/>
        <v>-9020.2393122518879</v>
      </c>
      <c r="CU159" s="283">
        <f t="shared" si="178"/>
        <v>-7731.6336962159048</v>
      </c>
      <c r="CV159" s="283">
        <f t="shared" si="179"/>
        <v>-6443.0280801799208</v>
      </c>
      <c r="CW159" s="179"/>
      <c r="CY159" s="71"/>
      <c r="CZ159" s="71"/>
      <c r="DA159" s="71"/>
    </row>
    <row r="160" spans="1:105" hidden="1" outlineLevel="2">
      <c r="A160" s="337">
        <v>3</v>
      </c>
      <c r="B160" s="286" t="s">
        <v>56</v>
      </c>
      <c r="C160" s="287">
        <v>-6.3382895753578055</v>
      </c>
      <c r="D160" s="287">
        <v>9.4373535773877109</v>
      </c>
      <c r="E160" s="287"/>
      <c r="F160" s="287"/>
      <c r="G160" s="287"/>
      <c r="H160" s="287"/>
      <c r="I160" s="287">
        <v>-200.76282215608808</v>
      </c>
      <c r="J160" s="287"/>
      <c r="K160" s="287"/>
      <c r="L160" s="287"/>
      <c r="M160" s="287"/>
      <c r="N160" s="287">
        <v>369.84663268112206</v>
      </c>
      <c r="O160" s="287">
        <v>369.84663268112206</v>
      </c>
      <c r="P160" s="287">
        <v>369.84663268112212</v>
      </c>
      <c r="Q160" s="287"/>
      <c r="R160" s="287"/>
      <c r="S160" s="287"/>
      <c r="T160" s="287"/>
      <c r="U160" s="287"/>
      <c r="V160" s="287"/>
      <c r="W160" s="287"/>
      <c r="X160" s="287"/>
      <c r="Y160" s="287"/>
      <c r="Z160" s="287"/>
      <c r="AA160" s="287"/>
      <c r="AB160" s="287"/>
      <c r="AC160" s="287"/>
      <c r="AD160" s="287"/>
      <c r="AE160" s="287">
        <v>2.5732211584699936E-2</v>
      </c>
      <c r="AF160" s="287">
        <v>3.370483420495608E-3</v>
      </c>
      <c r="AG160" s="287"/>
      <c r="AH160" s="287"/>
      <c r="AI160" s="287"/>
      <c r="AJ160" s="287"/>
      <c r="AK160" s="287"/>
      <c r="AL160" s="287"/>
      <c r="AM160" s="287"/>
      <c r="AN160" s="287"/>
      <c r="AO160" s="287"/>
      <c r="AP160" s="287"/>
      <c r="AQ160" s="287"/>
      <c r="AR160" s="287"/>
      <c r="AS160" s="287"/>
      <c r="AT160" s="287"/>
      <c r="AU160" s="287"/>
      <c r="AV160" s="287"/>
      <c r="AW160" s="287"/>
      <c r="AX160" s="287"/>
      <c r="AY160" s="287"/>
      <c r="AZ160" s="287"/>
      <c r="BA160" s="287"/>
      <c r="BB160" s="287"/>
      <c r="BC160" s="287"/>
      <c r="BD160" s="287"/>
      <c r="BE160" s="287"/>
      <c r="BF160" s="287"/>
      <c r="BG160" s="287"/>
      <c r="BH160" s="287"/>
      <c r="BI160" s="287"/>
      <c r="BJ160" s="287"/>
      <c r="BK160" s="287"/>
      <c r="BL160" s="287"/>
      <c r="BM160" s="287"/>
      <c r="BN160" s="287"/>
      <c r="BO160" s="287"/>
      <c r="BP160" s="287"/>
      <c r="BQ160" s="287"/>
      <c r="BR160" s="287"/>
      <c r="BS160" s="287"/>
      <c r="BT160" s="287"/>
      <c r="BU160" s="287"/>
      <c r="BV160" s="287"/>
      <c r="BW160" s="287"/>
      <c r="BX160" s="287"/>
      <c r="BY160" s="287"/>
      <c r="BZ160" s="287"/>
      <c r="CA160" s="287"/>
      <c r="CB160" s="287"/>
      <c r="CC160" s="287"/>
      <c r="CD160" s="287"/>
      <c r="CE160" s="287"/>
      <c r="CF160" s="287"/>
      <c r="CG160" s="287"/>
      <c r="CH160" s="287"/>
      <c r="CI160" s="283">
        <f t="shared" si="174"/>
        <v>1.6386960158991748</v>
      </c>
      <c r="CJ160" s="283">
        <f t="shared" si="175"/>
        <v>10.482203437741349</v>
      </c>
      <c r="CK160" s="283">
        <f t="shared" si="166"/>
        <v>0</v>
      </c>
      <c r="CL160" s="283">
        <f t="shared" si="167"/>
        <v>0</v>
      </c>
      <c r="CM160" s="283">
        <f t="shared" si="168"/>
        <v>0</v>
      </c>
      <c r="CN160" s="283">
        <f t="shared" si="169"/>
        <v>0</v>
      </c>
      <c r="CO160" s="283">
        <f t="shared" si="176"/>
        <v>-200.76282215608808</v>
      </c>
      <c r="CP160" s="283">
        <f t="shared" si="180"/>
        <v>0</v>
      </c>
      <c r="CQ160" s="283">
        <f t="shared" si="181"/>
        <v>0</v>
      </c>
      <c r="CR160" s="283">
        <f t="shared" si="182"/>
        <v>0</v>
      </c>
      <c r="CS160" s="283">
        <f t="shared" si="183"/>
        <v>0</v>
      </c>
      <c r="CT160" s="283">
        <f t="shared" si="177"/>
        <v>369.84663268112206</v>
      </c>
      <c r="CU160" s="283">
        <f t="shared" si="178"/>
        <v>369.84663268112206</v>
      </c>
      <c r="CV160" s="283">
        <f t="shared" si="179"/>
        <v>369.84663268112212</v>
      </c>
      <c r="CW160" s="179"/>
      <c r="CY160" s="71"/>
      <c r="CZ160" s="71"/>
      <c r="DA160" s="71"/>
    </row>
    <row r="161" spans="1:105" hidden="1" outlineLevel="1">
      <c r="A161" s="336">
        <v>2</v>
      </c>
      <c r="B161" s="281" t="s">
        <v>779</v>
      </c>
      <c r="C161" s="279">
        <f>SUBTOTAL(9,C162:C163)</f>
        <v>-8116.8748802850514</v>
      </c>
      <c r="D161" s="279">
        <f t="shared" ref="D161:AH161" si="187">SUBTOTAL(9,D162:D163)</f>
        <v>-7707.4427803181034</v>
      </c>
      <c r="E161" s="279">
        <f t="shared" si="187"/>
        <v>0</v>
      </c>
      <c r="F161" s="279">
        <f t="shared" si="187"/>
        <v>0</v>
      </c>
      <c r="G161" s="279">
        <f t="shared" si="187"/>
        <v>0</v>
      </c>
      <c r="H161" s="279">
        <f t="shared" si="187"/>
        <v>0</v>
      </c>
      <c r="I161" s="279">
        <f t="shared" si="187"/>
        <v>-8779.8566713041801</v>
      </c>
      <c r="J161" s="279"/>
      <c r="K161" s="279"/>
      <c r="L161" s="279"/>
      <c r="M161" s="279"/>
      <c r="N161" s="279">
        <f t="shared" si="187"/>
        <v>-4362.6665017347141</v>
      </c>
      <c r="O161" s="279">
        <f t="shared" si="187"/>
        <v>-4362.666501734715</v>
      </c>
      <c r="P161" s="279">
        <f t="shared" si="187"/>
        <v>-4362.666501734715</v>
      </c>
      <c r="Q161" s="279">
        <f t="shared" si="187"/>
        <v>5.8329481092000002</v>
      </c>
      <c r="R161" s="279">
        <f t="shared" si="187"/>
        <v>5.6235210522000001</v>
      </c>
      <c r="S161" s="279">
        <f t="shared" si="187"/>
        <v>0</v>
      </c>
      <c r="T161" s="279">
        <f t="shared" si="187"/>
        <v>0</v>
      </c>
      <c r="U161" s="279">
        <f t="shared" si="187"/>
        <v>0</v>
      </c>
      <c r="V161" s="279">
        <f t="shared" si="187"/>
        <v>0</v>
      </c>
      <c r="W161" s="279">
        <f t="shared" si="187"/>
        <v>0</v>
      </c>
      <c r="X161" s="279">
        <f t="shared" si="187"/>
        <v>0</v>
      </c>
      <c r="Y161" s="279">
        <f t="shared" si="187"/>
        <v>0</v>
      </c>
      <c r="Z161" s="279">
        <f t="shared" si="187"/>
        <v>0</v>
      </c>
      <c r="AA161" s="279">
        <f t="shared" si="187"/>
        <v>0</v>
      </c>
      <c r="AB161" s="279">
        <f t="shared" si="187"/>
        <v>0</v>
      </c>
      <c r="AC161" s="279">
        <f t="shared" si="187"/>
        <v>0</v>
      </c>
      <c r="AD161" s="279">
        <f t="shared" si="187"/>
        <v>0</v>
      </c>
      <c r="AE161" s="279">
        <f t="shared" si="187"/>
        <v>0.18332122628914299</v>
      </c>
      <c r="AF161" s="279">
        <f t="shared" si="187"/>
        <v>0.17673923306914299</v>
      </c>
      <c r="AG161" s="279">
        <f t="shared" si="187"/>
        <v>0</v>
      </c>
      <c r="AH161" s="279">
        <f t="shared" si="187"/>
        <v>0</v>
      </c>
      <c r="AI161" s="279">
        <f t="shared" ref="AI161:BN161" si="188">SUBTOTAL(9,AI162:AI163)</f>
        <v>0</v>
      </c>
      <c r="AJ161" s="279">
        <f t="shared" si="188"/>
        <v>0</v>
      </c>
      <c r="AK161" s="279">
        <v>2.4176166206142543E-2</v>
      </c>
      <c r="AL161" s="279">
        <f t="shared" si="188"/>
        <v>0</v>
      </c>
      <c r="AM161" s="279">
        <f t="shared" si="188"/>
        <v>0</v>
      </c>
      <c r="AN161" s="279">
        <f t="shared" si="188"/>
        <v>0</v>
      </c>
      <c r="AO161" s="279">
        <f t="shared" si="188"/>
        <v>0</v>
      </c>
      <c r="AP161" s="279">
        <v>1.6122254986551808E-2</v>
      </c>
      <c r="AQ161" s="279">
        <v>8.0683437669616317E-3</v>
      </c>
      <c r="AR161" s="279">
        <v>1.4432547370896373E-5</v>
      </c>
      <c r="AS161" s="279">
        <f t="shared" si="188"/>
        <v>0</v>
      </c>
      <c r="AT161" s="279">
        <f t="shared" si="188"/>
        <v>0</v>
      </c>
      <c r="AU161" s="279">
        <f t="shared" si="188"/>
        <v>0</v>
      </c>
      <c r="AV161" s="279">
        <f t="shared" si="188"/>
        <v>0</v>
      </c>
      <c r="AW161" s="279">
        <f t="shared" si="188"/>
        <v>0</v>
      </c>
      <c r="AX161" s="279">
        <f t="shared" si="188"/>
        <v>0</v>
      </c>
      <c r="AY161" s="279">
        <f t="shared" si="188"/>
        <v>0</v>
      </c>
      <c r="AZ161" s="279">
        <f t="shared" si="188"/>
        <v>0</v>
      </c>
      <c r="BA161" s="279">
        <f t="shared" si="188"/>
        <v>0</v>
      </c>
      <c r="BB161" s="279">
        <f t="shared" si="188"/>
        <v>0</v>
      </c>
      <c r="BC161" s="279">
        <f t="shared" si="188"/>
        <v>0</v>
      </c>
      <c r="BD161" s="279">
        <f t="shared" si="188"/>
        <v>0</v>
      </c>
      <c r="BE161" s="279">
        <f t="shared" si="188"/>
        <v>0</v>
      </c>
      <c r="BF161" s="279">
        <f t="shared" si="188"/>
        <v>0</v>
      </c>
      <c r="BG161" s="279">
        <f t="shared" si="188"/>
        <v>0</v>
      </c>
      <c r="BH161" s="279">
        <f t="shared" si="188"/>
        <v>0</v>
      </c>
      <c r="BI161" s="279">
        <f t="shared" si="188"/>
        <v>0</v>
      </c>
      <c r="BJ161" s="279">
        <f t="shared" si="188"/>
        <v>0</v>
      </c>
      <c r="BK161" s="279">
        <f t="shared" si="188"/>
        <v>0</v>
      </c>
      <c r="BL161" s="279">
        <f t="shared" si="188"/>
        <v>0</v>
      </c>
      <c r="BM161" s="279">
        <f t="shared" si="188"/>
        <v>0</v>
      </c>
      <c r="BN161" s="279">
        <f t="shared" si="188"/>
        <v>0</v>
      </c>
      <c r="BO161" s="279">
        <f t="shared" ref="BO161:CH161" si="189">SUBTOTAL(9,BO162:BO163)</f>
        <v>0</v>
      </c>
      <c r="BP161" s="279">
        <f t="shared" si="189"/>
        <v>0</v>
      </c>
      <c r="BQ161" s="279">
        <f t="shared" si="189"/>
        <v>0</v>
      </c>
      <c r="BR161" s="279">
        <f t="shared" si="189"/>
        <v>0</v>
      </c>
      <c r="BS161" s="279">
        <f t="shared" si="189"/>
        <v>0</v>
      </c>
      <c r="BT161" s="279">
        <f t="shared" si="189"/>
        <v>0</v>
      </c>
      <c r="BU161" s="279">
        <f t="shared" si="189"/>
        <v>0</v>
      </c>
      <c r="BV161" s="279">
        <f t="shared" si="189"/>
        <v>0</v>
      </c>
      <c r="BW161" s="279">
        <f t="shared" si="189"/>
        <v>0</v>
      </c>
      <c r="BX161" s="279">
        <f t="shared" si="189"/>
        <v>0</v>
      </c>
      <c r="BY161" s="279">
        <f t="shared" si="189"/>
        <v>0</v>
      </c>
      <c r="BZ161" s="279">
        <f t="shared" si="189"/>
        <v>0</v>
      </c>
      <c r="CA161" s="279">
        <f t="shared" si="189"/>
        <v>0</v>
      </c>
      <c r="CB161" s="279">
        <f t="shared" si="189"/>
        <v>0</v>
      </c>
      <c r="CC161" s="279">
        <f t="shared" si="189"/>
        <v>0</v>
      </c>
      <c r="CD161" s="279">
        <f t="shared" si="189"/>
        <v>0</v>
      </c>
      <c r="CE161" s="279">
        <f t="shared" si="189"/>
        <v>0</v>
      </c>
      <c r="CF161" s="279">
        <f t="shared" si="189"/>
        <v>0</v>
      </c>
      <c r="CG161" s="279">
        <f t="shared" si="189"/>
        <v>0</v>
      </c>
      <c r="CH161" s="279">
        <f t="shared" si="189"/>
        <v>0</v>
      </c>
      <c r="CI161" s="280">
        <f t="shared" si="174"/>
        <v>-7937.5533898422173</v>
      </c>
      <c r="CJ161" s="280">
        <f t="shared" si="175"/>
        <v>-7534.5596759704686</v>
      </c>
      <c r="CK161" s="280">
        <f t="shared" si="166"/>
        <v>0</v>
      </c>
      <c r="CL161" s="280">
        <f t="shared" si="167"/>
        <v>0</v>
      </c>
      <c r="CM161" s="280">
        <f t="shared" si="168"/>
        <v>0</v>
      </c>
      <c r="CN161" s="280">
        <f t="shared" si="169"/>
        <v>0</v>
      </c>
      <c r="CO161" s="280">
        <f t="shared" si="176"/>
        <v>-8772.3620597802765</v>
      </c>
      <c r="CP161" s="280">
        <f t="shared" si="180"/>
        <v>0</v>
      </c>
      <c r="CQ161" s="280">
        <f t="shared" si="181"/>
        <v>0</v>
      </c>
      <c r="CR161" s="280">
        <f t="shared" si="182"/>
        <v>0</v>
      </c>
      <c r="CS161" s="280">
        <f t="shared" si="183"/>
        <v>0</v>
      </c>
      <c r="CT161" s="280">
        <f t="shared" si="177"/>
        <v>-4357.6686026888829</v>
      </c>
      <c r="CU161" s="280">
        <f t="shared" si="178"/>
        <v>-4360.165315166957</v>
      </c>
      <c r="CV161" s="280">
        <f t="shared" si="179"/>
        <v>-4362.6620276450303</v>
      </c>
      <c r="CW161" s="179"/>
      <c r="CY161" s="71"/>
      <c r="CZ161" s="71"/>
      <c r="DA161" s="71"/>
    </row>
    <row r="162" spans="1:105" hidden="1" outlineLevel="2">
      <c r="A162" s="337">
        <v>3</v>
      </c>
      <c r="B162" s="286" t="s">
        <v>57</v>
      </c>
      <c r="C162" s="287">
        <v>-451.5479129206492</v>
      </c>
      <c r="D162" s="287">
        <v>-1305.9689736266694</v>
      </c>
      <c r="E162" s="287"/>
      <c r="F162" s="287"/>
      <c r="G162" s="287"/>
      <c r="H162" s="287"/>
      <c r="I162" s="287">
        <v>-2638.5477936779789</v>
      </c>
      <c r="J162" s="287"/>
      <c r="K162" s="287"/>
      <c r="L162" s="287"/>
      <c r="M162" s="287"/>
      <c r="N162" s="287">
        <v>-1653.7025790175437</v>
      </c>
      <c r="O162" s="287">
        <v>-1653.7025790175439</v>
      </c>
      <c r="P162" s="287">
        <v>-1653.7025790175439</v>
      </c>
      <c r="Q162" s="287">
        <v>5.8329481092000002</v>
      </c>
      <c r="R162" s="287">
        <v>5.6235210522000001</v>
      </c>
      <c r="S162" s="287"/>
      <c r="T162" s="287"/>
      <c r="U162" s="287"/>
      <c r="V162" s="287"/>
      <c r="W162" s="287"/>
      <c r="X162" s="287"/>
      <c r="Y162" s="287"/>
      <c r="Z162" s="287"/>
      <c r="AA162" s="287"/>
      <c r="AB162" s="287"/>
      <c r="AC162" s="287"/>
      <c r="AD162" s="287"/>
      <c r="AE162" s="287">
        <v>0.18332122628914299</v>
      </c>
      <c r="AF162" s="287">
        <v>0.17673923306914299</v>
      </c>
      <c r="AG162" s="287"/>
      <c r="AH162" s="287"/>
      <c r="AI162" s="287"/>
      <c r="AJ162" s="287"/>
      <c r="AK162" s="287"/>
      <c r="AL162" s="287"/>
      <c r="AM162" s="287"/>
      <c r="AN162" s="287"/>
      <c r="AO162" s="287"/>
      <c r="AP162" s="287"/>
      <c r="AQ162" s="287"/>
      <c r="AR162" s="287"/>
      <c r="AS162" s="287"/>
      <c r="AT162" s="287"/>
      <c r="AU162" s="287"/>
      <c r="AV162" s="287"/>
      <c r="AW162" s="287"/>
      <c r="AX162" s="287"/>
      <c r="AY162" s="287"/>
      <c r="AZ162" s="287"/>
      <c r="BA162" s="287"/>
      <c r="BB162" s="287"/>
      <c r="BC162" s="287"/>
      <c r="BD162" s="287"/>
      <c r="BE162" s="287"/>
      <c r="BF162" s="287"/>
      <c r="BG162" s="287"/>
      <c r="BH162" s="287"/>
      <c r="BI162" s="287"/>
      <c r="BJ162" s="287"/>
      <c r="BK162" s="287"/>
      <c r="BL162" s="287"/>
      <c r="BM162" s="287"/>
      <c r="BN162" s="287"/>
      <c r="BO162" s="287"/>
      <c r="BP162" s="287"/>
      <c r="BQ162" s="287"/>
      <c r="BR162" s="287"/>
      <c r="BS162" s="287"/>
      <c r="BT162" s="287"/>
      <c r="BU162" s="287"/>
      <c r="BV162" s="287"/>
      <c r="BW162" s="287"/>
      <c r="BX162" s="287"/>
      <c r="BY162" s="287"/>
      <c r="BZ162" s="287"/>
      <c r="CA162" s="287"/>
      <c r="CB162" s="287"/>
      <c r="CC162" s="287"/>
      <c r="CD162" s="287"/>
      <c r="CE162" s="287"/>
      <c r="CF162" s="287"/>
      <c r="CG162" s="287"/>
      <c r="CH162" s="287"/>
      <c r="CI162" s="283">
        <f t="shared" si="174"/>
        <v>-272.22642247781482</v>
      </c>
      <c r="CJ162" s="283">
        <f t="shared" si="175"/>
        <v>-1133.085869279035</v>
      </c>
      <c r="CK162" s="283">
        <f t="shared" si="166"/>
        <v>0</v>
      </c>
      <c r="CL162" s="283">
        <f t="shared" si="167"/>
        <v>0</v>
      </c>
      <c r="CM162" s="283">
        <f t="shared" si="168"/>
        <v>0</v>
      </c>
      <c r="CN162" s="283">
        <f t="shared" si="169"/>
        <v>0</v>
      </c>
      <c r="CO162" s="283">
        <f t="shared" si="176"/>
        <v>-2638.5477936779789</v>
      </c>
      <c r="CP162" s="283">
        <f t="shared" si="180"/>
        <v>0</v>
      </c>
      <c r="CQ162" s="283">
        <f t="shared" si="181"/>
        <v>0</v>
      </c>
      <c r="CR162" s="283">
        <f t="shared" si="182"/>
        <v>0</v>
      </c>
      <c r="CS162" s="283">
        <f t="shared" si="183"/>
        <v>0</v>
      </c>
      <c r="CT162" s="283">
        <f t="shared" si="177"/>
        <v>-1653.7025790175437</v>
      </c>
      <c r="CU162" s="283">
        <f t="shared" si="178"/>
        <v>-1653.7025790175439</v>
      </c>
      <c r="CV162" s="283">
        <f t="shared" si="179"/>
        <v>-1653.7025790175439</v>
      </c>
      <c r="CW162" s="179"/>
      <c r="CY162" s="71"/>
      <c r="CZ162" s="71"/>
      <c r="DA162" s="71"/>
    </row>
    <row r="163" spans="1:105" hidden="1" outlineLevel="2">
      <c r="A163" s="337">
        <v>3</v>
      </c>
      <c r="B163" s="286" t="s">
        <v>58</v>
      </c>
      <c r="C163" s="287">
        <v>-7665.3269673644027</v>
      </c>
      <c r="D163" s="287">
        <v>-6401.4738066914342</v>
      </c>
      <c r="E163" s="287"/>
      <c r="F163" s="287"/>
      <c r="G163" s="287"/>
      <c r="H163" s="287"/>
      <c r="I163" s="287">
        <v>-6141.3088776262011</v>
      </c>
      <c r="J163" s="287"/>
      <c r="K163" s="287"/>
      <c r="L163" s="287"/>
      <c r="M163" s="287"/>
      <c r="N163" s="287">
        <v>-2708.9639227171706</v>
      </c>
      <c r="O163" s="287">
        <v>-2708.9639227171706</v>
      </c>
      <c r="P163" s="287">
        <v>-2708.9639227171706</v>
      </c>
      <c r="Q163" s="287"/>
      <c r="R163" s="287"/>
      <c r="S163" s="287"/>
      <c r="T163" s="287"/>
      <c r="U163" s="287"/>
      <c r="V163" s="287"/>
      <c r="W163" s="287"/>
      <c r="X163" s="287"/>
      <c r="Y163" s="287"/>
      <c r="Z163" s="287"/>
      <c r="AA163" s="287"/>
      <c r="AB163" s="287"/>
      <c r="AC163" s="287"/>
      <c r="AD163" s="287"/>
      <c r="AE163" s="287"/>
      <c r="AF163" s="287"/>
      <c r="AG163" s="287"/>
      <c r="AH163" s="287"/>
      <c r="AI163" s="287"/>
      <c r="AJ163" s="287"/>
      <c r="AK163" s="287"/>
      <c r="AL163" s="287"/>
      <c r="AM163" s="287"/>
      <c r="AN163" s="287"/>
      <c r="AO163" s="287"/>
      <c r="AP163" s="287"/>
      <c r="AQ163" s="287"/>
      <c r="AR163" s="287"/>
      <c r="AS163" s="287"/>
      <c r="AT163" s="287"/>
      <c r="AU163" s="287"/>
      <c r="AV163" s="287"/>
      <c r="AW163" s="287"/>
      <c r="AX163" s="287"/>
      <c r="AY163" s="287"/>
      <c r="AZ163" s="287"/>
      <c r="BA163" s="287"/>
      <c r="BB163" s="287"/>
      <c r="BC163" s="287"/>
      <c r="BD163" s="287"/>
      <c r="BE163" s="287"/>
      <c r="BF163" s="287"/>
      <c r="BG163" s="287"/>
      <c r="BH163" s="287"/>
      <c r="BI163" s="287"/>
      <c r="BJ163" s="287"/>
      <c r="BK163" s="287"/>
      <c r="BL163" s="287"/>
      <c r="BM163" s="287"/>
      <c r="BN163" s="287"/>
      <c r="BO163" s="287"/>
      <c r="BP163" s="287"/>
      <c r="BQ163" s="287"/>
      <c r="BR163" s="287"/>
      <c r="BS163" s="287"/>
      <c r="BT163" s="287"/>
      <c r="BU163" s="287"/>
      <c r="BV163" s="287"/>
      <c r="BW163" s="287"/>
      <c r="BX163" s="287"/>
      <c r="BY163" s="287"/>
      <c r="BZ163" s="287"/>
      <c r="CA163" s="287"/>
      <c r="CB163" s="287"/>
      <c r="CC163" s="287"/>
      <c r="CD163" s="287"/>
      <c r="CE163" s="287"/>
      <c r="CF163" s="287"/>
      <c r="CG163" s="287"/>
      <c r="CH163" s="287"/>
      <c r="CI163" s="283">
        <f t="shared" si="174"/>
        <v>-7665.3269673644027</v>
      </c>
      <c r="CJ163" s="283">
        <f t="shared" si="175"/>
        <v>-6401.4738066914342</v>
      </c>
      <c r="CK163" s="283">
        <f t="shared" si="166"/>
        <v>0</v>
      </c>
      <c r="CL163" s="283">
        <f t="shared" si="167"/>
        <v>0</v>
      </c>
      <c r="CM163" s="283">
        <f t="shared" si="168"/>
        <v>0</v>
      </c>
      <c r="CN163" s="283">
        <f t="shared" si="169"/>
        <v>0</v>
      </c>
      <c r="CO163" s="283">
        <f t="shared" si="176"/>
        <v>-6141.3088776262011</v>
      </c>
      <c r="CP163" s="283">
        <f t="shared" si="180"/>
        <v>0</v>
      </c>
      <c r="CQ163" s="283">
        <f t="shared" si="181"/>
        <v>0</v>
      </c>
      <c r="CR163" s="283">
        <f t="shared" si="182"/>
        <v>0</v>
      </c>
      <c r="CS163" s="283">
        <f t="shared" si="183"/>
        <v>0</v>
      </c>
      <c r="CT163" s="283">
        <f t="shared" si="177"/>
        <v>-2708.9639227171706</v>
      </c>
      <c r="CU163" s="283">
        <f t="shared" si="178"/>
        <v>-2708.9639227171706</v>
      </c>
      <c r="CV163" s="283">
        <f t="shared" si="179"/>
        <v>-2708.9639227171706</v>
      </c>
      <c r="CW163" s="179"/>
      <c r="CY163" s="71"/>
      <c r="CZ163" s="71"/>
      <c r="DA163" s="71"/>
    </row>
    <row r="164" spans="1:105" hidden="1" outlineLevel="1">
      <c r="A164" s="336">
        <v>2</v>
      </c>
      <c r="B164" s="281" t="s">
        <v>780</v>
      </c>
      <c r="C164" s="279">
        <f>SUBTOTAL(9,C165:C166)</f>
        <v>0</v>
      </c>
      <c r="D164" s="279">
        <f t="shared" ref="D164:AH164" si="190">SUBTOTAL(9,D165:D166)</f>
        <v>0</v>
      </c>
      <c r="E164" s="279">
        <f t="shared" si="190"/>
        <v>0</v>
      </c>
      <c r="F164" s="279">
        <f t="shared" si="190"/>
        <v>0</v>
      </c>
      <c r="G164" s="279">
        <f t="shared" si="190"/>
        <v>0</v>
      </c>
      <c r="H164" s="279">
        <f t="shared" si="190"/>
        <v>0</v>
      </c>
      <c r="I164" s="279">
        <f t="shared" si="190"/>
        <v>0</v>
      </c>
      <c r="J164" s="279"/>
      <c r="K164" s="279"/>
      <c r="L164" s="279"/>
      <c r="M164" s="279"/>
      <c r="N164" s="279">
        <f t="shared" si="190"/>
        <v>0</v>
      </c>
      <c r="O164" s="279">
        <f t="shared" si="190"/>
        <v>0</v>
      </c>
      <c r="P164" s="279">
        <f t="shared" si="190"/>
        <v>0</v>
      </c>
      <c r="Q164" s="279">
        <f t="shared" si="190"/>
        <v>0</v>
      </c>
      <c r="R164" s="279">
        <f t="shared" si="190"/>
        <v>0</v>
      </c>
      <c r="S164" s="279">
        <f t="shared" si="190"/>
        <v>0</v>
      </c>
      <c r="T164" s="279">
        <f t="shared" si="190"/>
        <v>0</v>
      </c>
      <c r="U164" s="279">
        <f t="shared" si="190"/>
        <v>0</v>
      </c>
      <c r="V164" s="279">
        <f t="shared" si="190"/>
        <v>0</v>
      </c>
      <c r="W164" s="279">
        <f t="shared" si="190"/>
        <v>0</v>
      </c>
      <c r="X164" s="279">
        <f t="shared" si="190"/>
        <v>0</v>
      </c>
      <c r="Y164" s="279">
        <f t="shared" si="190"/>
        <v>0</v>
      </c>
      <c r="Z164" s="279">
        <f t="shared" si="190"/>
        <v>0</v>
      </c>
      <c r="AA164" s="279">
        <f t="shared" si="190"/>
        <v>0</v>
      </c>
      <c r="AB164" s="279">
        <f t="shared" si="190"/>
        <v>0</v>
      </c>
      <c r="AC164" s="279">
        <f t="shared" si="190"/>
        <v>0</v>
      </c>
      <c r="AD164" s="279">
        <f t="shared" si="190"/>
        <v>0</v>
      </c>
      <c r="AE164" s="279">
        <f t="shared" si="190"/>
        <v>0</v>
      </c>
      <c r="AF164" s="279">
        <f t="shared" si="190"/>
        <v>0</v>
      </c>
      <c r="AG164" s="279">
        <f t="shared" si="190"/>
        <v>0</v>
      </c>
      <c r="AH164" s="279">
        <f t="shared" si="190"/>
        <v>0</v>
      </c>
      <c r="AI164" s="279">
        <f t="shared" ref="AI164:BN164" si="191">SUBTOTAL(9,AI165:AI166)</f>
        <v>0</v>
      </c>
      <c r="AJ164" s="279">
        <f t="shared" si="191"/>
        <v>0</v>
      </c>
      <c r="AK164" s="279">
        <f t="shared" si="191"/>
        <v>0</v>
      </c>
      <c r="AL164" s="279">
        <f t="shared" si="191"/>
        <v>0</v>
      </c>
      <c r="AM164" s="279">
        <f t="shared" si="191"/>
        <v>0</v>
      </c>
      <c r="AN164" s="279">
        <f t="shared" si="191"/>
        <v>0</v>
      </c>
      <c r="AO164" s="279">
        <f t="shared" si="191"/>
        <v>0</v>
      </c>
      <c r="AP164" s="279">
        <f t="shared" si="191"/>
        <v>0</v>
      </c>
      <c r="AQ164" s="279">
        <f t="shared" si="191"/>
        <v>0</v>
      </c>
      <c r="AR164" s="279">
        <f t="shared" si="191"/>
        <v>0</v>
      </c>
      <c r="AS164" s="279">
        <f t="shared" si="191"/>
        <v>0</v>
      </c>
      <c r="AT164" s="279">
        <f t="shared" si="191"/>
        <v>0</v>
      </c>
      <c r="AU164" s="279">
        <f t="shared" si="191"/>
        <v>0</v>
      </c>
      <c r="AV164" s="279">
        <f t="shared" si="191"/>
        <v>0</v>
      </c>
      <c r="AW164" s="279">
        <f t="shared" si="191"/>
        <v>0</v>
      </c>
      <c r="AX164" s="279">
        <f t="shared" si="191"/>
        <v>0</v>
      </c>
      <c r="AY164" s="279">
        <f t="shared" si="191"/>
        <v>0</v>
      </c>
      <c r="AZ164" s="279">
        <f t="shared" si="191"/>
        <v>0</v>
      </c>
      <c r="BA164" s="279">
        <f t="shared" si="191"/>
        <v>0</v>
      </c>
      <c r="BB164" s="279">
        <f t="shared" si="191"/>
        <v>0</v>
      </c>
      <c r="BC164" s="279">
        <f t="shared" si="191"/>
        <v>0</v>
      </c>
      <c r="BD164" s="279">
        <f t="shared" si="191"/>
        <v>0</v>
      </c>
      <c r="BE164" s="279">
        <f t="shared" si="191"/>
        <v>0</v>
      </c>
      <c r="BF164" s="279">
        <f t="shared" si="191"/>
        <v>0</v>
      </c>
      <c r="BG164" s="279">
        <f t="shared" si="191"/>
        <v>0</v>
      </c>
      <c r="BH164" s="279">
        <f t="shared" si="191"/>
        <v>0</v>
      </c>
      <c r="BI164" s="279">
        <f t="shared" si="191"/>
        <v>0</v>
      </c>
      <c r="BJ164" s="279">
        <f t="shared" si="191"/>
        <v>0</v>
      </c>
      <c r="BK164" s="279">
        <f t="shared" si="191"/>
        <v>0</v>
      </c>
      <c r="BL164" s="279">
        <f t="shared" si="191"/>
        <v>0</v>
      </c>
      <c r="BM164" s="279">
        <f t="shared" si="191"/>
        <v>0</v>
      </c>
      <c r="BN164" s="279">
        <f t="shared" si="191"/>
        <v>0</v>
      </c>
      <c r="BO164" s="279">
        <f t="shared" ref="BO164:CH164" si="192">SUBTOTAL(9,BO165:BO166)</f>
        <v>0</v>
      </c>
      <c r="BP164" s="279">
        <f t="shared" si="192"/>
        <v>0</v>
      </c>
      <c r="BQ164" s="279">
        <f t="shared" si="192"/>
        <v>0</v>
      </c>
      <c r="BR164" s="279">
        <f t="shared" si="192"/>
        <v>0</v>
      </c>
      <c r="BS164" s="279">
        <f t="shared" si="192"/>
        <v>0</v>
      </c>
      <c r="BT164" s="279">
        <f t="shared" si="192"/>
        <v>0</v>
      </c>
      <c r="BU164" s="279">
        <f t="shared" si="192"/>
        <v>0</v>
      </c>
      <c r="BV164" s="279">
        <f t="shared" si="192"/>
        <v>0</v>
      </c>
      <c r="BW164" s="279">
        <f t="shared" si="192"/>
        <v>0</v>
      </c>
      <c r="BX164" s="279">
        <f t="shared" si="192"/>
        <v>0</v>
      </c>
      <c r="BY164" s="279">
        <f t="shared" si="192"/>
        <v>0</v>
      </c>
      <c r="BZ164" s="279">
        <f t="shared" si="192"/>
        <v>0</v>
      </c>
      <c r="CA164" s="279">
        <f t="shared" si="192"/>
        <v>0</v>
      </c>
      <c r="CB164" s="279">
        <f t="shared" si="192"/>
        <v>0</v>
      </c>
      <c r="CC164" s="279">
        <f t="shared" si="192"/>
        <v>0</v>
      </c>
      <c r="CD164" s="279">
        <f t="shared" si="192"/>
        <v>0</v>
      </c>
      <c r="CE164" s="279">
        <f t="shared" si="192"/>
        <v>0</v>
      </c>
      <c r="CF164" s="279">
        <f t="shared" si="192"/>
        <v>0</v>
      </c>
      <c r="CG164" s="279">
        <f t="shared" si="192"/>
        <v>0</v>
      </c>
      <c r="CH164" s="279">
        <f t="shared" si="192"/>
        <v>0</v>
      </c>
      <c r="CI164" s="280">
        <f t="shared" si="174"/>
        <v>0</v>
      </c>
      <c r="CJ164" s="280">
        <f t="shared" si="175"/>
        <v>0</v>
      </c>
      <c r="CK164" s="280">
        <f t="shared" si="166"/>
        <v>0</v>
      </c>
      <c r="CL164" s="280">
        <f t="shared" si="167"/>
        <v>0</v>
      </c>
      <c r="CM164" s="280">
        <f t="shared" si="168"/>
        <v>0</v>
      </c>
      <c r="CN164" s="280">
        <f t="shared" si="169"/>
        <v>0</v>
      </c>
      <c r="CO164" s="280">
        <f t="shared" si="176"/>
        <v>0</v>
      </c>
      <c r="CP164" s="280">
        <f t="shared" si="180"/>
        <v>0</v>
      </c>
      <c r="CQ164" s="280">
        <f t="shared" si="181"/>
        <v>0</v>
      </c>
      <c r="CR164" s="280">
        <f t="shared" si="182"/>
        <v>0</v>
      </c>
      <c r="CS164" s="280">
        <f t="shared" si="183"/>
        <v>0</v>
      </c>
      <c r="CT164" s="280">
        <f t="shared" si="177"/>
        <v>0</v>
      </c>
      <c r="CU164" s="280">
        <f t="shared" si="178"/>
        <v>0</v>
      </c>
      <c r="CV164" s="280">
        <f t="shared" si="179"/>
        <v>0</v>
      </c>
      <c r="CW164" s="179"/>
      <c r="CY164" s="71"/>
      <c r="CZ164" s="71"/>
      <c r="DA164" s="71"/>
    </row>
    <row r="165" spans="1:105" ht="14.25" hidden="1" outlineLevel="2">
      <c r="A165" s="337">
        <v>3</v>
      </c>
      <c r="B165" s="286" t="s">
        <v>962</v>
      </c>
      <c r="C165" s="287"/>
      <c r="D165" s="287"/>
      <c r="E165" s="287"/>
      <c r="F165" s="287"/>
      <c r="G165" s="287"/>
      <c r="H165" s="287"/>
      <c r="I165" s="287"/>
      <c r="J165" s="287"/>
      <c r="K165" s="287"/>
      <c r="L165" s="287"/>
      <c r="M165" s="287"/>
      <c r="N165" s="287"/>
      <c r="O165" s="287"/>
      <c r="P165" s="287"/>
      <c r="Q165" s="287"/>
      <c r="R165" s="287"/>
      <c r="S165" s="287"/>
      <c r="T165" s="287"/>
      <c r="U165" s="287"/>
      <c r="V165" s="287"/>
      <c r="W165" s="287"/>
      <c r="X165" s="287"/>
      <c r="Y165" s="287"/>
      <c r="Z165" s="287"/>
      <c r="AA165" s="287"/>
      <c r="AB165" s="287"/>
      <c r="AC165" s="287"/>
      <c r="AD165" s="287"/>
      <c r="AE165" s="287"/>
      <c r="AF165" s="287"/>
      <c r="AG165" s="287"/>
      <c r="AH165" s="287"/>
      <c r="AI165" s="287"/>
      <c r="AJ165" s="287"/>
      <c r="AK165" s="287"/>
      <c r="AL165" s="287"/>
      <c r="AM165" s="287"/>
      <c r="AN165" s="287"/>
      <c r="AO165" s="287"/>
      <c r="AP165" s="287"/>
      <c r="AQ165" s="287"/>
      <c r="AR165" s="287"/>
      <c r="AS165" s="287"/>
      <c r="AT165" s="287"/>
      <c r="AU165" s="287"/>
      <c r="AV165" s="287"/>
      <c r="AW165" s="287"/>
      <c r="AX165" s="287"/>
      <c r="AY165" s="287"/>
      <c r="AZ165" s="287"/>
      <c r="BA165" s="287"/>
      <c r="BB165" s="287"/>
      <c r="BC165" s="287"/>
      <c r="BD165" s="287"/>
      <c r="BE165" s="287"/>
      <c r="BF165" s="287"/>
      <c r="BG165" s="287"/>
      <c r="BH165" s="287"/>
      <c r="BI165" s="287"/>
      <c r="BJ165" s="287"/>
      <c r="BK165" s="287"/>
      <c r="BL165" s="287"/>
      <c r="BM165" s="287"/>
      <c r="BN165" s="287"/>
      <c r="BO165" s="287"/>
      <c r="BP165" s="287"/>
      <c r="BQ165" s="287"/>
      <c r="BR165" s="287"/>
      <c r="BS165" s="287"/>
      <c r="BT165" s="287"/>
      <c r="BU165" s="287"/>
      <c r="BV165" s="287"/>
      <c r="BW165" s="287"/>
      <c r="BX165" s="287"/>
      <c r="BY165" s="287"/>
      <c r="BZ165" s="287"/>
      <c r="CA165" s="287"/>
      <c r="CB165" s="287"/>
      <c r="CC165" s="287"/>
      <c r="CD165" s="287"/>
      <c r="CE165" s="287"/>
      <c r="CF165" s="287"/>
      <c r="CG165" s="287"/>
      <c r="CH165" s="287"/>
      <c r="CI165" s="283">
        <f t="shared" si="174"/>
        <v>0</v>
      </c>
      <c r="CJ165" s="283">
        <f t="shared" si="175"/>
        <v>0</v>
      </c>
      <c r="CK165" s="283">
        <f t="shared" si="166"/>
        <v>0</v>
      </c>
      <c r="CL165" s="283">
        <f t="shared" si="167"/>
        <v>0</v>
      </c>
      <c r="CM165" s="283">
        <f t="shared" si="168"/>
        <v>0</v>
      </c>
      <c r="CN165" s="283">
        <f t="shared" si="169"/>
        <v>0</v>
      </c>
      <c r="CO165" s="283">
        <f t="shared" si="176"/>
        <v>0</v>
      </c>
      <c r="CP165" s="283">
        <f t="shared" si="180"/>
        <v>0</v>
      </c>
      <c r="CQ165" s="283">
        <f t="shared" si="181"/>
        <v>0</v>
      </c>
      <c r="CR165" s="283">
        <f t="shared" si="182"/>
        <v>0</v>
      </c>
      <c r="CS165" s="283">
        <f t="shared" si="183"/>
        <v>0</v>
      </c>
      <c r="CT165" s="283">
        <f t="shared" si="177"/>
        <v>0</v>
      </c>
      <c r="CU165" s="283">
        <f t="shared" si="178"/>
        <v>0</v>
      </c>
      <c r="CV165" s="283">
        <f t="shared" si="179"/>
        <v>0</v>
      </c>
      <c r="CW165" s="179"/>
      <c r="CY165" s="71"/>
      <c r="CZ165" s="71"/>
      <c r="DA165" s="71"/>
    </row>
    <row r="166" spans="1:105" hidden="1" outlineLevel="2">
      <c r="A166" s="337">
        <v>3</v>
      </c>
      <c r="B166" s="286" t="s">
        <v>223</v>
      </c>
      <c r="C166" s="287"/>
      <c r="D166" s="287"/>
      <c r="E166" s="287"/>
      <c r="F166" s="287"/>
      <c r="G166" s="287"/>
      <c r="H166" s="287"/>
      <c r="I166" s="287"/>
      <c r="J166" s="287"/>
      <c r="K166" s="287"/>
      <c r="L166" s="287"/>
      <c r="M166" s="287"/>
      <c r="N166" s="287"/>
      <c r="O166" s="287"/>
      <c r="P166" s="287"/>
      <c r="Q166" s="287"/>
      <c r="R166" s="287"/>
      <c r="S166" s="287"/>
      <c r="T166" s="287"/>
      <c r="U166" s="287"/>
      <c r="V166" s="287"/>
      <c r="W166" s="287"/>
      <c r="X166" s="287"/>
      <c r="Y166" s="287"/>
      <c r="Z166" s="287"/>
      <c r="AA166" s="287"/>
      <c r="AB166" s="287"/>
      <c r="AC166" s="287"/>
      <c r="AD166" s="287"/>
      <c r="AE166" s="287"/>
      <c r="AF166" s="287"/>
      <c r="AG166" s="287"/>
      <c r="AH166" s="287"/>
      <c r="AI166" s="287"/>
      <c r="AJ166" s="287"/>
      <c r="AK166" s="287"/>
      <c r="AL166" s="287"/>
      <c r="AM166" s="287"/>
      <c r="AN166" s="287"/>
      <c r="AO166" s="287"/>
      <c r="AP166" s="287"/>
      <c r="AQ166" s="287"/>
      <c r="AR166" s="287"/>
      <c r="AS166" s="287"/>
      <c r="AT166" s="287"/>
      <c r="AU166" s="287"/>
      <c r="AV166" s="287"/>
      <c r="AW166" s="287"/>
      <c r="AX166" s="287"/>
      <c r="AY166" s="287"/>
      <c r="AZ166" s="287"/>
      <c r="BA166" s="287"/>
      <c r="BB166" s="287"/>
      <c r="BC166" s="287"/>
      <c r="BD166" s="287"/>
      <c r="BE166" s="287"/>
      <c r="BF166" s="287"/>
      <c r="BG166" s="287"/>
      <c r="BH166" s="287"/>
      <c r="BI166" s="287"/>
      <c r="BJ166" s="287"/>
      <c r="BK166" s="287"/>
      <c r="BL166" s="287"/>
      <c r="BM166" s="287"/>
      <c r="BN166" s="287"/>
      <c r="BO166" s="287"/>
      <c r="BP166" s="287"/>
      <c r="BQ166" s="287"/>
      <c r="BR166" s="287"/>
      <c r="BS166" s="287"/>
      <c r="BT166" s="287"/>
      <c r="BU166" s="287"/>
      <c r="BV166" s="287"/>
      <c r="BW166" s="287"/>
      <c r="BX166" s="287"/>
      <c r="BY166" s="287"/>
      <c r="BZ166" s="287"/>
      <c r="CA166" s="287"/>
      <c r="CB166" s="287"/>
      <c r="CC166" s="287"/>
      <c r="CD166" s="287"/>
      <c r="CE166" s="287"/>
      <c r="CF166" s="287"/>
      <c r="CG166" s="287"/>
      <c r="CH166" s="287"/>
      <c r="CI166" s="283">
        <f t="shared" si="174"/>
        <v>0</v>
      </c>
      <c r="CJ166" s="283">
        <f t="shared" si="175"/>
        <v>0</v>
      </c>
      <c r="CK166" s="283">
        <f t="shared" si="166"/>
        <v>0</v>
      </c>
      <c r="CL166" s="283">
        <f t="shared" si="167"/>
        <v>0</v>
      </c>
      <c r="CM166" s="283">
        <f t="shared" si="168"/>
        <v>0</v>
      </c>
      <c r="CN166" s="283">
        <f t="shared" si="169"/>
        <v>0</v>
      </c>
      <c r="CO166" s="283">
        <f t="shared" si="176"/>
        <v>0</v>
      </c>
      <c r="CP166" s="283">
        <f t="shared" si="180"/>
        <v>0</v>
      </c>
      <c r="CQ166" s="283">
        <f t="shared" si="181"/>
        <v>0</v>
      </c>
      <c r="CR166" s="283">
        <f t="shared" si="182"/>
        <v>0</v>
      </c>
      <c r="CS166" s="283">
        <f t="shared" si="183"/>
        <v>0</v>
      </c>
      <c r="CT166" s="283">
        <f t="shared" si="177"/>
        <v>0</v>
      </c>
      <c r="CU166" s="283">
        <f t="shared" si="178"/>
        <v>0</v>
      </c>
      <c r="CV166" s="283">
        <f t="shared" si="179"/>
        <v>0</v>
      </c>
      <c r="CW166" s="179"/>
      <c r="CY166" s="71"/>
      <c r="CZ166" s="71"/>
      <c r="DA166" s="71"/>
    </row>
    <row r="167" spans="1:105" hidden="1" outlineLevel="1">
      <c r="A167" s="336">
        <v>2</v>
      </c>
      <c r="B167" s="281" t="s">
        <v>224</v>
      </c>
      <c r="C167" s="279">
        <f>SUBTOTAL(9,C168:C169)</f>
        <v>3410.1821803367502</v>
      </c>
      <c r="D167" s="279">
        <f t="shared" ref="D167:AH167" si="193">SUBTOTAL(9,D168:D169)</f>
        <v>3435.0441374215438</v>
      </c>
      <c r="E167" s="279">
        <f t="shared" si="193"/>
        <v>0</v>
      </c>
      <c r="F167" s="279">
        <f t="shared" si="193"/>
        <v>0</v>
      </c>
      <c r="G167" s="279">
        <f t="shared" si="193"/>
        <v>0</v>
      </c>
      <c r="H167" s="279">
        <f t="shared" si="193"/>
        <v>0</v>
      </c>
      <c r="I167" s="279">
        <f t="shared" si="193"/>
        <v>3804.7127816526918</v>
      </c>
      <c r="J167" s="279"/>
      <c r="K167" s="279"/>
      <c r="L167" s="279"/>
      <c r="M167" s="279"/>
      <c r="N167" s="279">
        <f t="shared" si="193"/>
        <v>2999.0983395270146</v>
      </c>
      <c r="O167" s="279">
        <f t="shared" si="193"/>
        <v>2999.0983395270146</v>
      </c>
      <c r="P167" s="279">
        <f t="shared" si="193"/>
        <v>2999.0983395270146</v>
      </c>
      <c r="Q167" s="279">
        <f t="shared" si="193"/>
        <v>0</v>
      </c>
      <c r="R167" s="279">
        <f t="shared" si="193"/>
        <v>0</v>
      </c>
      <c r="S167" s="279">
        <f t="shared" si="193"/>
        <v>0</v>
      </c>
      <c r="T167" s="279">
        <f t="shared" si="193"/>
        <v>0</v>
      </c>
      <c r="U167" s="279">
        <f t="shared" si="193"/>
        <v>0</v>
      </c>
      <c r="V167" s="279">
        <f t="shared" si="193"/>
        <v>0</v>
      </c>
      <c r="W167" s="279">
        <f t="shared" si="193"/>
        <v>0</v>
      </c>
      <c r="X167" s="279">
        <f t="shared" si="193"/>
        <v>0</v>
      </c>
      <c r="Y167" s="279">
        <f t="shared" si="193"/>
        <v>0</v>
      </c>
      <c r="Z167" s="279">
        <f t="shared" si="193"/>
        <v>0</v>
      </c>
      <c r="AA167" s="279">
        <f t="shared" si="193"/>
        <v>0</v>
      </c>
      <c r="AB167" s="279">
        <f t="shared" si="193"/>
        <v>0</v>
      </c>
      <c r="AC167" s="279">
        <f t="shared" si="193"/>
        <v>0</v>
      </c>
      <c r="AD167" s="279">
        <f t="shared" si="193"/>
        <v>0</v>
      </c>
      <c r="AE167" s="279">
        <f t="shared" si="193"/>
        <v>0</v>
      </c>
      <c r="AF167" s="279">
        <f t="shared" si="193"/>
        <v>0</v>
      </c>
      <c r="AG167" s="279">
        <f t="shared" si="193"/>
        <v>0</v>
      </c>
      <c r="AH167" s="279">
        <f t="shared" si="193"/>
        <v>0</v>
      </c>
      <c r="AI167" s="279">
        <f t="shared" ref="AI167:BN167" si="194">SUBTOTAL(9,AI168:AI169)</f>
        <v>0</v>
      </c>
      <c r="AJ167" s="279">
        <f t="shared" si="194"/>
        <v>0</v>
      </c>
      <c r="AK167" s="279">
        <f t="shared" si="194"/>
        <v>0</v>
      </c>
      <c r="AL167" s="279">
        <f t="shared" si="194"/>
        <v>0</v>
      </c>
      <c r="AM167" s="279">
        <f t="shared" si="194"/>
        <v>0</v>
      </c>
      <c r="AN167" s="279">
        <f t="shared" si="194"/>
        <v>0</v>
      </c>
      <c r="AO167" s="279">
        <f t="shared" si="194"/>
        <v>0</v>
      </c>
      <c r="AP167" s="279">
        <f t="shared" si="194"/>
        <v>0</v>
      </c>
      <c r="AQ167" s="279">
        <f t="shared" si="194"/>
        <v>0</v>
      </c>
      <c r="AR167" s="279">
        <f t="shared" si="194"/>
        <v>0</v>
      </c>
      <c r="AS167" s="279">
        <f t="shared" si="194"/>
        <v>0</v>
      </c>
      <c r="AT167" s="279">
        <f t="shared" si="194"/>
        <v>0</v>
      </c>
      <c r="AU167" s="279">
        <f t="shared" si="194"/>
        <v>0</v>
      </c>
      <c r="AV167" s="279">
        <f t="shared" si="194"/>
        <v>0</v>
      </c>
      <c r="AW167" s="279">
        <f t="shared" si="194"/>
        <v>0</v>
      </c>
      <c r="AX167" s="279">
        <f t="shared" si="194"/>
        <v>0</v>
      </c>
      <c r="AY167" s="279">
        <f t="shared" si="194"/>
        <v>0</v>
      </c>
      <c r="AZ167" s="279">
        <f t="shared" si="194"/>
        <v>0</v>
      </c>
      <c r="BA167" s="279">
        <f t="shared" si="194"/>
        <v>0</v>
      </c>
      <c r="BB167" s="279">
        <f t="shared" si="194"/>
        <v>0</v>
      </c>
      <c r="BC167" s="279">
        <f t="shared" si="194"/>
        <v>0</v>
      </c>
      <c r="BD167" s="279">
        <f t="shared" si="194"/>
        <v>0</v>
      </c>
      <c r="BE167" s="279">
        <f t="shared" si="194"/>
        <v>0</v>
      </c>
      <c r="BF167" s="279">
        <f t="shared" si="194"/>
        <v>0</v>
      </c>
      <c r="BG167" s="279">
        <f t="shared" si="194"/>
        <v>0</v>
      </c>
      <c r="BH167" s="279">
        <f t="shared" si="194"/>
        <v>0</v>
      </c>
      <c r="BI167" s="279">
        <f t="shared" si="194"/>
        <v>0</v>
      </c>
      <c r="BJ167" s="279">
        <f t="shared" si="194"/>
        <v>0</v>
      </c>
      <c r="BK167" s="279">
        <f t="shared" si="194"/>
        <v>0</v>
      </c>
      <c r="BL167" s="279">
        <f t="shared" si="194"/>
        <v>0</v>
      </c>
      <c r="BM167" s="279">
        <f t="shared" si="194"/>
        <v>0</v>
      </c>
      <c r="BN167" s="279">
        <f t="shared" si="194"/>
        <v>0</v>
      </c>
      <c r="BO167" s="279">
        <f t="shared" ref="BO167:CH167" si="195">SUBTOTAL(9,BO168:BO169)</f>
        <v>0</v>
      </c>
      <c r="BP167" s="279">
        <f t="shared" si="195"/>
        <v>0</v>
      </c>
      <c r="BQ167" s="279">
        <f t="shared" si="195"/>
        <v>0</v>
      </c>
      <c r="BR167" s="279">
        <f t="shared" si="195"/>
        <v>0</v>
      </c>
      <c r="BS167" s="279">
        <f t="shared" si="195"/>
        <v>0</v>
      </c>
      <c r="BT167" s="279">
        <f t="shared" si="195"/>
        <v>0</v>
      </c>
      <c r="BU167" s="279">
        <f t="shared" si="195"/>
        <v>0</v>
      </c>
      <c r="BV167" s="279">
        <f t="shared" si="195"/>
        <v>0</v>
      </c>
      <c r="BW167" s="279">
        <f t="shared" si="195"/>
        <v>0</v>
      </c>
      <c r="BX167" s="279">
        <f t="shared" si="195"/>
        <v>0</v>
      </c>
      <c r="BY167" s="279">
        <f t="shared" si="195"/>
        <v>0</v>
      </c>
      <c r="BZ167" s="279">
        <f t="shared" si="195"/>
        <v>0</v>
      </c>
      <c r="CA167" s="279">
        <f t="shared" si="195"/>
        <v>0</v>
      </c>
      <c r="CB167" s="279">
        <f t="shared" si="195"/>
        <v>0</v>
      </c>
      <c r="CC167" s="279">
        <f t="shared" si="195"/>
        <v>0</v>
      </c>
      <c r="CD167" s="279">
        <f t="shared" si="195"/>
        <v>0</v>
      </c>
      <c r="CE167" s="279">
        <f t="shared" si="195"/>
        <v>0</v>
      </c>
      <c r="CF167" s="279">
        <f t="shared" si="195"/>
        <v>0</v>
      </c>
      <c r="CG167" s="279">
        <f t="shared" si="195"/>
        <v>0</v>
      </c>
      <c r="CH167" s="279">
        <f t="shared" si="195"/>
        <v>0</v>
      </c>
      <c r="CI167" s="280">
        <f t="shared" si="174"/>
        <v>3410.1821803367502</v>
      </c>
      <c r="CJ167" s="280">
        <f t="shared" si="175"/>
        <v>3435.0441374215438</v>
      </c>
      <c r="CK167" s="280">
        <f t="shared" si="166"/>
        <v>0</v>
      </c>
      <c r="CL167" s="280">
        <f t="shared" si="167"/>
        <v>0</v>
      </c>
      <c r="CM167" s="280">
        <f t="shared" si="168"/>
        <v>0</v>
      </c>
      <c r="CN167" s="280">
        <f t="shared" si="169"/>
        <v>0</v>
      </c>
      <c r="CO167" s="280">
        <f t="shared" si="176"/>
        <v>3804.7127816526918</v>
      </c>
      <c r="CP167" s="280">
        <f t="shared" si="180"/>
        <v>0</v>
      </c>
      <c r="CQ167" s="280">
        <f t="shared" si="181"/>
        <v>0</v>
      </c>
      <c r="CR167" s="280">
        <f t="shared" si="182"/>
        <v>0</v>
      </c>
      <c r="CS167" s="280">
        <f t="shared" si="183"/>
        <v>0</v>
      </c>
      <c r="CT167" s="280">
        <f t="shared" si="177"/>
        <v>2999.0983395270146</v>
      </c>
      <c r="CU167" s="280">
        <f t="shared" si="178"/>
        <v>2999.0983395270146</v>
      </c>
      <c r="CV167" s="280">
        <f t="shared" si="179"/>
        <v>2999.0983395270146</v>
      </c>
      <c r="CW167" s="179"/>
      <c r="CY167" s="71"/>
      <c r="CZ167" s="71"/>
      <c r="DA167" s="71"/>
    </row>
    <row r="168" spans="1:105" ht="14.25" hidden="1" outlineLevel="2">
      <c r="A168" s="337">
        <v>3</v>
      </c>
      <c r="B168" s="286" t="s">
        <v>963</v>
      </c>
      <c r="C168" s="287"/>
      <c r="D168" s="287"/>
      <c r="E168" s="287"/>
      <c r="F168" s="287"/>
      <c r="G168" s="287"/>
      <c r="H168" s="287"/>
      <c r="I168" s="287"/>
      <c r="J168" s="287"/>
      <c r="K168" s="287"/>
      <c r="L168" s="287"/>
      <c r="M168" s="287"/>
      <c r="N168" s="287"/>
      <c r="O168" s="287"/>
      <c r="P168" s="287"/>
      <c r="Q168" s="287"/>
      <c r="R168" s="287"/>
      <c r="S168" s="287"/>
      <c r="T168" s="287"/>
      <c r="U168" s="287"/>
      <c r="V168" s="287"/>
      <c r="W168" s="287"/>
      <c r="X168" s="287"/>
      <c r="Y168" s="287"/>
      <c r="Z168" s="287"/>
      <c r="AA168" s="287"/>
      <c r="AB168" s="287"/>
      <c r="AC168" s="287"/>
      <c r="AD168" s="287"/>
      <c r="AE168" s="287"/>
      <c r="AF168" s="287"/>
      <c r="AG168" s="287"/>
      <c r="AH168" s="287"/>
      <c r="AI168" s="287"/>
      <c r="AJ168" s="287"/>
      <c r="AK168" s="287"/>
      <c r="AL168" s="287"/>
      <c r="AM168" s="287"/>
      <c r="AN168" s="287"/>
      <c r="AO168" s="287"/>
      <c r="AP168" s="287"/>
      <c r="AQ168" s="287"/>
      <c r="AR168" s="287"/>
      <c r="AS168" s="287"/>
      <c r="AT168" s="287"/>
      <c r="AU168" s="287"/>
      <c r="AV168" s="287"/>
      <c r="AW168" s="287"/>
      <c r="AX168" s="287"/>
      <c r="AY168" s="287"/>
      <c r="AZ168" s="287"/>
      <c r="BA168" s="287"/>
      <c r="BB168" s="287"/>
      <c r="BC168" s="287"/>
      <c r="BD168" s="287"/>
      <c r="BE168" s="287"/>
      <c r="BF168" s="287"/>
      <c r="BG168" s="287"/>
      <c r="BH168" s="287"/>
      <c r="BI168" s="287"/>
      <c r="BJ168" s="287"/>
      <c r="BK168" s="287"/>
      <c r="BL168" s="287"/>
      <c r="BM168" s="287"/>
      <c r="BN168" s="287"/>
      <c r="BO168" s="287"/>
      <c r="BP168" s="287"/>
      <c r="BQ168" s="287"/>
      <c r="BR168" s="287"/>
      <c r="BS168" s="287"/>
      <c r="BT168" s="287"/>
      <c r="BU168" s="287"/>
      <c r="BV168" s="287"/>
      <c r="BW168" s="287"/>
      <c r="BX168" s="287"/>
      <c r="BY168" s="287"/>
      <c r="BZ168" s="287"/>
      <c r="CA168" s="287"/>
      <c r="CB168" s="287"/>
      <c r="CC168" s="287"/>
      <c r="CD168" s="287"/>
      <c r="CE168" s="287"/>
      <c r="CF168" s="287"/>
      <c r="CG168" s="287"/>
      <c r="CH168" s="287"/>
      <c r="CI168" s="283">
        <f t="shared" si="174"/>
        <v>0</v>
      </c>
      <c r="CJ168" s="283">
        <f t="shared" si="175"/>
        <v>0</v>
      </c>
      <c r="CK168" s="283">
        <f t="shared" si="166"/>
        <v>0</v>
      </c>
      <c r="CL168" s="283">
        <f t="shared" si="167"/>
        <v>0</v>
      </c>
      <c r="CM168" s="283">
        <f t="shared" si="168"/>
        <v>0</v>
      </c>
      <c r="CN168" s="283">
        <f t="shared" si="169"/>
        <v>0</v>
      </c>
      <c r="CO168" s="283">
        <f t="shared" si="176"/>
        <v>0</v>
      </c>
      <c r="CP168" s="283">
        <f t="shared" si="180"/>
        <v>0</v>
      </c>
      <c r="CQ168" s="283">
        <f t="shared" si="181"/>
        <v>0</v>
      </c>
      <c r="CR168" s="283">
        <f t="shared" si="182"/>
        <v>0</v>
      </c>
      <c r="CS168" s="283">
        <f t="shared" si="183"/>
        <v>0</v>
      </c>
      <c r="CT168" s="283">
        <f t="shared" si="177"/>
        <v>0</v>
      </c>
      <c r="CU168" s="283">
        <f t="shared" si="178"/>
        <v>0</v>
      </c>
      <c r="CV168" s="283">
        <f t="shared" si="179"/>
        <v>0</v>
      </c>
      <c r="CW168" s="179"/>
      <c r="CY168" s="71"/>
      <c r="CZ168" s="71"/>
      <c r="DA168" s="71"/>
    </row>
    <row r="169" spans="1:105" hidden="1" outlineLevel="2">
      <c r="A169" s="337">
        <v>3</v>
      </c>
      <c r="B169" s="286" t="s">
        <v>225</v>
      </c>
      <c r="C169" s="287">
        <v>3410.1821803367502</v>
      </c>
      <c r="D169" s="287">
        <v>3435.0441374215438</v>
      </c>
      <c r="E169" s="287"/>
      <c r="F169" s="287"/>
      <c r="G169" s="287"/>
      <c r="H169" s="287"/>
      <c r="I169" s="287">
        <v>3804.7127816526918</v>
      </c>
      <c r="J169" s="287"/>
      <c r="K169" s="287"/>
      <c r="L169" s="287"/>
      <c r="M169" s="287"/>
      <c r="N169" s="287">
        <v>2999.0983395270146</v>
      </c>
      <c r="O169" s="287">
        <v>2999.0983395270146</v>
      </c>
      <c r="P169" s="287">
        <v>2999.0983395270146</v>
      </c>
      <c r="Q169" s="287"/>
      <c r="R169" s="287"/>
      <c r="S169" s="287"/>
      <c r="T169" s="287"/>
      <c r="U169" s="287"/>
      <c r="V169" s="287"/>
      <c r="W169" s="287"/>
      <c r="X169" s="287"/>
      <c r="Y169" s="287"/>
      <c r="Z169" s="287"/>
      <c r="AA169" s="287"/>
      <c r="AB169" s="287"/>
      <c r="AC169" s="287"/>
      <c r="AD169" s="287"/>
      <c r="AE169" s="287"/>
      <c r="AF169" s="287"/>
      <c r="AG169" s="287"/>
      <c r="AH169" s="287"/>
      <c r="AI169" s="287"/>
      <c r="AJ169" s="287"/>
      <c r="AK169" s="287"/>
      <c r="AL169" s="287"/>
      <c r="AM169" s="287"/>
      <c r="AN169" s="287"/>
      <c r="AO169" s="287"/>
      <c r="AP169" s="287"/>
      <c r="AQ169" s="287"/>
      <c r="AR169" s="287"/>
      <c r="AS169" s="287"/>
      <c r="AT169" s="287"/>
      <c r="AU169" s="287"/>
      <c r="AV169" s="287"/>
      <c r="AW169" s="287"/>
      <c r="AX169" s="287"/>
      <c r="AY169" s="287"/>
      <c r="AZ169" s="287"/>
      <c r="BA169" s="287"/>
      <c r="BB169" s="287"/>
      <c r="BC169" s="287"/>
      <c r="BD169" s="287"/>
      <c r="BE169" s="287"/>
      <c r="BF169" s="287"/>
      <c r="BG169" s="287"/>
      <c r="BH169" s="287"/>
      <c r="BI169" s="287"/>
      <c r="BJ169" s="287"/>
      <c r="BK169" s="287"/>
      <c r="BL169" s="287"/>
      <c r="BM169" s="287"/>
      <c r="BN169" s="287"/>
      <c r="BO169" s="287"/>
      <c r="BP169" s="287"/>
      <c r="BQ169" s="287"/>
      <c r="BR169" s="287"/>
      <c r="BS169" s="287"/>
      <c r="BT169" s="287"/>
      <c r="BU169" s="287"/>
      <c r="BV169" s="287"/>
      <c r="BW169" s="287"/>
      <c r="BX169" s="287"/>
      <c r="BY169" s="287"/>
      <c r="BZ169" s="287"/>
      <c r="CA169" s="287"/>
      <c r="CB169" s="287"/>
      <c r="CC169" s="287"/>
      <c r="CD169" s="287"/>
      <c r="CE169" s="287"/>
      <c r="CF169" s="287"/>
      <c r="CG169" s="287"/>
      <c r="CH169" s="287"/>
      <c r="CI169" s="283">
        <f t="shared" si="174"/>
        <v>3410.1821803367502</v>
      </c>
      <c r="CJ169" s="283">
        <f t="shared" si="175"/>
        <v>3435.0441374215438</v>
      </c>
      <c r="CK169" s="283">
        <f t="shared" si="166"/>
        <v>0</v>
      </c>
      <c r="CL169" s="283">
        <f t="shared" si="167"/>
        <v>0</v>
      </c>
      <c r="CM169" s="283">
        <f t="shared" si="168"/>
        <v>0</v>
      </c>
      <c r="CN169" s="283">
        <f t="shared" si="169"/>
        <v>0</v>
      </c>
      <c r="CO169" s="283">
        <f t="shared" si="176"/>
        <v>3804.7127816526918</v>
      </c>
      <c r="CP169" s="283">
        <f t="shared" si="180"/>
        <v>0</v>
      </c>
      <c r="CQ169" s="283">
        <f t="shared" si="181"/>
        <v>0</v>
      </c>
      <c r="CR169" s="283">
        <f t="shared" si="182"/>
        <v>0</v>
      </c>
      <c r="CS169" s="283">
        <f t="shared" si="183"/>
        <v>0</v>
      </c>
      <c r="CT169" s="283">
        <f t="shared" si="177"/>
        <v>2999.0983395270146</v>
      </c>
      <c r="CU169" s="283">
        <f t="shared" si="178"/>
        <v>2999.0983395270146</v>
      </c>
      <c r="CV169" s="283">
        <f t="shared" si="179"/>
        <v>2999.0983395270146</v>
      </c>
      <c r="CW169" s="179"/>
      <c r="CY169" s="71"/>
      <c r="CZ169" s="71"/>
      <c r="DA169" s="71"/>
    </row>
    <row r="170" spans="1:105" hidden="1" outlineLevel="1">
      <c r="A170" s="336">
        <v>2</v>
      </c>
      <c r="B170" s="281" t="s">
        <v>781</v>
      </c>
      <c r="C170" s="279">
        <f>SUBTOTAL(9,C171:C172)</f>
        <v>0</v>
      </c>
      <c r="D170" s="279">
        <f t="shared" ref="D170:AH170" si="196">SUBTOTAL(9,D171:D172)</f>
        <v>0</v>
      </c>
      <c r="E170" s="279">
        <f t="shared" si="196"/>
        <v>0</v>
      </c>
      <c r="F170" s="279">
        <f t="shared" si="196"/>
        <v>0</v>
      </c>
      <c r="G170" s="279">
        <f t="shared" si="196"/>
        <v>0</v>
      </c>
      <c r="H170" s="279">
        <f t="shared" si="196"/>
        <v>0</v>
      </c>
      <c r="I170" s="279">
        <f t="shared" si="196"/>
        <v>0</v>
      </c>
      <c r="J170" s="279"/>
      <c r="K170" s="279"/>
      <c r="L170" s="279"/>
      <c r="M170" s="279"/>
      <c r="N170" s="279">
        <f t="shared" si="196"/>
        <v>0</v>
      </c>
      <c r="O170" s="279">
        <f t="shared" si="196"/>
        <v>0</v>
      </c>
      <c r="P170" s="279">
        <f t="shared" si="196"/>
        <v>0</v>
      </c>
      <c r="Q170" s="279">
        <f t="shared" si="196"/>
        <v>0</v>
      </c>
      <c r="R170" s="279">
        <f t="shared" si="196"/>
        <v>0</v>
      </c>
      <c r="S170" s="279">
        <f t="shared" si="196"/>
        <v>0</v>
      </c>
      <c r="T170" s="279">
        <f t="shared" si="196"/>
        <v>0</v>
      </c>
      <c r="U170" s="279">
        <f t="shared" si="196"/>
        <v>0</v>
      </c>
      <c r="V170" s="279">
        <f t="shared" si="196"/>
        <v>0</v>
      </c>
      <c r="W170" s="279">
        <f t="shared" si="196"/>
        <v>0</v>
      </c>
      <c r="X170" s="279">
        <f t="shared" si="196"/>
        <v>0</v>
      </c>
      <c r="Y170" s="279">
        <f t="shared" si="196"/>
        <v>0</v>
      </c>
      <c r="Z170" s="279">
        <f t="shared" si="196"/>
        <v>0</v>
      </c>
      <c r="AA170" s="279">
        <f t="shared" si="196"/>
        <v>0</v>
      </c>
      <c r="AB170" s="279">
        <f t="shared" si="196"/>
        <v>0</v>
      </c>
      <c r="AC170" s="279">
        <f t="shared" si="196"/>
        <v>0</v>
      </c>
      <c r="AD170" s="279">
        <f t="shared" si="196"/>
        <v>0</v>
      </c>
      <c r="AE170" s="279">
        <f t="shared" si="196"/>
        <v>0</v>
      </c>
      <c r="AF170" s="279">
        <f t="shared" si="196"/>
        <v>0</v>
      </c>
      <c r="AG170" s="279">
        <f t="shared" si="196"/>
        <v>0</v>
      </c>
      <c r="AH170" s="279">
        <f t="shared" si="196"/>
        <v>0</v>
      </c>
      <c r="AI170" s="279">
        <f t="shared" ref="AI170:BN170" si="197">SUBTOTAL(9,AI171:AI172)</f>
        <v>0</v>
      </c>
      <c r="AJ170" s="279">
        <f t="shared" si="197"/>
        <v>0</v>
      </c>
      <c r="AK170" s="279">
        <f t="shared" si="197"/>
        <v>0</v>
      </c>
      <c r="AL170" s="279">
        <f t="shared" si="197"/>
        <v>0</v>
      </c>
      <c r="AM170" s="279">
        <f t="shared" si="197"/>
        <v>0</v>
      </c>
      <c r="AN170" s="279">
        <f t="shared" si="197"/>
        <v>0</v>
      </c>
      <c r="AO170" s="279">
        <f t="shared" si="197"/>
        <v>0</v>
      </c>
      <c r="AP170" s="279">
        <f t="shared" si="197"/>
        <v>0</v>
      </c>
      <c r="AQ170" s="279">
        <f t="shared" si="197"/>
        <v>0</v>
      </c>
      <c r="AR170" s="279">
        <f t="shared" si="197"/>
        <v>0</v>
      </c>
      <c r="AS170" s="279">
        <f t="shared" si="197"/>
        <v>0</v>
      </c>
      <c r="AT170" s="279">
        <f t="shared" si="197"/>
        <v>0</v>
      </c>
      <c r="AU170" s="279">
        <f t="shared" si="197"/>
        <v>0</v>
      </c>
      <c r="AV170" s="279">
        <f t="shared" si="197"/>
        <v>0</v>
      </c>
      <c r="AW170" s="279">
        <f t="shared" si="197"/>
        <v>0</v>
      </c>
      <c r="AX170" s="279">
        <f t="shared" si="197"/>
        <v>0</v>
      </c>
      <c r="AY170" s="279">
        <f t="shared" si="197"/>
        <v>0</v>
      </c>
      <c r="AZ170" s="279">
        <f t="shared" si="197"/>
        <v>0</v>
      </c>
      <c r="BA170" s="279">
        <f t="shared" si="197"/>
        <v>0</v>
      </c>
      <c r="BB170" s="279">
        <f t="shared" si="197"/>
        <v>0</v>
      </c>
      <c r="BC170" s="279">
        <f t="shared" si="197"/>
        <v>0</v>
      </c>
      <c r="BD170" s="279">
        <f t="shared" si="197"/>
        <v>0</v>
      </c>
      <c r="BE170" s="279">
        <f t="shared" si="197"/>
        <v>0</v>
      </c>
      <c r="BF170" s="279">
        <f t="shared" si="197"/>
        <v>0</v>
      </c>
      <c r="BG170" s="279">
        <f t="shared" si="197"/>
        <v>0</v>
      </c>
      <c r="BH170" s="279">
        <f t="shared" si="197"/>
        <v>0</v>
      </c>
      <c r="BI170" s="279">
        <f t="shared" si="197"/>
        <v>0</v>
      </c>
      <c r="BJ170" s="279">
        <f t="shared" si="197"/>
        <v>0</v>
      </c>
      <c r="BK170" s="279">
        <f t="shared" si="197"/>
        <v>0</v>
      </c>
      <c r="BL170" s="279">
        <f t="shared" si="197"/>
        <v>0</v>
      </c>
      <c r="BM170" s="279">
        <f t="shared" si="197"/>
        <v>0</v>
      </c>
      <c r="BN170" s="279">
        <f t="shared" si="197"/>
        <v>0</v>
      </c>
      <c r="BO170" s="279">
        <f t="shared" ref="BO170:CH170" si="198">SUBTOTAL(9,BO171:BO172)</f>
        <v>0</v>
      </c>
      <c r="BP170" s="279">
        <f t="shared" si="198"/>
        <v>0</v>
      </c>
      <c r="BQ170" s="279">
        <f t="shared" si="198"/>
        <v>0</v>
      </c>
      <c r="BR170" s="279">
        <f t="shared" si="198"/>
        <v>0</v>
      </c>
      <c r="BS170" s="279">
        <f t="shared" si="198"/>
        <v>0</v>
      </c>
      <c r="BT170" s="279">
        <f t="shared" si="198"/>
        <v>0</v>
      </c>
      <c r="BU170" s="279">
        <f t="shared" si="198"/>
        <v>0</v>
      </c>
      <c r="BV170" s="279">
        <f t="shared" si="198"/>
        <v>0</v>
      </c>
      <c r="BW170" s="279">
        <f t="shared" si="198"/>
        <v>0</v>
      </c>
      <c r="BX170" s="279">
        <f t="shared" si="198"/>
        <v>0</v>
      </c>
      <c r="BY170" s="279">
        <f t="shared" si="198"/>
        <v>0</v>
      </c>
      <c r="BZ170" s="279">
        <f t="shared" si="198"/>
        <v>0</v>
      </c>
      <c r="CA170" s="279">
        <f t="shared" si="198"/>
        <v>0</v>
      </c>
      <c r="CB170" s="279">
        <f t="shared" si="198"/>
        <v>0</v>
      </c>
      <c r="CC170" s="279">
        <f t="shared" si="198"/>
        <v>0</v>
      </c>
      <c r="CD170" s="279">
        <f t="shared" si="198"/>
        <v>0</v>
      </c>
      <c r="CE170" s="279">
        <f t="shared" si="198"/>
        <v>0</v>
      </c>
      <c r="CF170" s="279">
        <f t="shared" si="198"/>
        <v>0</v>
      </c>
      <c r="CG170" s="279">
        <f t="shared" si="198"/>
        <v>0</v>
      </c>
      <c r="CH170" s="279">
        <f t="shared" si="198"/>
        <v>0</v>
      </c>
      <c r="CI170" s="280">
        <f t="shared" si="174"/>
        <v>0</v>
      </c>
      <c r="CJ170" s="280">
        <f t="shared" si="175"/>
        <v>0</v>
      </c>
      <c r="CK170" s="280">
        <f t="shared" si="166"/>
        <v>0</v>
      </c>
      <c r="CL170" s="280">
        <f t="shared" si="167"/>
        <v>0</v>
      </c>
      <c r="CM170" s="280">
        <f t="shared" si="168"/>
        <v>0</v>
      </c>
      <c r="CN170" s="280">
        <f t="shared" si="169"/>
        <v>0</v>
      </c>
      <c r="CO170" s="280">
        <f t="shared" si="176"/>
        <v>0</v>
      </c>
      <c r="CP170" s="280">
        <f t="shared" si="180"/>
        <v>0</v>
      </c>
      <c r="CQ170" s="280">
        <f t="shared" si="181"/>
        <v>0</v>
      </c>
      <c r="CR170" s="280">
        <f t="shared" si="182"/>
        <v>0</v>
      </c>
      <c r="CS170" s="280">
        <f t="shared" si="183"/>
        <v>0</v>
      </c>
      <c r="CT170" s="280">
        <f t="shared" si="177"/>
        <v>0</v>
      </c>
      <c r="CU170" s="280">
        <f t="shared" si="178"/>
        <v>0</v>
      </c>
      <c r="CV170" s="280">
        <f t="shared" si="179"/>
        <v>0</v>
      </c>
      <c r="CW170" s="179"/>
      <c r="CY170" s="71"/>
      <c r="CZ170" s="71"/>
      <c r="DA170" s="71"/>
    </row>
    <row r="171" spans="1:105" ht="14.25" hidden="1" outlineLevel="2">
      <c r="A171" s="337">
        <v>3</v>
      </c>
      <c r="B171" s="286" t="s">
        <v>964</v>
      </c>
      <c r="C171" s="287"/>
      <c r="D171" s="287"/>
      <c r="E171" s="287"/>
      <c r="F171" s="287"/>
      <c r="G171" s="287"/>
      <c r="H171" s="287"/>
      <c r="I171" s="287"/>
      <c r="J171" s="287"/>
      <c r="K171" s="287"/>
      <c r="L171" s="287"/>
      <c r="M171" s="287"/>
      <c r="N171" s="287"/>
      <c r="O171" s="287"/>
      <c r="P171" s="287"/>
      <c r="Q171" s="287"/>
      <c r="R171" s="287"/>
      <c r="S171" s="287"/>
      <c r="T171" s="287"/>
      <c r="U171" s="287"/>
      <c r="V171" s="287"/>
      <c r="W171" s="287"/>
      <c r="X171" s="287"/>
      <c r="Y171" s="287"/>
      <c r="Z171" s="287"/>
      <c r="AA171" s="287"/>
      <c r="AB171" s="287"/>
      <c r="AC171" s="287"/>
      <c r="AD171" s="287"/>
      <c r="AE171" s="287"/>
      <c r="AF171" s="287"/>
      <c r="AG171" s="287"/>
      <c r="AH171" s="287"/>
      <c r="AI171" s="287"/>
      <c r="AJ171" s="287"/>
      <c r="AK171" s="287"/>
      <c r="AL171" s="287"/>
      <c r="AM171" s="287"/>
      <c r="AN171" s="287"/>
      <c r="AO171" s="287"/>
      <c r="AP171" s="287"/>
      <c r="AQ171" s="287"/>
      <c r="AR171" s="287"/>
      <c r="AS171" s="287"/>
      <c r="AT171" s="287"/>
      <c r="AU171" s="287"/>
      <c r="AV171" s="287"/>
      <c r="AW171" s="287"/>
      <c r="AX171" s="287"/>
      <c r="AY171" s="287"/>
      <c r="AZ171" s="287"/>
      <c r="BA171" s="287"/>
      <c r="BB171" s="287"/>
      <c r="BC171" s="287"/>
      <c r="BD171" s="287"/>
      <c r="BE171" s="287"/>
      <c r="BF171" s="287"/>
      <c r="BG171" s="287"/>
      <c r="BH171" s="287"/>
      <c r="BI171" s="287"/>
      <c r="BJ171" s="287"/>
      <c r="BK171" s="287"/>
      <c r="BL171" s="287"/>
      <c r="BM171" s="287"/>
      <c r="BN171" s="287"/>
      <c r="BO171" s="287"/>
      <c r="BP171" s="287"/>
      <c r="BQ171" s="287"/>
      <c r="BR171" s="287"/>
      <c r="BS171" s="287"/>
      <c r="BT171" s="287"/>
      <c r="BU171" s="287"/>
      <c r="BV171" s="287"/>
      <c r="BW171" s="287"/>
      <c r="BX171" s="287"/>
      <c r="BY171" s="287"/>
      <c r="BZ171" s="287"/>
      <c r="CA171" s="287"/>
      <c r="CB171" s="287"/>
      <c r="CC171" s="287"/>
      <c r="CD171" s="287"/>
      <c r="CE171" s="287"/>
      <c r="CF171" s="287"/>
      <c r="CG171" s="287"/>
      <c r="CH171" s="287"/>
      <c r="CI171" s="283">
        <f t="shared" si="174"/>
        <v>0</v>
      </c>
      <c r="CJ171" s="283">
        <f t="shared" si="175"/>
        <v>0</v>
      </c>
      <c r="CK171" s="283">
        <f t="shared" si="166"/>
        <v>0</v>
      </c>
      <c r="CL171" s="283">
        <f t="shared" si="167"/>
        <v>0</v>
      </c>
      <c r="CM171" s="283">
        <f t="shared" si="168"/>
        <v>0</v>
      </c>
      <c r="CN171" s="283">
        <f t="shared" si="169"/>
        <v>0</v>
      </c>
      <c r="CO171" s="283">
        <f t="shared" si="176"/>
        <v>0</v>
      </c>
      <c r="CP171" s="283">
        <f t="shared" si="180"/>
        <v>0</v>
      </c>
      <c r="CQ171" s="283">
        <f t="shared" si="181"/>
        <v>0</v>
      </c>
      <c r="CR171" s="283">
        <f t="shared" si="182"/>
        <v>0</v>
      </c>
      <c r="CS171" s="283">
        <f t="shared" si="183"/>
        <v>0</v>
      </c>
      <c r="CT171" s="283">
        <f t="shared" si="177"/>
        <v>0</v>
      </c>
      <c r="CU171" s="283">
        <f t="shared" si="178"/>
        <v>0</v>
      </c>
      <c r="CV171" s="283">
        <f t="shared" si="179"/>
        <v>0</v>
      </c>
      <c r="CW171" s="179"/>
      <c r="CY171" s="71"/>
      <c r="CZ171" s="71"/>
      <c r="DA171" s="71"/>
    </row>
    <row r="172" spans="1:105" hidden="1" outlineLevel="2">
      <c r="A172" s="337">
        <v>3</v>
      </c>
      <c r="B172" s="286" t="s">
        <v>226</v>
      </c>
      <c r="C172" s="287"/>
      <c r="D172" s="287"/>
      <c r="E172" s="287"/>
      <c r="F172" s="287"/>
      <c r="G172" s="287"/>
      <c r="H172" s="287"/>
      <c r="I172" s="287"/>
      <c r="J172" s="287"/>
      <c r="K172" s="287"/>
      <c r="L172" s="287"/>
      <c r="M172" s="287"/>
      <c r="N172" s="287"/>
      <c r="O172" s="287"/>
      <c r="P172" s="287"/>
      <c r="Q172" s="287"/>
      <c r="R172" s="287"/>
      <c r="S172" s="287"/>
      <c r="T172" s="287"/>
      <c r="U172" s="287"/>
      <c r="V172" s="287"/>
      <c r="W172" s="287"/>
      <c r="X172" s="287"/>
      <c r="Y172" s="287"/>
      <c r="Z172" s="287"/>
      <c r="AA172" s="287"/>
      <c r="AB172" s="287"/>
      <c r="AC172" s="287"/>
      <c r="AD172" s="287"/>
      <c r="AE172" s="287"/>
      <c r="AF172" s="287"/>
      <c r="AG172" s="287"/>
      <c r="AH172" s="287"/>
      <c r="AI172" s="287"/>
      <c r="AJ172" s="287"/>
      <c r="AK172" s="287"/>
      <c r="AL172" s="287"/>
      <c r="AM172" s="287"/>
      <c r="AN172" s="287"/>
      <c r="AO172" s="287"/>
      <c r="AP172" s="287"/>
      <c r="AQ172" s="287"/>
      <c r="AR172" s="287"/>
      <c r="AS172" s="287"/>
      <c r="AT172" s="287"/>
      <c r="AU172" s="287"/>
      <c r="AV172" s="287"/>
      <c r="AW172" s="287"/>
      <c r="AX172" s="287"/>
      <c r="AY172" s="287"/>
      <c r="AZ172" s="287"/>
      <c r="BA172" s="287"/>
      <c r="BB172" s="287"/>
      <c r="BC172" s="287"/>
      <c r="BD172" s="287"/>
      <c r="BE172" s="287"/>
      <c r="BF172" s="287"/>
      <c r="BG172" s="287"/>
      <c r="BH172" s="287"/>
      <c r="BI172" s="287"/>
      <c r="BJ172" s="287"/>
      <c r="BK172" s="287"/>
      <c r="BL172" s="287"/>
      <c r="BM172" s="287"/>
      <c r="BN172" s="287"/>
      <c r="BO172" s="287"/>
      <c r="BP172" s="287"/>
      <c r="BQ172" s="287"/>
      <c r="BR172" s="287"/>
      <c r="BS172" s="287"/>
      <c r="BT172" s="287"/>
      <c r="BU172" s="287"/>
      <c r="BV172" s="287"/>
      <c r="BW172" s="287"/>
      <c r="BX172" s="287"/>
      <c r="BY172" s="287"/>
      <c r="BZ172" s="287"/>
      <c r="CA172" s="287"/>
      <c r="CB172" s="287"/>
      <c r="CC172" s="287"/>
      <c r="CD172" s="287"/>
      <c r="CE172" s="287"/>
      <c r="CF172" s="287"/>
      <c r="CG172" s="287"/>
      <c r="CH172" s="287"/>
      <c r="CI172" s="283">
        <f t="shared" si="174"/>
        <v>0</v>
      </c>
      <c r="CJ172" s="283">
        <f t="shared" si="175"/>
        <v>0</v>
      </c>
      <c r="CK172" s="283">
        <f t="shared" si="166"/>
        <v>0</v>
      </c>
      <c r="CL172" s="283">
        <f t="shared" si="167"/>
        <v>0</v>
      </c>
      <c r="CM172" s="283">
        <f t="shared" si="168"/>
        <v>0</v>
      </c>
      <c r="CN172" s="283">
        <f t="shared" si="169"/>
        <v>0</v>
      </c>
      <c r="CO172" s="283">
        <f t="shared" si="176"/>
        <v>0</v>
      </c>
      <c r="CP172" s="283">
        <f t="shared" si="180"/>
        <v>0</v>
      </c>
      <c r="CQ172" s="283">
        <f t="shared" si="181"/>
        <v>0</v>
      </c>
      <c r="CR172" s="283">
        <f t="shared" si="182"/>
        <v>0</v>
      </c>
      <c r="CS172" s="283">
        <f t="shared" si="183"/>
        <v>0</v>
      </c>
      <c r="CT172" s="283">
        <f t="shared" si="177"/>
        <v>0</v>
      </c>
      <c r="CU172" s="283">
        <f t="shared" si="178"/>
        <v>0</v>
      </c>
      <c r="CV172" s="283">
        <f t="shared" si="179"/>
        <v>0</v>
      </c>
      <c r="CW172" s="179"/>
      <c r="CY172" s="71"/>
      <c r="CZ172" s="71"/>
      <c r="DA172" s="71"/>
    </row>
    <row r="173" spans="1:105" ht="14.25" hidden="1" outlineLevel="1" collapsed="1">
      <c r="A173" s="336">
        <v>2</v>
      </c>
      <c r="B173" s="281" t="s">
        <v>965</v>
      </c>
      <c r="C173" s="287"/>
      <c r="D173" s="287"/>
      <c r="E173" s="287"/>
      <c r="F173" s="287"/>
      <c r="G173" s="287"/>
      <c r="H173" s="287"/>
      <c r="I173" s="287"/>
      <c r="J173" s="287"/>
      <c r="K173" s="287"/>
      <c r="L173" s="287"/>
      <c r="M173" s="287"/>
      <c r="N173" s="287"/>
      <c r="O173" s="287"/>
      <c r="P173" s="287"/>
      <c r="Q173" s="287"/>
      <c r="R173" s="287"/>
      <c r="S173" s="287"/>
      <c r="T173" s="287"/>
      <c r="U173" s="287"/>
      <c r="V173" s="287"/>
      <c r="W173" s="287"/>
      <c r="X173" s="287"/>
      <c r="Y173" s="287"/>
      <c r="Z173" s="287"/>
      <c r="AA173" s="287"/>
      <c r="AB173" s="287"/>
      <c r="AC173" s="287"/>
      <c r="AD173" s="287"/>
      <c r="AE173" s="287"/>
      <c r="AF173" s="287"/>
      <c r="AG173" s="287"/>
      <c r="AH173" s="287"/>
      <c r="AI173" s="287"/>
      <c r="AJ173" s="287"/>
      <c r="AK173" s="287"/>
      <c r="AL173" s="287"/>
      <c r="AM173" s="287"/>
      <c r="AN173" s="287"/>
      <c r="AO173" s="287"/>
      <c r="AP173" s="287"/>
      <c r="AQ173" s="287"/>
      <c r="AR173" s="287"/>
      <c r="AS173" s="287"/>
      <c r="AT173" s="287"/>
      <c r="AU173" s="287"/>
      <c r="AV173" s="287"/>
      <c r="AW173" s="287"/>
      <c r="AX173" s="287"/>
      <c r="AY173" s="287"/>
      <c r="AZ173" s="287"/>
      <c r="BA173" s="287"/>
      <c r="BB173" s="287"/>
      <c r="BC173" s="287"/>
      <c r="BD173" s="287"/>
      <c r="BE173" s="287"/>
      <c r="BF173" s="287"/>
      <c r="BG173" s="287"/>
      <c r="BH173" s="287"/>
      <c r="BI173" s="287"/>
      <c r="BJ173" s="287"/>
      <c r="BK173" s="287"/>
      <c r="BL173" s="287"/>
      <c r="BM173" s="287"/>
      <c r="BN173" s="287"/>
      <c r="BO173" s="287"/>
      <c r="BP173" s="287"/>
      <c r="BQ173" s="287"/>
      <c r="BR173" s="287"/>
      <c r="BS173" s="287"/>
      <c r="BT173" s="287"/>
      <c r="BU173" s="287"/>
      <c r="BV173" s="287"/>
      <c r="BW173" s="287"/>
      <c r="BX173" s="287"/>
      <c r="BY173" s="287"/>
      <c r="BZ173" s="287"/>
      <c r="CA173" s="287"/>
      <c r="CB173" s="287"/>
      <c r="CC173" s="287"/>
      <c r="CD173" s="287"/>
      <c r="CE173" s="287"/>
      <c r="CF173" s="287"/>
      <c r="CG173" s="287"/>
      <c r="CH173" s="287"/>
      <c r="CI173" s="283">
        <f t="shared" si="174"/>
        <v>0</v>
      </c>
      <c r="CJ173" s="283">
        <f t="shared" si="175"/>
        <v>0</v>
      </c>
      <c r="CK173" s="283">
        <f t="shared" si="166"/>
        <v>0</v>
      </c>
      <c r="CL173" s="283">
        <f t="shared" si="167"/>
        <v>0</v>
      </c>
      <c r="CM173" s="283">
        <f t="shared" si="168"/>
        <v>0</v>
      </c>
      <c r="CN173" s="283">
        <f t="shared" si="169"/>
        <v>0</v>
      </c>
      <c r="CO173" s="283">
        <f t="shared" si="176"/>
        <v>0</v>
      </c>
      <c r="CP173" s="283">
        <f t="shared" si="180"/>
        <v>0</v>
      </c>
      <c r="CQ173" s="283">
        <f t="shared" si="181"/>
        <v>0</v>
      </c>
      <c r="CR173" s="283">
        <f t="shared" si="182"/>
        <v>0</v>
      </c>
      <c r="CS173" s="283">
        <f t="shared" si="183"/>
        <v>0</v>
      </c>
      <c r="CT173" s="283">
        <f t="shared" si="177"/>
        <v>0</v>
      </c>
      <c r="CU173" s="283">
        <f t="shared" si="178"/>
        <v>0</v>
      </c>
      <c r="CV173" s="283">
        <f t="shared" si="179"/>
        <v>0</v>
      </c>
      <c r="CW173" s="179"/>
      <c r="CY173" s="71"/>
      <c r="CZ173" s="71"/>
      <c r="DA173" s="71"/>
    </row>
    <row r="174" spans="1:105" collapsed="1">
      <c r="B174" s="11"/>
      <c r="C174" s="344"/>
      <c r="D174" s="344"/>
      <c r="E174" s="344"/>
      <c r="F174" s="344"/>
      <c r="G174" s="344"/>
      <c r="H174" s="344"/>
      <c r="I174" s="344"/>
      <c r="J174" s="344"/>
      <c r="K174" s="344"/>
      <c r="L174" s="344"/>
      <c r="M174" s="344"/>
      <c r="N174" s="344"/>
      <c r="O174" s="344"/>
      <c r="P174" s="344"/>
      <c r="Q174" s="344"/>
      <c r="R174" s="344"/>
      <c r="S174" s="344"/>
      <c r="T174" s="344"/>
      <c r="U174" s="344"/>
      <c r="V174" s="344"/>
      <c r="W174" s="344"/>
      <c r="X174" s="344"/>
      <c r="Y174" s="344"/>
      <c r="Z174" s="344"/>
      <c r="AA174" s="344"/>
      <c r="AB174" s="344"/>
      <c r="AC174" s="344"/>
      <c r="AD174" s="344"/>
      <c r="AE174" s="344"/>
      <c r="AF174" s="344"/>
      <c r="AG174" s="344"/>
      <c r="AH174" s="344"/>
      <c r="AI174" s="344"/>
      <c r="AJ174" s="344"/>
      <c r="AK174" s="344"/>
      <c r="AL174" s="344"/>
      <c r="AM174" s="344"/>
      <c r="AN174" s="344"/>
      <c r="AO174" s="344"/>
      <c r="AP174" s="344"/>
      <c r="AQ174" s="344"/>
      <c r="AR174" s="344"/>
      <c r="AS174" s="344"/>
      <c r="AT174" s="344"/>
      <c r="AU174" s="344"/>
      <c r="AV174" s="344"/>
      <c r="AW174" s="344"/>
      <c r="AX174" s="344"/>
      <c r="AY174" s="344"/>
      <c r="AZ174" s="344"/>
      <c r="BA174" s="344"/>
      <c r="BB174" s="344"/>
      <c r="BC174" s="344"/>
      <c r="BD174" s="344"/>
      <c r="BE174" s="344"/>
      <c r="BF174" s="344"/>
      <c r="BG174" s="344"/>
      <c r="BH174" s="344"/>
      <c r="BI174" s="344"/>
      <c r="BJ174" s="344"/>
      <c r="BK174" s="344"/>
      <c r="BL174" s="344"/>
      <c r="BM174" s="344"/>
      <c r="BN174" s="344"/>
      <c r="BO174" s="344"/>
      <c r="BP174" s="344"/>
      <c r="BQ174" s="344"/>
      <c r="BR174" s="344"/>
      <c r="BS174" s="344"/>
      <c r="BT174" s="344"/>
      <c r="BU174" s="344"/>
      <c r="BV174" s="344"/>
      <c r="BW174" s="344"/>
      <c r="BX174" s="344"/>
      <c r="BY174" s="344"/>
      <c r="BZ174" s="344"/>
      <c r="CA174" s="344"/>
      <c r="CB174" s="344"/>
      <c r="CC174" s="344"/>
      <c r="CD174" s="344"/>
      <c r="CE174" s="344"/>
      <c r="CF174" s="344"/>
      <c r="CG174" s="344"/>
      <c r="CH174" s="344"/>
      <c r="CI174" s="344"/>
      <c r="CJ174" s="344"/>
      <c r="CK174" s="344"/>
      <c r="CL174" s="344"/>
      <c r="CM174" s="344"/>
      <c r="CN174" s="344"/>
      <c r="CO174" s="344"/>
      <c r="CP174" s="344"/>
      <c r="CQ174" s="344"/>
      <c r="CR174" s="344"/>
      <c r="CS174" s="344"/>
      <c r="CT174" s="344"/>
      <c r="CU174" s="344"/>
      <c r="CV174" s="344"/>
      <c r="CY174" s="71"/>
      <c r="CZ174" s="71"/>
      <c r="DA174" s="71"/>
    </row>
    <row r="175" spans="1:105">
      <c r="B175" s="355" t="s">
        <v>248</v>
      </c>
      <c r="C175" s="346"/>
      <c r="D175" s="346"/>
      <c r="E175" s="346"/>
      <c r="F175" s="346"/>
      <c r="G175" s="346"/>
      <c r="H175" s="346"/>
      <c r="I175" s="346"/>
      <c r="J175" s="346"/>
      <c r="K175" s="346"/>
      <c r="L175" s="346"/>
      <c r="M175" s="346"/>
      <c r="N175" s="346"/>
      <c r="O175" s="346"/>
      <c r="P175" s="346"/>
      <c r="Q175" s="346"/>
      <c r="R175" s="346"/>
      <c r="S175" s="346"/>
      <c r="T175" s="346"/>
      <c r="U175" s="346"/>
      <c r="V175" s="346"/>
      <c r="W175" s="346"/>
      <c r="X175" s="346"/>
      <c r="Y175" s="346"/>
      <c r="Z175" s="346"/>
      <c r="AA175" s="346"/>
      <c r="AB175" s="346"/>
      <c r="AC175" s="346"/>
      <c r="AD175" s="346"/>
      <c r="AE175" s="346"/>
      <c r="AF175" s="346"/>
      <c r="AG175" s="346"/>
      <c r="AH175" s="346"/>
      <c r="AI175" s="346"/>
      <c r="AJ175" s="346"/>
      <c r="AK175" s="346"/>
      <c r="AL175" s="346"/>
      <c r="AM175" s="346"/>
      <c r="AN175" s="346"/>
      <c r="AO175" s="346"/>
      <c r="AP175" s="346"/>
      <c r="AQ175" s="346"/>
      <c r="AR175" s="346"/>
      <c r="AS175" s="346"/>
      <c r="AT175" s="346"/>
      <c r="AU175" s="346"/>
      <c r="AV175" s="346"/>
      <c r="AW175" s="346"/>
      <c r="AX175" s="346"/>
      <c r="AY175" s="346"/>
      <c r="AZ175" s="346"/>
      <c r="BA175" s="346"/>
      <c r="BB175" s="346"/>
      <c r="BC175" s="346"/>
      <c r="BD175" s="346"/>
      <c r="BE175" s="346"/>
      <c r="BF175" s="346"/>
      <c r="BG175" s="346"/>
      <c r="BH175" s="346"/>
      <c r="BI175" s="346"/>
      <c r="BJ175" s="346"/>
      <c r="BK175" s="346"/>
      <c r="BL175" s="346"/>
      <c r="BM175" s="346"/>
      <c r="BN175" s="346"/>
      <c r="BO175" s="346"/>
      <c r="BP175" s="346"/>
      <c r="BQ175" s="346"/>
      <c r="BR175" s="346"/>
      <c r="BS175" s="346"/>
      <c r="BT175" s="346"/>
      <c r="BU175" s="346"/>
      <c r="BV175" s="346"/>
      <c r="BW175" s="346"/>
      <c r="BX175" s="346"/>
      <c r="BY175" s="346"/>
      <c r="BZ175" s="346"/>
      <c r="CA175" s="346"/>
      <c r="CB175" s="346"/>
      <c r="CC175" s="346"/>
      <c r="CD175" s="346"/>
      <c r="CE175" s="346"/>
      <c r="CF175" s="346"/>
      <c r="CG175" s="346"/>
      <c r="CH175" s="346"/>
      <c r="CI175" s="346"/>
      <c r="CJ175" s="346"/>
      <c r="CK175" s="346"/>
      <c r="CL175" s="346"/>
      <c r="CM175" s="346"/>
      <c r="CN175" s="346"/>
      <c r="CO175" s="346"/>
      <c r="CP175" s="346"/>
      <c r="CQ175" s="346"/>
      <c r="CR175" s="346"/>
      <c r="CS175" s="346"/>
      <c r="CT175" s="346"/>
      <c r="CU175" s="346"/>
      <c r="CV175" s="346"/>
      <c r="CW175" s="179"/>
      <c r="CY175" s="71"/>
      <c r="CZ175" s="71"/>
      <c r="DA175" s="71"/>
    </row>
    <row r="176" spans="1:105">
      <c r="B176" s="355" t="s">
        <v>246</v>
      </c>
      <c r="C176" s="280">
        <f>SUBTOTAL(9,C177:C178)</f>
        <v>16886.52279126658</v>
      </c>
      <c r="D176" s="280">
        <f t="shared" ref="D176:AH176" si="199">SUBTOTAL(9,D177:D178)</f>
        <v>16413.960171028266</v>
      </c>
      <c r="E176" s="280">
        <f t="shared" si="199"/>
        <v>0</v>
      </c>
      <c r="F176" s="280">
        <f t="shared" si="199"/>
        <v>0</v>
      </c>
      <c r="G176" s="280">
        <f t="shared" si="199"/>
        <v>0</v>
      </c>
      <c r="H176" s="280">
        <f t="shared" si="199"/>
        <v>0</v>
      </c>
      <c r="I176" s="733">
        <f t="shared" si="199"/>
        <v>18.663121457525548</v>
      </c>
      <c r="J176" s="280">
        <f t="shared" si="199"/>
        <v>0</v>
      </c>
      <c r="K176" s="280">
        <f t="shared" si="199"/>
        <v>0</v>
      </c>
      <c r="L176" s="280">
        <f t="shared" si="199"/>
        <v>0</v>
      </c>
      <c r="M176" s="280">
        <f t="shared" si="199"/>
        <v>0</v>
      </c>
      <c r="N176" s="733">
        <f t="shared" si="199"/>
        <v>19.974421232415651</v>
      </c>
      <c r="O176" s="279">
        <f t="shared" si="199"/>
        <v>21.083350679843704</v>
      </c>
      <c r="P176" s="279">
        <f t="shared" si="199"/>
        <v>22.192280127271761</v>
      </c>
      <c r="Q176" s="280">
        <f t="shared" si="199"/>
        <v>0.80424392040662929</v>
      </c>
      <c r="R176" s="280">
        <f t="shared" si="199"/>
        <v>0.78448022592542954</v>
      </c>
      <c r="S176" s="280">
        <f t="shared" si="199"/>
        <v>0</v>
      </c>
      <c r="T176" s="280">
        <f t="shared" si="199"/>
        <v>0</v>
      </c>
      <c r="U176" s="280">
        <f t="shared" si="199"/>
        <v>0</v>
      </c>
      <c r="V176" s="280">
        <f t="shared" si="199"/>
        <v>0</v>
      </c>
      <c r="W176" s="280">
        <f t="shared" si="199"/>
        <v>0</v>
      </c>
      <c r="X176" s="280">
        <f t="shared" si="199"/>
        <v>0</v>
      </c>
      <c r="Y176" s="280">
        <f t="shared" si="199"/>
        <v>0</v>
      </c>
      <c r="Z176" s="280">
        <f t="shared" si="199"/>
        <v>0</v>
      </c>
      <c r="AA176" s="280">
        <f t="shared" si="199"/>
        <v>0</v>
      </c>
      <c r="AB176" s="280">
        <f t="shared" si="199"/>
        <v>0</v>
      </c>
      <c r="AC176" s="280">
        <f t="shared" si="199"/>
        <v>0</v>
      </c>
      <c r="AD176" s="280">
        <f t="shared" si="199"/>
        <v>0</v>
      </c>
      <c r="AE176" s="280">
        <f t="shared" si="199"/>
        <v>0.41172963183730393</v>
      </c>
      <c r="AF176" s="280">
        <f t="shared" si="199"/>
        <v>0.40333550202633894</v>
      </c>
      <c r="AG176" s="280">
        <f t="shared" si="199"/>
        <v>0</v>
      </c>
      <c r="AH176" s="280">
        <f t="shared" si="199"/>
        <v>0</v>
      </c>
      <c r="AI176" s="280">
        <f t="shared" ref="AI176:BN176" si="200">SUBTOTAL(9,AI177:AI178)</f>
        <v>0</v>
      </c>
      <c r="AJ176" s="280">
        <f t="shared" si="200"/>
        <v>0</v>
      </c>
      <c r="AK176" s="280">
        <f t="shared" si="200"/>
        <v>0</v>
      </c>
      <c r="AL176" s="280">
        <f t="shared" si="200"/>
        <v>0</v>
      </c>
      <c r="AM176" s="280">
        <f t="shared" si="200"/>
        <v>0</v>
      </c>
      <c r="AN176" s="280">
        <f t="shared" si="200"/>
        <v>0</v>
      </c>
      <c r="AO176" s="280">
        <f t="shared" si="200"/>
        <v>0</v>
      </c>
      <c r="AP176" s="280">
        <f t="shared" si="200"/>
        <v>0</v>
      </c>
      <c r="AQ176" s="280">
        <f t="shared" si="200"/>
        <v>0</v>
      </c>
      <c r="AR176" s="280">
        <f t="shared" si="200"/>
        <v>0</v>
      </c>
      <c r="AS176" s="280">
        <f t="shared" si="200"/>
        <v>0</v>
      </c>
      <c r="AT176" s="280">
        <f t="shared" si="200"/>
        <v>0</v>
      </c>
      <c r="AU176" s="280">
        <f t="shared" si="200"/>
        <v>0</v>
      </c>
      <c r="AV176" s="280">
        <f t="shared" si="200"/>
        <v>0</v>
      </c>
      <c r="AW176" s="280">
        <f t="shared" si="200"/>
        <v>0</v>
      </c>
      <c r="AX176" s="280">
        <f t="shared" si="200"/>
        <v>0</v>
      </c>
      <c r="AY176" s="280">
        <f t="shared" si="200"/>
        <v>0</v>
      </c>
      <c r="AZ176" s="280">
        <f t="shared" si="200"/>
        <v>0</v>
      </c>
      <c r="BA176" s="280">
        <f t="shared" si="200"/>
        <v>0</v>
      </c>
      <c r="BB176" s="280">
        <f t="shared" si="200"/>
        <v>0</v>
      </c>
      <c r="BC176" s="280">
        <f t="shared" si="200"/>
        <v>0</v>
      </c>
      <c r="BD176" s="280">
        <f t="shared" si="200"/>
        <v>0</v>
      </c>
      <c r="BE176" s="280">
        <f t="shared" si="200"/>
        <v>0</v>
      </c>
      <c r="BF176" s="280">
        <f t="shared" si="200"/>
        <v>0</v>
      </c>
      <c r="BG176" s="280">
        <f t="shared" si="200"/>
        <v>0</v>
      </c>
      <c r="BH176" s="280">
        <f t="shared" si="200"/>
        <v>0</v>
      </c>
      <c r="BI176" s="280">
        <f t="shared" si="200"/>
        <v>0</v>
      </c>
      <c r="BJ176" s="280">
        <f t="shared" si="200"/>
        <v>0</v>
      </c>
      <c r="BK176" s="280">
        <f t="shared" si="200"/>
        <v>0</v>
      </c>
      <c r="BL176" s="280">
        <f t="shared" si="200"/>
        <v>0</v>
      </c>
      <c r="BM176" s="280">
        <f t="shared" si="200"/>
        <v>0</v>
      </c>
      <c r="BN176" s="280">
        <f t="shared" si="200"/>
        <v>0</v>
      </c>
      <c r="BO176" s="280">
        <f t="shared" ref="BO176:CH176" si="201">SUBTOTAL(9,BO177:BO178)</f>
        <v>0</v>
      </c>
      <c r="BP176" s="280">
        <f t="shared" si="201"/>
        <v>0</v>
      </c>
      <c r="BQ176" s="280">
        <f t="shared" si="201"/>
        <v>0</v>
      </c>
      <c r="BR176" s="280">
        <f t="shared" si="201"/>
        <v>0</v>
      </c>
      <c r="BS176" s="280">
        <f t="shared" si="201"/>
        <v>0</v>
      </c>
      <c r="BT176" s="280">
        <f t="shared" si="201"/>
        <v>0</v>
      </c>
      <c r="BU176" s="280">
        <f t="shared" si="201"/>
        <v>0</v>
      </c>
      <c r="BV176" s="280">
        <f t="shared" si="201"/>
        <v>0</v>
      </c>
      <c r="BW176" s="280">
        <f t="shared" si="201"/>
        <v>0</v>
      </c>
      <c r="BX176" s="280">
        <f t="shared" si="201"/>
        <v>0</v>
      </c>
      <c r="BY176" s="280">
        <f t="shared" si="201"/>
        <v>0</v>
      </c>
      <c r="BZ176" s="280">
        <f t="shared" si="201"/>
        <v>0</v>
      </c>
      <c r="CA176" s="280">
        <f t="shared" si="201"/>
        <v>0</v>
      </c>
      <c r="CB176" s="280">
        <f t="shared" si="201"/>
        <v>0</v>
      </c>
      <c r="CC176" s="280">
        <f t="shared" si="201"/>
        <v>0</v>
      </c>
      <c r="CD176" s="280">
        <f t="shared" si="201"/>
        <v>0</v>
      </c>
      <c r="CE176" s="280">
        <f t="shared" si="201"/>
        <v>0</v>
      </c>
      <c r="CF176" s="280">
        <f t="shared" si="201"/>
        <v>0</v>
      </c>
      <c r="CG176" s="280">
        <f t="shared" si="201"/>
        <v>0</v>
      </c>
      <c r="CH176" s="280">
        <f t="shared" si="201"/>
        <v>0</v>
      </c>
      <c r="CI176" s="280">
        <f>SUM(IF(ISNUMBER(C176),C176,0),IF(ISNUMBER(Q176),Q176,0)*21,IF(ISNUMBER(AE176),AE176,0)*310,IF(ISNUMBER(AS176),AS176,0),IF(ISNUMBER(BG176),BG176,0),IF(ISNUMBER(BU176),BU176,0))</f>
        <v>17031.048099464682</v>
      </c>
      <c r="CJ176" s="280">
        <f t="shared" ref="CI176:CJ178" si="202">SUM(IF(ISNUMBER(D176),D176,0),IF(ISNUMBER(R176),R176,0)*21,IF(ISNUMBER(AF176),AF176,0)*310,IF(ISNUMBER(AT176),AT176,0),IF(ISNUMBER(BH176),BH176,0),IF(ISNUMBER(BV176),BV176,0))</f>
        <v>16555.468261400863</v>
      </c>
      <c r="CK176" s="280">
        <f>SUBTOTAL(9,CK177:CK178)</f>
        <v>0</v>
      </c>
      <c r="CL176" s="280">
        <f>SUBTOTAL(9,CL177:CL178)</f>
        <v>0</v>
      </c>
      <c r="CM176" s="280">
        <f>SUBTOTAL(9,CM177:CM178)</f>
        <v>0</v>
      </c>
      <c r="CN176" s="280">
        <f>SUBTOTAL(9,CN177:CN178)</f>
        <v>0</v>
      </c>
      <c r="CO176" s="280">
        <f>SUM(IF(ISNUMBER(I176),I176,0),IF(ISNUMBER(W176),W176,0)*21,IF(ISNUMBER(AK176),AK176,0)*310,IF(ISNUMBER(AY176),AY176,0),IF(ISNUMBER(BM176),BM176,0),IF(ISNUMBER(CA176),CA176,0))</f>
        <v>18.663121457525548</v>
      </c>
      <c r="CP176" s="280">
        <f>SUBTOTAL(9,CP177:CP178)</f>
        <v>0</v>
      </c>
      <c r="CQ176" s="280">
        <f>SUBTOTAL(9,CQ177:CQ178)</f>
        <v>0</v>
      </c>
      <c r="CR176" s="280">
        <f>SUBTOTAL(9,CR177:CR178)</f>
        <v>0</v>
      </c>
      <c r="CS176" s="280">
        <f>SUBTOTAL(9,CS177:CS178)</f>
        <v>0</v>
      </c>
      <c r="CT176" s="280">
        <f t="shared" ref="CT176:CV178" si="203">SUM(IF(ISNUMBER(N176),N176,0),IF(ISNUMBER(AB176),AB176,0)*21,IF(ISNUMBER(AP176),AP176,0)*310,IF(ISNUMBER(BD176),BD176,0),IF(ISNUMBER(BR176),BR176,0),IF(ISNUMBER(CF176),CF176,0))</f>
        <v>19.974421232415651</v>
      </c>
      <c r="CU176" s="280">
        <f t="shared" si="203"/>
        <v>21.083350679843704</v>
      </c>
      <c r="CV176" s="280">
        <f t="shared" si="203"/>
        <v>22.192280127271761</v>
      </c>
      <c r="CW176" s="179"/>
      <c r="CY176" s="71"/>
      <c r="CZ176" s="71"/>
      <c r="DA176" s="71"/>
    </row>
    <row r="177" spans="1:115" s="726" customFormat="1" outlineLevel="1">
      <c r="A177" s="725"/>
      <c r="B177" s="355" t="s">
        <v>1592</v>
      </c>
      <c r="C177" s="346">
        <v>9725.5364627076633</v>
      </c>
      <c r="D177" s="346">
        <v>9440.3483414786515</v>
      </c>
      <c r="E177" s="346"/>
      <c r="F177" s="346"/>
      <c r="G177" s="346"/>
      <c r="H177" s="346"/>
      <c r="I177" s="819">
        <v>10.280986694036143</v>
      </c>
      <c r="J177" s="346"/>
      <c r="K177" s="346"/>
      <c r="L177" s="346"/>
      <c r="M177" s="346"/>
      <c r="N177" s="819">
        <v>11.087338591607605</v>
      </c>
      <c r="O177" s="287">
        <v>12.095278463571931</v>
      </c>
      <c r="P177" s="287">
        <v>13.10321833553626</v>
      </c>
      <c r="Q177" s="346">
        <v>0.12064778826554896</v>
      </c>
      <c r="R177" s="346">
        <v>0.11873725313556677</v>
      </c>
      <c r="S177" s="346"/>
      <c r="T177" s="346"/>
      <c r="U177" s="346"/>
      <c r="V177" s="346"/>
      <c r="W177" s="346"/>
      <c r="X177" s="346"/>
      <c r="Y177" s="346"/>
      <c r="Z177" s="346"/>
      <c r="AA177" s="346"/>
      <c r="AB177" s="346"/>
      <c r="AC177" s="346"/>
      <c r="AD177" s="346"/>
      <c r="AE177" s="346">
        <v>0.2294373299330158</v>
      </c>
      <c r="AF177" s="346">
        <v>0.22580404261570888</v>
      </c>
      <c r="AG177" s="346"/>
      <c r="AH177" s="346"/>
      <c r="AI177" s="346"/>
      <c r="AJ177" s="346"/>
      <c r="AK177" s="346"/>
      <c r="AL177" s="346"/>
      <c r="AM177" s="346"/>
      <c r="AN177" s="346"/>
      <c r="AO177" s="346"/>
      <c r="AP177" s="346"/>
      <c r="AQ177" s="346"/>
      <c r="AR177" s="346"/>
      <c r="AS177" s="346"/>
      <c r="AT177" s="346"/>
      <c r="AU177" s="346"/>
      <c r="AV177" s="346"/>
      <c r="AW177" s="346"/>
      <c r="AX177" s="346"/>
      <c r="AY177" s="346"/>
      <c r="AZ177" s="346"/>
      <c r="BA177" s="346"/>
      <c r="BB177" s="346"/>
      <c r="BC177" s="346"/>
      <c r="BD177" s="346"/>
      <c r="BE177" s="346"/>
      <c r="BF177" s="346"/>
      <c r="BG177" s="346"/>
      <c r="BH177" s="346"/>
      <c r="BI177" s="346"/>
      <c r="BJ177" s="346"/>
      <c r="BK177" s="346"/>
      <c r="BL177" s="346"/>
      <c r="BM177" s="346"/>
      <c r="BN177" s="346"/>
      <c r="BO177" s="346"/>
      <c r="BP177" s="346"/>
      <c r="BQ177" s="346"/>
      <c r="BR177" s="346"/>
      <c r="BS177" s="346"/>
      <c r="BT177" s="346"/>
      <c r="BU177" s="346"/>
      <c r="BV177" s="346"/>
      <c r="BW177" s="346"/>
      <c r="BX177" s="346"/>
      <c r="BY177" s="346"/>
      <c r="BZ177" s="346"/>
      <c r="CA177" s="346"/>
      <c r="CB177" s="346"/>
      <c r="CC177" s="346"/>
      <c r="CD177" s="346"/>
      <c r="CE177" s="346"/>
      <c r="CF177" s="346"/>
      <c r="CG177" s="346"/>
      <c r="CH177" s="346"/>
      <c r="CI177" s="346">
        <f>SUM(IF(ISNUMBER(C177),C177,0),IF(ISNUMBER(Q177),Q177,0)*21,IF(ISNUMBER(AE177),AE177,0)*310,IF(ISNUMBER(AS177),AS177,0),IF(ISNUMBER(BG177),BG177,0),IF(ISNUMBER(BU177),BU177,0))</f>
        <v>9799.1956385404756</v>
      </c>
      <c r="CJ177" s="346">
        <f t="shared" si="202"/>
        <v>9512.8410770053688</v>
      </c>
      <c r="CK177" s="346">
        <f t="shared" ref="CK177:CN178" si="204">SUM(IF(ISNUMBER(E177),E177,0),IF(ISNUMBER(S177),S177,0)*21,IF(ISNUMBER(AG177),AG177,0)*310,IF(ISNUMBER(AU177),AU177,0),IF(ISNUMBER(BI177),BI177,0),IF(ISNUMBER(BW177),BW177,0))</f>
        <v>0</v>
      </c>
      <c r="CL177" s="346">
        <f t="shared" si="204"/>
        <v>0</v>
      </c>
      <c r="CM177" s="346">
        <f t="shared" si="204"/>
        <v>0</v>
      </c>
      <c r="CN177" s="346">
        <f t="shared" si="204"/>
        <v>0</v>
      </c>
      <c r="CO177" s="346">
        <f>SUM(IF(ISNUMBER(I177),I177,0),IF(ISNUMBER(W177),W177,0)*21,IF(ISNUMBER(AK177),AK177,0)*310,IF(ISNUMBER(AY177),AY177,0),IF(ISNUMBER(BM177),BM177,0),IF(ISNUMBER(CA177),CA177,0))</f>
        <v>10.280986694036143</v>
      </c>
      <c r="CP177" s="346">
        <f t="shared" ref="CP177:CS178" si="205">SUM(IF(ISNUMBER(J177),J177,0),IF(ISNUMBER(X177),X177,0)*21,IF(ISNUMBER(AL177),AL177,0)*310,IF(ISNUMBER(AZ177),AZ177,0),IF(ISNUMBER(BN177),BN177,0),IF(ISNUMBER(CB177),CB177,0))</f>
        <v>0</v>
      </c>
      <c r="CQ177" s="346">
        <f t="shared" si="205"/>
        <v>0</v>
      </c>
      <c r="CR177" s="346">
        <f t="shared" si="205"/>
        <v>0</v>
      </c>
      <c r="CS177" s="346">
        <f t="shared" si="205"/>
        <v>0</v>
      </c>
      <c r="CT177" s="346">
        <f t="shared" si="203"/>
        <v>11.087338591607605</v>
      </c>
      <c r="CU177" s="346">
        <f t="shared" si="203"/>
        <v>12.095278463571931</v>
      </c>
      <c r="CV177" s="346">
        <f t="shared" si="203"/>
        <v>13.10321833553626</v>
      </c>
      <c r="CW177" s="73"/>
    </row>
    <row r="178" spans="1:115" outlineLevel="1">
      <c r="B178" s="718" t="s">
        <v>1593</v>
      </c>
      <c r="C178" s="346">
        <v>7160.9863285589163</v>
      </c>
      <c r="D178" s="346">
        <v>6973.6118295496144</v>
      </c>
      <c r="E178" s="346"/>
      <c r="F178" s="346"/>
      <c r="G178" s="346"/>
      <c r="H178" s="346"/>
      <c r="I178" s="819">
        <v>8.3821347634894074</v>
      </c>
      <c r="J178" s="346"/>
      <c r="K178" s="346"/>
      <c r="L178" s="346"/>
      <c r="M178" s="346"/>
      <c r="N178" s="819">
        <v>8.8870826408080443</v>
      </c>
      <c r="O178" s="287">
        <v>8.9880722162717728</v>
      </c>
      <c r="P178" s="287">
        <v>9.0890617917355012</v>
      </c>
      <c r="Q178" s="346">
        <v>0.68359613214108028</v>
      </c>
      <c r="R178" s="346">
        <v>0.66574297278986272</v>
      </c>
      <c r="S178" s="346"/>
      <c r="T178" s="346"/>
      <c r="U178" s="346"/>
      <c r="V178" s="346"/>
      <c r="W178" s="346"/>
      <c r="X178" s="346"/>
      <c r="Y178" s="346"/>
      <c r="Z178" s="346"/>
      <c r="AA178" s="346"/>
      <c r="AB178" s="346"/>
      <c r="AC178" s="346"/>
      <c r="AD178" s="346"/>
      <c r="AE178" s="346">
        <v>0.18229230190428811</v>
      </c>
      <c r="AF178" s="346">
        <v>0.17753145941063006</v>
      </c>
      <c r="AG178" s="346"/>
      <c r="AH178" s="346"/>
      <c r="AI178" s="346"/>
      <c r="AJ178" s="346"/>
      <c r="AK178" s="346"/>
      <c r="AL178" s="346"/>
      <c r="AM178" s="346"/>
      <c r="AN178" s="346"/>
      <c r="AO178" s="346"/>
      <c r="AP178" s="346"/>
      <c r="AQ178" s="346"/>
      <c r="AR178" s="346"/>
      <c r="AS178" s="346"/>
      <c r="AT178" s="346"/>
      <c r="AU178" s="346"/>
      <c r="AV178" s="346"/>
      <c r="AW178" s="346"/>
      <c r="AX178" s="346"/>
      <c r="AY178" s="346"/>
      <c r="AZ178" s="346"/>
      <c r="BA178" s="346"/>
      <c r="BB178" s="346"/>
      <c r="BC178" s="346"/>
      <c r="BD178" s="346"/>
      <c r="BE178" s="346"/>
      <c r="BF178" s="346"/>
      <c r="BG178" s="346"/>
      <c r="BH178" s="346"/>
      <c r="BI178" s="346"/>
      <c r="BJ178" s="346"/>
      <c r="BK178" s="346"/>
      <c r="BL178" s="346"/>
      <c r="BM178" s="346"/>
      <c r="BN178" s="346"/>
      <c r="BO178" s="346"/>
      <c r="BP178" s="346"/>
      <c r="BQ178" s="346"/>
      <c r="BR178" s="346"/>
      <c r="BS178" s="346"/>
      <c r="BT178" s="346"/>
      <c r="BU178" s="346"/>
      <c r="BV178" s="346"/>
      <c r="BW178" s="346"/>
      <c r="BX178" s="346"/>
      <c r="BY178" s="346"/>
      <c r="BZ178" s="346"/>
      <c r="CA178" s="346"/>
      <c r="CB178" s="346"/>
      <c r="CC178" s="346"/>
      <c r="CD178" s="346"/>
      <c r="CE178" s="346"/>
      <c r="CF178" s="346"/>
      <c r="CG178" s="346"/>
      <c r="CH178" s="346"/>
      <c r="CI178" s="283">
        <f t="shared" si="202"/>
        <v>7231.8524609242086</v>
      </c>
      <c r="CJ178" s="283">
        <f t="shared" si="202"/>
        <v>7042.6271843954974</v>
      </c>
      <c r="CK178" s="283">
        <f t="shared" si="204"/>
        <v>0</v>
      </c>
      <c r="CL178" s="283">
        <f t="shared" si="204"/>
        <v>0</v>
      </c>
      <c r="CM178" s="283">
        <f t="shared" si="204"/>
        <v>0</v>
      </c>
      <c r="CN178" s="283">
        <f t="shared" si="204"/>
        <v>0</v>
      </c>
      <c r="CO178" s="283">
        <f>SUM(IF(ISNUMBER(I178),I178,0),IF(ISNUMBER(W178),W178,0)*21,IF(ISNUMBER(AK178),AK178,0)*310,IF(ISNUMBER(AY178),AY178,0),IF(ISNUMBER(BM178),BM178,0),IF(ISNUMBER(CA178),CA178,0))</f>
        <v>8.3821347634894074</v>
      </c>
      <c r="CP178" s="283">
        <f t="shared" si="205"/>
        <v>0</v>
      </c>
      <c r="CQ178" s="283">
        <f t="shared" si="205"/>
        <v>0</v>
      </c>
      <c r="CR178" s="283">
        <f t="shared" si="205"/>
        <v>0</v>
      </c>
      <c r="CS178" s="283">
        <f t="shared" si="205"/>
        <v>0</v>
      </c>
      <c r="CT178" s="283">
        <f t="shared" si="203"/>
        <v>8.8870826408080443</v>
      </c>
      <c r="CU178" s="283">
        <f t="shared" si="203"/>
        <v>8.9880722162717728</v>
      </c>
      <c r="CV178" s="283">
        <f t="shared" si="203"/>
        <v>9.0890617917355012</v>
      </c>
      <c r="CW178" s="179"/>
      <c r="CY178" s="71"/>
      <c r="CZ178" s="71"/>
      <c r="DA178" s="71"/>
    </row>
    <row r="179" spans="1:115" s="757" customFormat="1">
      <c r="A179" s="753"/>
      <c r="B179" s="754"/>
      <c r="C179" s="755"/>
      <c r="D179" s="755"/>
      <c r="E179" s="755"/>
      <c r="F179" s="755"/>
      <c r="G179" s="755"/>
      <c r="H179" s="755"/>
      <c r="I179" s="755"/>
      <c r="J179" s="755"/>
      <c r="K179" s="755"/>
      <c r="L179" s="755"/>
      <c r="M179" s="755"/>
      <c r="N179" s="755"/>
      <c r="O179" s="755"/>
      <c r="P179" s="755"/>
      <c r="Q179" s="755"/>
      <c r="R179" s="755"/>
      <c r="S179" s="755"/>
      <c r="T179" s="755"/>
      <c r="U179" s="755"/>
      <c r="V179" s="755"/>
      <c r="W179" s="755"/>
      <c r="X179" s="755"/>
      <c r="Y179" s="755"/>
      <c r="Z179" s="755"/>
      <c r="AA179" s="755"/>
      <c r="AB179" s="755"/>
      <c r="AC179" s="755"/>
      <c r="AD179" s="755"/>
      <c r="AE179" s="755"/>
      <c r="AF179" s="755"/>
      <c r="AG179" s="755"/>
      <c r="AH179" s="755"/>
      <c r="AI179" s="755"/>
      <c r="AJ179" s="755"/>
      <c r="AK179" s="755"/>
      <c r="AL179" s="755"/>
      <c r="AM179" s="755"/>
      <c r="AN179" s="755"/>
      <c r="AO179" s="755"/>
      <c r="AP179" s="755"/>
      <c r="AQ179" s="755"/>
      <c r="AR179" s="755"/>
      <c r="AS179" s="755"/>
      <c r="AT179" s="755"/>
      <c r="AU179" s="755"/>
      <c r="AV179" s="755"/>
      <c r="AW179" s="755"/>
      <c r="AX179" s="755"/>
      <c r="AY179" s="755"/>
      <c r="AZ179" s="755"/>
      <c r="BA179" s="755"/>
      <c r="BB179" s="755"/>
      <c r="BC179" s="755"/>
      <c r="BD179" s="755"/>
      <c r="BE179" s="755"/>
      <c r="BF179" s="755"/>
      <c r="BG179" s="755"/>
      <c r="BH179" s="755"/>
      <c r="BI179" s="755"/>
      <c r="BJ179" s="755"/>
      <c r="BK179" s="755"/>
      <c r="BL179" s="755"/>
      <c r="BM179" s="755"/>
      <c r="BN179" s="755"/>
      <c r="BO179" s="755"/>
      <c r="BP179" s="755"/>
      <c r="BQ179" s="755"/>
      <c r="BR179" s="755"/>
      <c r="BS179" s="755"/>
      <c r="BT179" s="755"/>
      <c r="BU179" s="755"/>
      <c r="BV179" s="755"/>
      <c r="BW179" s="755"/>
      <c r="BX179" s="755"/>
      <c r="BY179" s="755"/>
      <c r="BZ179" s="755"/>
      <c r="CA179" s="755"/>
      <c r="CB179" s="755"/>
      <c r="CC179" s="755"/>
      <c r="CD179" s="755"/>
      <c r="CE179" s="755"/>
      <c r="CF179" s="755"/>
      <c r="CG179" s="755"/>
      <c r="CH179" s="755"/>
      <c r="CI179" s="755"/>
      <c r="CJ179" s="755"/>
      <c r="CK179" s="755"/>
      <c r="CL179" s="755"/>
      <c r="CM179" s="755"/>
      <c r="CN179" s="755"/>
      <c r="CO179" s="755"/>
      <c r="CP179" s="755"/>
      <c r="CQ179" s="755"/>
      <c r="CR179" s="755"/>
      <c r="CS179" s="755"/>
      <c r="CT179" s="755"/>
      <c r="CU179" s="755"/>
      <c r="CV179" s="755"/>
      <c r="CW179" s="756"/>
    </row>
    <row r="180" spans="1:115">
      <c r="B180" s="348"/>
      <c r="C180" s="349"/>
      <c r="D180" s="349"/>
      <c r="E180" s="349"/>
      <c r="F180" s="349"/>
      <c r="G180" s="349"/>
      <c r="H180" s="349"/>
      <c r="I180" s="349"/>
      <c r="J180" s="349"/>
      <c r="K180" s="349"/>
      <c r="L180" s="349"/>
      <c r="M180" s="349"/>
      <c r="N180" s="349"/>
      <c r="O180" s="349"/>
      <c r="P180" s="349"/>
      <c r="Q180" s="349"/>
      <c r="R180" s="349"/>
      <c r="S180" s="349"/>
      <c r="T180" s="349"/>
      <c r="U180" s="349"/>
      <c r="V180" s="349"/>
      <c r="W180" s="349"/>
      <c r="X180" s="349"/>
      <c r="Y180" s="349"/>
      <c r="Z180" s="349"/>
      <c r="AA180" s="349"/>
      <c r="AB180" s="349"/>
      <c r="AC180" s="349"/>
      <c r="AD180" s="349"/>
      <c r="AE180" s="349"/>
      <c r="AF180" s="349"/>
      <c r="AG180" s="349"/>
      <c r="AH180" s="349"/>
      <c r="AI180" s="349"/>
      <c r="AJ180" s="349"/>
      <c r="AK180" s="349"/>
      <c r="AL180" s="349"/>
      <c r="AM180" s="349"/>
      <c r="AN180" s="349"/>
      <c r="AO180" s="349"/>
      <c r="AP180" s="349"/>
      <c r="AQ180" s="349"/>
      <c r="AR180" s="349"/>
      <c r="AS180" s="349"/>
      <c r="AT180" s="349"/>
      <c r="AU180" s="349"/>
      <c r="AV180" s="349"/>
      <c r="AW180" s="349"/>
      <c r="AX180" s="349"/>
      <c r="AY180" s="349"/>
      <c r="AZ180" s="349"/>
      <c r="BA180" s="349"/>
      <c r="BB180" s="349"/>
      <c r="BC180" s="349"/>
      <c r="BD180" s="349"/>
      <c r="BE180" s="349"/>
      <c r="BF180" s="349"/>
      <c r="BG180" s="349"/>
      <c r="BH180" s="349"/>
      <c r="BI180" s="349"/>
      <c r="BJ180" s="349"/>
      <c r="BK180" s="349"/>
      <c r="BL180" s="349"/>
      <c r="BM180" s="349"/>
      <c r="BN180" s="349"/>
      <c r="BO180" s="349"/>
      <c r="BP180" s="349"/>
      <c r="BQ180" s="349"/>
      <c r="BR180" s="349"/>
      <c r="BS180" s="349"/>
      <c r="BT180" s="349"/>
      <c r="BU180" s="349"/>
      <c r="BV180" s="349"/>
      <c r="BW180" s="349"/>
      <c r="BX180" s="349"/>
      <c r="BY180" s="349"/>
      <c r="BZ180" s="349"/>
      <c r="CA180" s="349"/>
      <c r="CB180" s="349"/>
      <c r="CC180" s="349"/>
      <c r="CD180" s="349"/>
      <c r="CE180" s="349"/>
      <c r="CF180" s="349"/>
      <c r="CG180" s="349"/>
      <c r="CH180" s="349"/>
      <c r="CI180" s="349">
        <f>+CI8-CI183</f>
        <v>0</v>
      </c>
      <c r="CJ180" s="349">
        <f t="shared" ref="CJ180:CV180" si="206">+CJ8-CJ183</f>
        <v>0</v>
      </c>
      <c r="CK180" s="349">
        <f t="shared" si="206"/>
        <v>0</v>
      </c>
      <c r="CL180" s="349">
        <f t="shared" si="206"/>
        <v>0</v>
      </c>
      <c r="CM180" s="349">
        <f t="shared" si="206"/>
        <v>0</v>
      </c>
      <c r="CN180" s="349">
        <f t="shared" si="206"/>
        <v>0</v>
      </c>
      <c r="CO180" s="349">
        <f t="shared" si="206"/>
        <v>8200</v>
      </c>
      <c r="CP180" s="349">
        <f t="shared" si="206"/>
        <v>0</v>
      </c>
      <c r="CQ180" s="349">
        <f t="shared" si="206"/>
        <v>0</v>
      </c>
      <c r="CR180" s="349">
        <f t="shared" si="206"/>
        <v>0</v>
      </c>
      <c r="CS180" s="349">
        <f t="shared" si="206"/>
        <v>0</v>
      </c>
      <c r="CT180" s="349">
        <f t="shared" si="206"/>
        <v>61042.272466817871</v>
      </c>
      <c r="CU180" s="349">
        <f t="shared" si="206"/>
        <v>77933.752011605073</v>
      </c>
      <c r="CV180" s="349">
        <f t="shared" si="206"/>
        <v>92925.7760099601</v>
      </c>
      <c r="CW180" s="179"/>
      <c r="CY180" s="71"/>
      <c r="CZ180" s="71"/>
      <c r="DA180" s="71"/>
    </row>
    <row r="181" spans="1:115" s="330" customFormat="1" ht="18">
      <c r="A181" s="335"/>
      <c r="B181" s="892" t="s">
        <v>1039</v>
      </c>
      <c r="C181" s="887" t="s">
        <v>336</v>
      </c>
      <c r="D181" s="887"/>
      <c r="E181" s="887"/>
      <c r="F181" s="887"/>
      <c r="G181" s="887"/>
      <c r="H181" s="887"/>
      <c r="I181" s="887"/>
      <c r="J181" s="887"/>
      <c r="K181" s="887"/>
      <c r="L181" s="887"/>
      <c r="M181" s="887"/>
      <c r="N181" s="887"/>
      <c r="O181" s="887"/>
      <c r="P181" s="887"/>
      <c r="Q181" s="887" t="s">
        <v>337</v>
      </c>
      <c r="R181" s="887"/>
      <c r="S181" s="887"/>
      <c r="T181" s="887"/>
      <c r="U181" s="887"/>
      <c r="V181" s="887"/>
      <c r="W181" s="887"/>
      <c r="X181" s="887"/>
      <c r="Y181" s="887"/>
      <c r="Z181" s="887"/>
      <c r="AA181" s="887"/>
      <c r="AB181" s="887"/>
      <c r="AC181" s="887"/>
      <c r="AD181" s="887"/>
      <c r="AE181" s="887" t="s">
        <v>341</v>
      </c>
      <c r="AF181" s="887"/>
      <c r="AG181" s="887"/>
      <c r="AH181" s="887"/>
      <c r="AI181" s="887"/>
      <c r="AJ181" s="887"/>
      <c r="AK181" s="887"/>
      <c r="AL181" s="887"/>
      <c r="AM181" s="887"/>
      <c r="AN181" s="887"/>
      <c r="AO181" s="887"/>
      <c r="AP181" s="887"/>
      <c r="AQ181" s="887"/>
      <c r="AR181" s="887"/>
      <c r="AS181" s="887" t="s">
        <v>121</v>
      </c>
      <c r="AT181" s="887"/>
      <c r="AU181" s="887"/>
      <c r="AV181" s="887"/>
      <c r="AW181" s="887"/>
      <c r="AX181" s="887"/>
      <c r="AY181" s="887"/>
      <c r="AZ181" s="887"/>
      <c r="BA181" s="887"/>
      <c r="BB181" s="887"/>
      <c r="BC181" s="887"/>
      <c r="BD181" s="887"/>
      <c r="BE181" s="887"/>
      <c r="BF181" s="887"/>
      <c r="BG181" s="887" t="s">
        <v>122</v>
      </c>
      <c r="BH181" s="887"/>
      <c r="BI181" s="887"/>
      <c r="BJ181" s="887"/>
      <c r="BK181" s="887"/>
      <c r="BL181" s="887"/>
      <c r="BM181" s="887"/>
      <c r="BN181" s="887"/>
      <c r="BO181" s="887"/>
      <c r="BP181" s="887"/>
      <c r="BQ181" s="887"/>
      <c r="BR181" s="887"/>
      <c r="BS181" s="887"/>
      <c r="BT181" s="887"/>
      <c r="BU181" s="887" t="s">
        <v>123</v>
      </c>
      <c r="BV181" s="887"/>
      <c r="BW181" s="887"/>
      <c r="BX181" s="887"/>
      <c r="BY181" s="887"/>
      <c r="BZ181" s="887"/>
      <c r="CA181" s="887"/>
      <c r="CB181" s="887"/>
      <c r="CC181" s="887"/>
      <c r="CD181" s="887"/>
      <c r="CE181" s="887"/>
      <c r="CF181" s="887"/>
      <c r="CG181" s="887"/>
      <c r="CH181" s="887"/>
      <c r="CI181" s="887" t="s">
        <v>124</v>
      </c>
      <c r="CJ181" s="887"/>
      <c r="CK181" s="887"/>
      <c r="CL181" s="887"/>
      <c r="CM181" s="887"/>
      <c r="CN181" s="887"/>
      <c r="CO181" s="887"/>
      <c r="CP181" s="887"/>
      <c r="CQ181" s="887"/>
      <c r="CR181" s="887"/>
      <c r="CS181" s="887"/>
      <c r="CT181" s="887"/>
      <c r="CU181" s="887"/>
      <c r="CV181" s="887"/>
      <c r="CW181" s="329"/>
      <c r="CX181" s="71"/>
      <c r="CY181" s="71"/>
      <c r="CZ181" s="71"/>
      <c r="DA181" s="71"/>
      <c r="DB181" s="71"/>
      <c r="DC181" s="71"/>
      <c r="DD181" s="71"/>
      <c r="DE181" s="71"/>
      <c r="DF181" s="71"/>
      <c r="DG181" s="71"/>
      <c r="DH181" s="71"/>
      <c r="DI181" s="71"/>
      <c r="DJ181" s="71"/>
      <c r="DK181" s="71"/>
    </row>
    <row r="182" spans="1:115" s="330" customFormat="1">
      <c r="A182" s="335"/>
      <c r="B182" s="893"/>
      <c r="C182" s="352">
        <f>IF(withmeasures="","No year entered",withmeasures)</f>
        <v>2011</v>
      </c>
      <c r="D182" s="352">
        <v>2010</v>
      </c>
      <c r="E182" s="351">
        <v>2011</v>
      </c>
      <c r="F182" s="351">
        <f>E182+1</f>
        <v>2012</v>
      </c>
      <c r="G182" s="351">
        <f>F182+1</f>
        <v>2013</v>
      </c>
      <c r="H182" s="351">
        <f>G182+1</f>
        <v>2014</v>
      </c>
      <c r="I182" s="352">
        <v>2015</v>
      </c>
      <c r="J182" s="351">
        <f>I182+1</f>
        <v>2016</v>
      </c>
      <c r="K182" s="351">
        <f>J182+1</f>
        <v>2017</v>
      </c>
      <c r="L182" s="351">
        <f>K182+1</f>
        <v>2018</v>
      </c>
      <c r="M182" s="351">
        <f>L182+1</f>
        <v>2019</v>
      </c>
      <c r="N182" s="352">
        <v>2020</v>
      </c>
      <c r="O182" s="351">
        <v>2025</v>
      </c>
      <c r="P182" s="351">
        <v>2030</v>
      </c>
      <c r="Q182" s="352">
        <f>IF(withmeasures="","No year entered",withmeasures)</f>
        <v>2011</v>
      </c>
      <c r="R182" s="352">
        <v>2010</v>
      </c>
      <c r="S182" s="351">
        <v>2011</v>
      </c>
      <c r="T182" s="351">
        <f>S182+1</f>
        <v>2012</v>
      </c>
      <c r="U182" s="351">
        <f>T182+1</f>
        <v>2013</v>
      </c>
      <c r="V182" s="351">
        <f>U182+1</f>
        <v>2014</v>
      </c>
      <c r="W182" s="352">
        <v>2015</v>
      </c>
      <c r="X182" s="351">
        <f>W182+1</f>
        <v>2016</v>
      </c>
      <c r="Y182" s="351">
        <f>X182+1</f>
        <v>2017</v>
      </c>
      <c r="Z182" s="351">
        <f>Y182+1</f>
        <v>2018</v>
      </c>
      <c r="AA182" s="351">
        <f>Z182+1</f>
        <v>2019</v>
      </c>
      <c r="AB182" s="352">
        <v>2020</v>
      </c>
      <c r="AC182" s="351">
        <v>2025</v>
      </c>
      <c r="AD182" s="351">
        <v>2030</v>
      </c>
      <c r="AE182" s="352">
        <f>IF(withmeasures="","No year entered",withmeasures)</f>
        <v>2011</v>
      </c>
      <c r="AF182" s="352">
        <v>2010</v>
      </c>
      <c r="AG182" s="351">
        <v>2011</v>
      </c>
      <c r="AH182" s="351">
        <f>AG182+1</f>
        <v>2012</v>
      </c>
      <c r="AI182" s="351">
        <f>AH182+1</f>
        <v>2013</v>
      </c>
      <c r="AJ182" s="351">
        <f>AI182+1</f>
        <v>2014</v>
      </c>
      <c r="AK182" s="352">
        <v>2015</v>
      </c>
      <c r="AL182" s="351">
        <f>AK182+1</f>
        <v>2016</v>
      </c>
      <c r="AM182" s="351">
        <f>AL182+1</f>
        <v>2017</v>
      </c>
      <c r="AN182" s="351">
        <f>AM182+1</f>
        <v>2018</v>
      </c>
      <c r="AO182" s="351">
        <f>AN182+1</f>
        <v>2019</v>
      </c>
      <c r="AP182" s="352">
        <v>2020</v>
      </c>
      <c r="AQ182" s="351">
        <v>2025</v>
      </c>
      <c r="AR182" s="351">
        <v>2030</v>
      </c>
      <c r="AS182" s="352">
        <f>IF(withmeasures="","No year entered",withmeasures)</f>
        <v>2011</v>
      </c>
      <c r="AT182" s="352">
        <v>2010</v>
      </c>
      <c r="AU182" s="351">
        <v>2011</v>
      </c>
      <c r="AV182" s="351">
        <f>AU182+1</f>
        <v>2012</v>
      </c>
      <c r="AW182" s="351">
        <f>AV182+1</f>
        <v>2013</v>
      </c>
      <c r="AX182" s="351">
        <f>AW182+1</f>
        <v>2014</v>
      </c>
      <c r="AY182" s="352">
        <v>2015</v>
      </c>
      <c r="AZ182" s="351">
        <f>AY182+1</f>
        <v>2016</v>
      </c>
      <c r="BA182" s="351">
        <f>AZ182+1</f>
        <v>2017</v>
      </c>
      <c r="BB182" s="351">
        <f>BA182+1</f>
        <v>2018</v>
      </c>
      <c r="BC182" s="351">
        <f>BB182+1</f>
        <v>2019</v>
      </c>
      <c r="BD182" s="352">
        <v>2020</v>
      </c>
      <c r="BE182" s="351">
        <v>2025</v>
      </c>
      <c r="BF182" s="351">
        <v>2030</v>
      </c>
      <c r="BG182" s="352">
        <f>IF(withmeasures="","No year entered",withmeasures)</f>
        <v>2011</v>
      </c>
      <c r="BH182" s="352">
        <v>2010</v>
      </c>
      <c r="BI182" s="351">
        <v>2011</v>
      </c>
      <c r="BJ182" s="351">
        <f>BI182+1</f>
        <v>2012</v>
      </c>
      <c r="BK182" s="351">
        <f>BJ182+1</f>
        <v>2013</v>
      </c>
      <c r="BL182" s="351">
        <f>BK182+1</f>
        <v>2014</v>
      </c>
      <c r="BM182" s="352">
        <v>2015</v>
      </c>
      <c r="BN182" s="351">
        <f>BM182+1</f>
        <v>2016</v>
      </c>
      <c r="BO182" s="351">
        <f>BN182+1</f>
        <v>2017</v>
      </c>
      <c r="BP182" s="351">
        <f>BO182+1</f>
        <v>2018</v>
      </c>
      <c r="BQ182" s="351">
        <f>BP182+1</f>
        <v>2019</v>
      </c>
      <c r="BR182" s="352">
        <v>2020</v>
      </c>
      <c r="BS182" s="351">
        <v>2025</v>
      </c>
      <c r="BT182" s="351">
        <v>2030</v>
      </c>
      <c r="BU182" s="352">
        <f>IF(withmeasures="","No year entered",withmeasures)</f>
        <v>2011</v>
      </c>
      <c r="BV182" s="352">
        <v>2010</v>
      </c>
      <c r="BW182" s="351">
        <v>2011</v>
      </c>
      <c r="BX182" s="351">
        <f>BW182+1</f>
        <v>2012</v>
      </c>
      <c r="BY182" s="351">
        <f>BX182+1</f>
        <v>2013</v>
      </c>
      <c r="BZ182" s="351">
        <f>BY182+1</f>
        <v>2014</v>
      </c>
      <c r="CA182" s="352">
        <v>2015</v>
      </c>
      <c r="CB182" s="351">
        <f>CA182+1</f>
        <v>2016</v>
      </c>
      <c r="CC182" s="351">
        <f>CB182+1</f>
        <v>2017</v>
      </c>
      <c r="CD182" s="351">
        <f>CC182+1</f>
        <v>2018</v>
      </c>
      <c r="CE182" s="351">
        <f>CD182+1</f>
        <v>2019</v>
      </c>
      <c r="CF182" s="352">
        <v>2020</v>
      </c>
      <c r="CG182" s="351">
        <v>2025</v>
      </c>
      <c r="CH182" s="351">
        <v>2030</v>
      </c>
      <c r="CI182" s="352">
        <f>IF(withmeasures="","No year entered",withmeasures)</f>
        <v>2011</v>
      </c>
      <c r="CJ182" s="352">
        <v>2010</v>
      </c>
      <c r="CK182" s="351">
        <v>2011</v>
      </c>
      <c r="CL182" s="351">
        <f>CK182+1</f>
        <v>2012</v>
      </c>
      <c r="CM182" s="351">
        <f>CL182+1</f>
        <v>2013</v>
      </c>
      <c r="CN182" s="351">
        <f>CM182+1</f>
        <v>2014</v>
      </c>
      <c r="CO182" s="352">
        <v>2015</v>
      </c>
      <c r="CP182" s="351">
        <f>CO182+1</f>
        <v>2016</v>
      </c>
      <c r="CQ182" s="351">
        <f>CP182+1</f>
        <v>2017</v>
      </c>
      <c r="CR182" s="351">
        <f>CQ182+1</f>
        <v>2018</v>
      </c>
      <c r="CS182" s="351">
        <f>CR182+1</f>
        <v>2019</v>
      </c>
      <c r="CT182" s="352">
        <v>2020</v>
      </c>
      <c r="CU182" s="351">
        <v>2025</v>
      </c>
      <c r="CV182" s="351">
        <v>2030</v>
      </c>
      <c r="CW182" s="329"/>
      <c r="CX182" s="71"/>
      <c r="CY182" s="71"/>
      <c r="CZ182" s="71"/>
      <c r="DA182" s="71"/>
      <c r="DB182" s="71"/>
      <c r="DC182" s="71"/>
      <c r="DD182" s="71"/>
      <c r="DE182" s="71"/>
      <c r="DF182" s="71"/>
      <c r="DG182" s="71"/>
      <c r="DH182" s="71"/>
      <c r="DI182" s="71"/>
      <c r="DJ182" s="71"/>
      <c r="DK182" s="71"/>
    </row>
    <row r="183" spans="1:115">
      <c r="B183" s="278" t="s">
        <v>471</v>
      </c>
      <c r="C183" s="601">
        <f>SUM(C185,C220,C261,C271,C316,C327)</f>
        <v>414239.21966486028</v>
      </c>
      <c r="D183" s="601">
        <f>SUM(D185,D220,D261,D271,D316,D327)</f>
        <v>425499.33422557352</v>
      </c>
      <c r="E183" s="601">
        <f t="shared" ref="E183:BP183" si="207">SUM(E185,E220,E261,E271,E316,E327)</f>
        <v>0</v>
      </c>
      <c r="F183" s="601">
        <f t="shared" si="207"/>
        <v>0</v>
      </c>
      <c r="G183" s="601">
        <f t="shared" si="207"/>
        <v>0</v>
      </c>
      <c r="H183" s="601">
        <f t="shared" si="207"/>
        <v>0</v>
      </c>
      <c r="I183" s="601">
        <f t="shared" si="207"/>
        <v>439456.89434901142</v>
      </c>
      <c r="J183" s="601"/>
      <c r="K183" s="601"/>
      <c r="L183" s="601"/>
      <c r="M183" s="601"/>
      <c r="N183" s="601">
        <f t="shared" si="207"/>
        <v>411177.43779358186</v>
      </c>
      <c r="O183" s="601">
        <f t="shared" si="207"/>
        <v>395978.05993775075</v>
      </c>
      <c r="P183" s="601">
        <f t="shared" si="207"/>
        <v>387422.68302980025</v>
      </c>
      <c r="Q183" s="601">
        <f t="shared" si="207"/>
        <v>1741.310282425286</v>
      </c>
      <c r="R183" s="601">
        <f t="shared" si="207"/>
        <v>1775.7237201257399</v>
      </c>
      <c r="S183" s="601">
        <f t="shared" si="207"/>
        <v>0</v>
      </c>
      <c r="T183" s="601">
        <f t="shared" si="207"/>
        <v>0</v>
      </c>
      <c r="U183" s="601">
        <f t="shared" si="207"/>
        <v>0</v>
      </c>
      <c r="V183" s="601">
        <f t="shared" si="207"/>
        <v>0</v>
      </c>
      <c r="W183" s="601">
        <f t="shared" si="207"/>
        <v>1744.2704894126041</v>
      </c>
      <c r="X183" s="601">
        <f t="shared" si="207"/>
        <v>0</v>
      </c>
      <c r="Y183" s="601">
        <f t="shared" si="207"/>
        <v>0</v>
      </c>
      <c r="Z183" s="601">
        <f t="shared" si="207"/>
        <v>0</v>
      </c>
      <c r="AA183" s="601">
        <f t="shared" si="207"/>
        <v>0</v>
      </c>
      <c r="AB183" s="601">
        <f t="shared" si="207"/>
        <v>1684.0377400673806</v>
      </c>
      <c r="AC183" s="601">
        <f t="shared" si="207"/>
        <v>1552.2829177558283</v>
      </c>
      <c r="AD183" s="601">
        <f t="shared" si="207"/>
        <v>1494.9348442808719</v>
      </c>
      <c r="AE183" s="601">
        <f t="shared" si="207"/>
        <v>86.792364640140335</v>
      </c>
      <c r="AF183" s="601">
        <f t="shared" si="207"/>
        <v>87.539946160417202</v>
      </c>
      <c r="AG183" s="601">
        <f t="shared" si="207"/>
        <v>0</v>
      </c>
      <c r="AH183" s="601">
        <f t="shared" si="207"/>
        <v>0</v>
      </c>
      <c r="AI183" s="601">
        <f t="shared" si="207"/>
        <v>0</v>
      </c>
      <c r="AJ183" s="601">
        <f t="shared" si="207"/>
        <v>0</v>
      </c>
      <c r="AK183" s="601">
        <f t="shared" si="207"/>
        <v>87.247081900158946</v>
      </c>
      <c r="AL183" s="601">
        <f t="shared" si="207"/>
        <v>2</v>
      </c>
      <c r="AM183" s="601">
        <f t="shared" si="207"/>
        <v>2</v>
      </c>
      <c r="AN183" s="601">
        <f t="shared" si="207"/>
        <v>2</v>
      </c>
      <c r="AO183" s="601">
        <f t="shared" si="207"/>
        <v>0</v>
      </c>
      <c r="AP183" s="601">
        <f t="shared" si="207"/>
        <v>89.513557650653695</v>
      </c>
      <c r="AQ183" s="601">
        <f t="shared" si="207"/>
        <v>88.518383611668156</v>
      </c>
      <c r="AR183" s="601">
        <f t="shared" si="207"/>
        <v>88.082069438330322</v>
      </c>
      <c r="AS183" s="601">
        <f t="shared" si="207"/>
        <v>9306.0443708193125</v>
      </c>
      <c r="AT183" s="601">
        <f t="shared" si="207"/>
        <v>8744.5832595141437</v>
      </c>
      <c r="AU183" s="601">
        <f t="shared" si="207"/>
        <v>0</v>
      </c>
      <c r="AV183" s="601">
        <f t="shared" si="207"/>
        <v>0</v>
      </c>
      <c r="AW183" s="601">
        <f t="shared" si="207"/>
        <v>0</v>
      </c>
      <c r="AX183" s="601">
        <f t="shared" si="207"/>
        <v>0</v>
      </c>
      <c r="AY183" s="601">
        <f t="shared" si="207"/>
        <v>10710</v>
      </c>
      <c r="AZ183" s="601">
        <f t="shared" si="207"/>
        <v>0</v>
      </c>
      <c r="BA183" s="601">
        <f t="shared" si="207"/>
        <v>0</v>
      </c>
      <c r="BB183" s="601">
        <f t="shared" si="207"/>
        <v>0</v>
      </c>
      <c r="BC183" s="601">
        <f t="shared" si="207"/>
        <v>0</v>
      </c>
      <c r="BD183" s="601">
        <f t="shared" si="207"/>
        <v>12568</v>
      </c>
      <c r="BE183" s="601">
        <f t="shared" si="207"/>
        <v>14568</v>
      </c>
      <c r="BF183" s="601">
        <f t="shared" si="207"/>
        <v>16567.999999999996</v>
      </c>
      <c r="BG183" s="601">
        <f t="shared" si="207"/>
        <v>1454.54081319893</v>
      </c>
      <c r="BH183" s="601">
        <f t="shared" si="207"/>
        <v>1330.8340813873231</v>
      </c>
      <c r="BI183" s="601">
        <f t="shared" si="207"/>
        <v>0</v>
      </c>
      <c r="BJ183" s="601">
        <f t="shared" si="207"/>
        <v>0</v>
      </c>
      <c r="BK183" s="601">
        <f t="shared" si="207"/>
        <v>0</v>
      </c>
      <c r="BL183" s="601">
        <f t="shared" si="207"/>
        <v>0</v>
      </c>
      <c r="BM183" s="601">
        <f t="shared" si="207"/>
        <v>1249</v>
      </c>
      <c r="BN183" s="601">
        <f t="shared" si="207"/>
        <v>0</v>
      </c>
      <c r="BO183" s="601">
        <f t="shared" si="207"/>
        <v>0</v>
      </c>
      <c r="BP183" s="601">
        <f t="shared" si="207"/>
        <v>0</v>
      </c>
      <c r="BQ183" s="601">
        <f t="shared" ref="BQ183:CH183" si="208">SUM(BQ185,BQ220,BQ261,BQ271,BQ316,BQ327)</f>
        <v>0</v>
      </c>
      <c r="BR183" s="601">
        <f t="shared" si="208"/>
        <v>1251</v>
      </c>
      <c r="BS183" s="601">
        <f t="shared" si="208"/>
        <v>1251</v>
      </c>
      <c r="BT183" s="601">
        <f t="shared" si="208"/>
        <v>1251</v>
      </c>
      <c r="BU183" s="601">
        <f t="shared" si="208"/>
        <v>403.07603866376303</v>
      </c>
      <c r="BV183" s="601">
        <f t="shared" si="208"/>
        <v>373.27294882174158</v>
      </c>
      <c r="BW183" s="601">
        <f t="shared" si="208"/>
        <v>0</v>
      </c>
      <c r="BX183" s="601">
        <f t="shared" si="208"/>
        <v>0</v>
      </c>
      <c r="BY183" s="601">
        <f t="shared" si="208"/>
        <v>0</v>
      </c>
      <c r="BZ183" s="601">
        <f t="shared" si="208"/>
        <v>0</v>
      </c>
      <c r="CA183" s="601">
        <f t="shared" si="208"/>
        <v>372</v>
      </c>
      <c r="CB183" s="601">
        <f t="shared" si="208"/>
        <v>0</v>
      </c>
      <c r="CC183" s="601">
        <f t="shared" si="208"/>
        <v>0</v>
      </c>
      <c r="CD183" s="601">
        <f t="shared" si="208"/>
        <v>0</v>
      </c>
      <c r="CE183" s="601">
        <f t="shared" si="208"/>
        <v>0</v>
      </c>
      <c r="CF183" s="601">
        <f t="shared" si="208"/>
        <v>381</v>
      </c>
      <c r="CG183" s="601">
        <f t="shared" si="208"/>
        <v>381</v>
      </c>
      <c r="CH183" s="601">
        <f t="shared" si="208"/>
        <v>381</v>
      </c>
      <c r="CI183" s="361">
        <f>SUM(CI185,CI220,CI261,CI271,CI316,CI327)</f>
        <v>488876.02985691681</v>
      </c>
      <c r="CJ183" s="361">
        <f t="shared" ref="CJ183:CV183" si="209">SUM(CJ185,CJ220,CJ261,CJ271,CJ316,CJ327)</f>
        <v>500375.60594766663</v>
      </c>
      <c r="CK183" s="361">
        <f t="shared" si="209"/>
        <v>0</v>
      </c>
      <c r="CL183" s="361">
        <f t="shared" si="209"/>
        <v>0</v>
      </c>
      <c r="CM183" s="361">
        <f t="shared" si="209"/>
        <v>0</v>
      </c>
      <c r="CN183" s="361">
        <f t="shared" si="209"/>
        <v>0</v>
      </c>
      <c r="CO183" s="361">
        <f t="shared" si="209"/>
        <v>481954.17001572542</v>
      </c>
      <c r="CP183" s="361"/>
      <c r="CQ183" s="361"/>
      <c r="CR183" s="361"/>
      <c r="CS183" s="361"/>
      <c r="CT183" s="361">
        <f>SUM(CT185,CT220,CT261,CT271,CT316,CT327)</f>
        <v>455036.66320669948</v>
      </c>
      <c r="CU183" s="361">
        <f t="shared" si="209"/>
        <v>438817.16013024026</v>
      </c>
      <c r="CV183" s="361">
        <f t="shared" si="209"/>
        <v>430977.44628558093</v>
      </c>
      <c r="CY183" s="71"/>
      <c r="CZ183" s="71"/>
      <c r="DA183" s="71"/>
    </row>
    <row r="184" spans="1:115">
      <c r="B184" s="278" t="s">
        <v>472</v>
      </c>
      <c r="C184" s="350">
        <f>SUM(C185,C220,C261,C271,C316,C327,C329)</f>
        <v>365746.6449941193</v>
      </c>
      <c r="D184" s="350">
        <f>SUM(D185,D220,D261,D271,D316,D327,D329)</f>
        <v>366340.8076533468</v>
      </c>
      <c r="E184" s="350">
        <f t="shared" ref="E184:BP184" si="210">SUM(E185,E220,E261,E271,E316,E327,E329)</f>
        <v>0</v>
      </c>
      <c r="F184" s="350">
        <f t="shared" si="210"/>
        <v>0</v>
      </c>
      <c r="G184" s="350">
        <f t="shared" si="210"/>
        <v>0</v>
      </c>
      <c r="H184" s="350">
        <f t="shared" si="210"/>
        <v>0</v>
      </c>
      <c r="I184" s="350">
        <f t="shared" si="210"/>
        <v>401290.87632051832</v>
      </c>
      <c r="J184" s="350"/>
      <c r="K184" s="350"/>
      <c r="L184" s="350"/>
      <c r="M184" s="350"/>
      <c r="N184" s="350">
        <f t="shared" si="210"/>
        <v>379065.10490646533</v>
      </c>
      <c r="O184" s="350">
        <f t="shared" si="210"/>
        <v>365154.33266667021</v>
      </c>
      <c r="P184" s="350">
        <f t="shared" si="210"/>
        <v>357887.56137475569</v>
      </c>
      <c r="Q184" s="350">
        <f t="shared" si="210"/>
        <v>1750.2911856022642</v>
      </c>
      <c r="R184" s="350">
        <f t="shared" si="210"/>
        <v>1783.4587638644568</v>
      </c>
      <c r="S184" s="350">
        <f t="shared" si="210"/>
        <v>0</v>
      </c>
      <c r="T184" s="350">
        <f t="shared" si="210"/>
        <v>0</v>
      </c>
      <c r="U184" s="350">
        <f t="shared" si="210"/>
        <v>0</v>
      </c>
      <c r="V184" s="350">
        <f t="shared" si="210"/>
        <v>0</v>
      </c>
      <c r="W184" s="350">
        <f t="shared" si="210"/>
        <v>1746.0936709312571</v>
      </c>
      <c r="X184" s="350">
        <f t="shared" si="210"/>
        <v>0</v>
      </c>
      <c r="Y184" s="350">
        <f t="shared" si="210"/>
        <v>0</v>
      </c>
      <c r="Z184" s="350">
        <f t="shared" si="210"/>
        <v>0</v>
      </c>
      <c r="AA184" s="350">
        <f t="shared" si="210"/>
        <v>0</v>
      </c>
      <c r="AB184" s="350">
        <f>SUM(AB185,AB220,AB261,AB271,AB316,AB327,AB329)</f>
        <v>1685.0496170933097</v>
      </c>
      <c r="AC184" s="350">
        <f t="shared" si="210"/>
        <v>1552.4834902890336</v>
      </c>
      <c r="AD184" s="350">
        <f t="shared" si="210"/>
        <v>1494.3241123213531</v>
      </c>
      <c r="AE184" s="350">
        <f t="shared" si="210"/>
        <v>87.00566794799262</v>
      </c>
      <c r="AF184" s="350">
        <f t="shared" si="210"/>
        <v>87.722263452876916</v>
      </c>
      <c r="AG184" s="350">
        <f t="shared" si="210"/>
        <v>0</v>
      </c>
      <c r="AH184" s="350">
        <f t="shared" si="210"/>
        <v>0</v>
      </c>
      <c r="AI184" s="350">
        <f t="shared" si="210"/>
        <v>0</v>
      </c>
      <c r="AJ184" s="350">
        <f t="shared" si="210"/>
        <v>0</v>
      </c>
      <c r="AK184" s="350">
        <f t="shared" si="210"/>
        <v>87.272054693847466</v>
      </c>
      <c r="AL184" s="350">
        <f t="shared" si="210"/>
        <v>2</v>
      </c>
      <c r="AM184" s="350">
        <f t="shared" si="210"/>
        <v>2</v>
      </c>
      <c r="AN184" s="350">
        <f t="shared" si="210"/>
        <v>2</v>
      </c>
      <c r="AO184" s="350">
        <f t="shared" si="210"/>
        <v>0</v>
      </c>
      <c r="AP184" s="350">
        <f t="shared" si="210"/>
        <v>89.529679905640251</v>
      </c>
      <c r="AQ184" s="350">
        <f t="shared" si="210"/>
        <v>88.526983198945388</v>
      </c>
      <c r="AR184" s="350">
        <f t="shared" si="210"/>
        <v>88.082349730415856</v>
      </c>
      <c r="AS184" s="350">
        <f t="shared" si="210"/>
        <v>9306.0443712948781</v>
      </c>
      <c r="AT184" s="350">
        <f t="shared" si="210"/>
        <v>8744.5832595141437</v>
      </c>
      <c r="AU184" s="350">
        <f t="shared" si="210"/>
        <v>0</v>
      </c>
      <c r="AV184" s="350">
        <f t="shared" si="210"/>
        <v>0</v>
      </c>
      <c r="AW184" s="350">
        <f t="shared" si="210"/>
        <v>0</v>
      </c>
      <c r="AX184" s="350">
        <f t="shared" si="210"/>
        <v>0</v>
      </c>
      <c r="AY184" s="350">
        <f t="shared" si="210"/>
        <v>10710</v>
      </c>
      <c r="AZ184" s="350">
        <f t="shared" si="210"/>
        <v>0</v>
      </c>
      <c r="BA184" s="350">
        <f t="shared" si="210"/>
        <v>0</v>
      </c>
      <c r="BB184" s="350">
        <f t="shared" si="210"/>
        <v>0</v>
      </c>
      <c r="BC184" s="350">
        <f t="shared" si="210"/>
        <v>0</v>
      </c>
      <c r="BD184" s="350">
        <f t="shared" si="210"/>
        <v>12568</v>
      </c>
      <c r="BE184" s="350">
        <f t="shared" si="210"/>
        <v>14568</v>
      </c>
      <c r="BF184" s="350">
        <f t="shared" si="210"/>
        <v>16567.999999999996</v>
      </c>
      <c r="BG184" s="350">
        <f t="shared" si="210"/>
        <v>1454.54081319893</v>
      </c>
      <c r="BH184" s="350">
        <f t="shared" si="210"/>
        <v>1330.8340813873231</v>
      </c>
      <c r="BI184" s="350">
        <f t="shared" si="210"/>
        <v>0</v>
      </c>
      <c r="BJ184" s="350">
        <f t="shared" si="210"/>
        <v>0</v>
      </c>
      <c r="BK184" s="350">
        <f t="shared" si="210"/>
        <v>0</v>
      </c>
      <c r="BL184" s="350">
        <f t="shared" si="210"/>
        <v>0</v>
      </c>
      <c r="BM184" s="350">
        <f t="shared" si="210"/>
        <v>1249</v>
      </c>
      <c r="BN184" s="350">
        <f t="shared" si="210"/>
        <v>0</v>
      </c>
      <c r="BO184" s="350">
        <f t="shared" si="210"/>
        <v>0</v>
      </c>
      <c r="BP184" s="350">
        <f t="shared" si="210"/>
        <v>0</v>
      </c>
      <c r="BQ184" s="350">
        <f t="shared" ref="BQ184:CH184" si="211">SUM(BQ185,BQ220,BQ261,BQ271,BQ316,BQ327,BQ329)</f>
        <v>0</v>
      </c>
      <c r="BR184" s="350">
        <f t="shared" si="211"/>
        <v>1251</v>
      </c>
      <c r="BS184" s="350">
        <f t="shared" si="211"/>
        <v>1251</v>
      </c>
      <c r="BT184" s="350">
        <f t="shared" si="211"/>
        <v>1251</v>
      </c>
      <c r="BU184" s="350">
        <f t="shared" si="211"/>
        <v>403.07603866376303</v>
      </c>
      <c r="BV184" s="350">
        <f t="shared" si="211"/>
        <v>373.27294882174158</v>
      </c>
      <c r="BW184" s="350">
        <f t="shared" si="211"/>
        <v>0</v>
      </c>
      <c r="BX184" s="350">
        <f t="shared" si="211"/>
        <v>0</v>
      </c>
      <c r="BY184" s="350">
        <f t="shared" si="211"/>
        <v>0</v>
      </c>
      <c r="BZ184" s="350">
        <f t="shared" si="211"/>
        <v>0</v>
      </c>
      <c r="CA184" s="350">
        <f t="shared" si="211"/>
        <v>372</v>
      </c>
      <c r="CB184" s="350">
        <f t="shared" si="211"/>
        <v>0</v>
      </c>
      <c r="CC184" s="350">
        <f t="shared" si="211"/>
        <v>0</v>
      </c>
      <c r="CD184" s="350">
        <f t="shared" si="211"/>
        <v>0</v>
      </c>
      <c r="CE184" s="350">
        <f t="shared" si="211"/>
        <v>0</v>
      </c>
      <c r="CF184" s="350">
        <f t="shared" si="211"/>
        <v>381</v>
      </c>
      <c r="CG184" s="350">
        <f t="shared" si="211"/>
        <v>381</v>
      </c>
      <c r="CH184" s="350">
        <f t="shared" si="211"/>
        <v>381</v>
      </c>
      <c r="CI184" s="361">
        <f>SUM(CI185,CI220,CI261,CI271,CI316,CI327,CI329)</f>
        <v>440638.17817880213</v>
      </c>
      <c r="CJ184" s="361">
        <f t="shared" ref="CJ184:CV184" si="212">SUM(CJ185,CJ220,CJ261,CJ271,CJ316,CJ327,CJ329)</f>
        <v>441436.03365461546</v>
      </c>
      <c r="CK184" s="361">
        <f t="shared" si="212"/>
        <v>0</v>
      </c>
      <c r="CL184" s="361">
        <f t="shared" si="212"/>
        <v>0</v>
      </c>
      <c r="CM184" s="361">
        <f t="shared" si="212"/>
        <v>0</v>
      </c>
      <c r="CN184" s="361">
        <f t="shared" si="212"/>
        <v>0</v>
      </c>
      <c r="CO184" s="361">
        <f>SUM(CO185,CO220,CO261,CO271,CO316,CO327,CO329)</f>
        <v>443834.1803651675</v>
      </c>
      <c r="CP184" s="361"/>
      <c r="CQ184" s="361"/>
      <c r="CR184" s="361"/>
      <c r="CS184" s="361"/>
      <c r="CT184" s="361">
        <f t="shared" si="212"/>
        <v>422950.57763617329</v>
      </c>
      <c r="CU184" s="361">
        <f t="shared" si="212"/>
        <v>408000.31075441296</v>
      </c>
      <c r="CV184" s="361">
        <f t="shared" si="212"/>
        <v>401429.58614993299</v>
      </c>
      <c r="CY184" s="71"/>
      <c r="CZ184" s="71"/>
      <c r="DA184" s="71"/>
    </row>
    <row r="185" spans="1:115">
      <c r="A185" s="334">
        <v>1</v>
      </c>
      <c r="B185" s="278" t="s">
        <v>487</v>
      </c>
      <c r="C185" s="107">
        <f>SUM(C186,C211)</f>
        <v>392749.60211615742</v>
      </c>
      <c r="D185" s="107">
        <f>SUM(D186,D211)</f>
        <v>403545.79528866202</v>
      </c>
      <c r="E185" s="107">
        <f t="shared" ref="E185:BP185" si="213">SUM(E186,E211)</f>
        <v>0</v>
      </c>
      <c r="F185" s="107">
        <f t="shared" si="213"/>
        <v>0</v>
      </c>
      <c r="G185" s="107">
        <f t="shared" si="213"/>
        <v>0</v>
      </c>
      <c r="H185" s="107">
        <f t="shared" si="213"/>
        <v>0</v>
      </c>
      <c r="I185" s="107">
        <f t="shared" si="213"/>
        <v>384447.62902579975</v>
      </c>
      <c r="J185" s="107"/>
      <c r="K185" s="107"/>
      <c r="L185" s="107"/>
      <c r="M185" s="107"/>
      <c r="N185" s="107">
        <f>SUM(N186,N211)</f>
        <v>354027.74083251972</v>
      </c>
      <c r="O185" s="107">
        <f t="shared" si="213"/>
        <v>338227.74083252007</v>
      </c>
      <c r="P185" s="107">
        <f t="shared" si="213"/>
        <v>329271.20500821678</v>
      </c>
      <c r="Q185" s="107">
        <f>+Q10</f>
        <v>321.31461970384771</v>
      </c>
      <c r="R185" s="107">
        <f t="shared" ref="R185:AO185" si="214">+R10</f>
        <v>323.61593848814624</v>
      </c>
      <c r="S185" s="107">
        <f t="shared" si="214"/>
        <v>0</v>
      </c>
      <c r="T185" s="107">
        <f t="shared" si="214"/>
        <v>0</v>
      </c>
      <c r="U185" s="107">
        <f t="shared" si="214"/>
        <v>0</v>
      </c>
      <c r="V185" s="107">
        <f t="shared" si="214"/>
        <v>0</v>
      </c>
      <c r="W185" s="107">
        <f t="shared" si="214"/>
        <v>315.21666129110531</v>
      </c>
      <c r="X185" s="107">
        <f t="shared" si="214"/>
        <v>0</v>
      </c>
      <c r="Y185" s="107">
        <f t="shared" si="214"/>
        <v>0</v>
      </c>
      <c r="Z185" s="107">
        <f t="shared" si="214"/>
        <v>0</v>
      </c>
      <c r="AA185" s="107">
        <f t="shared" si="214"/>
        <v>0</v>
      </c>
      <c r="AB185" s="107">
        <v>300.81738586616797</v>
      </c>
      <c r="AC185" s="107">
        <v>286.88074996938821</v>
      </c>
      <c r="AD185" s="107">
        <v>271.18644371043467</v>
      </c>
      <c r="AE185" s="107">
        <f>+AE10</f>
        <v>16.060135068119138</v>
      </c>
      <c r="AF185" s="107">
        <f t="shared" si="214"/>
        <v>16.191175235715363</v>
      </c>
      <c r="AG185" s="107">
        <f t="shared" si="214"/>
        <v>0</v>
      </c>
      <c r="AH185" s="107">
        <f t="shared" si="214"/>
        <v>0</v>
      </c>
      <c r="AI185" s="107">
        <f t="shared" si="214"/>
        <v>0</v>
      </c>
      <c r="AJ185" s="107">
        <f t="shared" si="214"/>
        <v>0</v>
      </c>
      <c r="AK185" s="107">
        <f t="shared" si="214"/>
        <v>16.290031900158944</v>
      </c>
      <c r="AL185" s="107">
        <f t="shared" si="214"/>
        <v>0</v>
      </c>
      <c r="AM185" s="107">
        <f t="shared" si="214"/>
        <v>0</v>
      </c>
      <c r="AN185" s="107">
        <f t="shared" si="214"/>
        <v>0</v>
      </c>
      <c r="AO185" s="107">
        <f t="shared" si="214"/>
        <v>0</v>
      </c>
      <c r="AP185" s="107">
        <v>18.146057650653695</v>
      </c>
      <c r="AQ185" s="107">
        <v>17.000883611668154</v>
      </c>
      <c r="AR185" s="107">
        <v>16.414569438330332</v>
      </c>
      <c r="AS185" s="107">
        <f t="shared" si="213"/>
        <v>0</v>
      </c>
      <c r="AT185" s="107">
        <f t="shared" si="213"/>
        <v>0</v>
      </c>
      <c r="AU185" s="107">
        <f t="shared" si="213"/>
        <v>0</v>
      </c>
      <c r="AV185" s="107">
        <f t="shared" si="213"/>
        <v>0</v>
      </c>
      <c r="AW185" s="107">
        <f t="shared" si="213"/>
        <v>0</v>
      </c>
      <c r="AX185" s="107">
        <f t="shared" si="213"/>
        <v>0</v>
      </c>
      <c r="AY185" s="107">
        <f t="shared" si="213"/>
        <v>0</v>
      </c>
      <c r="AZ185" s="107">
        <f t="shared" si="213"/>
        <v>0</v>
      </c>
      <c r="BA185" s="107">
        <f t="shared" si="213"/>
        <v>0</v>
      </c>
      <c r="BB185" s="107">
        <f t="shared" si="213"/>
        <v>0</v>
      </c>
      <c r="BC185" s="107">
        <f t="shared" si="213"/>
        <v>0</v>
      </c>
      <c r="BD185" s="107">
        <f t="shared" si="213"/>
        <v>0</v>
      </c>
      <c r="BE185" s="107">
        <f t="shared" si="213"/>
        <v>0</v>
      </c>
      <c r="BF185" s="107">
        <f t="shared" si="213"/>
        <v>0</v>
      </c>
      <c r="BG185" s="107">
        <f t="shared" si="213"/>
        <v>0</v>
      </c>
      <c r="BH185" s="107">
        <f t="shared" si="213"/>
        <v>0</v>
      </c>
      <c r="BI185" s="107">
        <f t="shared" si="213"/>
        <v>0</v>
      </c>
      <c r="BJ185" s="107">
        <f t="shared" si="213"/>
        <v>0</v>
      </c>
      <c r="BK185" s="107">
        <f t="shared" si="213"/>
        <v>0</v>
      </c>
      <c r="BL185" s="107">
        <f t="shared" si="213"/>
        <v>0</v>
      </c>
      <c r="BM185" s="107">
        <f t="shared" si="213"/>
        <v>0</v>
      </c>
      <c r="BN185" s="107">
        <f t="shared" si="213"/>
        <v>0</v>
      </c>
      <c r="BO185" s="107">
        <f t="shared" si="213"/>
        <v>0</v>
      </c>
      <c r="BP185" s="107">
        <f t="shared" si="213"/>
        <v>0</v>
      </c>
      <c r="BQ185" s="107">
        <f t="shared" ref="BQ185:CH185" si="215">SUM(BQ186,BQ211)</f>
        <v>0</v>
      </c>
      <c r="BR185" s="107">
        <f t="shared" si="215"/>
        <v>0</v>
      </c>
      <c r="BS185" s="107">
        <f t="shared" si="215"/>
        <v>0</v>
      </c>
      <c r="BT185" s="107">
        <f t="shared" si="215"/>
        <v>0</v>
      </c>
      <c r="BU185" s="107">
        <f t="shared" si="215"/>
        <v>0</v>
      </c>
      <c r="BV185" s="107">
        <f t="shared" si="215"/>
        <v>0</v>
      </c>
      <c r="BW185" s="107">
        <f t="shared" si="215"/>
        <v>0</v>
      </c>
      <c r="BX185" s="107">
        <f t="shared" si="215"/>
        <v>0</v>
      </c>
      <c r="BY185" s="107">
        <f t="shared" si="215"/>
        <v>0</v>
      </c>
      <c r="BZ185" s="107">
        <f t="shared" si="215"/>
        <v>0</v>
      </c>
      <c r="CA185" s="107">
        <f t="shared" si="215"/>
        <v>0</v>
      </c>
      <c r="CB185" s="107">
        <f t="shared" si="215"/>
        <v>0</v>
      </c>
      <c r="CC185" s="107">
        <f t="shared" si="215"/>
        <v>0</v>
      </c>
      <c r="CD185" s="107">
        <f t="shared" si="215"/>
        <v>0</v>
      </c>
      <c r="CE185" s="107">
        <f t="shared" si="215"/>
        <v>0</v>
      </c>
      <c r="CF185" s="107">
        <f t="shared" si="215"/>
        <v>0</v>
      </c>
      <c r="CG185" s="107">
        <f t="shared" si="215"/>
        <v>0</v>
      </c>
      <c r="CH185" s="107">
        <f t="shared" si="215"/>
        <v>0</v>
      </c>
      <c r="CI185" s="279">
        <f t="shared" ref="CI185:CI216" si="216">SUM(IF(ISNUMBER(C185),C185,0),IF(ISNUMBER(Q185),Q185,0)*21,IF(ISNUMBER(AE185),AE185,0)*310,IF(ISNUMBER(AS185),AS185,0),IF(ISNUMBER(BG185),BG185,0),IF(ISNUMBER(BU185),BU185,0))</f>
        <v>404475.85100105515</v>
      </c>
      <c r="CJ185" s="279">
        <f t="shared" ref="CJ185:CV200" si="217">SUM(IF(ISNUMBER(D185),D185,0),IF(ISNUMBER(R185),R185,0)*21,IF(ISNUMBER(AF185),AF185,0)*310,IF(ISNUMBER(AT185),AT185,0),IF(ISNUMBER(BH185),BH185,0),IF(ISNUMBER(BV185),BV185,0))</f>
        <v>415360.99431998486</v>
      </c>
      <c r="CK185" s="279">
        <f t="shared" si="217"/>
        <v>0</v>
      </c>
      <c r="CL185" s="279">
        <f t="shared" si="217"/>
        <v>0</v>
      </c>
      <c r="CM185" s="279">
        <f t="shared" si="217"/>
        <v>0</v>
      </c>
      <c r="CN185" s="279">
        <f t="shared" si="217"/>
        <v>0</v>
      </c>
      <c r="CO185" s="279">
        <f>SUM(IF(ISNUMBER(I185),I185,0),IF(ISNUMBER(W185),W185,0)*21,IF(ISNUMBER(AK185),AK185,0)*310,IF(ISNUMBER(AY185),AY185,0),IF(ISNUMBER(BM185),BM185,0),IF(ISNUMBER(CA185),CA185,0))</f>
        <v>396117.08880196221</v>
      </c>
      <c r="CP185" s="279"/>
      <c r="CQ185" s="279"/>
      <c r="CR185" s="279"/>
      <c r="CS185" s="279"/>
      <c r="CT185" s="279">
        <f>SUM(IF(ISNUMBER(N185),N185,0),IF(ISNUMBER(AB185),AB185,0)*21,IF(ISNUMBER(AP185),AP185,0)*310,IF(ISNUMBER(BD185),BD185,0),IF(ISNUMBER(BR185),BR185,0),IF(ISNUMBER(CF185),CF185,0))</f>
        <v>365970.18380741187</v>
      </c>
      <c r="CU185" s="279">
        <f>SUM(IF(ISNUMBER(O185),O185,0),IF(ISNUMBER(AC185),AC185,0)*21,IF(ISNUMBER(AQ185),AQ185,0)*310,IF(ISNUMBER(BE185),BE185,0),IF(ISNUMBER(BS185),BS185,0),IF(ISNUMBER(CG185),CG185,0))</f>
        <v>349522.51050149434</v>
      </c>
      <c r="CV185" s="279">
        <f>SUM(IF(ISNUMBER(P185),P185,0),IF(ISNUMBER(AD185),AD185,0)*21,IF(ISNUMBER(AR185),AR185,0)*310,IF(ISNUMBER(BF185),BF185,0),IF(ISNUMBER(BT185),BT185,0),IF(ISNUMBER(CH185),CH185,0))</f>
        <v>340054.6368520183</v>
      </c>
      <c r="CY185" s="71"/>
      <c r="CZ185" s="71"/>
      <c r="DA185" s="71"/>
    </row>
    <row r="186" spans="1:115" hidden="1" outlineLevel="1">
      <c r="A186" s="336">
        <v>2</v>
      </c>
      <c r="B186" s="281" t="s">
        <v>1032</v>
      </c>
      <c r="C186" s="602">
        <f>SUM(C187,C191,C198,C204,C208)</f>
        <v>390434.6935473234</v>
      </c>
      <c r="D186" s="602">
        <f>SUM(D187,D191,D198,D204,D208)</f>
        <v>401223.6524679375</v>
      </c>
      <c r="E186" s="602">
        <f t="shared" ref="E186:BP186" si="218">SUM(E187,E191,E198,E204,E208)</f>
        <v>0</v>
      </c>
      <c r="F186" s="602">
        <f t="shared" si="218"/>
        <v>0</v>
      </c>
      <c r="G186" s="602">
        <f t="shared" si="218"/>
        <v>0</v>
      </c>
      <c r="H186" s="602">
        <f t="shared" si="218"/>
        <v>0</v>
      </c>
      <c r="I186" s="602">
        <f t="shared" si="218"/>
        <v>382447.62902579975</v>
      </c>
      <c r="J186" s="602"/>
      <c r="K186" s="602"/>
      <c r="L186" s="602"/>
      <c r="M186" s="602"/>
      <c r="N186" s="602">
        <f t="shared" si="218"/>
        <v>352027.74083251972</v>
      </c>
      <c r="O186" s="602">
        <f t="shared" si="218"/>
        <v>336327.74083252007</v>
      </c>
      <c r="P186" s="602">
        <f t="shared" si="218"/>
        <v>327371.20500821678</v>
      </c>
      <c r="Q186" s="602">
        <f t="shared" si="218"/>
        <v>79.443009069773453</v>
      </c>
      <c r="R186" s="602">
        <f t="shared" si="218"/>
        <v>76.781012926924163</v>
      </c>
      <c r="S186" s="602">
        <f t="shared" si="218"/>
        <v>0</v>
      </c>
      <c r="T186" s="602">
        <f t="shared" si="218"/>
        <v>0</v>
      </c>
      <c r="U186" s="602">
        <f t="shared" si="218"/>
        <v>0</v>
      </c>
      <c r="V186" s="602">
        <f t="shared" si="218"/>
        <v>0</v>
      </c>
      <c r="W186" s="602">
        <f t="shared" si="218"/>
        <v>72.439963444663292</v>
      </c>
      <c r="X186" s="602">
        <f t="shared" si="218"/>
        <v>0</v>
      </c>
      <c r="Y186" s="602">
        <f t="shared" si="218"/>
        <v>0</v>
      </c>
      <c r="Z186" s="602">
        <f t="shared" si="218"/>
        <v>0</v>
      </c>
      <c r="AA186" s="602">
        <f t="shared" si="218"/>
        <v>0</v>
      </c>
      <c r="AB186" s="602"/>
      <c r="AC186" s="602"/>
      <c r="AD186" s="602"/>
      <c r="AE186" s="602">
        <f t="shared" si="218"/>
        <v>16.023248201906583</v>
      </c>
      <c r="AF186" s="602">
        <f t="shared" si="218"/>
        <v>16.152182605259743</v>
      </c>
      <c r="AG186" s="602">
        <f t="shared" si="218"/>
        <v>0</v>
      </c>
      <c r="AH186" s="602">
        <f t="shared" si="218"/>
        <v>0</v>
      </c>
      <c r="AI186" s="602">
        <f t="shared" si="218"/>
        <v>0</v>
      </c>
      <c r="AJ186" s="602">
        <f t="shared" si="218"/>
        <v>0</v>
      </c>
      <c r="AK186" s="602">
        <f t="shared" si="218"/>
        <v>16.252052558038418</v>
      </c>
      <c r="AL186" s="602">
        <f t="shared" si="218"/>
        <v>0</v>
      </c>
      <c r="AM186" s="602">
        <f t="shared" si="218"/>
        <v>0</v>
      </c>
      <c r="AN186" s="602">
        <f t="shared" si="218"/>
        <v>0</v>
      </c>
      <c r="AO186" s="602">
        <f t="shared" si="218"/>
        <v>0</v>
      </c>
      <c r="AP186" s="602"/>
      <c r="AQ186" s="602"/>
      <c r="AR186" s="602"/>
      <c r="AS186" s="602">
        <f t="shared" si="218"/>
        <v>0</v>
      </c>
      <c r="AT186" s="602">
        <f t="shared" si="218"/>
        <v>0</v>
      </c>
      <c r="AU186" s="602">
        <f t="shared" si="218"/>
        <v>0</v>
      </c>
      <c r="AV186" s="602">
        <f t="shared" si="218"/>
        <v>0</v>
      </c>
      <c r="AW186" s="602">
        <f t="shared" si="218"/>
        <v>0</v>
      </c>
      <c r="AX186" s="602">
        <f t="shared" si="218"/>
        <v>0</v>
      </c>
      <c r="AY186" s="602">
        <f t="shared" si="218"/>
        <v>0</v>
      </c>
      <c r="AZ186" s="602">
        <f t="shared" si="218"/>
        <v>0</v>
      </c>
      <c r="BA186" s="602">
        <f t="shared" si="218"/>
        <v>0</v>
      </c>
      <c r="BB186" s="602">
        <f t="shared" si="218"/>
        <v>0</v>
      </c>
      <c r="BC186" s="602">
        <f t="shared" si="218"/>
        <v>0</v>
      </c>
      <c r="BD186" s="602">
        <f t="shared" si="218"/>
        <v>0</v>
      </c>
      <c r="BE186" s="602">
        <f t="shared" si="218"/>
        <v>0</v>
      </c>
      <c r="BF186" s="602">
        <f t="shared" si="218"/>
        <v>0</v>
      </c>
      <c r="BG186" s="602">
        <f t="shared" si="218"/>
        <v>0</v>
      </c>
      <c r="BH186" s="602">
        <f t="shared" si="218"/>
        <v>0</v>
      </c>
      <c r="BI186" s="602">
        <f t="shared" si="218"/>
        <v>0</v>
      </c>
      <c r="BJ186" s="602">
        <f t="shared" si="218"/>
        <v>0</v>
      </c>
      <c r="BK186" s="602">
        <f t="shared" si="218"/>
        <v>0</v>
      </c>
      <c r="BL186" s="602">
        <f t="shared" si="218"/>
        <v>0</v>
      </c>
      <c r="BM186" s="602">
        <f t="shared" si="218"/>
        <v>0</v>
      </c>
      <c r="BN186" s="602">
        <f t="shared" si="218"/>
        <v>0</v>
      </c>
      <c r="BO186" s="602">
        <f t="shared" si="218"/>
        <v>0</v>
      </c>
      <c r="BP186" s="602">
        <f t="shared" si="218"/>
        <v>0</v>
      </c>
      <c r="BQ186" s="602">
        <f t="shared" ref="BQ186:CH186" si="219">SUM(BQ187,BQ191,BQ198,BQ204,BQ208)</f>
        <v>0</v>
      </c>
      <c r="BR186" s="602">
        <f t="shared" si="219"/>
        <v>0</v>
      </c>
      <c r="BS186" s="602">
        <f t="shared" si="219"/>
        <v>0</v>
      </c>
      <c r="BT186" s="602">
        <f t="shared" si="219"/>
        <v>0</v>
      </c>
      <c r="BU186" s="602">
        <f t="shared" si="219"/>
        <v>0</v>
      </c>
      <c r="BV186" s="602">
        <f t="shared" si="219"/>
        <v>0</v>
      </c>
      <c r="BW186" s="602">
        <f t="shared" si="219"/>
        <v>0</v>
      </c>
      <c r="BX186" s="602">
        <f t="shared" si="219"/>
        <v>0</v>
      </c>
      <c r="BY186" s="602">
        <f t="shared" si="219"/>
        <v>0</v>
      </c>
      <c r="BZ186" s="602">
        <f t="shared" si="219"/>
        <v>0</v>
      </c>
      <c r="CA186" s="602">
        <f t="shared" si="219"/>
        <v>0</v>
      </c>
      <c r="CB186" s="602">
        <f t="shared" si="219"/>
        <v>0</v>
      </c>
      <c r="CC186" s="602">
        <f t="shared" si="219"/>
        <v>0</v>
      </c>
      <c r="CD186" s="602">
        <f t="shared" si="219"/>
        <v>0</v>
      </c>
      <c r="CE186" s="602">
        <f t="shared" si="219"/>
        <v>0</v>
      </c>
      <c r="CF186" s="602">
        <f t="shared" si="219"/>
        <v>0</v>
      </c>
      <c r="CG186" s="602">
        <f t="shared" si="219"/>
        <v>0</v>
      </c>
      <c r="CH186" s="602">
        <f t="shared" si="219"/>
        <v>0</v>
      </c>
      <c r="CI186" s="282">
        <f t="shared" si="216"/>
        <v>397070.20368037972</v>
      </c>
      <c r="CJ186" s="282">
        <f t="shared" si="217"/>
        <v>407843.23034703342</v>
      </c>
      <c r="CK186" s="282">
        <f t="shared" si="217"/>
        <v>0</v>
      </c>
      <c r="CL186" s="282">
        <f t="shared" si="217"/>
        <v>0</v>
      </c>
      <c r="CM186" s="282">
        <f t="shared" si="217"/>
        <v>0</v>
      </c>
      <c r="CN186" s="282">
        <f t="shared" si="217"/>
        <v>0</v>
      </c>
      <c r="CO186" s="282">
        <f t="shared" si="217"/>
        <v>389007.00455112959</v>
      </c>
      <c r="CP186" s="282"/>
      <c r="CQ186" s="282"/>
      <c r="CR186" s="282"/>
      <c r="CS186" s="282"/>
      <c r="CT186" s="282">
        <f t="shared" si="217"/>
        <v>352027.74083251972</v>
      </c>
      <c r="CU186" s="282">
        <f t="shared" si="217"/>
        <v>336327.74083252007</v>
      </c>
      <c r="CV186" s="282">
        <f t="shared" si="217"/>
        <v>327371.20500821678</v>
      </c>
      <c r="CY186" s="71"/>
      <c r="CZ186" s="71"/>
      <c r="DA186" s="71"/>
    </row>
    <row r="187" spans="1:115" hidden="1" outlineLevel="2">
      <c r="A187" s="337">
        <v>3</v>
      </c>
      <c r="B187" s="285" t="s">
        <v>172</v>
      </c>
      <c r="C187" s="282">
        <f t="shared" ref="C187:D206" si="220">+C12</f>
        <v>130565.33982467405</v>
      </c>
      <c r="D187" s="282">
        <f t="shared" si="220"/>
        <v>132557.01599823163</v>
      </c>
      <c r="E187" s="282">
        <f t="shared" ref="E187:BP187" si="221">SUBTOTAL(9,E188:E190)</f>
        <v>0</v>
      </c>
      <c r="F187" s="282">
        <f t="shared" si="221"/>
        <v>0</v>
      </c>
      <c r="G187" s="282">
        <f t="shared" si="221"/>
        <v>0</v>
      </c>
      <c r="H187" s="282">
        <f t="shared" si="221"/>
        <v>0</v>
      </c>
      <c r="I187" s="282">
        <v>127952.129088103</v>
      </c>
      <c r="J187" s="282"/>
      <c r="K187" s="282"/>
      <c r="L187" s="282"/>
      <c r="M187" s="282"/>
      <c r="N187" s="282">
        <v>105584.276656823</v>
      </c>
      <c r="O187" s="282">
        <v>97884.276656823393</v>
      </c>
      <c r="P187" s="282">
        <v>96327.740832520067</v>
      </c>
      <c r="Q187" s="282">
        <f t="shared" si="221"/>
        <v>5.5888333027675108</v>
      </c>
      <c r="R187" s="282">
        <f t="shared" si="221"/>
        <v>5.0197414881891209</v>
      </c>
      <c r="S187" s="282">
        <f t="shared" si="221"/>
        <v>0</v>
      </c>
      <c r="T187" s="282">
        <f t="shared" si="221"/>
        <v>0</v>
      </c>
      <c r="U187" s="282">
        <f t="shared" si="221"/>
        <v>0</v>
      </c>
      <c r="V187" s="282">
        <f t="shared" si="221"/>
        <v>0</v>
      </c>
      <c r="W187" s="282">
        <f>+W12</f>
        <v>5.3647485385834077</v>
      </c>
      <c r="X187" s="282">
        <f>+X12</f>
        <v>0</v>
      </c>
      <c r="Y187" s="282">
        <f>+Y12</f>
        <v>0</v>
      </c>
      <c r="Z187" s="282">
        <f>+Z12</f>
        <v>0</v>
      </c>
      <c r="AA187" s="282">
        <f>+AA12</f>
        <v>0</v>
      </c>
      <c r="AB187" s="282">
        <v>3.6812105157635573</v>
      </c>
      <c r="AC187" s="282">
        <v>3.3675135407886962</v>
      </c>
      <c r="AD187" s="282">
        <v>3.248281579578399</v>
      </c>
      <c r="AE187" s="282">
        <f t="shared" si="221"/>
        <v>1.767074698425301</v>
      </c>
      <c r="AF187" s="282">
        <f t="shared" si="221"/>
        <v>1.6772707298725422</v>
      </c>
      <c r="AG187" s="282">
        <f t="shared" si="221"/>
        <v>0</v>
      </c>
      <c r="AH187" s="282">
        <f t="shared" si="221"/>
        <v>0</v>
      </c>
      <c r="AI187" s="282">
        <f t="shared" si="221"/>
        <v>0</v>
      </c>
      <c r="AJ187" s="282">
        <f t="shared" si="221"/>
        <v>0</v>
      </c>
      <c r="AK187" s="282">
        <v>1.7837549632423746</v>
      </c>
      <c r="AL187" s="282">
        <v>0</v>
      </c>
      <c r="AM187" s="282">
        <v>0</v>
      </c>
      <c r="AN187" s="282">
        <v>0</v>
      </c>
      <c r="AO187" s="282">
        <v>0</v>
      </c>
      <c r="AP187" s="282">
        <v>2.2311462595072307</v>
      </c>
      <c r="AQ187" s="282">
        <v>2.1321355205348316</v>
      </c>
      <c r="AR187" s="282">
        <v>2.1125154150573926</v>
      </c>
      <c r="AS187" s="282">
        <f t="shared" si="221"/>
        <v>0</v>
      </c>
      <c r="AT187" s="282">
        <f t="shared" si="221"/>
        <v>0</v>
      </c>
      <c r="AU187" s="282">
        <f t="shared" si="221"/>
        <v>0</v>
      </c>
      <c r="AV187" s="282">
        <f t="shared" si="221"/>
        <v>0</v>
      </c>
      <c r="AW187" s="282">
        <f t="shared" si="221"/>
        <v>0</v>
      </c>
      <c r="AX187" s="282">
        <f t="shared" si="221"/>
        <v>0</v>
      </c>
      <c r="AY187" s="282">
        <f t="shared" si="221"/>
        <v>0</v>
      </c>
      <c r="AZ187" s="282">
        <f t="shared" si="221"/>
        <v>0</v>
      </c>
      <c r="BA187" s="282">
        <f t="shared" si="221"/>
        <v>0</v>
      </c>
      <c r="BB187" s="282">
        <f t="shared" si="221"/>
        <v>0</v>
      </c>
      <c r="BC187" s="282">
        <f t="shared" si="221"/>
        <v>0</v>
      </c>
      <c r="BD187" s="282">
        <f t="shared" si="221"/>
        <v>0</v>
      </c>
      <c r="BE187" s="282">
        <f t="shared" si="221"/>
        <v>0</v>
      </c>
      <c r="BF187" s="282">
        <f t="shared" si="221"/>
        <v>0</v>
      </c>
      <c r="BG187" s="282">
        <f t="shared" si="221"/>
        <v>0</v>
      </c>
      <c r="BH187" s="282">
        <f t="shared" si="221"/>
        <v>0</v>
      </c>
      <c r="BI187" s="282">
        <f t="shared" si="221"/>
        <v>0</v>
      </c>
      <c r="BJ187" s="282">
        <f t="shared" si="221"/>
        <v>0</v>
      </c>
      <c r="BK187" s="282">
        <f t="shared" si="221"/>
        <v>0</v>
      </c>
      <c r="BL187" s="282">
        <f t="shared" si="221"/>
        <v>0</v>
      </c>
      <c r="BM187" s="282">
        <f t="shared" si="221"/>
        <v>0</v>
      </c>
      <c r="BN187" s="282">
        <f t="shared" si="221"/>
        <v>0</v>
      </c>
      <c r="BO187" s="282">
        <f t="shared" si="221"/>
        <v>0</v>
      </c>
      <c r="BP187" s="282">
        <f t="shared" si="221"/>
        <v>0</v>
      </c>
      <c r="BQ187" s="282">
        <f t="shared" ref="BQ187:CH187" si="222">SUBTOTAL(9,BQ188:BQ190)</f>
        <v>0</v>
      </c>
      <c r="BR187" s="282">
        <f t="shared" si="222"/>
        <v>0</v>
      </c>
      <c r="BS187" s="282">
        <f t="shared" si="222"/>
        <v>0</v>
      </c>
      <c r="BT187" s="282">
        <f t="shared" si="222"/>
        <v>0</v>
      </c>
      <c r="BU187" s="282">
        <f t="shared" si="222"/>
        <v>0</v>
      </c>
      <c r="BV187" s="282">
        <f t="shared" si="222"/>
        <v>0</v>
      </c>
      <c r="BW187" s="282">
        <f t="shared" si="222"/>
        <v>0</v>
      </c>
      <c r="BX187" s="282">
        <f t="shared" si="222"/>
        <v>0</v>
      </c>
      <c r="BY187" s="282">
        <f t="shared" si="222"/>
        <v>0</v>
      </c>
      <c r="BZ187" s="282">
        <f t="shared" si="222"/>
        <v>0</v>
      </c>
      <c r="CA187" s="282">
        <f t="shared" si="222"/>
        <v>0</v>
      </c>
      <c r="CB187" s="282">
        <f t="shared" si="222"/>
        <v>0</v>
      </c>
      <c r="CC187" s="282">
        <f t="shared" si="222"/>
        <v>0</v>
      </c>
      <c r="CD187" s="282">
        <f t="shared" si="222"/>
        <v>0</v>
      </c>
      <c r="CE187" s="282">
        <f t="shared" si="222"/>
        <v>0</v>
      </c>
      <c r="CF187" s="282">
        <f t="shared" si="222"/>
        <v>0</v>
      </c>
      <c r="CG187" s="282">
        <f t="shared" si="222"/>
        <v>0</v>
      </c>
      <c r="CH187" s="282">
        <f t="shared" si="222"/>
        <v>0</v>
      </c>
      <c r="CI187" s="282">
        <f t="shared" si="216"/>
        <v>131230.49848054402</v>
      </c>
      <c r="CJ187" s="282">
        <f t="shared" si="217"/>
        <v>133182.3844957441</v>
      </c>
      <c r="CK187" s="282">
        <f t="shared" si="217"/>
        <v>0</v>
      </c>
      <c r="CL187" s="282">
        <f t="shared" si="217"/>
        <v>0</v>
      </c>
      <c r="CM187" s="282">
        <f t="shared" si="217"/>
        <v>0</v>
      </c>
      <c r="CN187" s="282">
        <f t="shared" si="217"/>
        <v>0</v>
      </c>
      <c r="CO187" s="282">
        <f t="shared" si="217"/>
        <v>128617.75284601838</v>
      </c>
      <c r="CP187" s="282"/>
      <c r="CQ187" s="282"/>
      <c r="CR187" s="282"/>
      <c r="CS187" s="282"/>
      <c r="CT187" s="777">
        <f>SUM(IF(ISNUMBER(N187),N187,0),IF(ISNUMBER(AB187),AB187,0)*21,IF(ISNUMBER(AP187),AP187,0)*310,IF(ISNUMBER(BD187),BD187,0),IF(ISNUMBER(BR187),BR187,0),IF(ISNUMBER(CF187),CF187,0))</f>
        <v>106353.23741810127</v>
      </c>
      <c r="CU187" s="282">
        <f t="shared" si="217"/>
        <v>98615.956452545754</v>
      </c>
      <c r="CV187" s="282">
        <f t="shared" si="217"/>
        <v>97050.834524359001</v>
      </c>
      <c r="CX187" s="772"/>
      <c r="CY187" s="772"/>
      <c r="CZ187" s="772"/>
      <c r="DA187" s="772"/>
    </row>
    <row r="188" spans="1:115" hidden="1" outlineLevel="3">
      <c r="A188" s="338">
        <v>4</v>
      </c>
      <c r="B188" s="286" t="s">
        <v>39</v>
      </c>
      <c r="C188" s="287">
        <f t="shared" si="220"/>
        <v>91400.428711032422</v>
      </c>
      <c r="D188" s="287">
        <f t="shared" si="220"/>
        <v>92791.60601520013</v>
      </c>
      <c r="E188" s="287"/>
      <c r="F188" s="287"/>
      <c r="G188" s="287"/>
      <c r="H188" s="287"/>
      <c r="I188" s="287"/>
      <c r="J188" s="287"/>
      <c r="K188" s="287"/>
      <c r="L188" s="287"/>
      <c r="M188" s="287"/>
      <c r="N188" s="287"/>
      <c r="O188" s="287"/>
      <c r="P188" s="287"/>
      <c r="Q188" s="287">
        <f t="shared" ref="Q188:R207" si="223">+Q13</f>
        <v>4.1375530242638296</v>
      </c>
      <c r="R188" s="287">
        <f t="shared" si="223"/>
        <v>3.5844276400331996</v>
      </c>
      <c r="S188" s="287"/>
      <c r="T188" s="287"/>
      <c r="U188" s="287"/>
      <c r="V188" s="287"/>
      <c r="W188" s="287"/>
      <c r="X188" s="287"/>
      <c r="Y188" s="287"/>
      <c r="Z188" s="287"/>
      <c r="AA188" s="287"/>
      <c r="AB188" s="287"/>
      <c r="AC188" s="287"/>
      <c r="AD188" s="287"/>
      <c r="AE188" s="287">
        <f t="shared" ref="AE188:AF207" si="224">+AE13</f>
        <v>1.016679743238766</v>
      </c>
      <c r="AF188" s="287">
        <f t="shared" si="224"/>
        <v>0.8924048293310799</v>
      </c>
      <c r="AG188" s="287"/>
      <c r="AH188" s="287"/>
      <c r="AI188" s="287"/>
      <c r="AJ188" s="287"/>
      <c r="AK188" s="287"/>
      <c r="AL188" s="287"/>
      <c r="AM188" s="287"/>
      <c r="AN188" s="287"/>
      <c r="AO188" s="287"/>
      <c r="AP188" s="287"/>
      <c r="AQ188" s="287"/>
      <c r="AR188" s="287"/>
      <c r="AS188" s="287">
        <f t="shared" ref="AS188:AT207" si="225">+AS13</f>
        <v>0</v>
      </c>
      <c r="AT188" s="287">
        <f t="shared" si="225"/>
        <v>0</v>
      </c>
      <c r="AU188" s="287"/>
      <c r="AV188" s="287"/>
      <c r="AW188" s="287"/>
      <c r="AX188" s="287"/>
      <c r="AY188" s="287"/>
      <c r="AZ188" s="287"/>
      <c r="BA188" s="287"/>
      <c r="BB188" s="287"/>
      <c r="BC188" s="287"/>
      <c r="BD188" s="287"/>
      <c r="BE188" s="287"/>
      <c r="BF188" s="287"/>
      <c r="BG188" s="287">
        <f t="shared" ref="BG188:BH210" si="226">+BG13</f>
        <v>0</v>
      </c>
      <c r="BH188" s="287">
        <f t="shared" si="226"/>
        <v>0</v>
      </c>
      <c r="BI188" s="287"/>
      <c r="BJ188" s="287"/>
      <c r="BK188" s="287"/>
      <c r="BL188" s="287"/>
      <c r="BM188" s="287"/>
      <c r="BN188" s="287"/>
      <c r="BO188" s="287"/>
      <c r="BP188" s="287"/>
      <c r="BQ188" s="287"/>
      <c r="BR188" s="287"/>
      <c r="BS188" s="287"/>
      <c r="BT188" s="287"/>
      <c r="BU188" s="287">
        <f t="shared" ref="BU188:BV219" si="227">+BU13</f>
        <v>0</v>
      </c>
      <c r="BV188" s="287">
        <f t="shared" si="227"/>
        <v>0</v>
      </c>
      <c r="BW188" s="287"/>
      <c r="BX188" s="287"/>
      <c r="BY188" s="287"/>
      <c r="BZ188" s="287"/>
      <c r="CA188" s="287"/>
      <c r="CB188" s="287"/>
      <c r="CC188" s="287"/>
      <c r="CD188" s="287"/>
      <c r="CE188" s="287"/>
      <c r="CF188" s="287"/>
      <c r="CG188" s="287"/>
      <c r="CH188" s="287"/>
      <c r="CI188" s="283">
        <f t="shared" si="216"/>
        <v>91802.488044945974</v>
      </c>
      <c r="CJ188" s="283">
        <f t="shared" si="217"/>
        <v>93143.524492733457</v>
      </c>
      <c r="CK188" s="283">
        <f t="shared" si="217"/>
        <v>0</v>
      </c>
      <c r="CL188" s="283">
        <f t="shared" si="217"/>
        <v>0</v>
      </c>
      <c r="CM188" s="283">
        <f t="shared" si="217"/>
        <v>0</v>
      </c>
      <c r="CN188" s="283">
        <f t="shared" si="217"/>
        <v>0</v>
      </c>
      <c r="CO188" s="283">
        <f t="shared" si="217"/>
        <v>0</v>
      </c>
      <c r="CP188" s="283"/>
      <c r="CQ188" s="283"/>
      <c r="CR188" s="283"/>
      <c r="CS188" s="283"/>
      <c r="CT188" s="283">
        <f t="shared" si="217"/>
        <v>0</v>
      </c>
      <c r="CU188" s="283">
        <f t="shared" si="217"/>
        <v>0</v>
      </c>
      <c r="CV188" s="283">
        <f t="shared" si="217"/>
        <v>0</v>
      </c>
      <c r="CY188" s="71"/>
      <c r="CZ188" s="71"/>
      <c r="DA188" s="71"/>
    </row>
    <row r="189" spans="1:115" hidden="1" outlineLevel="3">
      <c r="A189" s="338">
        <v>4</v>
      </c>
      <c r="B189" s="286" t="s">
        <v>40</v>
      </c>
      <c r="C189" s="287">
        <f t="shared" si="220"/>
        <v>26884.726999999995</v>
      </c>
      <c r="D189" s="287">
        <f t="shared" si="220"/>
        <v>28034.98026048005</v>
      </c>
      <c r="E189" s="287"/>
      <c r="F189" s="287"/>
      <c r="G189" s="287"/>
      <c r="H189" s="287"/>
      <c r="I189" s="287"/>
      <c r="J189" s="287"/>
      <c r="K189" s="287"/>
      <c r="L189" s="287"/>
      <c r="M189" s="287"/>
      <c r="N189" s="287"/>
      <c r="O189" s="287"/>
      <c r="P189" s="287"/>
      <c r="Q189" s="287">
        <f t="shared" si="223"/>
        <v>0.70758036387157397</v>
      </c>
      <c r="R189" s="287">
        <f t="shared" si="223"/>
        <v>0.74048154218019135</v>
      </c>
      <c r="S189" s="287"/>
      <c r="T189" s="287"/>
      <c r="U189" s="287"/>
      <c r="V189" s="287"/>
      <c r="W189" s="287"/>
      <c r="X189" s="287"/>
      <c r="Y189" s="287"/>
      <c r="Z189" s="287"/>
      <c r="AA189" s="287"/>
      <c r="AB189" s="287"/>
      <c r="AC189" s="287"/>
      <c r="AD189" s="287"/>
      <c r="AE189" s="287">
        <f t="shared" si="224"/>
        <v>0.65383944233258828</v>
      </c>
      <c r="AF189" s="287">
        <f t="shared" si="224"/>
        <v>0.69667488129597743</v>
      </c>
      <c r="AG189" s="287"/>
      <c r="AH189" s="287"/>
      <c r="AI189" s="287"/>
      <c r="AJ189" s="287"/>
      <c r="AK189" s="287"/>
      <c r="AL189" s="287"/>
      <c r="AM189" s="287"/>
      <c r="AN189" s="287"/>
      <c r="AO189" s="287"/>
      <c r="AP189" s="287"/>
      <c r="AQ189" s="287"/>
      <c r="AR189" s="287"/>
      <c r="AS189" s="287">
        <f t="shared" si="225"/>
        <v>0</v>
      </c>
      <c r="AT189" s="287">
        <f t="shared" si="225"/>
        <v>0</v>
      </c>
      <c r="AU189" s="287"/>
      <c r="AV189" s="287"/>
      <c r="AW189" s="287"/>
      <c r="AX189" s="287"/>
      <c r="AY189" s="287"/>
      <c r="AZ189" s="287"/>
      <c r="BA189" s="287"/>
      <c r="BB189" s="287"/>
      <c r="BC189" s="287"/>
      <c r="BD189" s="287"/>
      <c r="BE189" s="287"/>
      <c r="BF189" s="287"/>
      <c r="BG189" s="287">
        <f t="shared" si="226"/>
        <v>0</v>
      </c>
      <c r="BH189" s="287">
        <f t="shared" si="226"/>
        <v>0</v>
      </c>
      <c r="BI189" s="287"/>
      <c r="BJ189" s="287"/>
      <c r="BK189" s="287"/>
      <c r="BL189" s="287"/>
      <c r="BM189" s="287"/>
      <c r="BN189" s="287"/>
      <c r="BO189" s="287"/>
      <c r="BP189" s="287"/>
      <c r="BQ189" s="287"/>
      <c r="BR189" s="287"/>
      <c r="BS189" s="287"/>
      <c r="BT189" s="287"/>
      <c r="BU189" s="287">
        <f t="shared" si="227"/>
        <v>0</v>
      </c>
      <c r="BV189" s="287">
        <f t="shared" si="227"/>
        <v>0</v>
      </c>
      <c r="BW189" s="287"/>
      <c r="BX189" s="287"/>
      <c r="BY189" s="287"/>
      <c r="BZ189" s="287"/>
      <c r="CA189" s="287"/>
      <c r="CB189" s="287"/>
      <c r="CC189" s="287"/>
      <c r="CD189" s="287"/>
      <c r="CE189" s="287"/>
      <c r="CF189" s="287"/>
      <c r="CG189" s="287"/>
      <c r="CH189" s="287"/>
      <c r="CI189" s="283">
        <f t="shared" si="216"/>
        <v>27102.276414764401</v>
      </c>
      <c r="CJ189" s="283">
        <f t="shared" si="217"/>
        <v>28266.499586067584</v>
      </c>
      <c r="CK189" s="283">
        <f>SUM(IF(ISNUMBER(E189),E189,0),IF(ISNUMBER(S189),S189,0)*21,IF(ISNUMBER(AG189),AG189,0)*310,IF(ISNUMBER(AU189),AU189,0),IF(ISNUMBER(BI189),BI189,0),IF(ISNUMBER(BW189),BW189,0))</f>
        <v>0</v>
      </c>
      <c r="CL189" s="283">
        <f t="shared" si="217"/>
        <v>0</v>
      </c>
      <c r="CM189" s="283">
        <f t="shared" si="217"/>
        <v>0</v>
      </c>
      <c r="CN189" s="283">
        <f t="shared" si="217"/>
        <v>0</v>
      </c>
      <c r="CO189" s="283">
        <f t="shared" si="217"/>
        <v>0</v>
      </c>
      <c r="CP189" s="283"/>
      <c r="CQ189" s="283"/>
      <c r="CR189" s="283"/>
      <c r="CS189" s="283"/>
      <c r="CT189" s="283">
        <f t="shared" si="217"/>
        <v>0</v>
      </c>
      <c r="CU189" s="283">
        <f t="shared" si="217"/>
        <v>0</v>
      </c>
      <c r="CV189" s="283">
        <f t="shared" si="217"/>
        <v>0</v>
      </c>
      <c r="CY189" s="71"/>
      <c r="CZ189" s="71"/>
      <c r="DA189" s="71"/>
    </row>
    <row r="190" spans="1:115" hidden="1" outlineLevel="3">
      <c r="A190" s="338">
        <v>4</v>
      </c>
      <c r="B190" s="286" t="s">
        <v>146</v>
      </c>
      <c r="C190" s="287">
        <f t="shared" si="220"/>
        <v>12280.184113641635</v>
      </c>
      <c r="D190" s="287">
        <f t="shared" si="220"/>
        <v>11730.429722551435</v>
      </c>
      <c r="E190" s="287"/>
      <c r="F190" s="287"/>
      <c r="G190" s="287"/>
      <c r="H190" s="287"/>
      <c r="I190" s="287"/>
      <c r="J190" s="287"/>
      <c r="K190" s="287"/>
      <c r="L190" s="287"/>
      <c r="M190" s="287"/>
      <c r="N190" s="287"/>
      <c r="O190" s="287"/>
      <c r="P190" s="287"/>
      <c r="Q190" s="287">
        <f t="shared" si="223"/>
        <v>0.74369991463210727</v>
      </c>
      <c r="R190" s="287">
        <f t="shared" si="223"/>
        <v>0.69483230597572998</v>
      </c>
      <c r="S190" s="287"/>
      <c r="T190" s="287"/>
      <c r="U190" s="287"/>
      <c r="V190" s="287"/>
      <c r="W190" s="287"/>
      <c r="X190" s="287"/>
      <c r="Y190" s="287"/>
      <c r="Z190" s="287"/>
      <c r="AA190" s="287"/>
      <c r="AB190" s="287"/>
      <c r="AC190" s="287"/>
      <c r="AD190" s="287"/>
      <c r="AE190" s="287">
        <f t="shared" si="224"/>
        <v>9.6555512853946507E-2</v>
      </c>
      <c r="AF190" s="287">
        <f t="shared" si="224"/>
        <v>8.8191019245484878E-2</v>
      </c>
      <c r="AG190" s="287"/>
      <c r="AH190" s="287"/>
      <c r="AI190" s="287"/>
      <c r="AJ190" s="287"/>
      <c r="AK190" s="287"/>
      <c r="AL190" s="287"/>
      <c r="AM190" s="287"/>
      <c r="AN190" s="287"/>
      <c r="AO190" s="287"/>
      <c r="AP190" s="287"/>
      <c r="AQ190" s="287"/>
      <c r="AR190" s="287"/>
      <c r="AS190" s="287">
        <f t="shared" si="225"/>
        <v>0</v>
      </c>
      <c r="AT190" s="287">
        <f t="shared" si="225"/>
        <v>0</v>
      </c>
      <c r="AU190" s="287"/>
      <c r="AV190" s="287"/>
      <c r="AW190" s="287"/>
      <c r="AX190" s="287"/>
      <c r="AY190" s="287"/>
      <c r="AZ190" s="287"/>
      <c r="BA190" s="287"/>
      <c r="BB190" s="287"/>
      <c r="BC190" s="287"/>
      <c r="BD190" s="287"/>
      <c r="BE190" s="287"/>
      <c r="BF190" s="287"/>
      <c r="BG190" s="287">
        <f t="shared" si="226"/>
        <v>0</v>
      </c>
      <c r="BH190" s="287">
        <f t="shared" si="226"/>
        <v>0</v>
      </c>
      <c r="BI190" s="287"/>
      <c r="BJ190" s="287"/>
      <c r="BK190" s="287"/>
      <c r="BL190" s="287"/>
      <c r="BM190" s="287"/>
      <c r="BN190" s="287"/>
      <c r="BO190" s="287"/>
      <c r="BP190" s="287"/>
      <c r="BQ190" s="287"/>
      <c r="BR190" s="287"/>
      <c r="BS190" s="287"/>
      <c r="BT190" s="287"/>
      <c r="BU190" s="287">
        <f t="shared" si="227"/>
        <v>0</v>
      </c>
      <c r="BV190" s="287">
        <f t="shared" si="227"/>
        <v>0</v>
      </c>
      <c r="BW190" s="287"/>
      <c r="BX190" s="287"/>
      <c r="BY190" s="287"/>
      <c r="BZ190" s="287"/>
      <c r="CA190" s="287"/>
      <c r="CB190" s="287"/>
      <c r="CC190" s="287"/>
      <c r="CD190" s="287"/>
      <c r="CE190" s="287"/>
      <c r="CF190" s="287"/>
      <c r="CG190" s="287"/>
      <c r="CH190" s="287"/>
      <c r="CI190" s="283">
        <f t="shared" si="216"/>
        <v>12325.734020833632</v>
      </c>
      <c r="CJ190" s="283">
        <f t="shared" si="217"/>
        <v>11772.360416943025</v>
      </c>
      <c r="CK190" s="283">
        <f t="shared" si="217"/>
        <v>0</v>
      </c>
      <c r="CL190" s="283">
        <f t="shared" si="217"/>
        <v>0</v>
      </c>
      <c r="CM190" s="283">
        <f t="shared" si="217"/>
        <v>0</v>
      </c>
      <c r="CN190" s="283">
        <f t="shared" si="217"/>
        <v>0</v>
      </c>
      <c r="CO190" s="283">
        <f t="shared" si="217"/>
        <v>0</v>
      </c>
      <c r="CP190" s="283"/>
      <c r="CQ190" s="283"/>
      <c r="CR190" s="283"/>
      <c r="CS190" s="283"/>
      <c r="CT190" s="283">
        <f t="shared" si="217"/>
        <v>0</v>
      </c>
      <c r="CU190" s="283">
        <f t="shared" si="217"/>
        <v>0</v>
      </c>
      <c r="CV190" s="283">
        <f t="shared" si="217"/>
        <v>0</v>
      </c>
      <c r="CY190" s="71"/>
      <c r="CZ190" s="71"/>
      <c r="DA190" s="71"/>
    </row>
    <row r="191" spans="1:115" hidden="1" outlineLevel="2">
      <c r="A191" s="337">
        <v>3</v>
      </c>
      <c r="B191" s="285" t="s">
        <v>478</v>
      </c>
      <c r="C191" s="282">
        <f t="shared" si="220"/>
        <v>59853.906209413828</v>
      </c>
      <c r="D191" s="282">
        <f t="shared" si="220"/>
        <v>60015.11676637271</v>
      </c>
      <c r="E191" s="282">
        <f>SUBTOTAL(9,E192:E197)</f>
        <v>0</v>
      </c>
      <c r="F191" s="282">
        <f>SUBTOTAL(9,F192:F197)</f>
        <v>0</v>
      </c>
      <c r="G191" s="282">
        <f>SUBTOTAL(9,G192:G197)</f>
        <v>0</v>
      </c>
      <c r="H191" s="282">
        <f>SUBTOTAL(9,H192:H197)</f>
        <v>0</v>
      </c>
      <c r="I191" s="282">
        <v>60577.870911896796</v>
      </c>
      <c r="J191" s="282"/>
      <c r="K191" s="282"/>
      <c r="L191" s="282"/>
      <c r="M191" s="282"/>
      <c r="N191" s="282">
        <v>66743.464175696703</v>
      </c>
      <c r="O191" s="282">
        <v>63743.464175696688</v>
      </c>
      <c r="P191" s="282">
        <v>64243.464175696688</v>
      </c>
      <c r="Q191" s="282">
        <f t="shared" si="223"/>
        <v>7.7478022384557681</v>
      </c>
      <c r="R191" s="282">
        <f t="shared" si="223"/>
        <v>5.5080753477561473</v>
      </c>
      <c r="S191" s="282">
        <f>SUBTOTAL(9,S192:S197)</f>
        <v>0</v>
      </c>
      <c r="T191" s="282">
        <f>SUBTOTAL(9,T192:T197)</f>
        <v>0</v>
      </c>
      <c r="U191" s="282">
        <f>SUBTOTAL(9,U192:U197)</f>
        <v>0</v>
      </c>
      <c r="V191" s="282">
        <f>SUBTOTAL(9,V192:V197)</f>
        <v>0</v>
      </c>
      <c r="W191" s="282">
        <v>4.8545512915482192</v>
      </c>
      <c r="X191" s="282">
        <v>0</v>
      </c>
      <c r="Y191" s="282">
        <v>0</v>
      </c>
      <c r="Z191" s="282">
        <v>0</v>
      </c>
      <c r="AA191" s="282">
        <v>0</v>
      </c>
      <c r="AB191" s="282">
        <v>3.6991005372454797</v>
      </c>
      <c r="AC191" s="282">
        <v>3.4300494658744469</v>
      </c>
      <c r="AD191" s="282">
        <v>3.4569545730115503</v>
      </c>
      <c r="AE191" s="282">
        <f t="shared" si="224"/>
        <v>3.9816491216458556</v>
      </c>
      <c r="AF191" s="282">
        <f t="shared" si="224"/>
        <v>4.010146550118308</v>
      </c>
      <c r="AG191" s="282">
        <f>SUBTOTAL(9,AG192:AG197)</f>
        <v>0</v>
      </c>
      <c r="AH191" s="282">
        <f>SUBTOTAL(9,AH192:AH197)</f>
        <v>0</v>
      </c>
      <c r="AI191" s="282">
        <f>SUBTOTAL(9,AI192:AI197)</f>
        <v>0</v>
      </c>
      <c r="AJ191" s="282">
        <f>SUBTOTAL(9,AJ192:AJ197)</f>
        <v>0</v>
      </c>
      <c r="AK191" s="282">
        <v>4.4440978288831694</v>
      </c>
      <c r="AL191" s="282">
        <v>0</v>
      </c>
      <c r="AM191" s="282">
        <v>0</v>
      </c>
      <c r="AN191" s="282">
        <v>0</v>
      </c>
      <c r="AO191" s="282">
        <v>0</v>
      </c>
      <c r="AP191" s="282">
        <v>5.9362811016873582</v>
      </c>
      <c r="AQ191" s="282">
        <v>5.5045105200859403</v>
      </c>
      <c r="AR191" s="282">
        <v>5.5476875782460819</v>
      </c>
      <c r="AS191" s="282">
        <f t="shared" si="225"/>
        <v>0</v>
      </c>
      <c r="AT191" s="282">
        <f t="shared" si="225"/>
        <v>0</v>
      </c>
      <c r="AU191" s="282">
        <f>SUBTOTAL(9,AU192:AU197)</f>
        <v>0</v>
      </c>
      <c r="AV191" s="282">
        <f>SUBTOTAL(9,AV192:AV197)</f>
        <v>0</v>
      </c>
      <c r="AW191" s="282">
        <f>SUBTOTAL(9,AW192:AW197)</f>
        <v>0</v>
      </c>
      <c r="AX191" s="282">
        <f>SUBTOTAL(9,AX192:AX197)</f>
        <v>0</v>
      </c>
      <c r="AY191" s="282">
        <f>+AY16</f>
        <v>0</v>
      </c>
      <c r="AZ191" s="282">
        <f t="shared" ref="AZ191:BF191" si="228">SUBTOTAL(9,AZ192:AZ197)</f>
        <v>0</v>
      </c>
      <c r="BA191" s="282">
        <f t="shared" si="228"/>
        <v>0</v>
      </c>
      <c r="BB191" s="282">
        <f t="shared" si="228"/>
        <v>0</v>
      </c>
      <c r="BC191" s="282">
        <f t="shared" si="228"/>
        <v>0</v>
      </c>
      <c r="BD191" s="282">
        <f t="shared" si="228"/>
        <v>0</v>
      </c>
      <c r="BE191" s="282">
        <f t="shared" si="228"/>
        <v>0</v>
      </c>
      <c r="BF191" s="282">
        <f t="shared" si="228"/>
        <v>0</v>
      </c>
      <c r="BG191" s="282">
        <f t="shared" si="226"/>
        <v>0</v>
      </c>
      <c r="BH191" s="282">
        <f t="shared" si="226"/>
        <v>0</v>
      </c>
      <c r="BI191" s="282">
        <f t="shared" ref="BI191:BP191" si="229">SUBTOTAL(9,BI192:BI197)</f>
        <v>0</v>
      </c>
      <c r="BJ191" s="282">
        <f t="shared" si="229"/>
        <v>0</v>
      </c>
      <c r="BK191" s="282">
        <f t="shared" si="229"/>
        <v>0</v>
      </c>
      <c r="BL191" s="282">
        <f t="shared" si="229"/>
        <v>0</v>
      </c>
      <c r="BM191" s="282">
        <f t="shared" si="229"/>
        <v>0</v>
      </c>
      <c r="BN191" s="282">
        <f t="shared" si="229"/>
        <v>0</v>
      </c>
      <c r="BO191" s="282">
        <f t="shared" si="229"/>
        <v>0</v>
      </c>
      <c r="BP191" s="282">
        <f t="shared" si="229"/>
        <v>0</v>
      </c>
      <c r="BQ191" s="282">
        <f t="shared" ref="BQ191:CH191" si="230">SUBTOTAL(9,BQ192:BQ197)</f>
        <v>0</v>
      </c>
      <c r="BR191" s="282">
        <f t="shared" si="230"/>
        <v>0</v>
      </c>
      <c r="BS191" s="282">
        <f t="shared" si="230"/>
        <v>0</v>
      </c>
      <c r="BT191" s="282">
        <f t="shared" si="230"/>
        <v>0</v>
      </c>
      <c r="BU191" s="282">
        <f t="shared" si="227"/>
        <v>0</v>
      </c>
      <c r="BV191" s="282">
        <f t="shared" si="227"/>
        <v>0</v>
      </c>
      <c r="BW191" s="282">
        <f t="shared" si="230"/>
        <v>0</v>
      </c>
      <c r="BX191" s="282">
        <f t="shared" si="230"/>
        <v>0</v>
      </c>
      <c r="BY191" s="282">
        <f t="shared" si="230"/>
        <v>0</v>
      </c>
      <c r="BZ191" s="282">
        <f t="shared" si="230"/>
        <v>0</v>
      </c>
      <c r="CA191" s="282">
        <f t="shared" si="230"/>
        <v>0</v>
      </c>
      <c r="CB191" s="282">
        <f t="shared" si="230"/>
        <v>0</v>
      </c>
      <c r="CC191" s="282">
        <f t="shared" si="230"/>
        <v>0</v>
      </c>
      <c r="CD191" s="282">
        <f t="shared" si="230"/>
        <v>0</v>
      </c>
      <c r="CE191" s="282">
        <f t="shared" si="230"/>
        <v>0</v>
      </c>
      <c r="CF191" s="282">
        <f t="shared" si="230"/>
        <v>0</v>
      </c>
      <c r="CG191" s="282">
        <f t="shared" si="230"/>
        <v>0</v>
      </c>
      <c r="CH191" s="282">
        <f t="shared" si="230"/>
        <v>0</v>
      </c>
      <c r="CI191" s="283">
        <f t="shared" si="216"/>
        <v>61250.921284131611</v>
      </c>
      <c r="CJ191" s="283">
        <f t="shared" si="217"/>
        <v>61373.931779212267</v>
      </c>
      <c r="CK191" s="283">
        <f t="shared" si="217"/>
        <v>0</v>
      </c>
      <c r="CL191" s="283">
        <f t="shared" si="217"/>
        <v>0</v>
      </c>
      <c r="CM191" s="283">
        <f t="shared" si="217"/>
        <v>0</v>
      </c>
      <c r="CN191" s="283">
        <f t="shared" si="217"/>
        <v>0</v>
      </c>
      <c r="CO191" s="283">
        <f t="shared" si="217"/>
        <v>62057.48681597309</v>
      </c>
      <c r="CP191" s="283"/>
      <c r="CQ191" s="283"/>
      <c r="CR191" s="283"/>
      <c r="CS191" s="283"/>
      <c r="CT191" s="283">
        <f t="shared" si="217"/>
        <v>68661.392428501946</v>
      </c>
      <c r="CU191" s="283">
        <f>SUM(IF(ISNUMBER(O191),O191,0),IF(ISNUMBER(AC191),AC191,0)*21,IF(ISNUMBER(AQ191),AQ191,0)*310,IF(ISNUMBER(BE191),BE191,0),IF(ISNUMBER(BS191),BS191,0),IF(ISNUMBER(CG191),CG191,0))</f>
        <v>65521.893475706696</v>
      </c>
      <c r="CV191" s="283">
        <f t="shared" si="217"/>
        <v>66035.843370986215</v>
      </c>
      <c r="CX191" s="773"/>
      <c r="CY191" s="773"/>
      <c r="CZ191" s="773"/>
      <c r="DA191" s="773"/>
    </row>
    <row r="192" spans="1:115" hidden="1" outlineLevel="3">
      <c r="A192" s="338">
        <v>4</v>
      </c>
      <c r="B192" s="286" t="s">
        <v>47</v>
      </c>
      <c r="C192" s="287">
        <f t="shared" si="220"/>
        <v>16382.232049095983</v>
      </c>
      <c r="D192" s="287">
        <f t="shared" si="220"/>
        <v>14094.106375441212</v>
      </c>
      <c r="E192" s="287"/>
      <c r="F192" s="287"/>
      <c r="G192" s="287"/>
      <c r="H192" s="287"/>
      <c r="I192" s="287"/>
      <c r="J192" s="287"/>
      <c r="K192" s="287"/>
      <c r="L192" s="287"/>
      <c r="M192" s="287"/>
      <c r="N192" s="287"/>
      <c r="O192" s="287"/>
      <c r="P192" s="287"/>
      <c r="Q192" s="287">
        <f t="shared" si="223"/>
        <v>3.254174219606448</v>
      </c>
      <c r="R192" s="287">
        <f t="shared" si="223"/>
        <v>2.8802423282681384</v>
      </c>
      <c r="S192" s="287"/>
      <c r="T192" s="287"/>
      <c r="U192" s="287"/>
      <c r="V192" s="287"/>
      <c r="W192" s="287"/>
      <c r="X192" s="287"/>
      <c r="Y192" s="287"/>
      <c r="Z192" s="287"/>
      <c r="AA192" s="287"/>
      <c r="AB192" s="287"/>
      <c r="AC192" s="287"/>
      <c r="AD192" s="287"/>
      <c r="AE192" s="287">
        <f t="shared" si="224"/>
        <v>0.33456357391209002</v>
      </c>
      <c r="AF192" s="287">
        <f t="shared" si="224"/>
        <v>0.2918119570587</v>
      </c>
      <c r="AG192" s="287"/>
      <c r="AH192" s="287"/>
      <c r="AI192" s="287"/>
      <c r="AJ192" s="287"/>
      <c r="AK192" s="287"/>
      <c r="AL192" s="287"/>
      <c r="AM192" s="287"/>
      <c r="AN192" s="287"/>
      <c r="AO192" s="287"/>
      <c r="AP192" s="287"/>
      <c r="AQ192" s="287"/>
      <c r="AR192" s="287"/>
      <c r="AS192" s="287">
        <f t="shared" si="225"/>
        <v>0</v>
      </c>
      <c r="AT192" s="287">
        <f t="shared" si="225"/>
        <v>0</v>
      </c>
      <c r="AU192" s="287"/>
      <c r="AV192" s="287"/>
      <c r="AW192" s="287"/>
      <c r="AX192" s="287"/>
      <c r="AY192" s="287"/>
      <c r="AZ192" s="287"/>
      <c r="BA192" s="287"/>
      <c r="BB192" s="287"/>
      <c r="BC192" s="287"/>
      <c r="BD192" s="287"/>
      <c r="BE192" s="287"/>
      <c r="BF192" s="287"/>
      <c r="BG192" s="287">
        <f t="shared" si="226"/>
        <v>0</v>
      </c>
      <c r="BH192" s="287">
        <f t="shared" si="226"/>
        <v>0</v>
      </c>
      <c r="BI192" s="287"/>
      <c r="BJ192" s="287"/>
      <c r="BK192" s="287"/>
      <c r="BL192" s="287"/>
      <c r="BM192" s="287"/>
      <c r="BN192" s="287"/>
      <c r="BO192" s="287"/>
      <c r="BP192" s="287"/>
      <c r="BQ192" s="287"/>
      <c r="BR192" s="287"/>
      <c r="BS192" s="287"/>
      <c r="BT192" s="287"/>
      <c r="BU192" s="287">
        <f t="shared" si="227"/>
        <v>0</v>
      </c>
      <c r="BV192" s="287">
        <f t="shared" si="227"/>
        <v>0</v>
      </c>
      <c r="BW192" s="287"/>
      <c r="BX192" s="287"/>
      <c r="BY192" s="287"/>
      <c r="BZ192" s="287"/>
      <c r="CA192" s="287"/>
      <c r="CB192" s="287"/>
      <c r="CC192" s="287"/>
      <c r="CD192" s="287"/>
      <c r="CE192" s="287"/>
      <c r="CF192" s="287"/>
      <c r="CG192" s="287"/>
      <c r="CH192" s="287"/>
      <c r="CI192" s="283">
        <f t="shared" si="216"/>
        <v>16554.284415620463</v>
      </c>
      <c r="CJ192" s="283">
        <f t="shared" si="217"/>
        <v>14245.053171023039</v>
      </c>
      <c r="CK192" s="283">
        <f t="shared" si="217"/>
        <v>0</v>
      </c>
      <c r="CL192" s="283">
        <f t="shared" si="217"/>
        <v>0</v>
      </c>
      <c r="CM192" s="283">
        <f t="shared" si="217"/>
        <v>0</v>
      </c>
      <c r="CN192" s="283">
        <f t="shared" si="217"/>
        <v>0</v>
      </c>
      <c r="CO192" s="283">
        <f t="shared" si="217"/>
        <v>0</v>
      </c>
      <c r="CP192" s="283"/>
      <c r="CQ192" s="283"/>
      <c r="CR192" s="283"/>
      <c r="CS192" s="283"/>
      <c r="CT192" s="283">
        <f t="shared" si="217"/>
        <v>0</v>
      </c>
      <c r="CU192" s="283">
        <f t="shared" si="217"/>
        <v>0</v>
      </c>
      <c r="CV192" s="283">
        <f t="shared" si="217"/>
        <v>0</v>
      </c>
      <c r="CY192" s="71"/>
      <c r="CZ192" s="71"/>
      <c r="DA192" s="71"/>
    </row>
    <row r="193" spans="1:115" hidden="1" outlineLevel="3">
      <c r="A193" s="338">
        <v>4</v>
      </c>
      <c r="B193" s="286" t="s">
        <v>48</v>
      </c>
      <c r="C193" s="287">
        <f t="shared" si="220"/>
        <v>1111.4181598862056</v>
      </c>
      <c r="D193" s="287">
        <f t="shared" si="220"/>
        <v>1129.8068205483473</v>
      </c>
      <c r="E193" s="287"/>
      <c r="F193" s="287"/>
      <c r="G193" s="287"/>
      <c r="H193" s="287"/>
      <c r="I193" s="287"/>
      <c r="J193" s="287"/>
      <c r="K193" s="287"/>
      <c r="L193" s="287"/>
      <c r="M193" s="287"/>
      <c r="N193" s="287"/>
      <c r="O193" s="287"/>
      <c r="P193" s="287"/>
      <c r="Q193" s="287">
        <f t="shared" si="223"/>
        <v>2.0977735155539998E-2</v>
      </c>
      <c r="R193" s="287">
        <f t="shared" si="223"/>
        <v>2.1126588612000001E-2</v>
      </c>
      <c r="S193" s="287"/>
      <c r="T193" s="287"/>
      <c r="U193" s="287"/>
      <c r="V193" s="287"/>
      <c r="W193" s="287"/>
      <c r="X193" s="287"/>
      <c r="Y193" s="287"/>
      <c r="Z193" s="287"/>
      <c r="AA193" s="287"/>
      <c r="AB193" s="287"/>
      <c r="AC193" s="287"/>
      <c r="AD193" s="287"/>
      <c r="AE193" s="287">
        <f t="shared" si="224"/>
        <v>2.0720001987539999E-2</v>
      </c>
      <c r="AF193" s="287">
        <f t="shared" si="224"/>
        <v>2.1144998123999999E-2</v>
      </c>
      <c r="AG193" s="287"/>
      <c r="AH193" s="287"/>
      <c r="AI193" s="287"/>
      <c r="AJ193" s="287"/>
      <c r="AK193" s="287"/>
      <c r="AL193" s="287"/>
      <c r="AM193" s="287"/>
      <c r="AN193" s="287"/>
      <c r="AO193" s="287"/>
      <c r="AP193" s="287"/>
      <c r="AQ193" s="287"/>
      <c r="AR193" s="287"/>
      <c r="AS193" s="287">
        <f t="shared" si="225"/>
        <v>0</v>
      </c>
      <c r="AT193" s="287">
        <f t="shared" si="225"/>
        <v>0</v>
      </c>
      <c r="AU193" s="287"/>
      <c r="AV193" s="287"/>
      <c r="AW193" s="287"/>
      <c r="AX193" s="287"/>
      <c r="AY193" s="287"/>
      <c r="AZ193" s="287"/>
      <c r="BA193" s="287"/>
      <c r="BB193" s="287"/>
      <c r="BC193" s="287"/>
      <c r="BD193" s="287"/>
      <c r="BE193" s="287"/>
      <c r="BF193" s="287"/>
      <c r="BG193" s="287">
        <f t="shared" si="226"/>
        <v>0</v>
      </c>
      <c r="BH193" s="287">
        <f t="shared" si="226"/>
        <v>0</v>
      </c>
      <c r="BI193" s="287"/>
      <c r="BJ193" s="287"/>
      <c r="BK193" s="287"/>
      <c r="BL193" s="287"/>
      <c r="BM193" s="287"/>
      <c r="BN193" s="287"/>
      <c r="BO193" s="287"/>
      <c r="BP193" s="287"/>
      <c r="BQ193" s="287"/>
      <c r="BR193" s="287"/>
      <c r="BS193" s="287"/>
      <c r="BT193" s="287"/>
      <c r="BU193" s="287">
        <f t="shared" si="227"/>
        <v>0</v>
      </c>
      <c r="BV193" s="287">
        <f t="shared" si="227"/>
        <v>0</v>
      </c>
      <c r="BW193" s="287"/>
      <c r="BX193" s="287"/>
      <c r="BY193" s="287"/>
      <c r="BZ193" s="287"/>
      <c r="CA193" s="287"/>
      <c r="CB193" s="287"/>
      <c r="CC193" s="287"/>
      <c r="CD193" s="287"/>
      <c r="CE193" s="287"/>
      <c r="CF193" s="287"/>
      <c r="CG193" s="287"/>
      <c r="CH193" s="287"/>
      <c r="CI193" s="283">
        <f t="shared" si="216"/>
        <v>1118.2818929406092</v>
      </c>
      <c r="CJ193" s="283">
        <f t="shared" si="217"/>
        <v>1136.8054283276392</v>
      </c>
      <c r="CK193" s="283">
        <f t="shared" si="217"/>
        <v>0</v>
      </c>
      <c r="CL193" s="283">
        <f t="shared" si="217"/>
        <v>0</v>
      </c>
      <c r="CM193" s="283">
        <f t="shared" si="217"/>
        <v>0</v>
      </c>
      <c r="CN193" s="283">
        <f t="shared" si="217"/>
        <v>0</v>
      </c>
      <c r="CO193" s="283">
        <f t="shared" si="217"/>
        <v>0</v>
      </c>
      <c r="CP193" s="283"/>
      <c r="CQ193" s="283"/>
      <c r="CR193" s="283"/>
      <c r="CS193" s="283"/>
      <c r="CT193" s="283">
        <f t="shared" si="217"/>
        <v>0</v>
      </c>
      <c r="CU193" s="283">
        <f t="shared" si="217"/>
        <v>0</v>
      </c>
      <c r="CV193" s="283">
        <f t="shared" si="217"/>
        <v>0</v>
      </c>
      <c r="CY193" s="71"/>
      <c r="CZ193" s="71"/>
      <c r="DA193" s="71"/>
    </row>
    <row r="194" spans="1:115" hidden="1" outlineLevel="3">
      <c r="A194" s="338">
        <v>4</v>
      </c>
      <c r="B194" s="286" t="s">
        <v>49</v>
      </c>
      <c r="C194" s="287">
        <f t="shared" si="220"/>
        <v>6953.7580206838529</v>
      </c>
      <c r="D194" s="287">
        <f t="shared" si="220"/>
        <v>7777.4850278653057</v>
      </c>
      <c r="E194" s="287"/>
      <c r="F194" s="287"/>
      <c r="G194" s="287"/>
      <c r="H194" s="287"/>
      <c r="I194" s="287"/>
      <c r="J194" s="287"/>
      <c r="K194" s="287"/>
      <c r="L194" s="287"/>
      <c r="M194" s="287"/>
      <c r="N194" s="287"/>
      <c r="O194" s="287"/>
      <c r="P194" s="287"/>
      <c r="Q194" s="287">
        <f t="shared" si="223"/>
        <v>0.17269261661381</v>
      </c>
      <c r="R194" s="287">
        <f t="shared" si="223"/>
        <v>0.19783113299100002</v>
      </c>
      <c r="S194" s="287"/>
      <c r="T194" s="287"/>
      <c r="U194" s="287"/>
      <c r="V194" s="287"/>
      <c r="W194" s="287"/>
      <c r="X194" s="287"/>
      <c r="Y194" s="287"/>
      <c r="Z194" s="287"/>
      <c r="AA194" s="287"/>
      <c r="AB194" s="287"/>
      <c r="AC194" s="287"/>
      <c r="AD194" s="287"/>
      <c r="AE194" s="287">
        <f t="shared" si="224"/>
        <v>9.3709781659509994E-2</v>
      </c>
      <c r="AF194" s="287">
        <f t="shared" si="224"/>
        <v>0.10945488017499999</v>
      </c>
      <c r="AG194" s="287"/>
      <c r="AH194" s="287"/>
      <c r="AI194" s="287"/>
      <c r="AJ194" s="287"/>
      <c r="AK194" s="287"/>
      <c r="AL194" s="287"/>
      <c r="AM194" s="287"/>
      <c r="AN194" s="287"/>
      <c r="AO194" s="287"/>
      <c r="AP194" s="287"/>
      <c r="AQ194" s="287"/>
      <c r="AR194" s="287"/>
      <c r="AS194" s="287">
        <f t="shared" si="225"/>
        <v>0</v>
      </c>
      <c r="AT194" s="287">
        <f t="shared" si="225"/>
        <v>0</v>
      </c>
      <c r="AU194" s="287"/>
      <c r="AV194" s="287"/>
      <c r="AW194" s="287"/>
      <c r="AX194" s="287"/>
      <c r="AY194" s="287"/>
      <c r="AZ194" s="287"/>
      <c r="BA194" s="287"/>
      <c r="BB194" s="287"/>
      <c r="BC194" s="287"/>
      <c r="BD194" s="287"/>
      <c r="BE194" s="287"/>
      <c r="BF194" s="287"/>
      <c r="BG194" s="287">
        <f t="shared" si="226"/>
        <v>0</v>
      </c>
      <c r="BH194" s="287">
        <f t="shared" si="226"/>
        <v>0</v>
      </c>
      <c r="BI194" s="287"/>
      <c r="BJ194" s="287"/>
      <c r="BK194" s="287"/>
      <c r="BL194" s="287"/>
      <c r="BM194" s="287"/>
      <c r="BN194" s="287"/>
      <c r="BO194" s="287"/>
      <c r="BP194" s="287"/>
      <c r="BQ194" s="287"/>
      <c r="BR194" s="287"/>
      <c r="BS194" s="287"/>
      <c r="BT194" s="287"/>
      <c r="BU194" s="287">
        <f t="shared" si="227"/>
        <v>0</v>
      </c>
      <c r="BV194" s="287">
        <f t="shared" si="227"/>
        <v>0</v>
      </c>
      <c r="BW194" s="287"/>
      <c r="BX194" s="287"/>
      <c r="BY194" s="287"/>
      <c r="BZ194" s="287"/>
      <c r="CA194" s="287"/>
      <c r="CB194" s="287"/>
      <c r="CC194" s="287"/>
      <c r="CD194" s="287"/>
      <c r="CE194" s="287"/>
      <c r="CF194" s="287"/>
      <c r="CG194" s="287"/>
      <c r="CH194" s="287"/>
      <c r="CI194" s="283">
        <f t="shared" si="216"/>
        <v>6986.4345979471909</v>
      </c>
      <c r="CJ194" s="283">
        <f t="shared" si="217"/>
        <v>7815.5704945123671</v>
      </c>
      <c r="CK194" s="283">
        <f t="shared" si="217"/>
        <v>0</v>
      </c>
      <c r="CL194" s="283">
        <f t="shared" si="217"/>
        <v>0</v>
      </c>
      <c r="CM194" s="283">
        <f t="shared" si="217"/>
        <v>0</v>
      </c>
      <c r="CN194" s="283">
        <f t="shared" si="217"/>
        <v>0</v>
      </c>
      <c r="CO194" s="283">
        <f t="shared" si="217"/>
        <v>0</v>
      </c>
      <c r="CP194" s="283"/>
      <c r="CQ194" s="283"/>
      <c r="CR194" s="283"/>
      <c r="CS194" s="283"/>
      <c r="CT194" s="283">
        <f t="shared" si="217"/>
        <v>0</v>
      </c>
      <c r="CU194" s="283">
        <f t="shared" si="217"/>
        <v>0</v>
      </c>
      <c r="CV194" s="283">
        <f t="shared" si="217"/>
        <v>0</v>
      </c>
      <c r="CY194" s="71"/>
      <c r="CZ194" s="71"/>
      <c r="DA194" s="71"/>
    </row>
    <row r="195" spans="1:115" hidden="1" outlineLevel="3">
      <c r="A195" s="338">
        <v>4</v>
      </c>
      <c r="B195" s="286" t="s">
        <v>148</v>
      </c>
      <c r="C195" s="287">
        <f t="shared" si="220"/>
        <v>4425.4087645206982</v>
      </c>
      <c r="D195" s="287">
        <f t="shared" si="220"/>
        <v>4577.9372835511649</v>
      </c>
      <c r="E195" s="287"/>
      <c r="F195" s="287"/>
      <c r="G195" s="287"/>
      <c r="H195" s="287"/>
      <c r="I195" s="287"/>
      <c r="J195" s="287"/>
      <c r="K195" s="287"/>
      <c r="L195" s="287"/>
      <c r="M195" s="287"/>
      <c r="N195" s="287"/>
      <c r="O195" s="287"/>
      <c r="P195" s="287"/>
      <c r="Q195" s="287">
        <f t="shared" si="223"/>
        <v>8.0869281532199994E-2</v>
      </c>
      <c r="R195" s="287">
        <f t="shared" si="223"/>
        <v>8.4981449693999983E-2</v>
      </c>
      <c r="S195" s="287"/>
      <c r="T195" s="287"/>
      <c r="U195" s="287"/>
      <c r="V195" s="287"/>
      <c r="W195" s="287"/>
      <c r="X195" s="287"/>
      <c r="Y195" s="287"/>
      <c r="Z195" s="287"/>
      <c r="AA195" s="287"/>
      <c r="AB195" s="287"/>
      <c r="AC195" s="287"/>
      <c r="AD195" s="287"/>
      <c r="AE195" s="287">
        <f t="shared" si="224"/>
        <v>7.9352890247399999E-2</v>
      </c>
      <c r="AF195" s="287">
        <f t="shared" si="224"/>
        <v>8.2308426650000002E-2</v>
      </c>
      <c r="AG195" s="287"/>
      <c r="AH195" s="287"/>
      <c r="AI195" s="287"/>
      <c r="AJ195" s="287"/>
      <c r="AK195" s="287"/>
      <c r="AL195" s="287"/>
      <c r="AM195" s="287"/>
      <c r="AN195" s="287"/>
      <c r="AO195" s="287"/>
      <c r="AP195" s="287"/>
      <c r="AQ195" s="287"/>
      <c r="AR195" s="287"/>
      <c r="AS195" s="287">
        <f t="shared" si="225"/>
        <v>0</v>
      </c>
      <c r="AT195" s="287">
        <f t="shared" si="225"/>
        <v>0</v>
      </c>
      <c r="AU195" s="287"/>
      <c r="AV195" s="287"/>
      <c r="AW195" s="287"/>
      <c r="AX195" s="287"/>
      <c r="AY195" s="287"/>
      <c r="AZ195" s="287"/>
      <c r="BA195" s="287"/>
      <c r="BB195" s="287"/>
      <c r="BC195" s="287"/>
      <c r="BD195" s="287"/>
      <c r="BE195" s="287"/>
      <c r="BF195" s="287"/>
      <c r="BG195" s="287">
        <f t="shared" si="226"/>
        <v>0</v>
      </c>
      <c r="BH195" s="287">
        <f t="shared" si="226"/>
        <v>0</v>
      </c>
      <c r="BI195" s="287"/>
      <c r="BJ195" s="287"/>
      <c r="BK195" s="287"/>
      <c r="BL195" s="287"/>
      <c r="BM195" s="287"/>
      <c r="BN195" s="287"/>
      <c r="BO195" s="287"/>
      <c r="BP195" s="287"/>
      <c r="BQ195" s="287"/>
      <c r="BR195" s="287"/>
      <c r="BS195" s="287"/>
      <c r="BT195" s="287"/>
      <c r="BU195" s="287">
        <f t="shared" si="227"/>
        <v>0</v>
      </c>
      <c r="BV195" s="287">
        <f t="shared" si="227"/>
        <v>0</v>
      </c>
      <c r="BW195" s="287"/>
      <c r="BX195" s="287"/>
      <c r="BY195" s="287"/>
      <c r="BZ195" s="287"/>
      <c r="CA195" s="287"/>
      <c r="CB195" s="287"/>
      <c r="CC195" s="287"/>
      <c r="CD195" s="287"/>
      <c r="CE195" s="287"/>
      <c r="CF195" s="287"/>
      <c r="CG195" s="287"/>
      <c r="CH195" s="287"/>
      <c r="CI195" s="283">
        <f t="shared" si="216"/>
        <v>4451.7064154095679</v>
      </c>
      <c r="CJ195" s="283">
        <f t="shared" si="217"/>
        <v>4605.2375062562387</v>
      </c>
      <c r="CK195" s="283">
        <f t="shared" si="217"/>
        <v>0</v>
      </c>
      <c r="CL195" s="283">
        <f t="shared" si="217"/>
        <v>0</v>
      </c>
      <c r="CM195" s="283">
        <f t="shared" si="217"/>
        <v>0</v>
      </c>
      <c r="CN195" s="283">
        <f t="shared" si="217"/>
        <v>0</v>
      </c>
      <c r="CO195" s="283">
        <f t="shared" si="217"/>
        <v>0</v>
      </c>
      <c r="CP195" s="283"/>
      <c r="CQ195" s="283"/>
      <c r="CR195" s="283"/>
      <c r="CS195" s="283"/>
      <c r="CT195" s="283">
        <f t="shared" si="217"/>
        <v>0</v>
      </c>
      <c r="CU195" s="283">
        <f t="shared" si="217"/>
        <v>0</v>
      </c>
      <c r="CV195" s="283">
        <f t="shared" si="217"/>
        <v>0</v>
      </c>
      <c r="CY195" s="71"/>
      <c r="CZ195" s="71"/>
      <c r="DA195" s="71"/>
    </row>
    <row r="196" spans="1:115" hidden="1" outlineLevel="3">
      <c r="A196" s="338">
        <v>4</v>
      </c>
      <c r="B196" s="286" t="s">
        <v>160</v>
      </c>
      <c r="C196" s="287">
        <f t="shared" si="220"/>
        <v>4266.5579929019459</v>
      </c>
      <c r="D196" s="287">
        <f t="shared" si="220"/>
        <v>4397.2912836599016</v>
      </c>
      <c r="E196" s="287"/>
      <c r="F196" s="287"/>
      <c r="G196" s="287"/>
      <c r="H196" s="287"/>
      <c r="I196" s="287"/>
      <c r="J196" s="287"/>
      <c r="K196" s="287"/>
      <c r="L196" s="287"/>
      <c r="M196" s="287"/>
      <c r="N196" s="287"/>
      <c r="O196" s="287"/>
      <c r="P196" s="287"/>
      <c r="Q196" s="287">
        <f t="shared" si="223"/>
        <v>2.7673600831788003</v>
      </c>
      <c r="R196" s="287">
        <f t="shared" si="223"/>
        <v>0.81949544642400018</v>
      </c>
      <c r="S196" s="287"/>
      <c r="T196" s="287"/>
      <c r="U196" s="287"/>
      <c r="V196" s="287"/>
      <c r="W196" s="287"/>
      <c r="X196" s="287"/>
      <c r="Y196" s="287"/>
      <c r="Z196" s="287"/>
      <c r="AA196" s="287"/>
      <c r="AB196" s="287"/>
      <c r="AC196" s="287"/>
      <c r="AD196" s="287"/>
      <c r="AE196" s="287">
        <f t="shared" si="224"/>
        <v>9.4563421096440003E-2</v>
      </c>
      <c r="AF196" s="287">
        <f t="shared" si="224"/>
        <v>5.7283612524000008E-2</v>
      </c>
      <c r="AG196" s="287"/>
      <c r="AH196" s="287"/>
      <c r="AI196" s="287"/>
      <c r="AJ196" s="287"/>
      <c r="AK196" s="287"/>
      <c r="AL196" s="287"/>
      <c r="AM196" s="287"/>
      <c r="AN196" s="287"/>
      <c r="AO196" s="287"/>
      <c r="AP196" s="287"/>
      <c r="AQ196" s="287"/>
      <c r="AR196" s="287"/>
      <c r="AS196" s="287">
        <f t="shared" si="225"/>
        <v>0</v>
      </c>
      <c r="AT196" s="287">
        <f t="shared" si="225"/>
        <v>0</v>
      </c>
      <c r="AU196" s="287"/>
      <c r="AV196" s="287"/>
      <c r="AW196" s="287"/>
      <c r="AX196" s="287"/>
      <c r="AY196" s="287"/>
      <c r="AZ196" s="287"/>
      <c r="BA196" s="287"/>
      <c r="BB196" s="287"/>
      <c r="BC196" s="287"/>
      <c r="BD196" s="287"/>
      <c r="BE196" s="287"/>
      <c r="BF196" s="287"/>
      <c r="BG196" s="287">
        <f t="shared" si="226"/>
        <v>0</v>
      </c>
      <c r="BH196" s="287">
        <f t="shared" si="226"/>
        <v>0</v>
      </c>
      <c r="BI196" s="287"/>
      <c r="BJ196" s="287"/>
      <c r="BK196" s="287"/>
      <c r="BL196" s="287"/>
      <c r="BM196" s="287"/>
      <c r="BN196" s="287"/>
      <c r="BO196" s="287"/>
      <c r="BP196" s="287"/>
      <c r="BQ196" s="287"/>
      <c r="BR196" s="287"/>
      <c r="BS196" s="287"/>
      <c r="BT196" s="287"/>
      <c r="BU196" s="287">
        <f t="shared" si="227"/>
        <v>0</v>
      </c>
      <c r="BV196" s="287">
        <f t="shared" si="227"/>
        <v>0</v>
      </c>
      <c r="BW196" s="287"/>
      <c r="BX196" s="287"/>
      <c r="BY196" s="287"/>
      <c r="BZ196" s="287"/>
      <c r="CA196" s="287"/>
      <c r="CB196" s="287"/>
      <c r="CC196" s="287"/>
      <c r="CD196" s="287"/>
      <c r="CE196" s="287"/>
      <c r="CF196" s="287"/>
      <c r="CG196" s="287"/>
      <c r="CH196" s="287"/>
      <c r="CI196" s="283">
        <f t="shared" si="216"/>
        <v>4353.9872151885966</v>
      </c>
      <c r="CJ196" s="283">
        <f t="shared" si="217"/>
        <v>4432.2586079172452</v>
      </c>
      <c r="CK196" s="283">
        <f t="shared" si="217"/>
        <v>0</v>
      </c>
      <c r="CL196" s="283">
        <f t="shared" si="217"/>
        <v>0</v>
      </c>
      <c r="CM196" s="283">
        <f t="shared" si="217"/>
        <v>0</v>
      </c>
      <c r="CN196" s="283">
        <f t="shared" si="217"/>
        <v>0</v>
      </c>
      <c r="CO196" s="283">
        <f t="shared" si="217"/>
        <v>0</v>
      </c>
      <c r="CP196" s="283"/>
      <c r="CQ196" s="283"/>
      <c r="CR196" s="283"/>
      <c r="CS196" s="283"/>
      <c r="CT196" s="283">
        <f t="shared" si="217"/>
        <v>0</v>
      </c>
      <c r="CU196" s="283">
        <f t="shared" si="217"/>
        <v>0</v>
      </c>
      <c r="CV196" s="283">
        <f t="shared" si="217"/>
        <v>0</v>
      </c>
      <c r="CY196" s="71"/>
      <c r="CZ196" s="71"/>
      <c r="DA196" s="71"/>
    </row>
    <row r="197" spans="1:115" hidden="1" outlineLevel="3">
      <c r="A197" s="338">
        <v>4</v>
      </c>
      <c r="B197" s="286" t="s">
        <v>161</v>
      </c>
      <c r="C197" s="287">
        <f t="shared" si="220"/>
        <v>26714.531222325146</v>
      </c>
      <c r="D197" s="287">
        <f t="shared" si="220"/>
        <v>28038.489975306784</v>
      </c>
      <c r="E197" s="287"/>
      <c r="F197" s="287"/>
      <c r="G197" s="287"/>
      <c r="H197" s="287"/>
      <c r="I197" s="287"/>
      <c r="J197" s="287"/>
      <c r="K197" s="287"/>
      <c r="L197" s="287"/>
      <c r="M197" s="287"/>
      <c r="N197" s="287"/>
      <c r="O197" s="287"/>
      <c r="P197" s="287"/>
      <c r="Q197" s="287">
        <f t="shared" si="223"/>
        <v>1.45172830236897</v>
      </c>
      <c r="R197" s="287">
        <f t="shared" si="223"/>
        <v>1.5043984017670087</v>
      </c>
      <c r="S197" s="287"/>
      <c r="T197" s="287"/>
      <c r="U197" s="287"/>
      <c r="V197" s="287"/>
      <c r="W197" s="287"/>
      <c r="X197" s="287"/>
      <c r="Y197" s="287"/>
      <c r="Z197" s="287"/>
      <c r="AA197" s="287"/>
      <c r="AB197" s="287"/>
      <c r="AC197" s="287"/>
      <c r="AD197" s="287"/>
      <c r="AE197" s="287">
        <f t="shared" si="224"/>
        <v>3.3587394527428756</v>
      </c>
      <c r="AF197" s="287">
        <f t="shared" si="224"/>
        <v>3.4481426755866083</v>
      </c>
      <c r="AG197" s="287"/>
      <c r="AH197" s="287"/>
      <c r="AI197" s="287"/>
      <c r="AJ197" s="287"/>
      <c r="AK197" s="287"/>
      <c r="AL197" s="287"/>
      <c r="AM197" s="287"/>
      <c r="AN197" s="287"/>
      <c r="AO197" s="287"/>
      <c r="AP197" s="287"/>
      <c r="AQ197" s="287"/>
      <c r="AR197" s="287"/>
      <c r="AS197" s="287">
        <f t="shared" si="225"/>
        <v>0</v>
      </c>
      <c r="AT197" s="287">
        <f t="shared" si="225"/>
        <v>0</v>
      </c>
      <c r="AU197" s="287"/>
      <c r="AV197" s="287"/>
      <c r="AW197" s="287"/>
      <c r="AX197" s="287"/>
      <c r="AY197" s="287"/>
      <c r="AZ197" s="287"/>
      <c r="BA197" s="287"/>
      <c r="BB197" s="287"/>
      <c r="BC197" s="287"/>
      <c r="BD197" s="287"/>
      <c r="BE197" s="287"/>
      <c r="BF197" s="287"/>
      <c r="BG197" s="287">
        <f t="shared" si="226"/>
        <v>0</v>
      </c>
      <c r="BH197" s="287">
        <f t="shared" si="226"/>
        <v>0</v>
      </c>
      <c r="BI197" s="287"/>
      <c r="BJ197" s="287"/>
      <c r="BK197" s="287"/>
      <c r="BL197" s="287"/>
      <c r="BM197" s="287"/>
      <c r="BN197" s="287"/>
      <c r="BO197" s="287"/>
      <c r="BP197" s="287"/>
      <c r="BQ197" s="287"/>
      <c r="BR197" s="287"/>
      <c r="BS197" s="287"/>
      <c r="BT197" s="287"/>
      <c r="BU197" s="287">
        <f t="shared" si="227"/>
        <v>0</v>
      </c>
      <c r="BV197" s="287">
        <f t="shared" si="227"/>
        <v>0</v>
      </c>
      <c r="BW197" s="287"/>
      <c r="BX197" s="287"/>
      <c r="BY197" s="287"/>
      <c r="BZ197" s="287"/>
      <c r="CA197" s="287"/>
      <c r="CB197" s="287"/>
      <c r="CC197" s="287"/>
      <c r="CD197" s="287"/>
      <c r="CE197" s="287"/>
      <c r="CF197" s="287"/>
      <c r="CG197" s="287"/>
      <c r="CH197" s="287"/>
      <c r="CI197" s="283">
        <f t="shared" si="216"/>
        <v>27786.226747025186</v>
      </c>
      <c r="CJ197" s="283">
        <f t="shared" si="217"/>
        <v>29139.006571175742</v>
      </c>
      <c r="CK197" s="283">
        <f t="shared" si="217"/>
        <v>0</v>
      </c>
      <c r="CL197" s="283">
        <f t="shared" si="217"/>
        <v>0</v>
      </c>
      <c r="CM197" s="283">
        <f t="shared" si="217"/>
        <v>0</v>
      </c>
      <c r="CN197" s="283">
        <f t="shared" si="217"/>
        <v>0</v>
      </c>
      <c r="CO197" s="283">
        <f t="shared" si="217"/>
        <v>0</v>
      </c>
      <c r="CP197" s="283"/>
      <c r="CQ197" s="283"/>
      <c r="CR197" s="283"/>
      <c r="CS197" s="283"/>
      <c r="CT197" s="283">
        <f t="shared" si="217"/>
        <v>0</v>
      </c>
      <c r="CU197" s="283">
        <f t="shared" si="217"/>
        <v>0</v>
      </c>
      <c r="CV197" s="283">
        <f t="shared" si="217"/>
        <v>0</v>
      </c>
      <c r="CW197" s="179"/>
      <c r="CY197" s="71"/>
      <c r="CZ197" s="71"/>
      <c r="DA197" s="71"/>
    </row>
    <row r="198" spans="1:115" s="72" customFormat="1" hidden="1" outlineLevel="2" collapsed="1">
      <c r="A198" s="337">
        <v>3</v>
      </c>
      <c r="B198" s="285" t="s">
        <v>479</v>
      </c>
      <c r="C198" s="282">
        <f t="shared" si="220"/>
        <v>116427.71043427879</v>
      </c>
      <c r="D198" s="282">
        <f t="shared" si="220"/>
        <v>117481.2537993976</v>
      </c>
      <c r="E198" s="282">
        <f t="shared" ref="E198:BP198" si="231">SUBTOTAL(9,E199:E203)</f>
        <v>0</v>
      </c>
      <c r="F198" s="282">
        <f t="shared" si="231"/>
        <v>0</v>
      </c>
      <c r="G198" s="282">
        <f t="shared" si="231"/>
        <v>0</v>
      </c>
      <c r="H198" s="282">
        <f t="shared" si="231"/>
        <v>0</v>
      </c>
      <c r="I198" s="282">
        <v>108630</v>
      </c>
      <c r="J198" s="282"/>
      <c r="K198" s="282"/>
      <c r="L198" s="282"/>
      <c r="M198" s="282"/>
      <c r="N198" s="282">
        <v>101000</v>
      </c>
      <c r="O198" s="282">
        <v>99000</v>
      </c>
      <c r="P198" s="282">
        <v>98000</v>
      </c>
      <c r="Q198" s="282">
        <f t="shared" si="223"/>
        <v>14.005280399856934</v>
      </c>
      <c r="R198" s="282">
        <f t="shared" si="223"/>
        <v>14.855344178464847</v>
      </c>
      <c r="S198" s="282">
        <f t="shared" si="231"/>
        <v>0</v>
      </c>
      <c r="T198" s="282">
        <f t="shared" si="231"/>
        <v>0</v>
      </c>
      <c r="U198" s="282">
        <f t="shared" si="231"/>
        <v>0</v>
      </c>
      <c r="V198" s="282">
        <f t="shared" si="231"/>
        <v>0</v>
      </c>
      <c r="W198" s="282">
        <v>11.248707882352937</v>
      </c>
      <c r="X198" s="282">
        <v>0</v>
      </c>
      <c r="Y198" s="282">
        <v>0</v>
      </c>
      <c r="Z198" s="282">
        <v>0</v>
      </c>
      <c r="AA198" s="282">
        <v>0</v>
      </c>
      <c r="AB198" s="282">
        <v>8</v>
      </c>
      <c r="AC198" s="282">
        <v>7</v>
      </c>
      <c r="AD198" s="282">
        <v>6</v>
      </c>
      <c r="AE198" s="282">
        <f t="shared" si="224"/>
        <v>3.7478907381933233</v>
      </c>
      <c r="AF198" s="282">
        <f t="shared" si="224"/>
        <v>3.8049257418588605</v>
      </c>
      <c r="AG198" s="282">
        <f t="shared" si="231"/>
        <v>0</v>
      </c>
      <c r="AH198" s="282">
        <f t="shared" si="231"/>
        <v>0</v>
      </c>
      <c r="AI198" s="282">
        <f t="shared" si="231"/>
        <v>0</v>
      </c>
      <c r="AJ198" s="282">
        <f t="shared" si="231"/>
        <v>0</v>
      </c>
      <c r="AK198" s="282">
        <v>3.7499999999999991</v>
      </c>
      <c r="AL198" s="282">
        <v>0</v>
      </c>
      <c r="AM198" s="282">
        <v>0</v>
      </c>
      <c r="AN198" s="282">
        <v>0</v>
      </c>
      <c r="AO198" s="282">
        <v>0</v>
      </c>
      <c r="AP198" s="282">
        <v>3.2699999999999996</v>
      </c>
      <c r="AQ198" s="282">
        <v>2.8200000000000003</v>
      </c>
      <c r="AR198" s="282">
        <v>2.7</v>
      </c>
      <c r="AS198" s="282">
        <f t="shared" si="225"/>
        <v>0</v>
      </c>
      <c r="AT198" s="282">
        <f t="shared" si="225"/>
        <v>0</v>
      </c>
      <c r="AU198" s="282">
        <f t="shared" si="231"/>
        <v>0</v>
      </c>
      <c r="AV198" s="282">
        <f t="shared" si="231"/>
        <v>0</v>
      </c>
      <c r="AW198" s="282">
        <f t="shared" si="231"/>
        <v>0</v>
      </c>
      <c r="AX198" s="282">
        <f t="shared" si="231"/>
        <v>0</v>
      </c>
      <c r="AY198" s="282">
        <f t="shared" si="231"/>
        <v>0</v>
      </c>
      <c r="AZ198" s="282">
        <f t="shared" si="231"/>
        <v>0</v>
      </c>
      <c r="BA198" s="282">
        <f t="shared" si="231"/>
        <v>0</v>
      </c>
      <c r="BB198" s="282">
        <f t="shared" si="231"/>
        <v>0</v>
      </c>
      <c r="BC198" s="282">
        <f t="shared" si="231"/>
        <v>0</v>
      </c>
      <c r="BD198" s="282">
        <f t="shared" si="231"/>
        <v>0</v>
      </c>
      <c r="BE198" s="282">
        <f t="shared" si="231"/>
        <v>0</v>
      </c>
      <c r="BF198" s="282">
        <f t="shared" si="231"/>
        <v>0</v>
      </c>
      <c r="BG198" s="282">
        <f t="shared" si="226"/>
        <v>0</v>
      </c>
      <c r="BH198" s="282">
        <f t="shared" si="226"/>
        <v>0</v>
      </c>
      <c r="BI198" s="282">
        <f t="shared" si="231"/>
        <v>0</v>
      </c>
      <c r="BJ198" s="282">
        <f t="shared" si="231"/>
        <v>0</v>
      </c>
      <c r="BK198" s="282">
        <f t="shared" si="231"/>
        <v>0</v>
      </c>
      <c r="BL198" s="282">
        <f t="shared" si="231"/>
        <v>0</v>
      </c>
      <c r="BM198" s="282">
        <f t="shared" si="231"/>
        <v>0</v>
      </c>
      <c r="BN198" s="282">
        <f t="shared" si="231"/>
        <v>0</v>
      </c>
      <c r="BO198" s="282">
        <f t="shared" si="231"/>
        <v>0</v>
      </c>
      <c r="BP198" s="282">
        <f t="shared" si="231"/>
        <v>0</v>
      </c>
      <c r="BQ198" s="282">
        <f t="shared" ref="BQ198:CH198" si="232">SUBTOTAL(9,BQ199:BQ203)</f>
        <v>0</v>
      </c>
      <c r="BR198" s="282">
        <f t="shared" si="232"/>
        <v>0</v>
      </c>
      <c r="BS198" s="282">
        <f t="shared" si="232"/>
        <v>0</v>
      </c>
      <c r="BT198" s="282">
        <f t="shared" si="232"/>
        <v>0</v>
      </c>
      <c r="BU198" s="282">
        <f t="shared" si="227"/>
        <v>0</v>
      </c>
      <c r="BV198" s="282">
        <f t="shared" si="227"/>
        <v>0</v>
      </c>
      <c r="BW198" s="282">
        <f t="shared" si="232"/>
        <v>0</v>
      </c>
      <c r="BX198" s="282">
        <f t="shared" si="232"/>
        <v>0</v>
      </c>
      <c r="BY198" s="282">
        <f t="shared" si="232"/>
        <v>0</v>
      </c>
      <c r="BZ198" s="282">
        <f t="shared" si="232"/>
        <v>0</v>
      </c>
      <c r="CA198" s="282">
        <f t="shared" si="232"/>
        <v>0</v>
      </c>
      <c r="CB198" s="282">
        <f t="shared" si="232"/>
        <v>0</v>
      </c>
      <c r="CC198" s="282">
        <f t="shared" si="232"/>
        <v>0</v>
      </c>
      <c r="CD198" s="282">
        <f t="shared" si="232"/>
        <v>0</v>
      </c>
      <c r="CE198" s="282">
        <f t="shared" si="232"/>
        <v>0</v>
      </c>
      <c r="CF198" s="282">
        <f t="shared" si="232"/>
        <v>0</v>
      </c>
      <c r="CG198" s="282">
        <f t="shared" si="232"/>
        <v>0</v>
      </c>
      <c r="CH198" s="282">
        <f t="shared" si="232"/>
        <v>0</v>
      </c>
      <c r="CI198" s="283">
        <f t="shared" si="216"/>
        <v>117883.66745151572</v>
      </c>
      <c r="CJ198" s="283">
        <f t="shared" si="217"/>
        <v>118972.74300712161</v>
      </c>
      <c r="CK198" s="283">
        <f t="shared" si="217"/>
        <v>0</v>
      </c>
      <c r="CL198" s="283">
        <f t="shared" si="217"/>
        <v>0</v>
      </c>
      <c r="CM198" s="283">
        <f t="shared" si="217"/>
        <v>0</v>
      </c>
      <c r="CN198" s="283">
        <f t="shared" si="217"/>
        <v>0</v>
      </c>
      <c r="CO198" s="283">
        <f t="shared" si="217"/>
        <v>110028.72286552942</v>
      </c>
      <c r="CP198" s="283"/>
      <c r="CQ198" s="283"/>
      <c r="CR198" s="283"/>
      <c r="CS198" s="283"/>
      <c r="CT198" s="283">
        <f t="shared" si="217"/>
        <v>102181.7</v>
      </c>
      <c r="CU198" s="283">
        <f t="shared" si="217"/>
        <v>100021.2</v>
      </c>
      <c r="CV198" s="283">
        <f t="shared" si="217"/>
        <v>98963</v>
      </c>
      <c r="CW198" s="179"/>
      <c r="CX198" s="773"/>
      <c r="CY198" s="773"/>
      <c r="CZ198" s="773"/>
      <c r="DA198" s="773"/>
      <c r="DB198" s="71"/>
      <c r="DC198" s="71"/>
      <c r="DD198" s="71"/>
      <c r="DE198" s="71"/>
      <c r="DF198" s="71"/>
      <c r="DG198" s="71"/>
      <c r="DH198" s="71"/>
      <c r="DI198" s="71"/>
      <c r="DJ198" s="71"/>
      <c r="DK198" s="71"/>
    </row>
    <row r="199" spans="1:115" s="72" customFormat="1" hidden="1" outlineLevel="3">
      <c r="A199" s="338">
        <v>4</v>
      </c>
      <c r="B199" s="286" t="s">
        <v>162</v>
      </c>
      <c r="C199" s="287">
        <f t="shared" si="220"/>
        <v>2299.0287574163344</v>
      </c>
      <c r="D199" s="287">
        <f t="shared" si="220"/>
        <v>2319.3324520293477</v>
      </c>
      <c r="E199" s="287"/>
      <c r="F199" s="287"/>
      <c r="G199" s="287"/>
      <c r="H199" s="287"/>
      <c r="I199" s="287"/>
      <c r="J199" s="287"/>
      <c r="K199" s="287"/>
      <c r="L199" s="287"/>
      <c r="M199" s="287"/>
      <c r="N199" s="287"/>
      <c r="O199" s="287"/>
      <c r="P199" s="287"/>
      <c r="Q199" s="287">
        <f t="shared" si="223"/>
        <v>6.5413212707470775E-2</v>
      </c>
      <c r="R199" s="287">
        <f t="shared" si="223"/>
        <v>6.9860406273934153E-2</v>
      </c>
      <c r="S199" s="287"/>
      <c r="T199" s="287"/>
      <c r="U199" s="287"/>
      <c r="V199" s="287"/>
      <c r="W199" s="287"/>
      <c r="X199" s="287"/>
      <c r="Y199" s="287"/>
      <c r="Z199" s="287"/>
      <c r="AA199" s="287"/>
      <c r="AB199" s="287"/>
      <c r="AC199" s="287"/>
      <c r="AD199" s="287"/>
      <c r="AE199" s="287">
        <f t="shared" si="224"/>
        <v>6.4315542182163205E-2</v>
      </c>
      <c r="AF199" s="287">
        <f t="shared" si="224"/>
        <v>6.4895555646471259E-2</v>
      </c>
      <c r="AG199" s="287"/>
      <c r="AH199" s="287"/>
      <c r="AI199" s="287"/>
      <c r="AJ199" s="287"/>
      <c r="AK199" s="287"/>
      <c r="AL199" s="287"/>
      <c r="AM199" s="287"/>
      <c r="AN199" s="287"/>
      <c r="AO199" s="287"/>
      <c r="AP199" s="287"/>
      <c r="AQ199" s="287"/>
      <c r="AR199" s="287"/>
      <c r="AS199" s="287">
        <f t="shared" si="225"/>
        <v>0</v>
      </c>
      <c r="AT199" s="287">
        <f t="shared" si="225"/>
        <v>0</v>
      </c>
      <c r="AU199" s="287"/>
      <c r="AV199" s="287"/>
      <c r="AW199" s="287"/>
      <c r="AX199" s="287"/>
      <c r="AY199" s="287"/>
      <c r="AZ199" s="287"/>
      <c r="BA199" s="287"/>
      <c r="BB199" s="287"/>
      <c r="BC199" s="287"/>
      <c r="BD199" s="287"/>
      <c r="BE199" s="287"/>
      <c r="BF199" s="287"/>
      <c r="BG199" s="287">
        <f t="shared" si="226"/>
        <v>0</v>
      </c>
      <c r="BH199" s="287">
        <f t="shared" si="226"/>
        <v>0</v>
      </c>
      <c r="BI199" s="287"/>
      <c r="BJ199" s="287"/>
      <c r="BK199" s="287"/>
      <c r="BL199" s="287"/>
      <c r="BM199" s="287"/>
      <c r="BN199" s="287"/>
      <c r="BO199" s="287"/>
      <c r="BP199" s="287"/>
      <c r="BQ199" s="287"/>
      <c r="BR199" s="287"/>
      <c r="BS199" s="287"/>
      <c r="BT199" s="287"/>
      <c r="BU199" s="287">
        <f t="shared" si="227"/>
        <v>0</v>
      </c>
      <c r="BV199" s="287">
        <f t="shared" si="227"/>
        <v>0</v>
      </c>
      <c r="BW199" s="287"/>
      <c r="BX199" s="287"/>
      <c r="BY199" s="287"/>
      <c r="BZ199" s="287"/>
      <c r="CA199" s="287"/>
      <c r="CB199" s="287"/>
      <c r="CC199" s="287"/>
      <c r="CD199" s="287"/>
      <c r="CE199" s="287"/>
      <c r="CF199" s="287"/>
      <c r="CG199" s="287"/>
      <c r="CH199" s="287"/>
      <c r="CI199" s="283">
        <f t="shared" si="216"/>
        <v>2320.3402529596619</v>
      </c>
      <c r="CJ199" s="283">
        <f t="shared" si="217"/>
        <v>2340.9171428115064</v>
      </c>
      <c r="CK199" s="283">
        <f t="shared" si="217"/>
        <v>0</v>
      </c>
      <c r="CL199" s="283">
        <f t="shared" si="217"/>
        <v>0</v>
      </c>
      <c r="CM199" s="283">
        <f t="shared" si="217"/>
        <v>0</v>
      </c>
      <c r="CN199" s="283">
        <f t="shared" si="217"/>
        <v>0</v>
      </c>
      <c r="CO199" s="721">
        <f>2.31701818642546*1000</f>
        <v>2317.01818642546</v>
      </c>
      <c r="CP199" s="721"/>
      <c r="CQ199" s="721"/>
      <c r="CR199" s="721"/>
      <c r="CS199" s="721"/>
      <c r="CT199" s="721">
        <f>2.52857202083822*1000</f>
        <v>2528.5720208382199</v>
      </c>
      <c r="CU199" s="721">
        <f>2.75019984736588*1000</f>
        <v>2750.19984736588</v>
      </c>
      <c r="CV199" s="721">
        <f>2.88116174485949*1000</f>
        <v>2881.1617448594902</v>
      </c>
      <c r="CW199" s="179"/>
      <c r="CX199" s="71"/>
      <c r="CY199" s="71"/>
      <c r="CZ199" s="71"/>
      <c r="DA199" s="71"/>
      <c r="DB199" s="71"/>
      <c r="DC199" s="71"/>
      <c r="DD199" s="71"/>
      <c r="DE199" s="71"/>
      <c r="DF199" s="71"/>
      <c r="DG199" s="71"/>
      <c r="DH199" s="71"/>
      <c r="DI199" s="71"/>
      <c r="DJ199" s="71"/>
      <c r="DK199" s="71"/>
    </row>
    <row r="200" spans="1:115" hidden="1" outlineLevel="3">
      <c r="A200" s="338">
        <v>4</v>
      </c>
      <c r="B200" s="286" t="s">
        <v>163</v>
      </c>
      <c r="C200" s="287">
        <f t="shared" si="220"/>
        <v>108425.56640757786</v>
      </c>
      <c r="D200" s="287">
        <f t="shared" si="220"/>
        <v>108678.25790070543</v>
      </c>
      <c r="E200" s="287"/>
      <c r="F200" s="287"/>
      <c r="G200" s="287"/>
      <c r="H200" s="287"/>
      <c r="I200" s="287"/>
      <c r="J200" s="287"/>
      <c r="K200" s="287"/>
      <c r="L200" s="287"/>
      <c r="M200" s="287"/>
      <c r="N200" s="287"/>
      <c r="O200" s="287"/>
      <c r="P200" s="287"/>
      <c r="Q200" s="287">
        <f t="shared" si="223"/>
        <v>12.895873705000243</v>
      </c>
      <c r="R200" s="287">
        <f t="shared" si="223"/>
        <v>13.601970996135412</v>
      </c>
      <c r="S200" s="287"/>
      <c r="T200" s="287"/>
      <c r="U200" s="287"/>
      <c r="V200" s="287"/>
      <c r="W200" s="287"/>
      <c r="X200" s="287"/>
      <c r="Y200" s="287"/>
      <c r="Z200" s="287"/>
      <c r="AA200" s="287"/>
      <c r="AB200" s="287"/>
      <c r="AC200" s="287"/>
      <c r="AD200" s="287"/>
      <c r="AE200" s="287">
        <f t="shared" si="224"/>
        <v>3.4728660206784645</v>
      </c>
      <c r="AF200" s="287">
        <f t="shared" si="224"/>
        <v>3.4789064485838805</v>
      </c>
      <c r="AG200" s="287"/>
      <c r="AH200" s="287"/>
      <c r="AI200" s="287"/>
      <c r="AJ200" s="287"/>
      <c r="AK200" s="287"/>
      <c r="AL200" s="287"/>
      <c r="AM200" s="287"/>
      <c r="AN200" s="287"/>
      <c r="AO200" s="287"/>
      <c r="AP200" s="287"/>
      <c r="AQ200" s="287"/>
      <c r="AR200" s="287"/>
      <c r="AS200" s="287">
        <f t="shared" si="225"/>
        <v>0</v>
      </c>
      <c r="AT200" s="287">
        <f t="shared" si="225"/>
        <v>0</v>
      </c>
      <c r="AU200" s="287"/>
      <c r="AV200" s="287"/>
      <c r="AW200" s="287"/>
      <c r="AX200" s="287"/>
      <c r="AY200" s="287"/>
      <c r="AZ200" s="287"/>
      <c r="BA200" s="287"/>
      <c r="BB200" s="287"/>
      <c r="BC200" s="287"/>
      <c r="BD200" s="287"/>
      <c r="BE200" s="287"/>
      <c r="BF200" s="287"/>
      <c r="BG200" s="287">
        <f t="shared" si="226"/>
        <v>0</v>
      </c>
      <c r="BH200" s="287">
        <f t="shared" si="226"/>
        <v>0</v>
      </c>
      <c r="BI200" s="287"/>
      <c r="BJ200" s="287"/>
      <c r="BK200" s="287"/>
      <c r="BL200" s="287"/>
      <c r="BM200" s="287"/>
      <c r="BN200" s="287"/>
      <c r="BO200" s="287"/>
      <c r="BP200" s="287"/>
      <c r="BQ200" s="287"/>
      <c r="BR200" s="287"/>
      <c r="BS200" s="287"/>
      <c r="BT200" s="287"/>
      <c r="BU200" s="287">
        <f t="shared" si="227"/>
        <v>0</v>
      </c>
      <c r="BV200" s="287">
        <f t="shared" si="227"/>
        <v>0</v>
      </c>
      <c r="BW200" s="287"/>
      <c r="BX200" s="287"/>
      <c r="BY200" s="287"/>
      <c r="BZ200" s="287"/>
      <c r="CA200" s="287"/>
      <c r="CB200" s="287"/>
      <c r="CC200" s="287"/>
      <c r="CD200" s="287"/>
      <c r="CE200" s="287"/>
      <c r="CF200" s="287"/>
      <c r="CG200" s="287"/>
      <c r="CH200" s="287"/>
      <c r="CI200" s="283">
        <f t="shared" si="216"/>
        <v>109772.96822179318</v>
      </c>
      <c r="CJ200" s="283">
        <f t="shared" si="217"/>
        <v>110042.36029068528</v>
      </c>
      <c r="CK200" s="283">
        <f t="shared" si="217"/>
        <v>0</v>
      </c>
      <c r="CL200" s="283">
        <f t="shared" si="217"/>
        <v>0</v>
      </c>
      <c r="CM200" s="283">
        <f t="shared" si="217"/>
        <v>0</v>
      </c>
      <c r="CN200" s="283">
        <f t="shared" si="217"/>
        <v>0</v>
      </c>
      <c r="CO200" s="283">
        <f t="shared" si="217"/>
        <v>0</v>
      </c>
      <c r="CP200" s="283"/>
      <c r="CQ200" s="283"/>
      <c r="CR200" s="283"/>
      <c r="CS200" s="283"/>
      <c r="CT200" s="283">
        <f t="shared" si="217"/>
        <v>0</v>
      </c>
      <c r="CU200" s="283">
        <f t="shared" si="217"/>
        <v>0</v>
      </c>
      <c r="CV200" s="283">
        <f t="shared" si="217"/>
        <v>0</v>
      </c>
      <c r="CW200" s="179"/>
      <c r="CY200" s="71"/>
      <c r="CZ200" s="71"/>
      <c r="DA200" s="71"/>
    </row>
    <row r="201" spans="1:115" hidden="1" outlineLevel="3">
      <c r="A201" s="338">
        <v>4</v>
      </c>
      <c r="B201" s="286" t="s">
        <v>164</v>
      </c>
      <c r="C201" s="287">
        <f t="shared" si="220"/>
        <v>140.48644622345998</v>
      </c>
      <c r="D201" s="287">
        <f t="shared" si="220"/>
        <v>196.68102471284402</v>
      </c>
      <c r="E201" s="287"/>
      <c r="F201" s="287"/>
      <c r="G201" s="287"/>
      <c r="H201" s="287"/>
      <c r="I201" s="287"/>
      <c r="J201" s="287"/>
      <c r="K201" s="287"/>
      <c r="L201" s="287"/>
      <c r="M201" s="287"/>
      <c r="N201" s="287"/>
      <c r="O201" s="287"/>
      <c r="P201" s="287"/>
      <c r="Q201" s="287">
        <f t="shared" si="223"/>
        <v>8.0999999999999996E-3</v>
      </c>
      <c r="R201" s="287">
        <f t="shared" si="223"/>
        <v>1.1339999999999999E-2</v>
      </c>
      <c r="S201" s="287"/>
      <c r="T201" s="287"/>
      <c r="U201" s="287"/>
      <c r="V201" s="287"/>
      <c r="W201" s="287"/>
      <c r="X201" s="287"/>
      <c r="Y201" s="287"/>
      <c r="Z201" s="287"/>
      <c r="AA201" s="287"/>
      <c r="AB201" s="287"/>
      <c r="AC201" s="287"/>
      <c r="AD201" s="287"/>
      <c r="AE201" s="287">
        <f t="shared" si="224"/>
        <v>5.5799999999999995E-2</v>
      </c>
      <c r="AF201" s="287">
        <f t="shared" si="224"/>
        <v>7.8120000000000009E-2</v>
      </c>
      <c r="AG201" s="287"/>
      <c r="AH201" s="287"/>
      <c r="AI201" s="287"/>
      <c r="AJ201" s="287"/>
      <c r="AK201" s="287"/>
      <c r="AL201" s="287"/>
      <c r="AM201" s="287"/>
      <c r="AN201" s="287"/>
      <c r="AO201" s="287"/>
      <c r="AP201" s="287"/>
      <c r="AQ201" s="287"/>
      <c r="AR201" s="287"/>
      <c r="AS201" s="287">
        <f t="shared" si="225"/>
        <v>0</v>
      </c>
      <c r="AT201" s="287">
        <f t="shared" si="225"/>
        <v>0</v>
      </c>
      <c r="AU201" s="287"/>
      <c r="AV201" s="287"/>
      <c r="AW201" s="287"/>
      <c r="AX201" s="287"/>
      <c r="AY201" s="287"/>
      <c r="AZ201" s="287"/>
      <c r="BA201" s="287"/>
      <c r="BB201" s="287"/>
      <c r="BC201" s="287"/>
      <c r="BD201" s="287"/>
      <c r="BE201" s="287"/>
      <c r="BF201" s="287"/>
      <c r="BG201" s="287">
        <f t="shared" si="226"/>
        <v>0</v>
      </c>
      <c r="BH201" s="287">
        <f t="shared" si="226"/>
        <v>0</v>
      </c>
      <c r="BI201" s="287"/>
      <c r="BJ201" s="287"/>
      <c r="BK201" s="287"/>
      <c r="BL201" s="287"/>
      <c r="BM201" s="287"/>
      <c r="BN201" s="287"/>
      <c r="BO201" s="287"/>
      <c r="BP201" s="287"/>
      <c r="BQ201" s="287"/>
      <c r="BR201" s="287"/>
      <c r="BS201" s="287"/>
      <c r="BT201" s="287"/>
      <c r="BU201" s="287">
        <f t="shared" si="227"/>
        <v>0</v>
      </c>
      <c r="BV201" s="287">
        <f t="shared" si="227"/>
        <v>0</v>
      </c>
      <c r="BW201" s="287"/>
      <c r="BX201" s="287"/>
      <c r="BY201" s="287"/>
      <c r="BZ201" s="287"/>
      <c r="CA201" s="287"/>
      <c r="CB201" s="287"/>
      <c r="CC201" s="287"/>
      <c r="CD201" s="287"/>
      <c r="CE201" s="287"/>
      <c r="CF201" s="287"/>
      <c r="CG201" s="287"/>
      <c r="CH201" s="287"/>
      <c r="CI201" s="283">
        <f t="shared" si="216"/>
        <v>157.95454622345997</v>
      </c>
      <c r="CJ201" s="283">
        <f t="shared" ref="CJ201:CV216" si="233">SUM(IF(ISNUMBER(D201),D201,0),IF(ISNUMBER(R201),R201,0)*21,IF(ISNUMBER(AF201),AF201,0)*310,IF(ISNUMBER(AT201),AT201,0),IF(ISNUMBER(BH201),BH201,0),IF(ISNUMBER(BV201),BV201,0))</f>
        <v>221.136364712844</v>
      </c>
      <c r="CK201" s="283">
        <f t="shared" si="233"/>
        <v>0</v>
      </c>
      <c r="CL201" s="283">
        <f t="shared" si="233"/>
        <v>0</v>
      </c>
      <c r="CM201" s="283">
        <f t="shared" si="233"/>
        <v>0</v>
      </c>
      <c r="CN201" s="283">
        <f t="shared" si="233"/>
        <v>0</v>
      </c>
      <c r="CO201" s="283">
        <f t="shared" si="233"/>
        <v>0</v>
      </c>
      <c r="CP201" s="283"/>
      <c r="CQ201" s="283"/>
      <c r="CR201" s="283"/>
      <c r="CS201" s="283"/>
      <c r="CT201" s="283">
        <f t="shared" si="233"/>
        <v>0</v>
      </c>
      <c r="CU201" s="283">
        <f t="shared" si="233"/>
        <v>0</v>
      </c>
      <c r="CV201" s="283">
        <f t="shared" si="233"/>
        <v>0</v>
      </c>
      <c r="CW201" s="179"/>
      <c r="CY201" s="71"/>
      <c r="CZ201" s="71"/>
      <c r="DA201" s="71"/>
    </row>
    <row r="202" spans="1:115" hidden="1" outlineLevel="3">
      <c r="A202" s="338">
        <v>4</v>
      </c>
      <c r="B202" s="286" t="s">
        <v>165</v>
      </c>
      <c r="C202" s="287">
        <f t="shared" si="220"/>
        <v>4873.0687305246884</v>
      </c>
      <c r="D202" s="287">
        <f t="shared" si="220"/>
        <v>5193.7338718920555</v>
      </c>
      <c r="E202" s="287"/>
      <c r="F202" s="287"/>
      <c r="G202" s="287"/>
      <c r="H202" s="287"/>
      <c r="I202" s="287"/>
      <c r="J202" s="287"/>
      <c r="K202" s="287"/>
      <c r="L202" s="287"/>
      <c r="M202" s="287"/>
      <c r="N202" s="287"/>
      <c r="O202" s="287"/>
      <c r="P202" s="287"/>
      <c r="Q202" s="287">
        <f t="shared" si="223"/>
        <v>1.0055228229802102</v>
      </c>
      <c r="R202" s="287">
        <f t="shared" si="223"/>
        <v>1.1244280431009557</v>
      </c>
      <c r="S202" s="287"/>
      <c r="T202" s="287"/>
      <c r="U202" s="287"/>
      <c r="V202" s="287"/>
      <c r="W202" s="287"/>
      <c r="X202" s="287"/>
      <c r="Y202" s="287"/>
      <c r="Z202" s="287"/>
      <c r="AA202" s="287"/>
      <c r="AB202" s="287"/>
      <c r="AC202" s="287"/>
      <c r="AD202" s="287"/>
      <c r="AE202" s="287">
        <f t="shared" si="224"/>
        <v>0.11846438432988383</v>
      </c>
      <c r="AF202" s="287">
        <f t="shared" si="224"/>
        <v>0.12571005808305377</v>
      </c>
      <c r="AG202" s="287"/>
      <c r="AH202" s="287"/>
      <c r="AI202" s="287"/>
      <c r="AJ202" s="287"/>
      <c r="AK202" s="287"/>
      <c r="AL202" s="287"/>
      <c r="AM202" s="287"/>
      <c r="AN202" s="287"/>
      <c r="AO202" s="287"/>
      <c r="AP202" s="287"/>
      <c r="AQ202" s="287"/>
      <c r="AR202" s="287"/>
      <c r="AS202" s="287">
        <f t="shared" si="225"/>
        <v>0</v>
      </c>
      <c r="AT202" s="287">
        <f t="shared" si="225"/>
        <v>0</v>
      </c>
      <c r="AU202" s="287"/>
      <c r="AV202" s="287"/>
      <c r="AW202" s="287"/>
      <c r="AX202" s="287"/>
      <c r="AY202" s="287"/>
      <c r="AZ202" s="287"/>
      <c r="BA202" s="287"/>
      <c r="BB202" s="287"/>
      <c r="BC202" s="287"/>
      <c r="BD202" s="287"/>
      <c r="BE202" s="287"/>
      <c r="BF202" s="287"/>
      <c r="BG202" s="287">
        <f t="shared" si="226"/>
        <v>0</v>
      </c>
      <c r="BH202" s="287">
        <f t="shared" si="226"/>
        <v>0</v>
      </c>
      <c r="BI202" s="287"/>
      <c r="BJ202" s="287"/>
      <c r="BK202" s="287"/>
      <c r="BL202" s="287"/>
      <c r="BM202" s="287"/>
      <c r="BN202" s="287"/>
      <c r="BO202" s="287"/>
      <c r="BP202" s="287"/>
      <c r="BQ202" s="287"/>
      <c r="BR202" s="287"/>
      <c r="BS202" s="287"/>
      <c r="BT202" s="287"/>
      <c r="BU202" s="287">
        <f t="shared" si="227"/>
        <v>0</v>
      </c>
      <c r="BV202" s="287">
        <f t="shared" si="227"/>
        <v>0</v>
      </c>
      <c r="BW202" s="287"/>
      <c r="BX202" s="287"/>
      <c r="BY202" s="287"/>
      <c r="BZ202" s="287"/>
      <c r="CA202" s="287"/>
      <c r="CB202" s="287"/>
      <c r="CC202" s="287"/>
      <c r="CD202" s="287"/>
      <c r="CE202" s="287"/>
      <c r="CF202" s="287"/>
      <c r="CG202" s="287"/>
      <c r="CH202" s="287"/>
      <c r="CI202" s="283">
        <f t="shared" si="216"/>
        <v>4930.9086689495371</v>
      </c>
      <c r="CJ202" s="283">
        <f t="shared" si="233"/>
        <v>5256.3169788029218</v>
      </c>
      <c r="CK202" s="283">
        <f t="shared" si="233"/>
        <v>0</v>
      </c>
      <c r="CL202" s="283">
        <f t="shared" si="233"/>
        <v>0</v>
      </c>
      <c r="CM202" s="283">
        <f t="shared" si="233"/>
        <v>0</v>
      </c>
      <c r="CN202" s="283">
        <f t="shared" si="233"/>
        <v>0</v>
      </c>
      <c r="CO202" s="283">
        <f t="shared" si="233"/>
        <v>0</v>
      </c>
      <c r="CP202" s="283"/>
      <c r="CQ202" s="283"/>
      <c r="CR202" s="283"/>
      <c r="CS202" s="283"/>
      <c r="CT202" s="283">
        <f t="shared" si="233"/>
        <v>0</v>
      </c>
      <c r="CU202" s="283">
        <f t="shared" si="233"/>
        <v>0</v>
      </c>
      <c r="CV202" s="283">
        <f t="shared" si="233"/>
        <v>0</v>
      </c>
      <c r="CW202" s="179"/>
      <c r="CY202" s="71"/>
      <c r="CZ202" s="71"/>
      <c r="DA202" s="71"/>
    </row>
    <row r="203" spans="1:115" hidden="1" outlineLevel="3">
      <c r="A203" s="338">
        <v>4</v>
      </c>
      <c r="B203" s="286" t="s">
        <v>169</v>
      </c>
      <c r="C203" s="287">
        <f t="shared" si="220"/>
        <v>689.56009253645618</v>
      </c>
      <c r="D203" s="287">
        <f t="shared" si="220"/>
        <v>1093.2485500579214</v>
      </c>
      <c r="E203" s="287"/>
      <c r="F203" s="287"/>
      <c r="G203" s="287"/>
      <c r="H203" s="287"/>
      <c r="I203" s="287"/>
      <c r="J203" s="287"/>
      <c r="K203" s="287"/>
      <c r="L203" s="287"/>
      <c r="M203" s="287"/>
      <c r="N203" s="287"/>
      <c r="O203" s="287"/>
      <c r="P203" s="287"/>
      <c r="Q203" s="287">
        <f t="shared" si="223"/>
        <v>3.0370659169009686E-2</v>
      </c>
      <c r="R203" s="287">
        <f t="shared" si="223"/>
        <v>4.7744732954545462E-2</v>
      </c>
      <c r="S203" s="287"/>
      <c r="T203" s="287"/>
      <c r="U203" s="287"/>
      <c r="V203" s="287"/>
      <c r="W203" s="287"/>
      <c r="X203" s="287"/>
      <c r="Y203" s="287"/>
      <c r="Z203" s="287"/>
      <c r="AA203" s="287"/>
      <c r="AB203" s="287"/>
      <c r="AC203" s="287"/>
      <c r="AD203" s="287"/>
      <c r="AE203" s="287">
        <f t="shared" si="224"/>
        <v>3.6444791002811623E-2</v>
      </c>
      <c r="AF203" s="287">
        <f t="shared" si="224"/>
        <v>5.729367954545455E-2</v>
      </c>
      <c r="AG203" s="287"/>
      <c r="AH203" s="287"/>
      <c r="AI203" s="287"/>
      <c r="AJ203" s="287"/>
      <c r="AK203" s="287"/>
      <c r="AL203" s="287"/>
      <c r="AM203" s="287"/>
      <c r="AN203" s="287"/>
      <c r="AO203" s="287"/>
      <c r="AP203" s="287"/>
      <c r="AQ203" s="287"/>
      <c r="AR203" s="287"/>
      <c r="AS203" s="287">
        <f t="shared" si="225"/>
        <v>0</v>
      </c>
      <c r="AT203" s="287">
        <f t="shared" si="225"/>
        <v>0</v>
      </c>
      <c r="AU203" s="287"/>
      <c r="AV203" s="287"/>
      <c r="AW203" s="287"/>
      <c r="AX203" s="287"/>
      <c r="AY203" s="287"/>
      <c r="AZ203" s="287"/>
      <c r="BA203" s="287"/>
      <c r="BB203" s="287"/>
      <c r="BC203" s="287"/>
      <c r="BD203" s="287"/>
      <c r="BE203" s="287"/>
      <c r="BF203" s="287"/>
      <c r="BG203" s="287">
        <f t="shared" si="226"/>
        <v>0</v>
      </c>
      <c r="BH203" s="287">
        <f t="shared" si="226"/>
        <v>0</v>
      </c>
      <c r="BI203" s="287"/>
      <c r="BJ203" s="287"/>
      <c r="BK203" s="287"/>
      <c r="BL203" s="287"/>
      <c r="BM203" s="287"/>
      <c r="BN203" s="287"/>
      <c r="BO203" s="287"/>
      <c r="BP203" s="287"/>
      <c r="BQ203" s="287"/>
      <c r="BR203" s="287"/>
      <c r="BS203" s="287"/>
      <c r="BT203" s="287"/>
      <c r="BU203" s="287">
        <f t="shared" si="227"/>
        <v>0</v>
      </c>
      <c r="BV203" s="287">
        <f t="shared" si="227"/>
        <v>0</v>
      </c>
      <c r="BW203" s="287"/>
      <c r="BX203" s="287"/>
      <c r="BY203" s="287"/>
      <c r="BZ203" s="287"/>
      <c r="CA203" s="287"/>
      <c r="CB203" s="287"/>
      <c r="CC203" s="287"/>
      <c r="CD203" s="287"/>
      <c r="CE203" s="287"/>
      <c r="CF203" s="287"/>
      <c r="CG203" s="287"/>
      <c r="CH203" s="287"/>
      <c r="CI203" s="283">
        <f t="shared" si="216"/>
        <v>701.49576158987702</v>
      </c>
      <c r="CJ203" s="283">
        <f t="shared" si="233"/>
        <v>1112.0122301090578</v>
      </c>
      <c r="CK203" s="283">
        <f t="shared" si="233"/>
        <v>0</v>
      </c>
      <c r="CL203" s="283">
        <f t="shared" si="233"/>
        <v>0</v>
      </c>
      <c r="CM203" s="283">
        <f t="shared" si="233"/>
        <v>0</v>
      </c>
      <c r="CN203" s="283">
        <f t="shared" si="233"/>
        <v>0</v>
      </c>
      <c r="CO203" s="283">
        <f t="shared" si="233"/>
        <v>0</v>
      </c>
      <c r="CP203" s="283"/>
      <c r="CQ203" s="283"/>
      <c r="CR203" s="283"/>
      <c r="CS203" s="283"/>
      <c r="CT203" s="283">
        <f t="shared" si="233"/>
        <v>0</v>
      </c>
      <c r="CU203" s="283">
        <f t="shared" si="233"/>
        <v>0</v>
      </c>
      <c r="CV203" s="283">
        <f t="shared" si="233"/>
        <v>0</v>
      </c>
      <c r="CW203" s="179"/>
      <c r="CY203" s="71"/>
      <c r="CZ203" s="71"/>
      <c r="DA203" s="71"/>
    </row>
    <row r="204" spans="1:115" s="72" customFormat="1" hidden="1" outlineLevel="2">
      <c r="A204" s="337">
        <v>3</v>
      </c>
      <c r="B204" s="285" t="s">
        <v>480</v>
      </c>
      <c r="C204" s="282">
        <f t="shared" si="220"/>
        <v>83092.769554716855</v>
      </c>
      <c r="D204" s="282">
        <f t="shared" si="220"/>
        <v>90542.783232707399</v>
      </c>
      <c r="E204" s="282">
        <f t="shared" ref="E204:BP204" si="234">SUBTOTAL(9,E205:E207)</f>
        <v>0</v>
      </c>
      <c r="F204" s="282">
        <f t="shared" si="234"/>
        <v>0</v>
      </c>
      <c r="G204" s="282">
        <f t="shared" si="234"/>
        <v>0</v>
      </c>
      <c r="H204" s="282">
        <f t="shared" si="234"/>
        <v>0</v>
      </c>
      <c r="I204" s="282">
        <v>84837.629025799994</v>
      </c>
      <c r="J204" s="282"/>
      <c r="K204" s="282"/>
      <c r="L204" s="282"/>
      <c r="M204" s="282"/>
      <c r="N204" s="282">
        <v>78200</v>
      </c>
      <c r="O204" s="282">
        <v>75200</v>
      </c>
      <c r="P204" s="282">
        <v>68300</v>
      </c>
      <c r="Q204" s="282">
        <f t="shared" si="223"/>
        <v>52.049090773987359</v>
      </c>
      <c r="R204" s="282">
        <f t="shared" si="223"/>
        <v>51.333188367808177</v>
      </c>
      <c r="S204" s="282">
        <f t="shared" si="234"/>
        <v>0</v>
      </c>
      <c r="T204" s="282">
        <f t="shared" si="234"/>
        <v>0</v>
      </c>
      <c r="U204" s="282">
        <f t="shared" si="234"/>
        <v>0</v>
      </c>
      <c r="V204" s="282">
        <f t="shared" si="234"/>
        <v>0</v>
      </c>
      <c r="W204" s="282">
        <v>50.936761680013937</v>
      </c>
      <c r="X204" s="282">
        <v>0</v>
      </c>
      <c r="Y204" s="282">
        <v>0</v>
      </c>
      <c r="Z204" s="282">
        <v>0</v>
      </c>
      <c r="AA204" s="282">
        <v>0</v>
      </c>
      <c r="AB204" s="282">
        <v>54.7</v>
      </c>
      <c r="AC204" s="282">
        <v>53</v>
      </c>
      <c r="AD204" s="282">
        <v>48.4</v>
      </c>
      <c r="AE204" s="282">
        <f t="shared" si="224"/>
        <v>6.4281617548185732</v>
      </c>
      <c r="AF204" s="282">
        <f t="shared" si="224"/>
        <v>6.5291066645865055</v>
      </c>
      <c r="AG204" s="282">
        <f t="shared" si="234"/>
        <v>0</v>
      </c>
      <c r="AH204" s="282">
        <f t="shared" si="234"/>
        <v>0</v>
      </c>
      <c r="AI204" s="282">
        <f t="shared" si="234"/>
        <v>0</v>
      </c>
      <c r="AJ204" s="282">
        <f t="shared" si="234"/>
        <v>0</v>
      </c>
      <c r="AK204" s="282">
        <v>6.2016017902779872</v>
      </c>
      <c r="AL204" s="282">
        <v>0</v>
      </c>
      <c r="AM204" s="282">
        <v>0</v>
      </c>
      <c r="AN204" s="282">
        <v>0</v>
      </c>
      <c r="AO204" s="282">
        <v>0</v>
      </c>
      <c r="AP204" s="282">
        <v>6.5268541024698079</v>
      </c>
      <c r="AQ204" s="282">
        <v>6.3624613840580828</v>
      </c>
      <c r="AR204" s="282">
        <v>5.8725902580375582</v>
      </c>
      <c r="AS204" s="282">
        <f t="shared" si="225"/>
        <v>0</v>
      </c>
      <c r="AT204" s="282">
        <f t="shared" si="225"/>
        <v>0</v>
      </c>
      <c r="AU204" s="282">
        <f t="shared" si="234"/>
        <v>0</v>
      </c>
      <c r="AV204" s="282">
        <f t="shared" si="234"/>
        <v>0</v>
      </c>
      <c r="AW204" s="282">
        <f t="shared" si="234"/>
        <v>0</v>
      </c>
      <c r="AX204" s="282">
        <f t="shared" si="234"/>
        <v>0</v>
      </c>
      <c r="AY204" s="282">
        <f t="shared" si="234"/>
        <v>0</v>
      </c>
      <c r="AZ204" s="282">
        <f t="shared" si="234"/>
        <v>0</v>
      </c>
      <c r="BA204" s="282">
        <f t="shared" si="234"/>
        <v>0</v>
      </c>
      <c r="BB204" s="282">
        <f t="shared" si="234"/>
        <v>0</v>
      </c>
      <c r="BC204" s="282">
        <f t="shared" si="234"/>
        <v>0</v>
      </c>
      <c r="BD204" s="282">
        <f t="shared" si="234"/>
        <v>0</v>
      </c>
      <c r="BE204" s="282">
        <f t="shared" si="234"/>
        <v>0</v>
      </c>
      <c r="BF204" s="282">
        <f t="shared" si="234"/>
        <v>0</v>
      </c>
      <c r="BG204" s="282">
        <f t="shared" si="226"/>
        <v>0</v>
      </c>
      <c r="BH204" s="282">
        <f t="shared" si="226"/>
        <v>0</v>
      </c>
      <c r="BI204" s="282">
        <f t="shared" si="234"/>
        <v>0</v>
      </c>
      <c r="BJ204" s="282">
        <f t="shared" si="234"/>
        <v>0</v>
      </c>
      <c r="BK204" s="282">
        <f t="shared" si="234"/>
        <v>0</v>
      </c>
      <c r="BL204" s="282">
        <f t="shared" si="234"/>
        <v>0</v>
      </c>
      <c r="BM204" s="282">
        <f t="shared" si="234"/>
        <v>0</v>
      </c>
      <c r="BN204" s="282">
        <f t="shared" si="234"/>
        <v>0</v>
      </c>
      <c r="BO204" s="282">
        <f t="shared" si="234"/>
        <v>0</v>
      </c>
      <c r="BP204" s="282">
        <f t="shared" si="234"/>
        <v>0</v>
      </c>
      <c r="BQ204" s="282">
        <f t="shared" ref="BQ204:CH204" si="235">SUBTOTAL(9,BQ205:BQ207)</f>
        <v>0</v>
      </c>
      <c r="BR204" s="282">
        <f t="shared" si="235"/>
        <v>0</v>
      </c>
      <c r="BS204" s="282">
        <f t="shared" si="235"/>
        <v>0</v>
      </c>
      <c r="BT204" s="282">
        <f t="shared" si="235"/>
        <v>0</v>
      </c>
      <c r="BU204" s="282">
        <f t="shared" si="227"/>
        <v>0</v>
      </c>
      <c r="BV204" s="282">
        <f t="shared" si="227"/>
        <v>0</v>
      </c>
      <c r="BW204" s="282">
        <f t="shared" si="235"/>
        <v>0</v>
      </c>
      <c r="BX204" s="282">
        <f t="shared" si="235"/>
        <v>0</v>
      </c>
      <c r="BY204" s="282">
        <f t="shared" si="235"/>
        <v>0</v>
      </c>
      <c r="BZ204" s="282">
        <f t="shared" si="235"/>
        <v>0</v>
      </c>
      <c r="CA204" s="282">
        <f t="shared" si="235"/>
        <v>0</v>
      </c>
      <c r="CB204" s="282">
        <f t="shared" si="235"/>
        <v>0</v>
      </c>
      <c r="CC204" s="282">
        <f t="shared" si="235"/>
        <v>0</v>
      </c>
      <c r="CD204" s="282">
        <f t="shared" si="235"/>
        <v>0</v>
      </c>
      <c r="CE204" s="282">
        <f t="shared" si="235"/>
        <v>0</v>
      </c>
      <c r="CF204" s="282">
        <f t="shared" si="235"/>
        <v>0</v>
      </c>
      <c r="CG204" s="282">
        <f t="shared" si="235"/>
        <v>0</v>
      </c>
      <c r="CH204" s="282">
        <f t="shared" si="235"/>
        <v>0</v>
      </c>
      <c r="CI204" s="283">
        <f t="shared" si="216"/>
        <v>86178.53060496434</v>
      </c>
      <c r="CJ204" s="283">
        <f t="shared" si="233"/>
        <v>93644.803254453189</v>
      </c>
      <c r="CK204" s="283">
        <f t="shared" si="233"/>
        <v>0</v>
      </c>
      <c r="CL204" s="283">
        <f t="shared" si="233"/>
        <v>0</v>
      </c>
      <c r="CM204" s="283">
        <f t="shared" si="233"/>
        <v>0</v>
      </c>
      <c r="CN204" s="283">
        <f t="shared" si="233"/>
        <v>0</v>
      </c>
      <c r="CO204" s="283">
        <f t="shared" si="233"/>
        <v>87829.79757606647</v>
      </c>
      <c r="CP204" s="283"/>
      <c r="CQ204" s="283"/>
      <c r="CR204" s="283"/>
      <c r="CS204" s="283"/>
      <c r="CT204" s="283">
        <f t="shared" si="233"/>
        <v>81372.024771765631</v>
      </c>
      <c r="CU204" s="283">
        <f t="shared" si="233"/>
        <v>78285.363029058004</v>
      </c>
      <c r="CV204" s="283">
        <f t="shared" si="233"/>
        <v>71136.902979991632</v>
      </c>
      <c r="CW204" s="179"/>
      <c r="CX204" s="773"/>
      <c r="CY204" s="773"/>
      <c r="CZ204" s="773"/>
      <c r="DA204" s="773"/>
      <c r="DB204" s="71"/>
      <c r="DC204" s="71"/>
      <c r="DD204" s="71"/>
      <c r="DE204" s="71"/>
      <c r="DF204" s="71"/>
      <c r="DG204" s="71"/>
      <c r="DH204" s="71"/>
      <c r="DI204" s="71"/>
      <c r="DJ204" s="71"/>
      <c r="DK204" s="71"/>
    </row>
    <row r="205" spans="1:115" s="72" customFormat="1" hidden="1" outlineLevel="3">
      <c r="A205" s="341">
        <v>4</v>
      </c>
      <c r="B205" s="286" t="s">
        <v>166</v>
      </c>
      <c r="C205" s="287">
        <f t="shared" si="220"/>
        <v>28133.062536828569</v>
      </c>
      <c r="D205" s="287">
        <f t="shared" si="220"/>
        <v>30496.1263935196</v>
      </c>
      <c r="E205" s="287"/>
      <c r="F205" s="287"/>
      <c r="G205" s="287"/>
      <c r="H205" s="287"/>
      <c r="I205" s="287"/>
      <c r="J205" s="287"/>
      <c r="K205" s="287"/>
      <c r="L205" s="287"/>
      <c r="M205" s="287"/>
      <c r="N205" s="287"/>
      <c r="O205" s="287"/>
      <c r="P205" s="287"/>
      <c r="Q205" s="287">
        <f t="shared" si="223"/>
        <v>4.5588582177417791</v>
      </c>
      <c r="R205" s="287">
        <f t="shared" si="223"/>
        <v>4.3660898521294991</v>
      </c>
      <c r="S205" s="287"/>
      <c r="T205" s="287"/>
      <c r="U205" s="287"/>
      <c r="V205" s="287"/>
      <c r="W205" s="287"/>
      <c r="X205" s="287"/>
      <c r="Y205" s="287"/>
      <c r="Z205" s="287"/>
      <c r="AA205" s="287"/>
      <c r="AB205" s="287"/>
      <c r="AC205" s="287"/>
      <c r="AD205" s="287"/>
      <c r="AE205" s="287">
        <f t="shared" si="224"/>
        <v>1.2149391890812258</v>
      </c>
      <c r="AF205" s="287">
        <f t="shared" si="224"/>
        <v>1.2139684951183372</v>
      </c>
      <c r="AG205" s="287"/>
      <c r="AH205" s="287"/>
      <c r="AI205" s="287"/>
      <c r="AJ205" s="287"/>
      <c r="AK205" s="287"/>
      <c r="AL205" s="287"/>
      <c r="AM205" s="287"/>
      <c r="AN205" s="287"/>
      <c r="AO205" s="287"/>
      <c r="AP205" s="287"/>
      <c r="AQ205" s="287"/>
      <c r="AR205" s="287"/>
      <c r="AS205" s="287">
        <f t="shared" si="225"/>
        <v>0</v>
      </c>
      <c r="AT205" s="287">
        <f t="shared" si="225"/>
        <v>0</v>
      </c>
      <c r="AU205" s="287"/>
      <c r="AV205" s="287"/>
      <c r="AW205" s="287"/>
      <c r="AX205" s="287"/>
      <c r="AY205" s="287"/>
      <c r="AZ205" s="287"/>
      <c r="BA205" s="287"/>
      <c r="BB205" s="287"/>
      <c r="BC205" s="287"/>
      <c r="BD205" s="287"/>
      <c r="BE205" s="287"/>
      <c r="BF205" s="287"/>
      <c r="BG205" s="287">
        <f t="shared" si="226"/>
        <v>0</v>
      </c>
      <c r="BH205" s="287">
        <f t="shared" si="226"/>
        <v>0</v>
      </c>
      <c r="BI205" s="287"/>
      <c r="BJ205" s="287"/>
      <c r="BK205" s="287"/>
      <c r="BL205" s="287"/>
      <c r="BM205" s="287"/>
      <c r="BN205" s="287"/>
      <c r="BO205" s="287"/>
      <c r="BP205" s="287"/>
      <c r="BQ205" s="287"/>
      <c r="BR205" s="287"/>
      <c r="BS205" s="287"/>
      <c r="BT205" s="287"/>
      <c r="BU205" s="287">
        <f t="shared" si="227"/>
        <v>0</v>
      </c>
      <c r="BV205" s="287">
        <f t="shared" si="227"/>
        <v>0</v>
      </c>
      <c r="BW205" s="287"/>
      <c r="BX205" s="287"/>
      <c r="BY205" s="287"/>
      <c r="BZ205" s="287"/>
      <c r="CA205" s="287"/>
      <c r="CB205" s="287"/>
      <c r="CC205" s="287"/>
      <c r="CD205" s="287"/>
      <c r="CE205" s="287"/>
      <c r="CF205" s="287"/>
      <c r="CG205" s="287"/>
      <c r="CH205" s="287"/>
      <c r="CI205" s="280">
        <f t="shared" si="216"/>
        <v>28605.429708016327</v>
      </c>
      <c r="CJ205" s="280">
        <f t="shared" si="233"/>
        <v>30964.144513901007</v>
      </c>
      <c r="CK205" s="280">
        <f t="shared" si="233"/>
        <v>0</v>
      </c>
      <c r="CL205" s="280">
        <f t="shared" si="233"/>
        <v>0</v>
      </c>
      <c r="CM205" s="280">
        <f t="shared" si="233"/>
        <v>0</v>
      </c>
      <c r="CN205" s="280">
        <f t="shared" si="233"/>
        <v>0</v>
      </c>
      <c r="CO205" s="280">
        <f t="shared" si="233"/>
        <v>0</v>
      </c>
      <c r="CP205" s="280"/>
      <c r="CQ205" s="280"/>
      <c r="CR205" s="280"/>
      <c r="CS205" s="280"/>
      <c r="CT205" s="280">
        <f t="shared" si="233"/>
        <v>0</v>
      </c>
      <c r="CU205" s="280">
        <f t="shared" si="233"/>
        <v>0</v>
      </c>
      <c r="CV205" s="280">
        <f t="shared" si="233"/>
        <v>0</v>
      </c>
      <c r="CW205" s="180"/>
      <c r="CX205" s="71"/>
      <c r="CY205" s="71"/>
      <c r="CZ205" s="71"/>
      <c r="DA205" s="71"/>
      <c r="DB205" s="71"/>
      <c r="DC205" s="71"/>
      <c r="DD205" s="71"/>
      <c r="DE205" s="71"/>
      <c r="DF205" s="71"/>
      <c r="DG205" s="71"/>
      <c r="DH205" s="71"/>
      <c r="DI205" s="71"/>
      <c r="DJ205" s="71"/>
      <c r="DK205" s="71"/>
    </row>
    <row r="206" spans="1:115" s="72" customFormat="1" hidden="1" outlineLevel="3">
      <c r="A206" s="341">
        <v>4</v>
      </c>
      <c r="B206" s="286" t="s">
        <v>167</v>
      </c>
      <c r="C206" s="287">
        <f t="shared" si="220"/>
        <v>47839.866639643893</v>
      </c>
      <c r="D206" s="287">
        <f t="shared" si="220"/>
        <v>52786.10912438621</v>
      </c>
      <c r="E206" s="287"/>
      <c r="F206" s="287"/>
      <c r="G206" s="287"/>
      <c r="H206" s="287"/>
      <c r="I206" s="287"/>
      <c r="J206" s="287"/>
      <c r="K206" s="287"/>
      <c r="L206" s="287"/>
      <c r="M206" s="287"/>
      <c r="N206" s="287"/>
      <c r="O206" s="287"/>
      <c r="P206" s="287"/>
      <c r="Q206" s="287">
        <f t="shared" si="223"/>
        <v>44.710538574428931</v>
      </c>
      <c r="R206" s="287">
        <f t="shared" si="223"/>
        <v>44.410156936553001</v>
      </c>
      <c r="S206" s="287"/>
      <c r="T206" s="287"/>
      <c r="U206" s="287"/>
      <c r="V206" s="287"/>
      <c r="W206" s="287"/>
      <c r="X206" s="287"/>
      <c r="Y206" s="287"/>
      <c r="Z206" s="287"/>
      <c r="AA206" s="287"/>
      <c r="AB206" s="287"/>
      <c r="AC206" s="287"/>
      <c r="AD206" s="287"/>
      <c r="AE206" s="287">
        <f t="shared" si="224"/>
        <v>2.7984674763160271</v>
      </c>
      <c r="AF206" s="287">
        <f t="shared" si="224"/>
        <v>2.8652343000921654</v>
      </c>
      <c r="AG206" s="287"/>
      <c r="AH206" s="287"/>
      <c r="AI206" s="287"/>
      <c r="AJ206" s="287"/>
      <c r="AK206" s="287"/>
      <c r="AL206" s="287"/>
      <c r="AM206" s="287"/>
      <c r="AN206" s="287"/>
      <c r="AO206" s="287"/>
      <c r="AP206" s="287"/>
      <c r="AQ206" s="287"/>
      <c r="AR206" s="287"/>
      <c r="AS206" s="287">
        <f t="shared" si="225"/>
        <v>0</v>
      </c>
      <c r="AT206" s="287">
        <f t="shared" si="225"/>
        <v>0</v>
      </c>
      <c r="AU206" s="287"/>
      <c r="AV206" s="287"/>
      <c r="AW206" s="287"/>
      <c r="AX206" s="287"/>
      <c r="AY206" s="287"/>
      <c r="AZ206" s="287"/>
      <c r="BA206" s="287"/>
      <c r="BB206" s="287"/>
      <c r="BC206" s="287"/>
      <c r="BD206" s="287"/>
      <c r="BE206" s="287"/>
      <c r="BF206" s="287"/>
      <c r="BG206" s="287">
        <f t="shared" si="226"/>
        <v>0</v>
      </c>
      <c r="BH206" s="287">
        <f t="shared" si="226"/>
        <v>0</v>
      </c>
      <c r="BI206" s="287"/>
      <c r="BJ206" s="287"/>
      <c r="BK206" s="287"/>
      <c r="BL206" s="287"/>
      <c r="BM206" s="287"/>
      <c r="BN206" s="287"/>
      <c r="BO206" s="287"/>
      <c r="BP206" s="287"/>
      <c r="BQ206" s="287"/>
      <c r="BR206" s="287"/>
      <c r="BS206" s="287"/>
      <c r="BT206" s="287"/>
      <c r="BU206" s="287">
        <f t="shared" si="227"/>
        <v>0</v>
      </c>
      <c r="BV206" s="287">
        <f t="shared" si="227"/>
        <v>0</v>
      </c>
      <c r="BW206" s="287"/>
      <c r="BX206" s="287"/>
      <c r="BY206" s="287"/>
      <c r="BZ206" s="287"/>
      <c r="CA206" s="287"/>
      <c r="CB206" s="287"/>
      <c r="CC206" s="287"/>
      <c r="CD206" s="287"/>
      <c r="CE206" s="287"/>
      <c r="CF206" s="287"/>
      <c r="CG206" s="287"/>
      <c r="CH206" s="287"/>
      <c r="CI206" s="280">
        <f t="shared" si="216"/>
        <v>49646.312867364868</v>
      </c>
      <c r="CJ206" s="280">
        <f t="shared" si="233"/>
        <v>54606.945053082396</v>
      </c>
      <c r="CK206" s="280">
        <f t="shared" si="233"/>
        <v>0</v>
      </c>
      <c r="CL206" s="280">
        <f t="shared" si="233"/>
        <v>0</v>
      </c>
      <c r="CM206" s="280">
        <f t="shared" si="233"/>
        <v>0</v>
      </c>
      <c r="CN206" s="280">
        <f t="shared" si="233"/>
        <v>0</v>
      </c>
      <c r="CO206" s="280">
        <f t="shared" si="233"/>
        <v>0</v>
      </c>
      <c r="CP206" s="280"/>
      <c r="CQ206" s="280"/>
      <c r="CR206" s="280"/>
      <c r="CS206" s="280"/>
      <c r="CT206" s="280">
        <f t="shared" si="233"/>
        <v>0</v>
      </c>
      <c r="CU206" s="280">
        <f t="shared" si="233"/>
        <v>0</v>
      </c>
      <c r="CV206" s="280">
        <f t="shared" si="233"/>
        <v>0</v>
      </c>
      <c r="CW206" s="180"/>
      <c r="CX206" s="71"/>
      <c r="CY206" s="71"/>
      <c r="CZ206" s="71"/>
      <c r="DA206" s="71"/>
      <c r="DB206" s="71"/>
      <c r="DC206" s="71"/>
      <c r="DD206" s="71"/>
      <c r="DE206" s="71"/>
      <c r="DF206" s="71"/>
      <c r="DG206" s="71"/>
      <c r="DH206" s="71"/>
      <c r="DI206" s="71"/>
      <c r="DJ206" s="71"/>
      <c r="DK206" s="71"/>
    </row>
    <row r="207" spans="1:115" hidden="1" outlineLevel="3">
      <c r="A207" s="341">
        <v>4</v>
      </c>
      <c r="B207" s="286" t="s">
        <v>168</v>
      </c>
      <c r="C207" s="287">
        <f t="shared" ref="C207:D226" si="236">+C32</f>
        <v>7119.8403782443975</v>
      </c>
      <c r="D207" s="287">
        <f t="shared" si="236"/>
        <v>7260.547714801598</v>
      </c>
      <c r="E207" s="287"/>
      <c r="F207" s="287"/>
      <c r="G207" s="287"/>
      <c r="H207" s="287"/>
      <c r="I207" s="287"/>
      <c r="J207" s="287"/>
      <c r="K207" s="287"/>
      <c r="L207" s="287"/>
      <c r="M207" s="287"/>
      <c r="N207" s="287"/>
      <c r="O207" s="287"/>
      <c r="P207" s="287"/>
      <c r="Q207" s="287">
        <f t="shared" si="223"/>
        <v>2.7796939818166475</v>
      </c>
      <c r="R207" s="287">
        <f t="shared" si="223"/>
        <v>2.5569415791256738</v>
      </c>
      <c r="S207" s="287"/>
      <c r="T207" s="287"/>
      <c r="U207" s="287"/>
      <c r="V207" s="287"/>
      <c r="W207" s="287"/>
      <c r="X207" s="287"/>
      <c r="Y207" s="287"/>
      <c r="Z207" s="287"/>
      <c r="AA207" s="287"/>
      <c r="AB207" s="287"/>
      <c r="AC207" s="287"/>
      <c r="AD207" s="287"/>
      <c r="AE207" s="287">
        <f t="shared" si="224"/>
        <v>2.4147550894213206</v>
      </c>
      <c r="AF207" s="287">
        <f t="shared" si="224"/>
        <v>2.4499038693760027</v>
      </c>
      <c r="AG207" s="287"/>
      <c r="AH207" s="287"/>
      <c r="AI207" s="287"/>
      <c r="AJ207" s="287"/>
      <c r="AK207" s="287"/>
      <c r="AL207" s="287"/>
      <c r="AM207" s="287"/>
      <c r="AN207" s="287"/>
      <c r="AO207" s="287"/>
      <c r="AP207" s="287"/>
      <c r="AQ207" s="287"/>
      <c r="AR207" s="287"/>
      <c r="AS207" s="287">
        <f t="shared" si="225"/>
        <v>0</v>
      </c>
      <c r="AT207" s="287">
        <f t="shared" si="225"/>
        <v>0</v>
      </c>
      <c r="AU207" s="287"/>
      <c r="AV207" s="287"/>
      <c r="AW207" s="287"/>
      <c r="AX207" s="287"/>
      <c r="AY207" s="287"/>
      <c r="AZ207" s="287"/>
      <c r="BA207" s="287"/>
      <c r="BB207" s="287"/>
      <c r="BC207" s="287"/>
      <c r="BD207" s="287"/>
      <c r="BE207" s="287"/>
      <c r="BF207" s="287"/>
      <c r="BG207" s="287">
        <f t="shared" si="226"/>
        <v>0</v>
      </c>
      <c r="BH207" s="287">
        <f t="shared" si="226"/>
        <v>0</v>
      </c>
      <c r="BI207" s="287"/>
      <c r="BJ207" s="287"/>
      <c r="BK207" s="287"/>
      <c r="BL207" s="287"/>
      <c r="BM207" s="287"/>
      <c r="BN207" s="287"/>
      <c r="BO207" s="287"/>
      <c r="BP207" s="287"/>
      <c r="BQ207" s="287"/>
      <c r="BR207" s="287"/>
      <c r="BS207" s="287"/>
      <c r="BT207" s="287"/>
      <c r="BU207" s="287">
        <f t="shared" si="227"/>
        <v>0</v>
      </c>
      <c r="BV207" s="287">
        <f t="shared" si="227"/>
        <v>0</v>
      </c>
      <c r="BW207" s="287"/>
      <c r="BX207" s="287"/>
      <c r="BY207" s="287"/>
      <c r="BZ207" s="287"/>
      <c r="CA207" s="287"/>
      <c r="CB207" s="287"/>
      <c r="CC207" s="287"/>
      <c r="CD207" s="287"/>
      <c r="CE207" s="287"/>
      <c r="CF207" s="287"/>
      <c r="CG207" s="287"/>
      <c r="CH207" s="287"/>
      <c r="CI207" s="280">
        <f t="shared" si="216"/>
        <v>7926.7880295831565</v>
      </c>
      <c r="CJ207" s="280">
        <f t="shared" si="233"/>
        <v>8073.7136874697981</v>
      </c>
      <c r="CK207" s="280">
        <f t="shared" si="233"/>
        <v>0</v>
      </c>
      <c r="CL207" s="280">
        <f t="shared" si="233"/>
        <v>0</v>
      </c>
      <c r="CM207" s="280">
        <f t="shared" si="233"/>
        <v>0</v>
      </c>
      <c r="CN207" s="280">
        <f t="shared" si="233"/>
        <v>0</v>
      </c>
      <c r="CO207" s="280">
        <f t="shared" si="233"/>
        <v>0</v>
      </c>
      <c r="CP207" s="280"/>
      <c r="CQ207" s="280"/>
      <c r="CR207" s="280"/>
      <c r="CS207" s="280"/>
      <c r="CT207" s="280">
        <f t="shared" si="233"/>
        <v>0</v>
      </c>
      <c r="CU207" s="280">
        <f t="shared" si="233"/>
        <v>0</v>
      </c>
      <c r="CV207" s="280">
        <f t="shared" si="233"/>
        <v>0</v>
      </c>
      <c r="CW207" s="180"/>
      <c r="CY207" s="71"/>
      <c r="CZ207" s="71"/>
      <c r="DA207" s="71"/>
    </row>
    <row r="208" spans="1:115" hidden="1" outlineLevel="2" collapsed="1">
      <c r="A208" s="337">
        <v>3</v>
      </c>
      <c r="B208" s="285" t="s">
        <v>481</v>
      </c>
      <c r="C208" s="282">
        <f t="shared" si="236"/>
        <v>494.96752423987306</v>
      </c>
      <c r="D208" s="282">
        <f t="shared" si="236"/>
        <v>627.48267122813456</v>
      </c>
      <c r="E208" s="282">
        <f t="shared" ref="E208:BP208" si="237">SUBTOTAL(9,E209:E210)</f>
        <v>0</v>
      </c>
      <c r="F208" s="282">
        <f t="shared" si="237"/>
        <v>0</v>
      </c>
      <c r="G208" s="282">
        <f t="shared" si="237"/>
        <v>0</v>
      </c>
      <c r="H208" s="282">
        <f t="shared" si="237"/>
        <v>0</v>
      </c>
      <c r="I208" s="282">
        <v>450</v>
      </c>
      <c r="J208" s="282"/>
      <c r="K208" s="282"/>
      <c r="L208" s="282"/>
      <c r="M208" s="282"/>
      <c r="N208" s="282">
        <v>500</v>
      </c>
      <c r="O208" s="282">
        <v>500</v>
      </c>
      <c r="P208" s="282">
        <v>500</v>
      </c>
      <c r="Q208" s="282">
        <f t="shared" ref="Q208:R227" si="238">+Q33</f>
        <v>5.2002354705882353E-2</v>
      </c>
      <c r="R208" s="282">
        <f t="shared" si="238"/>
        <v>6.4663544705882342E-2</v>
      </c>
      <c r="S208" s="282">
        <f t="shared" si="237"/>
        <v>0</v>
      </c>
      <c r="T208" s="282">
        <f t="shared" si="237"/>
        <v>0</v>
      </c>
      <c r="U208" s="282">
        <f t="shared" si="237"/>
        <v>0</v>
      </c>
      <c r="V208" s="282">
        <f t="shared" si="237"/>
        <v>0</v>
      </c>
      <c r="W208" s="282">
        <f>+W33</f>
        <v>3.519405216477766E-2</v>
      </c>
      <c r="X208" s="282">
        <f>+X33</f>
        <v>0</v>
      </c>
      <c r="Y208" s="282">
        <f>+Y33</f>
        <v>0</v>
      </c>
      <c r="Z208" s="282">
        <f>+Z33</f>
        <v>0</v>
      </c>
      <c r="AA208" s="282">
        <f>+AA33</f>
        <v>0</v>
      </c>
      <c r="AB208" s="282"/>
      <c r="AC208" s="282"/>
      <c r="AD208" s="282"/>
      <c r="AE208" s="282">
        <f t="shared" ref="AE208:AF227" si="239">+AE33</f>
        <v>9.8471888823529433E-2</v>
      </c>
      <c r="AF208" s="282">
        <f t="shared" si="239"/>
        <v>0.13073291882352941</v>
      </c>
      <c r="AG208" s="282">
        <f t="shared" si="237"/>
        <v>0</v>
      </c>
      <c r="AH208" s="282">
        <f t="shared" si="237"/>
        <v>0</v>
      </c>
      <c r="AI208" s="282">
        <f t="shared" si="237"/>
        <v>0</v>
      </c>
      <c r="AJ208" s="282">
        <f t="shared" si="237"/>
        <v>0</v>
      </c>
      <c r="AK208" s="282">
        <v>7.2597975634886971E-2</v>
      </c>
      <c r="AL208" s="282">
        <v>0</v>
      </c>
      <c r="AM208" s="282">
        <v>0</v>
      </c>
      <c r="AN208" s="282">
        <v>0</v>
      </c>
      <c r="AO208" s="282">
        <v>0</v>
      </c>
      <c r="AP208" s="282">
        <v>0.18177618698930004</v>
      </c>
      <c r="AQ208" s="282">
        <v>0.18177618698930004</v>
      </c>
      <c r="AR208" s="282">
        <v>0.18177618698930004</v>
      </c>
      <c r="AS208" s="282">
        <f t="shared" ref="AS208:AT227" si="240">+AS33</f>
        <v>0</v>
      </c>
      <c r="AT208" s="282">
        <f t="shared" si="240"/>
        <v>0</v>
      </c>
      <c r="AU208" s="282">
        <f t="shared" si="237"/>
        <v>0</v>
      </c>
      <c r="AV208" s="282">
        <f t="shared" si="237"/>
        <v>0</v>
      </c>
      <c r="AW208" s="282">
        <f t="shared" si="237"/>
        <v>0</v>
      </c>
      <c r="AX208" s="282">
        <f t="shared" si="237"/>
        <v>0</v>
      </c>
      <c r="AY208" s="282">
        <f t="shared" si="237"/>
        <v>0</v>
      </c>
      <c r="AZ208" s="282">
        <f t="shared" si="237"/>
        <v>0</v>
      </c>
      <c r="BA208" s="282">
        <f t="shared" si="237"/>
        <v>0</v>
      </c>
      <c r="BB208" s="282">
        <f t="shared" si="237"/>
        <v>0</v>
      </c>
      <c r="BC208" s="282">
        <f t="shared" si="237"/>
        <v>0</v>
      </c>
      <c r="BD208" s="282">
        <f t="shared" si="237"/>
        <v>0</v>
      </c>
      <c r="BE208" s="282">
        <f t="shared" si="237"/>
        <v>0</v>
      </c>
      <c r="BF208" s="282">
        <f t="shared" si="237"/>
        <v>0</v>
      </c>
      <c r="BG208" s="282">
        <f t="shared" si="226"/>
        <v>0</v>
      </c>
      <c r="BH208" s="282">
        <f t="shared" si="226"/>
        <v>0</v>
      </c>
      <c r="BI208" s="282">
        <f t="shared" si="237"/>
        <v>0</v>
      </c>
      <c r="BJ208" s="282">
        <f t="shared" si="237"/>
        <v>0</v>
      </c>
      <c r="BK208" s="282">
        <f t="shared" si="237"/>
        <v>0</v>
      </c>
      <c r="BL208" s="282">
        <f t="shared" si="237"/>
        <v>0</v>
      </c>
      <c r="BM208" s="282">
        <f t="shared" si="237"/>
        <v>0</v>
      </c>
      <c r="BN208" s="282">
        <f t="shared" si="237"/>
        <v>0</v>
      </c>
      <c r="BO208" s="282">
        <f t="shared" si="237"/>
        <v>0</v>
      </c>
      <c r="BP208" s="282">
        <f t="shared" si="237"/>
        <v>0</v>
      </c>
      <c r="BQ208" s="282">
        <f t="shared" ref="BQ208:CH208" si="241">SUBTOTAL(9,BQ209:BQ210)</f>
        <v>0</v>
      </c>
      <c r="BR208" s="282">
        <f t="shared" si="241"/>
        <v>0</v>
      </c>
      <c r="BS208" s="282">
        <f t="shared" si="241"/>
        <v>0</v>
      </c>
      <c r="BT208" s="282">
        <f t="shared" si="241"/>
        <v>0</v>
      </c>
      <c r="BU208" s="282">
        <f t="shared" si="227"/>
        <v>0</v>
      </c>
      <c r="BV208" s="282">
        <f t="shared" si="227"/>
        <v>0</v>
      </c>
      <c r="BW208" s="282">
        <f t="shared" si="241"/>
        <v>0</v>
      </c>
      <c r="BX208" s="282">
        <f t="shared" si="241"/>
        <v>0</v>
      </c>
      <c r="BY208" s="282">
        <f t="shared" si="241"/>
        <v>0</v>
      </c>
      <c r="BZ208" s="282">
        <f t="shared" si="241"/>
        <v>0</v>
      </c>
      <c r="CA208" s="282">
        <f t="shared" si="241"/>
        <v>0</v>
      </c>
      <c r="CB208" s="282">
        <f t="shared" si="241"/>
        <v>0</v>
      </c>
      <c r="CC208" s="282">
        <f t="shared" si="241"/>
        <v>0</v>
      </c>
      <c r="CD208" s="282">
        <f t="shared" si="241"/>
        <v>0</v>
      </c>
      <c r="CE208" s="282">
        <f t="shared" si="241"/>
        <v>0</v>
      </c>
      <c r="CF208" s="282">
        <f t="shared" si="241"/>
        <v>0</v>
      </c>
      <c r="CG208" s="282">
        <f t="shared" si="241"/>
        <v>0</v>
      </c>
      <c r="CH208" s="282">
        <f t="shared" si="241"/>
        <v>0</v>
      </c>
      <c r="CI208" s="283">
        <f t="shared" si="216"/>
        <v>526.58585922399072</v>
      </c>
      <c r="CJ208" s="283">
        <f t="shared" si="233"/>
        <v>669.36781050225227</v>
      </c>
      <c r="CK208" s="283">
        <f t="shared" si="233"/>
        <v>0</v>
      </c>
      <c r="CL208" s="283">
        <f t="shared" si="233"/>
        <v>0</v>
      </c>
      <c r="CM208" s="283">
        <f t="shared" si="233"/>
        <v>0</v>
      </c>
      <c r="CN208" s="283">
        <f t="shared" si="233"/>
        <v>0</v>
      </c>
      <c r="CO208" s="283">
        <f t="shared" si="233"/>
        <v>473.24444754227534</v>
      </c>
      <c r="CP208" s="283"/>
      <c r="CQ208" s="283"/>
      <c r="CR208" s="283"/>
      <c r="CS208" s="283"/>
      <c r="CT208" s="283">
        <f>SUM(IF(ISNUMBER(N208),N208,0),IF(ISNUMBER(AB208),AB208,0)*21,IF(ISNUMBER(#REF!),#REF!,0)*310,IF(ISNUMBER(BD208),BD208,0),IF(ISNUMBER(BR208),BR208,0),IF(ISNUMBER(CF208),CF208,0))</f>
        <v>500</v>
      </c>
      <c r="CU208" s="283">
        <f>SUM(IF(ISNUMBER(O208),O208,0),IF(ISNUMBER(AC208),AC208,0)*21,IF(ISNUMBER(#REF!),#REF!,0)*310,IF(ISNUMBER(BE208),BE208,0),IF(ISNUMBER(BS208),BS208,0),IF(ISNUMBER(CG208),CG208,0))</f>
        <v>500</v>
      </c>
      <c r="CV208" s="283">
        <f>SUM(IF(ISNUMBER(P208),P208,0),IF(ISNUMBER(AD208),AD208,0)*21,IF(ISNUMBER(#REF!),#REF!,0)*310,IF(ISNUMBER(BF208),BF208,0),IF(ISNUMBER(BT208),BT208,0),IF(ISNUMBER(CH208),CH208,0))</f>
        <v>500</v>
      </c>
      <c r="CW208" s="179"/>
      <c r="CY208" s="71"/>
      <c r="CZ208" s="71"/>
      <c r="DA208" s="71"/>
    </row>
    <row r="209" spans="1:105" hidden="1" outlineLevel="3">
      <c r="A209" s="338">
        <v>4</v>
      </c>
      <c r="B209" s="286" t="s">
        <v>170</v>
      </c>
      <c r="C209" s="287">
        <f t="shared" si="236"/>
        <v>0</v>
      </c>
      <c r="D209" s="287">
        <f t="shared" si="236"/>
        <v>0</v>
      </c>
      <c r="E209" s="287"/>
      <c r="F209" s="287"/>
      <c r="G209" s="287"/>
      <c r="H209" s="287"/>
      <c r="I209" s="287"/>
      <c r="J209" s="287"/>
      <c r="K209" s="287"/>
      <c r="L209" s="287"/>
      <c r="M209" s="287"/>
      <c r="N209" s="287"/>
      <c r="O209" s="287"/>
      <c r="P209" s="287"/>
      <c r="Q209" s="287">
        <f t="shared" si="238"/>
        <v>0</v>
      </c>
      <c r="R209" s="287">
        <f t="shared" si="238"/>
        <v>0</v>
      </c>
      <c r="S209" s="287"/>
      <c r="T209" s="287"/>
      <c r="U209" s="287"/>
      <c r="V209" s="287"/>
      <c r="W209" s="287"/>
      <c r="X209" s="287"/>
      <c r="Y209" s="287"/>
      <c r="Z209" s="287"/>
      <c r="AA209" s="287"/>
      <c r="AB209" s="287"/>
      <c r="AC209" s="287"/>
      <c r="AD209" s="287"/>
      <c r="AE209" s="287">
        <f t="shared" si="239"/>
        <v>0</v>
      </c>
      <c r="AF209" s="287">
        <f t="shared" si="239"/>
        <v>0</v>
      </c>
      <c r="AG209" s="287"/>
      <c r="AH209" s="287"/>
      <c r="AI209" s="287"/>
      <c r="AJ209" s="287"/>
      <c r="AK209" s="287"/>
      <c r="AL209" s="287"/>
      <c r="AM209" s="287"/>
      <c r="AN209" s="287"/>
      <c r="AO209" s="287"/>
      <c r="AP209" s="287"/>
      <c r="AQ209" s="287"/>
      <c r="AR209" s="287"/>
      <c r="AS209" s="287">
        <f t="shared" si="240"/>
        <v>0</v>
      </c>
      <c r="AT209" s="287">
        <f t="shared" si="240"/>
        <v>0</v>
      </c>
      <c r="AU209" s="287"/>
      <c r="AV209" s="287"/>
      <c r="AW209" s="287"/>
      <c r="AX209" s="287"/>
      <c r="AY209" s="287"/>
      <c r="AZ209" s="287"/>
      <c r="BA209" s="287"/>
      <c r="BB209" s="287"/>
      <c r="BC209" s="287"/>
      <c r="BD209" s="287"/>
      <c r="BE209" s="287"/>
      <c r="BF209" s="287"/>
      <c r="BG209" s="287">
        <f t="shared" si="226"/>
        <v>0</v>
      </c>
      <c r="BH209" s="287">
        <f t="shared" si="226"/>
        <v>0</v>
      </c>
      <c r="BI209" s="287"/>
      <c r="BJ209" s="287"/>
      <c r="BK209" s="287"/>
      <c r="BL209" s="287"/>
      <c r="BM209" s="287"/>
      <c r="BN209" s="287"/>
      <c r="BO209" s="287"/>
      <c r="BP209" s="287"/>
      <c r="BQ209" s="287"/>
      <c r="BR209" s="287"/>
      <c r="BS209" s="287"/>
      <c r="BT209" s="287"/>
      <c r="BU209" s="287">
        <f t="shared" si="227"/>
        <v>0</v>
      </c>
      <c r="BV209" s="287">
        <f t="shared" si="227"/>
        <v>0</v>
      </c>
      <c r="BW209" s="287"/>
      <c r="BX209" s="287"/>
      <c r="BY209" s="287"/>
      <c r="BZ209" s="287"/>
      <c r="CA209" s="287"/>
      <c r="CB209" s="287"/>
      <c r="CC209" s="287"/>
      <c r="CD209" s="287"/>
      <c r="CE209" s="287"/>
      <c r="CF209" s="287"/>
      <c r="CG209" s="287"/>
      <c r="CH209" s="287"/>
      <c r="CI209" s="283">
        <f t="shared" si="216"/>
        <v>0</v>
      </c>
      <c r="CJ209" s="283">
        <f t="shared" si="233"/>
        <v>0</v>
      </c>
      <c r="CK209" s="283">
        <f t="shared" si="233"/>
        <v>0</v>
      </c>
      <c r="CL209" s="283">
        <f t="shared" si="233"/>
        <v>0</v>
      </c>
      <c r="CM209" s="283">
        <f t="shared" si="233"/>
        <v>0</v>
      </c>
      <c r="CN209" s="283">
        <f t="shared" si="233"/>
        <v>0</v>
      </c>
      <c r="CO209" s="283">
        <f t="shared" si="233"/>
        <v>0</v>
      </c>
      <c r="CP209" s="283"/>
      <c r="CQ209" s="283"/>
      <c r="CR209" s="283"/>
      <c r="CS209" s="283"/>
      <c r="CT209" s="283">
        <f t="shared" si="233"/>
        <v>0</v>
      </c>
      <c r="CU209" s="283">
        <f t="shared" si="233"/>
        <v>0</v>
      </c>
      <c r="CV209" s="283">
        <f t="shared" si="233"/>
        <v>0</v>
      </c>
      <c r="CW209" s="179"/>
      <c r="CY209" s="71"/>
      <c r="CZ209" s="71"/>
      <c r="DA209" s="71"/>
    </row>
    <row r="210" spans="1:105" hidden="1" outlineLevel="3">
      <c r="A210" s="338">
        <v>4</v>
      </c>
      <c r="B210" s="286" t="s">
        <v>171</v>
      </c>
      <c r="C210" s="287">
        <f t="shared" si="236"/>
        <v>494.96752423987306</v>
      </c>
      <c r="D210" s="287">
        <f t="shared" si="236"/>
        <v>627.48267122813456</v>
      </c>
      <c r="E210" s="287"/>
      <c r="F210" s="287"/>
      <c r="G210" s="287"/>
      <c r="H210" s="287"/>
      <c r="I210" s="287"/>
      <c r="J210" s="287"/>
      <c r="K210" s="287"/>
      <c r="L210" s="287"/>
      <c r="M210" s="287"/>
      <c r="N210" s="287"/>
      <c r="O210" s="287"/>
      <c r="P210" s="287"/>
      <c r="Q210" s="287">
        <f t="shared" si="238"/>
        <v>5.2002354705882353E-2</v>
      </c>
      <c r="R210" s="287">
        <f t="shared" si="238"/>
        <v>6.4663544705882342E-2</v>
      </c>
      <c r="S210" s="287"/>
      <c r="T210" s="287"/>
      <c r="U210" s="287"/>
      <c r="V210" s="287"/>
      <c r="W210" s="287"/>
      <c r="X210" s="287"/>
      <c r="Y210" s="287"/>
      <c r="Z210" s="287"/>
      <c r="AA210" s="287"/>
      <c r="AB210" s="287"/>
      <c r="AC210" s="287"/>
      <c r="AD210" s="287"/>
      <c r="AE210" s="287">
        <f t="shared" si="239"/>
        <v>9.8471888823529433E-2</v>
      </c>
      <c r="AF210" s="287">
        <f t="shared" si="239"/>
        <v>0.13073291882352941</v>
      </c>
      <c r="AG210" s="287"/>
      <c r="AH210" s="287"/>
      <c r="AI210" s="287"/>
      <c r="AJ210" s="287"/>
      <c r="AK210" s="287"/>
      <c r="AL210" s="287"/>
      <c r="AM210" s="287"/>
      <c r="AN210" s="287"/>
      <c r="AO210" s="287"/>
      <c r="AP210" s="287"/>
      <c r="AQ210" s="287"/>
      <c r="AR210" s="287"/>
      <c r="AS210" s="287">
        <f t="shared" si="240"/>
        <v>0</v>
      </c>
      <c r="AT210" s="287">
        <f t="shared" si="240"/>
        <v>0</v>
      </c>
      <c r="AU210" s="287"/>
      <c r="AV210" s="287"/>
      <c r="AW210" s="287"/>
      <c r="AX210" s="287"/>
      <c r="AY210" s="287"/>
      <c r="AZ210" s="287"/>
      <c r="BA210" s="287"/>
      <c r="BB210" s="287"/>
      <c r="BC210" s="287"/>
      <c r="BD210" s="287"/>
      <c r="BE210" s="287"/>
      <c r="BF210" s="287"/>
      <c r="BG210" s="287">
        <f t="shared" si="226"/>
        <v>0</v>
      </c>
      <c r="BH210" s="287">
        <f t="shared" si="226"/>
        <v>0</v>
      </c>
      <c r="BI210" s="287"/>
      <c r="BJ210" s="287"/>
      <c r="BK210" s="287"/>
      <c r="BL210" s="287"/>
      <c r="BM210" s="287"/>
      <c r="BN210" s="287"/>
      <c r="BO210" s="287"/>
      <c r="BP210" s="287"/>
      <c r="BQ210" s="287"/>
      <c r="BR210" s="287"/>
      <c r="BS210" s="287"/>
      <c r="BT210" s="287"/>
      <c r="BU210" s="287">
        <f t="shared" si="227"/>
        <v>0</v>
      </c>
      <c r="BV210" s="287">
        <f t="shared" si="227"/>
        <v>0</v>
      </c>
      <c r="BW210" s="287"/>
      <c r="BX210" s="287"/>
      <c r="BY210" s="287"/>
      <c r="BZ210" s="287"/>
      <c r="CA210" s="287"/>
      <c r="CB210" s="287"/>
      <c r="CC210" s="287"/>
      <c r="CD210" s="287"/>
      <c r="CE210" s="287"/>
      <c r="CF210" s="287"/>
      <c r="CG210" s="287"/>
      <c r="CH210" s="287"/>
      <c r="CI210" s="283">
        <f t="shared" si="216"/>
        <v>526.58585922399072</v>
      </c>
      <c r="CJ210" s="283">
        <f t="shared" si="233"/>
        <v>669.36781050225227</v>
      </c>
      <c r="CK210" s="283">
        <f t="shared" si="233"/>
        <v>0</v>
      </c>
      <c r="CL210" s="283">
        <f t="shared" si="233"/>
        <v>0</v>
      </c>
      <c r="CM210" s="283">
        <f t="shared" si="233"/>
        <v>0</v>
      </c>
      <c r="CN210" s="283">
        <f t="shared" si="233"/>
        <v>0</v>
      </c>
      <c r="CO210" s="283">
        <f t="shared" si="233"/>
        <v>0</v>
      </c>
      <c r="CP210" s="283"/>
      <c r="CQ210" s="283"/>
      <c r="CR210" s="283"/>
      <c r="CS210" s="283"/>
      <c r="CT210" s="283">
        <f t="shared" si="233"/>
        <v>0</v>
      </c>
      <c r="CU210" s="283">
        <f t="shared" si="233"/>
        <v>0</v>
      </c>
      <c r="CV210" s="283">
        <f t="shared" si="233"/>
        <v>0</v>
      </c>
      <c r="CW210" s="179"/>
      <c r="CY210" s="71"/>
      <c r="CZ210" s="71"/>
      <c r="DA210" s="71"/>
    </row>
    <row r="211" spans="1:105" hidden="1" outlineLevel="1" collapsed="1">
      <c r="A211" s="336">
        <v>2</v>
      </c>
      <c r="B211" s="281" t="s">
        <v>482</v>
      </c>
      <c r="C211" s="279">
        <f t="shared" si="236"/>
        <v>2314.9085688340265</v>
      </c>
      <c r="D211" s="279">
        <f t="shared" si="236"/>
        <v>2322.1428207244994</v>
      </c>
      <c r="E211" s="279">
        <f t="shared" ref="E211:H211" si="242">SUM(E212,E216)</f>
        <v>0</v>
      </c>
      <c r="F211" s="279">
        <f t="shared" si="242"/>
        <v>0</v>
      </c>
      <c r="G211" s="279">
        <f t="shared" si="242"/>
        <v>0</v>
      </c>
      <c r="H211" s="279">
        <f t="shared" si="242"/>
        <v>0</v>
      </c>
      <c r="I211" s="282">
        <v>2000</v>
      </c>
      <c r="J211" s="282"/>
      <c r="K211" s="282"/>
      <c r="L211" s="282"/>
      <c r="M211" s="282"/>
      <c r="N211" s="282">
        <v>2000</v>
      </c>
      <c r="O211" s="282">
        <v>1900</v>
      </c>
      <c r="P211" s="282">
        <v>1900</v>
      </c>
      <c r="Q211" s="279">
        <f t="shared" si="238"/>
        <v>241.87161063407427</v>
      </c>
      <c r="R211" s="279">
        <f t="shared" si="238"/>
        <v>246.83492556122206</v>
      </c>
      <c r="S211" s="282">
        <f>+S36</f>
        <v>0</v>
      </c>
      <c r="T211" s="282">
        <f>+T36</f>
        <v>0</v>
      </c>
      <c r="U211" s="282">
        <f>+U36</f>
        <v>0</v>
      </c>
      <c r="V211" s="282">
        <f>+V36</f>
        <v>0</v>
      </c>
      <c r="W211" s="282">
        <v>242.776697846442</v>
      </c>
      <c r="X211" s="282">
        <v>0</v>
      </c>
      <c r="Y211" s="282">
        <v>0</v>
      </c>
      <c r="Z211" s="282">
        <v>0</v>
      </c>
      <c r="AA211" s="282">
        <v>0</v>
      </c>
      <c r="AB211" s="282">
        <v>230.66481248291618</v>
      </c>
      <c r="AC211" s="282">
        <v>220</v>
      </c>
      <c r="AD211" s="282">
        <v>210</v>
      </c>
      <c r="AE211" s="282">
        <f t="shared" si="239"/>
        <v>3.6886866212553597E-2</v>
      </c>
      <c r="AF211" s="282">
        <f t="shared" si="239"/>
        <v>3.8992630455620021E-2</v>
      </c>
      <c r="AG211" s="282">
        <f t="shared" ref="AG211:AO211" si="243">+AG36</f>
        <v>0</v>
      </c>
      <c r="AH211" s="282">
        <f t="shared" si="243"/>
        <v>0</v>
      </c>
      <c r="AI211" s="282">
        <f t="shared" si="243"/>
        <v>0</v>
      </c>
      <c r="AJ211" s="282">
        <f t="shared" si="243"/>
        <v>0</v>
      </c>
      <c r="AK211" s="282">
        <v>3.7979342120525235E-2</v>
      </c>
      <c r="AL211" s="282">
        <f t="shared" si="243"/>
        <v>0</v>
      </c>
      <c r="AM211" s="282">
        <f t="shared" si="243"/>
        <v>0</v>
      </c>
      <c r="AN211" s="282">
        <f t="shared" si="243"/>
        <v>0</v>
      </c>
      <c r="AO211" s="282">
        <f t="shared" si="243"/>
        <v>0</v>
      </c>
      <c r="AP211" s="282"/>
      <c r="AQ211" s="282"/>
      <c r="AR211" s="282"/>
      <c r="AS211" s="282">
        <f t="shared" si="240"/>
        <v>0</v>
      </c>
      <c r="AT211" s="282">
        <f t="shared" si="240"/>
        <v>0</v>
      </c>
      <c r="AU211" s="282">
        <f t="shared" ref="AU211:BH211" si="244">+AU36</f>
        <v>0</v>
      </c>
      <c r="AV211" s="282">
        <f t="shared" si="244"/>
        <v>0</v>
      </c>
      <c r="AW211" s="282">
        <f t="shared" si="244"/>
        <v>0</v>
      </c>
      <c r="AX211" s="282">
        <f t="shared" si="244"/>
        <v>0</v>
      </c>
      <c r="AY211" s="282">
        <f t="shared" si="244"/>
        <v>0</v>
      </c>
      <c r="AZ211" s="282">
        <f t="shared" si="244"/>
        <v>0</v>
      </c>
      <c r="BA211" s="282">
        <f t="shared" si="244"/>
        <v>0</v>
      </c>
      <c r="BB211" s="282">
        <f t="shared" si="244"/>
        <v>0</v>
      </c>
      <c r="BC211" s="282">
        <f t="shared" si="244"/>
        <v>0</v>
      </c>
      <c r="BD211" s="282">
        <f t="shared" si="244"/>
        <v>0</v>
      </c>
      <c r="BE211" s="282">
        <f t="shared" si="244"/>
        <v>0</v>
      </c>
      <c r="BF211" s="282">
        <f t="shared" si="244"/>
        <v>0</v>
      </c>
      <c r="BG211" s="279">
        <f t="shared" si="244"/>
        <v>0</v>
      </c>
      <c r="BH211" s="279">
        <f t="shared" si="244"/>
        <v>0</v>
      </c>
      <c r="BI211" s="279">
        <f t="shared" ref="BI211:BP211" si="245">SUM(BI212,BI216)</f>
        <v>0</v>
      </c>
      <c r="BJ211" s="279">
        <f t="shared" si="245"/>
        <v>0</v>
      </c>
      <c r="BK211" s="279">
        <f t="shared" si="245"/>
        <v>0</v>
      </c>
      <c r="BL211" s="279">
        <f t="shared" si="245"/>
        <v>0</v>
      </c>
      <c r="BM211" s="279">
        <f t="shared" si="245"/>
        <v>0</v>
      </c>
      <c r="BN211" s="279">
        <f t="shared" si="245"/>
        <v>0</v>
      </c>
      <c r="BO211" s="279">
        <f t="shared" si="245"/>
        <v>0</v>
      </c>
      <c r="BP211" s="279">
        <f t="shared" si="245"/>
        <v>0</v>
      </c>
      <c r="BQ211" s="279">
        <f t="shared" ref="BQ211:CH211" si="246">SUM(BQ212,BQ216)</f>
        <v>0</v>
      </c>
      <c r="BR211" s="279">
        <f t="shared" si="246"/>
        <v>0</v>
      </c>
      <c r="BS211" s="279">
        <f t="shared" si="246"/>
        <v>0</v>
      </c>
      <c r="BT211" s="279">
        <f t="shared" si="246"/>
        <v>0</v>
      </c>
      <c r="BU211" s="279">
        <f t="shared" si="227"/>
        <v>0</v>
      </c>
      <c r="BV211" s="279">
        <f t="shared" si="227"/>
        <v>0</v>
      </c>
      <c r="BW211" s="279">
        <f t="shared" si="246"/>
        <v>0</v>
      </c>
      <c r="BX211" s="279">
        <f t="shared" si="246"/>
        <v>0</v>
      </c>
      <c r="BY211" s="279">
        <f t="shared" si="246"/>
        <v>0</v>
      </c>
      <c r="BZ211" s="279">
        <f t="shared" si="246"/>
        <v>0</v>
      </c>
      <c r="CA211" s="279">
        <f t="shared" si="246"/>
        <v>0</v>
      </c>
      <c r="CB211" s="279">
        <f t="shared" si="246"/>
        <v>0</v>
      </c>
      <c r="CC211" s="279">
        <f t="shared" si="246"/>
        <v>0</v>
      </c>
      <c r="CD211" s="279">
        <f t="shared" si="246"/>
        <v>0</v>
      </c>
      <c r="CE211" s="279">
        <f t="shared" si="246"/>
        <v>0</v>
      </c>
      <c r="CF211" s="279">
        <f t="shared" si="246"/>
        <v>0</v>
      </c>
      <c r="CG211" s="279">
        <f t="shared" si="246"/>
        <v>0</v>
      </c>
      <c r="CH211" s="279">
        <f t="shared" si="246"/>
        <v>0</v>
      </c>
      <c r="CI211" s="279">
        <f t="shared" si="216"/>
        <v>7405.6473206754772</v>
      </c>
      <c r="CJ211" s="279">
        <f t="shared" si="233"/>
        <v>7517.763972951404</v>
      </c>
      <c r="CK211" s="279">
        <f t="shared" si="233"/>
        <v>0</v>
      </c>
      <c r="CL211" s="279">
        <f t="shared" si="233"/>
        <v>0</v>
      </c>
      <c r="CM211" s="279">
        <f t="shared" si="233"/>
        <v>0</v>
      </c>
      <c r="CN211" s="279">
        <f t="shared" si="233"/>
        <v>0</v>
      </c>
      <c r="CO211" s="279">
        <f t="shared" si="233"/>
        <v>7110.084250832645</v>
      </c>
      <c r="CP211" s="279"/>
      <c r="CQ211" s="279"/>
      <c r="CR211" s="279"/>
      <c r="CS211" s="279"/>
      <c r="CT211" s="279">
        <f>SUM(IF(ISNUMBER(N211),N211,0),IF(ISNUMBER(AB211),AB211,0)*21,IF(ISNUMBER(AP208),AP208,0)*310,IF(ISNUMBER(BD211),BD211,0),IF(ISNUMBER(BR211),BR211,0),IF(ISNUMBER(CF211),CF211,0))</f>
        <v>6900.3116801079223</v>
      </c>
      <c r="CU211" s="279">
        <f>SUM(IF(ISNUMBER(O211),O211,0),IF(ISNUMBER(AC211),AC211,0)*21,IF(ISNUMBER(AQ208),AQ208,0)*310,IF(ISNUMBER(BE211),BE211,0),IF(ISNUMBER(BS211),BS211,0),IF(ISNUMBER(CG211),CG211,0))</f>
        <v>6576.3506179666829</v>
      </c>
      <c r="CV211" s="279">
        <f>SUM(IF(ISNUMBER(P211),P211,0),IF(ISNUMBER(AD211),AD211,0)*21,IF(ISNUMBER(AR208),AR208,0)*310,IF(ISNUMBER(BF211),BF211,0),IF(ISNUMBER(BT211),BT211,0),IF(ISNUMBER(CH211),CH211,0))</f>
        <v>6366.3506179666829</v>
      </c>
      <c r="CX211" s="772"/>
      <c r="CY211" s="772"/>
      <c r="CZ211" s="772"/>
      <c r="DA211" s="772"/>
    </row>
    <row r="212" spans="1:105" hidden="1" outlineLevel="2">
      <c r="A212" s="337">
        <v>3</v>
      </c>
      <c r="B212" s="285" t="s">
        <v>483</v>
      </c>
      <c r="C212" s="279">
        <f t="shared" si="236"/>
        <v>4.1471249016360331E-2</v>
      </c>
      <c r="D212" s="279">
        <f t="shared" si="236"/>
        <v>0</v>
      </c>
      <c r="E212" s="279">
        <f t="shared" ref="E212:P212" si="247">SUBTOTAL(9,E213:E215)</f>
        <v>0</v>
      </c>
      <c r="F212" s="279">
        <f t="shared" si="247"/>
        <v>0</v>
      </c>
      <c r="G212" s="279">
        <f t="shared" si="247"/>
        <v>0</v>
      </c>
      <c r="H212" s="279">
        <f t="shared" si="247"/>
        <v>0</v>
      </c>
      <c r="I212" s="279">
        <f t="shared" si="247"/>
        <v>0</v>
      </c>
      <c r="J212" s="279"/>
      <c r="K212" s="279"/>
      <c r="L212" s="279"/>
      <c r="M212" s="279"/>
      <c r="N212" s="279">
        <f t="shared" si="247"/>
        <v>0</v>
      </c>
      <c r="O212" s="279">
        <f t="shared" si="247"/>
        <v>0</v>
      </c>
      <c r="P212" s="279">
        <f t="shared" si="247"/>
        <v>0</v>
      </c>
      <c r="Q212" s="279">
        <f t="shared" si="238"/>
        <v>3.4018139999999999</v>
      </c>
      <c r="R212" s="279">
        <f t="shared" si="238"/>
        <v>3.1614045000000002</v>
      </c>
      <c r="S212" s="279">
        <f t="shared" ref="S212:AA212" si="248">SUBTOTAL(9,S213:S215)</f>
        <v>0</v>
      </c>
      <c r="T212" s="279">
        <f t="shared" si="248"/>
        <v>0</v>
      </c>
      <c r="U212" s="279">
        <f t="shared" si="248"/>
        <v>0</v>
      </c>
      <c r="V212" s="279">
        <f t="shared" si="248"/>
        <v>0</v>
      </c>
      <c r="W212" s="279">
        <f t="shared" si="248"/>
        <v>0</v>
      </c>
      <c r="X212" s="279">
        <f t="shared" si="248"/>
        <v>0</v>
      </c>
      <c r="Y212" s="279">
        <f t="shared" si="248"/>
        <v>0</v>
      </c>
      <c r="Z212" s="279">
        <f t="shared" si="248"/>
        <v>0</v>
      </c>
      <c r="AA212" s="279">
        <f t="shared" si="248"/>
        <v>0</v>
      </c>
      <c r="AB212" s="279"/>
      <c r="AC212" s="279"/>
      <c r="AD212" s="279"/>
      <c r="AE212" s="282">
        <f t="shared" si="239"/>
        <v>0</v>
      </c>
      <c r="AF212" s="282">
        <f t="shared" si="239"/>
        <v>0</v>
      </c>
      <c r="AG212" s="282">
        <f t="shared" ref="AG212:AO212" si="249">+AG37</f>
        <v>0</v>
      </c>
      <c r="AH212" s="282">
        <f t="shared" si="249"/>
        <v>0</v>
      </c>
      <c r="AI212" s="282">
        <f t="shared" si="249"/>
        <v>0</v>
      </c>
      <c r="AJ212" s="282">
        <f t="shared" si="249"/>
        <v>0</v>
      </c>
      <c r="AK212" s="282">
        <v>0</v>
      </c>
      <c r="AL212" s="282">
        <f t="shared" si="249"/>
        <v>0</v>
      </c>
      <c r="AM212" s="282">
        <f t="shared" si="249"/>
        <v>0</v>
      </c>
      <c r="AN212" s="282">
        <f t="shared" si="249"/>
        <v>0</v>
      </c>
      <c r="AO212" s="282">
        <f t="shared" si="249"/>
        <v>0</v>
      </c>
      <c r="AP212" s="282"/>
      <c r="AQ212" s="282"/>
      <c r="AR212" s="282"/>
      <c r="AS212" s="282">
        <f t="shared" si="240"/>
        <v>0</v>
      </c>
      <c r="AT212" s="282">
        <f t="shared" si="240"/>
        <v>0</v>
      </c>
      <c r="AU212" s="282">
        <f t="shared" ref="AU212:BH212" si="250">+AU37</f>
        <v>0</v>
      </c>
      <c r="AV212" s="282">
        <f t="shared" si="250"/>
        <v>0</v>
      </c>
      <c r="AW212" s="282">
        <f t="shared" si="250"/>
        <v>0</v>
      </c>
      <c r="AX212" s="282">
        <f t="shared" si="250"/>
        <v>0</v>
      </c>
      <c r="AY212" s="282">
        <f t="shared" si="250"/>
        <v>0</v>
      </c>
      <c r="AZ212" s="282">
        <f t="shared" si="250"/>
        <v>0</v>
      </c>
      <c r="BA212" s="282">
        <f t="shared" si="250"/>
        <v>0</v>
      </c>
      <c r="BB212" s="282">
        <f t="shared" si="250"/>
        <v>0</v>
      </c>
      <c r="BC212" s="282">
        <f t="shared" si="250"/>
        <v>0</v>
      </c>
      <c r="BD212" s="282">
        <f t="shared" si="250"/>
        <v>0</v>
      </c>
      <c r="BE212" s="282">
        <f t="shared" si="250"/>
        <v>0</v>
      </c>
      <c r="BF212" s="282">
        <f t="shared" si="250"/>
        <v>0</v>
      </c>
      <c r="BG212" s="279">
        <f t="shared" si="250"/>
        <v>0</v>
      </c>
      <c r="BH212" s="279">
        <f t="shared" si="250"/>
        <v>0</v>
      </c>
      <c r="BI212" s="279">
        <f t="shared" ref="BI212:BP212" si="251">SUBTOTAL(9,BI213:BI215)</f>
        <v>0</v>
      </c>
      <c r="BJ212" s="279">
        <f t="shared" si="251"/>
        <v>0</v>
      </c>
      <c r="BK212" s="279">
        <f t="shared" si="251"/>
        <v>0</v>
      </c>
      <c r="BL212" s="279">
        <f t="shared" si="251"/>
        <v>0</v>
      </c>
      <c r="BM212" s="279">
        <f t="shared" si="251"/>
        <v>0</v>
      </c>
      <c r="BN212" s="279">
        <f t="shared" si="251"/>
        <v>0</v>
      </c>
      <c r="BO212" s="279">
        <f t="shared" si="251"/>
        <v>0</v>
      </c>
      <c r="BP212" s="279">
        <f t="shared" si="251"/>
        <v>0</v>
      </c>
      <c r="BQ212" s="279">
        <f t="shared" ref="BQ212:CH212" si="252">SUBTOTAL(9,BQ213:BQ215)</f>
        <v>0</v>
      </c>
      <c r="BR212" s="279">
        <f t="shared" si="252"/>
        <v>0</v>
      </c>
      <c r="BS212" s="279">
        <f t="shared" si="252"/>
        <v>0</v>
      </c>
      <c r="BT212" s="279">
        <f t="shared" si="252"/>
        <v>0</v>
      </c>
      <c r="BU212" s="279">
        <f t="shared" si="227"/>
        <v>0</v>
      </c>
      <c r="BV212" s="279">
        <f t="shared" si="227"/>
        <v>0</v>
      </c>
      <c r="BW212" s="279">
        <f t="shared" si="252"/>
        <v>0</v>
      </c>
      <c r="BX212" s="279">
        <f t="shared" si="252"/>
        <v>0</v>
      </c>
      <c r="BY212" s="279">
        <f t="shared" si="252"/>
        <v>0</v>
      </c>
      <c r="BZ212" s="279">
        <f t="shared" si="252"/>
        <v>0</v>
      </c>
      <c r="CA212" s="279">
        <f t="shared" si="252"/>
        <v>0</v>
      </c>
      <c r="CB212" s="279">
        <f t="shared" si="252"/>
        <v>0</v>
      </c>
      <c r="CC212" s="279">
        <f t="shared" si="252"/>
        <v>0</v>
      </c>
      <c r="CD212" s="279">
        <f t="shared" si="252"/>
        <v>0</v>
      </c>
      <c r="CE212" s="279">
        <f t="shared" si="252"/>
        <v>0</v>
      </c>
      <c r="CF212" s="279">
        <f t="shared" si="252"/>
        <v>0</v>
      </c>
      <c r="CG212" s="279">
        <f t="shared" si="252"/>
        <v>0</v>
      </c>
      <c r="CH212" s="279">
        <f t="shared" si="252"/>
        <v>0</v>
      </c>
      <c r="CI212" s="279">
        <f t="shared" si="216"/>
        <v>71.479565249016346</v>
      </c>
      <c r="CJ212" s="279">
        <f t="shared" si="233"/>
        <v>66.389494499999998</v>
      </c>
      <c r="CK212" s="279">
        <f t="shared" si="233"/>
        <v>0</v>
      </c>
      <c r="CL212" s="279">
        <f t="shared" si="233"/>
        <v>0</v>
      </c>
      <c r="CM212" s="279">
        <f t="shared" si="233"/>
        <v>0</v>
      </c>
      <c r="CN212" s="279">
        <f t="shared" si="233"/>
        <v>0</v>
      </c>
      <c r="CO212" s="279">
        <f t="shared" si="233"/>
        <v>0</v>
      </c>
      <c r="CP212" s="279"/>
      <c r="CQ212" s="279"/>
      <c r="CR212" s="279"/>
      <c r="CS212" s="279"/>
      <c r="CT212" s="279">
        <f t="shared" si="233"/>
        <v>0</v>
      </c>
      <c r="CU212" s="279">
        <f t="shared" si="233"/>
        <v>0</v>
      </c>
      <c r="CV212" s="279">
        <f t="shared" si="233"/>
        <v>0</v>
      </c>
      <c r="CW212" s="179"/>
      <c r="CY212" s="71"/>
      <c r="CZ212" s="71"/>
      <c r="DA212" s="71"/>
    </row>
    <row r="213" spans="1:105" hidden="1" outlineLevel="3">
      <c r="A213" s="338">
        <v>4</v>
      </c>
      <c r="B213" s="286" t="s">
        <v>173</v>
      </c>
      <c r="C213" s="287">
        <f t="shared" si="236"/>
        <v>4.1471249016360331E-2</v>
      </c>
      <c r="D213" s="287">
        <f t="shared" si="236"/>
        <v>0</v>
      </c>
      <c r="E213" s="287"/>
      <c r="F213" s="287"/>
      <c r="G213" s="287"/>
      <c r="H213" s="287"/>
      <c r="I213" s="287"/>
      <c r="J213" s="287"/>
      <c r="K213" s="287"/>
      <c r="L213" s="287"/>
      <c r="M213" s="287"/>
      <c r="N213" s="287"/>
      <c r="O213" s="287"/>
      <c r="P213" s="287"/>
      <c r="Q213" s="287">
        <f t="shared" si="238"/>
        <v>1.007814</v>
      </c>
      <c r="R213" s="287">
        <f t="shared" si="238"/>
        <v>1.1064045</v>
      </c>
      <c r="S213" s="287"/>
      <c r="T213" s="287"/>
      <c r="U213" s="287"/>
      <c r="V213" s="287"/>
      <c r="W213" s="287"/>
      <c r="X213" s="287"/>
      <c r="Y213" s="287"/>
      <c r="Z213" s="287"/>
      <c r="AA213" s="287"/>
      <c r="AB213" s="287"/>
      <c r="AC213" s="287"/>
      <c r="AD213" s="287"/>
      <c r="AE213" s="287">
        <f t="shared" si="239"/>
        <v>0</v>
      </c>
      <c r="AF213" s="287">
        <f t="shared" si="239"/>
        <v>0</v>
      </c>
      <c r="AG213" s="287"/>
      <c r="AH213" s="287"/>
      <c r="AI213" s="287"/>
      <c r="AJ213" s="287"/>
      <c r="AK213" s="287"/>
      <c r="AL213" s="287"/>
      <c r="AM213" s="287"/>
      <c r="AN213" s="287"/>
      <c r="AO213" s="287"/>
      <c r="AP213" s="287"/>
      <c r="AQ213" s="287"/>
      <c r="AR213" s="287"/>
      <c r="AS213" s="287">
        <f t="shared" si="240"/>
        <v>0</v>
      </c>
      <c r="AT213" s="287">
        <f t="shared" si="240"/>
        <v>0</v>
      </c>
      <c r="AU213" s="287"/>
      <c r="AV213" s="287"/>
      <c r="AW213" s="287"/>
      <c r="AX213" s="287"/>
      <c r="AY213" s="287"/>
      <c r="AZ213" s="287"/>
      <c r="BA213" s="287"/>
      <c r="BB213" s="287"/>
      <c r="BC213" s="287"/>
      <c r="BD213" s="287"/>
      <c r="BE213" s="287"/>
      <c r="BF213" s="287"/>
      <c r="BG213" s="287">
        <f t="shared" ref="BG213:BH219" si="253">+BG38</f>
        <v>0</v>
      </c>
      <c r="BH213" s="287">
        <f t="shared" si="253"/>
        <v>0</v>
      </c>
      <c r="BI213" s="287"/>
      <c r="BJ213" s="287"/>
      <c r="BK213" s="287"/>
      <c r="BL213" s="287"/>
      <c r="BM213" s="287"/>
      <c r="BN213" s="287"/>
      <c r="BO213" s="287"/>
      <c r="BP213" s="287"/>
      <c r="BQ213" s="287"/>
      <c r="BR213" s="287"/>
      <c r="BS213" s="287"/>
      <c r="BT213" s="287"/>
      <c r="BU213" s="287">
        <f t="shared" si="227"/>
        <v>0</v>
      </c>
      <c r="BV213" s="287">
        <f t="shared" si="227"/>
        <v>0</v>
      </c>
      <c r="BW213" s="287"/>
      <c r="BX213" s="287"/>
      <c r="BY213" s="287"/>
      <c r="BZ213" s="287"/>
      <c r="CA213" s="287"/>
      <c r="CB213" s="287"/>
      <c r="CC213" s="287"/>
      <c r="CD213" s="287"/>
      <c r="CE213" s="287"/>
      <c r="CF213" s="287"/>
      <c r="CG213" s="287"/>
      <c r="CH213" s="287"/>
      <c r="CI213" s="280">
        <f t="shared" si="216"/>
        <v>21.20556524901636</v>
      </c>
      <c r="CJ213" s="280">
        <f t="shared" si="233"/>
        <v>23.2344945</v>
      </c>
      <c r="CK213" s="280">
        <f t="shared" si="233"/>
        <v>0</v>
      </c>
      <c r="CL213" s="280">
        <f t="shared" si="233"/>
        <v>0</v>
      </c>
      <c r="CM213" s="280">
        <f t="shared" si="233"/>
        <v>0</v>
      </c>
      <c r="CN213" s="280">
        <f t="shared" si="233"/>
        <v>0</v>
      </c>
      <c r="CO213" s="280">
        <f t="shared" si="233"/>
        <v>0</v>
      </c>
      <c r="CP213" s="280"/>
      <c r="CQ213" s="280"/>
      <c r="CR213" s="280"/>
      <c r="CS213" s="280"/>
      <c r="CT213" s="280">
        <f t="shared" si="233"/>
        <v>0</v>
      </c>
      <c r="CU213" s="280">
        <f t="shared" si="233"/>
        <v>0</v>
      </c>
      <c r="CV213" s="280">
        <f t="shared" si="233"/>
        <v>0</v>
      </c>
      <c r="CW213" s="179"/>
      <c r="CY213" s="71"/>
      <c r="CZ213" s="71"/>
      <c r="DA213" s="71"/>
    </row>
    <row r="214" spans="1:105" hidden="1" outlineLevel="3">
      <c r="A214" s="338">
        <v>4</v>
      </c>
      <c r="B214" s="286" t="s">
        <v>174</v>
      </c>
      <c r="C214" s="287">
        <f t="shared" si="236"/>
        <v>0</v>
      </c>
      <c r="D214" s="287">
        <f t="shared" si="236"/>
        <v>0</v>
      </c>
      <c r="E214" s="287"/>
      <c r="F214" s="287"/>
      <c r="G214" s="287"/>
      <c r="H214" s="287"/>
      <c r="I214" s="287"/>
      <c r="J214" s="287"/>
      <c r="K214" s="287"/>
      <c r="L214" s="287"/>
      <c r="M214" s="287"/>
      <c r="N214" s="287"/>
      <c r="O214" s="287"/>
      <c r="P214" s="287"/>
      <c r="Q214" s="287">
        <f t="shared" si="238"/>
        <v>2.3940000000000001</v>
      </c>
      <c r="R214" s="287">
        <f t="shared" si="238"/>
        <v>2.0550000000000002</v>
      </c>
      <c r="S214" s="287"/>
      <c r="T214" s="287"/>
      <c r="U214" s="287"/>
      <c r="V214" s="287"/>
      <c r="W214" s="287"/>
      <c r="X214" s="287"/>
      <c r="Y214" s="287"/>
      <c r="Z214" s="287"/>
      <c r="AA214" s="287"/>
      <c r="AB214" s="287"/>
      <c r="AC214" s="287"/>
      <c r="AD214" s="287"/>
      <c r="AE214" s="287">
        <f t="shared" si="239"/>
        <v>0</v>
      </c>
      <c r="AF214" s="287">
        <f t="shared" si="239"/>
        <v>0</v>
      </c>
      <c r="AG214" s="287"/>
      <c r="AH214" s="287"/>
      <c r="AI214" s="287"/>
      <c r="AJ214" s="287"/>
      <c r="AK214" s="287"/>
      <c r="AL214" s="287"/>
      <c r="AM214" s="287"/>
      <c r="AN214" s="287"/>
      <c r="AO214" s="287"/>
      <c r="AP214" s="287"/>
      <c r="AQ214" s="287"/>
      <c r="AR214" s="287"/>
      <c r="AS214" s="287">
        <f t="shared" si="240"/>
        <v>0</v>
      </c>
      <c r="AT214" s="287">
        <f t="shared" si="240"/>
        <v>0</v>
      </c>
      <c r="AU214" s="287"/>
      <c r="AV214" s="287"/>
      <c r="AW214" s="287"/>
      <c r="AX214" s="287"/>
      <c r="AY214" s="287"/>
      <c r="AZ214" s="287"/>
      <c r="BA214" s="287"/>
      <c r="BB214" s="287"/>
      <c r="BC214" s="287"/>
      <c r="BD214" s="287"/>
      <c r="BE214" s="287"/>
      <c r="BF214" s="287"/>
      <c r="BG214" s="287">
        <f t="shared" si="253"/>
        <v>0</v>
      </c>
      <c r="BH214" s="287">
        <f t="shared" si="253"/>
        <v>0</v>
      </c>
      <c r="BI214" s="287"/>
      <c r="BJ214" s="287"/>
      <c r="BK214" s="287"/>
      <c r="BL214" s="287"/>
      <c r="BM214" s="287"/>
      <c r="BN214" s="287"/>
      <c r="BO214" s="287"/>
      <c r="BP214" s="287"/>
      <c r="BQ214" s="287"/>
      <c r="BR214" s="287"/>
      <c r="BS214" s="287"/>
      <c r="BT214" s="287"/>
      <c r="BU214" s="287">
        <f t="shared" si="227"/>
        <v>0</v>
      </c>
      <c r="BV214" s="287">
        <f t="shared" si="227"/>
        <v>0</v>
      </c>
      <c r="BW214" s="287"/>
      <c r="BX214" s="287"/>
      <c r="BY214" s="287"/>
      <c r="BZ214" s="287"/>
      <c r="CA214" s="287"/>
      <c r="CB214" s="287"/>
      <c r="CC214" s="287"/>
      <c r="CD214" s="287"/>
      <c r="CE214" s="287"/>
      <c r="CF214" s="287"/>
      <c r="CG214" s="287"/>
      <c r="CH214" s="287"/>
      <c r="CI214" s="280">
        <f t="shared" si="216"/>
        <v>50.274000000000001</v>
      </c>
      <c r="CJ214" s="280">
        <f t="shared" si="233"/>
        <v>43.155000000000001</v>
      </c>
      <c r="CK214" s="280">
        <f t="shared" si="233"/>
        <v>0</v>
      </c>
      <c r="CL214" s="280">
        <f t="shared" si="233"/>
        <v>0</v>
      </c>
      <c r="CM214" s="280">
        <f t="shared" si="233"/>
        <v>0</v>
      </c>
      <c r="CN214" s="280">
        <f t="shared" si="233"/>
        <v>0</v>
      </c>
      <c r="CO214" s="280">
        <f t="shared" si="233"/>
        <v>0</v>
      </c>
      <c r="CP214" s="280"/>
      <c r="CQ214" s="280"/>
      <c r="CR214" s="280"/>
      <c r="CS214" s="280"/>
      <c r="CT214" s="280">
        <f t="shared" si="233"/>
        <v>0</v>
      </c>
      <c r="CU214" s="280">
        <f t="shared" si="233"/>
        <v>0</v>
      </c>
      <c r="CV214" s="280">
        <f t="shared" si="233"/>
        <v>0</v>
      </c>
      <c r="CW214" s="179"/>
      <c r="CY214" s="71"/>
      <c r="CZ214" s="71"/>
      <c r="DA214" s="71"/>
    </row>
    <row r="215" spans="1:105" hidden="1" outlineLevel="3">
      <c r="A215" s="338">
        <v>4</v>
      </c>
      <c r="B215" s="286" t="s">
        <v>175</v>
      </c>
      <c r="C215" s="287">
        <f t="shared" si="236"/>
        <v>0</v>
      </c>
      <c r="D215" s="287">
        <f t="shared" si="236"/>
        <v>0</v>
      </c>
      <c r="E215" s="287"/>
      <c r="F215" s="287"/>
      <c r="G215" s="287"/>
      <c r="H215" s="287"/>
      <c r="I215" s="287"/>
      <c r="J215" s="287"/>
      <c r="K215" s="287"/>
      <c r="L215" s="287"/>
      <c r="M215" s="287"/>
      <c r="N215" s="287"/>
      <c r="O215" s="287"/>
      <c r="P215" s="287"/>
      <c r="Q215" s="287">
        <f t="shared" si="238"/>
        <v>0</v>
      </c>
      <c r="R215" s="287">
        <f t="shared" si="238"/>
        <v>0</v>
      </c>
      <c r="S215" s="287"/>
      <c r="T215" s="287"/>
      <c r="U215" s="287"/>
      <c r="V215" s="287"/>
      <c r="W215" s="287"/>
      <c r="X215" s="287"/>
      <c r="Y215" s="287"/>
      <c r="Z215" s="287"/>
      <c r="AA215" s="287"/>
      <c r="AB215" s="287"/>
      <c r="AC215" s="287"/>
      <c r="AD215" s="287"/>
      <c r="AE215" s="287">
        <f t="shared" si="239"/>
        <v>0</v>
      </c>
      <c r="AF215" s="287">
        <f t="shared" si="239"/>
        <v>0</v>
      </c>
      <c r="AG215" s="287"/>
      <c r="AH215" s="287"/>
      <c r="AI215" s="287"/>
      <c r="AJ215" s="287"/>
      <c r="AK215" s="287"/>
      <c r="AL215" s="287"/>
      <c r="AM215" s="287"/>
      <c r="AN215" s="287"/>
      <c r="AO215" s="287"/>
      <c r="AP215" s="287"/>
      <c r="AQ215" s="287"/>
      <c r="AR215" s="287"/>
      <c r="AS215" s="287">
        <f t="shared" si="240"/>
        <v>0</v>
      </c>
      <c r="AT215" s="287">
        <f t="shared" si="240"/>
        <v>0</v>
      </c>
      <c r="AU215" s="287"/>
      <c r="AV215" s="287"/>
      <c r="AW215" s="287"/>
      <c r="AX215" s="287"/>
      <c r="AY215" s="287"/>
      <c r="AZ215" s="287"/>
      <c r="BA215" s="287"/>
      <c r="BB215" s="287"/>
      <c r="BC215" s="287"/>
      <c r="BD215" s="287"/>
      <c r="BE215" s="287"/>
      <c r="BF215" s="287"/>
      <c r="BG215" s="287">
        <f t="shared" si="253"/>
        <v>0</v>
      </c>
      <c r="BH215" s="287">
        <f t="shared" si="253"/>
        <v>0</v>
      </c>
      <c r="BI215" s="287"/>
      <c r="BJ215" s="287"/>
      <c r="BK215" s="287"/>
      <c r="BL215" s="287"/>
      <c r="BM215" s="287"/>
      <c r="BN215" s="287"/>
      <c r="BO215" s="287"/>
      <c r="BP215" s="287"/>
      <c r="BQ215" s="287"/>
      <c r="BR215" s="287"/>
      <c r="BS215" s="287"/>
      <c r="BT215" s="287"/>
      <c r="BU215" s="287">
        <f t="shared" si="227"/>
        <v>0</v>
      </c>
      <c r="BV215" s="287">
        <f t="shared" si="227"/>
        <v>0</v>
      </c>
      <c r="BW215" s="287"/>
      <c r="BX215" s="287"/>
      <c r="BY215" s="287"/>
      <c r="BZ215" s="287"/>
      <c r="CA215" s="287"/>
      <c r="CB215" s="287"/>
      <c r="CC215" s="287"/>
      <c r="CD215" s="287"/>
      <c r="CE215" s="287"/>
      <c r="CF215" s="287"/>
      <c r="CG215" s="287"/>
      <c r="CH215" s="287"/>
      <c r="CI215" s="280">
        <f t="shared" si="216"/>
        <v>0</v>
      </c>
      <c r="CJ215" s="280">
        <f t="shared" si="233"/>
        <v>0</v>
      </c>
      <c r="CK215" s="280">
        <f t="shared" si="233"/>
        <v>0</v>
      </c>
      <c r="CL215" s="280">
        <f t="shared" si="233"/>
        <v>0</v>
      </c>
      <c r="CM215" s="280">
        <f t="shared" si="233"/>
        <v>0</v>
      </c>
      <c r="CN215" s="280">
        <f t="shared" si="233"/>
        <v>0</v>
      </c>
      <c r="CO215" s="280">
        <f t="shared" si="233"/>
        <v>0</v>
      </c>
      <c r="CP215" s="280"/>
      <c r="CQ215" s="280"/>
      <c r="CR215" s="280"/>
      <c r="CS215" s="280"/>
      <c r="CT215" s="280">
        <f t="shared" si="233"/>
        <v>0</v>
      </c>
      <c r="CU215" s="280">
        <f t="shared" si="233"/>
        <v>0</v>
      </c>
      <c r="CV215" s="280">
        <f t="shared" si="233"/>
        <v>0</v>
      </c>
      <c r="CW215" s="179"/>
      <c r="CY215" s="71"/>
      <c r="CZ215" s="71"/>
      <c r="DA215" s="71"/>
    </row>
    <row r="216" spans="1:105" hidden="1" outlineLevel="2" collapsed="1">
      <c r="A216" s="337">
        <v>3</v>
      </c>
      <c r="B216" s="285" t="s">
        <v>484</v>
      </c>
      <c r="C216" s="279">
        <f t="shared" si="236"/>
        <v>2314.86709758501</v>
      </c>
      <c r="D216" s="279">
        <f t="shared" si="236"/>
        <v>2322.1428207244994</v>
      </c>
      <c r="E216" s="279">
        <f t="shared" ref="E216:BP216" si="254">SUBTOTAL(9,E217:E219)</f>
        <v>0</v>
      </c>
      <c r="F216" s="279">
        <f t="shared" si="254"/>
        <v>0</v>
      </c>
      <c r="G216" s="279">
        <f t="shared" si="254"/>
        <v>0</v>
      </c>
      <c r="H216" s="279">
        <f t="shared" si="254"/>
        <v>0</v>
      </c>
      <c r="I216" s="282"/>
      <c r="J216" s="282"/>
      <c r="K216" s="282"/>
      <c r="L216" s="282"/>
      <c r="M216" s="282"/>
      <c r="N216" s="282"/>
      <c r="O216" s="282"/>
      <c r="P216" s="282"/>
      <c r="Q216" s="279">
        <f t="shared" si="238"/>
        <v>238.46979663407427</v>
      </c>
      <c r="R216" s="279">
        <f t="shared" si="238"/>
        <v>243.67352106122206</v>
      </c>
      <c r="S216" s="279">
        <f t="shared" si="254"/>
        <v>0</v>
      </c>
      <c r="T216" s="279">
        <f t="shared" si="254"/>
        <v>0</v>
      </c>
      <c r="U216" s="279">
        <f t="shared" si="254"/>
        <v>0</v>
      </c>
      <c r="V216" s="279">
        <f t="shared" si="254"/>
        <v>0</v>
      </c>
      <c r="W216" s="282">
        <f>+W41</f>
        <v>0</v>
      </c>
      <c r="X216" s="282">
        <f>+X41</f>
        <v>0</v>
      </c>
      <c r="Y216" s="282">
        <f>+Y41</f>
        <v>0</v>
      </c>
      <c r="Z216" s="282">
        <f>+Z41</f>
        <v>0</v>
      </c>
      <c r="AA216" s="282">
        <f>+AA41</f>
        <v>0</v>
      </c>
      <c r="AB216" s="282"/>
      <c r="AC216" s="282"/>
      <c r="AD216" s="282"/>
      <c r="AE216" s="279">
        <f t="shared" si="239"/>
        <v>3.6886866212553597E-2</v>
      </c>
      <c r="AF216" s="279">
        <f t="shared" si="239"/>
        <v>3.8992630455620021E-2</v>
      </c>
      <c r="AG216" s="279">
        <f t="shared" si="254"/>
        <v>0</v>
      </c>
      <c r="AH216" s="279">
        <f t="shared" si="254"/>
        <v>0</v>
      </c>
      <c r="AI216" s="279">
        <f t="shared" si="254"/>
        <v>0</v>
      </c>
      <c r="AJ216" s="279">
        <f t="shared" si="254"/>
        <v>0</v>
      </c>
      <c r="AK216" s="279">
        <v>0</v>
      </c>
      <c r="AL216" s="279">
        <f t="shared" si="254"/>
        <v>0</v>
      </c>
      <c r="AM216" s="279">
        <f t="shared" si="254"/>
        <v>0</v>
      </c>
      <c r="AN216" s="279">
        <f t="shared" si="254"/>
        <v>0</v>
      </c>
      <c r="AO216" s="279">
        <f t="shared" si="254"/>
        <v>0</v>
      </c>
      <c r="AP216" s="279"/>
      <c r="AQ216" s="279"/>
      <c r="AR216" s="279"/>
      <c r="AS216" s="279">
        <f t="shared" si="240"/>
        <v>0</v>
      </c>
      <c r="AT216" s="279">
        <f t="shared" si="240"/>
        <v>0</v>
      </c>
      <c r="AU216" s="279">
        <f t="shared" si="254"/>
        <v>0</v>
      </c>
      <c r="AV216" s="279">
        <f t="shared" si="254"/>
        <v>0</v>
      </c>
      <c r="AW216" s="279">
        <f t="shared" si="254"/>
        <v>0</v>
      </c>
      <c r="AX216" s="279">
        <f t="shared" si="254"/>
        <v>0</v>
      </c>
      <c r="AY216" s="279">
        <f t="shared" si="254"/>
        <v>0</v>
      </c>
      <c r="AZ216" s="279">
        <f t="shared" si="254"/>
        <v>0</v>
      </c>
      <c r="BA216" s="279">
        <f t="shared" si="254"/>
        <v>0</v>
      </c>
      <c r="BB216" s="279">
        <f t="shared" si="254"/>
        <v>0</v>
      </c>
      <c r="BC216" s="279">
        <f t="shared" si="254"/>
        <v>0</v>
      </c>
      <c r="BD216" s="279">
        <f t="shared" si="254"/>
        <v>0</v>
      </c>
      <c r="BE216" s="279">
        <f t="shared" si="254"/>
        <v>0</v>
      </c>
      <c r="BF216" s="279">
        <f t="shared" si="254"/>
        <v>0</v>
      </c>
      <c r="BG216" s="279">
        <f t="shared" si="253"/>
        <v>0</v>
      </c>
      <c r="BH216" s="279">
        <f t="shared" si="253"/>
        <v>0</v>
      </c>
      <c r="BI216" s="279">
        <f t="shared" si="254"/>
        <v>0</v>
      </c>
      <c r="BJ216" s="279">
        <f t="shared" si="254"/>
        <v>0</v>
      </c>
      <c r="BK216" s="279">
        <f t="shared" si="254"/>
        <v>0</v>
      </c>
      <c r="BL216" s="279">
        <f t="shared" si="254"/>
        <v>0</v>
      </c>
      <c r="BM216" s="279">
        <f t="shared" si="254"/>
        <v>0</v>
      </c>
      <c r="BN216" s="279">
        <f t="shared" si="254"/>
        <v>0</v>
      </c>
      <c r="BO216" s="279">
        <f t="shared" si="254"/>
        <v>0</v>
      </c>
      <c r="BP216" s="279">
        <f t="shared" si="254"/>
        <v>0</v>
      </c>
      <c r="BQ216" s="279">
        <f t="shared" ref="BQ216:CH216" si="255">SUBTOTAL(9,BQ217:BQ219)</f>
        <v>0</v>
      </c>
      <c r="BR216" s="279">
        <f t="shared" si="255"/>
        <v>0</v>
      </c>
      <c r="BS216" s="279">
        <f t="shared" si="255"/>
        <v>0</v>
      </c>
      <c r="BT216" s="279">
        <f t="shared" si="255"/>
        <v>0</v>
      </c>
      <c r="BU216" s="279">
        <f t="shared" si="227"/>
        <v>0</v>
      </c>
      <c r="BV216" s="279">
        <f t="shared" si="227"/>
        <v>0</v>
      </c>
      <c r="BW216" s="279">
        <f t="shared" si="255"/>
        <v>0</v>
      </c>
      <c r="BX216" s="279">
        <f t="shared" si="255"/>
        <v>0</v>
      </c>
      <c r="BY216" s="279">
        <f t="shared" si="255"/>
        <v>0</v>
      </c>
      <c r="BZ216" s="279">
        <f t="shared" si="255"/>
        <v>0</v>
      </c>
      <c r="CA216" s="279">
        <f t="shared" si="255"/>
        <v>0</v>
      </c>
      <c r="CB216" s="279">
        <f t="shared" si="255"/>
        <v>0</v>
      </c>
      <c r="CC216" s="279">
        <f t="shared" si="255"/>
        <v>0</v>
      </c>
      <c r="CD216" s="279">
        <f t="shared" si="255"/>
        <v>0</v>
      </c>
      <c r="CE216" s="279">
        <f t="shared" si="255"/>
        <v>0</v>
      </c>
      <c r="CF216" s="279">
        <f t="shared" si="255"/>
        <v>0</v>
      </c>
      <c r="CG216" s="279">
        <f t="shared" si="255"/>
        <v>0</v>
      </c>
      <c r="CH216" s="279">
        <f t="shared" si="255"/>
        <v>0</v>
      </c>
      <c r="CI216" s="280">
        <f t="shared" si="216"/>
        <v>7334.1677554264606</v>
      </c>
      <c r="CJ216" s="280">
        <f t="shared" si="233"/>
        <v>7451.3744784514047</v>
      </c>
      <c r="CK216" s="280">
        <f t="shared" si="233"/>
        <v>0</v>
      </c>
      <c r="CL216" s="280">
        <f t="shared" si="233"/>
        <v>0</v>
      </c>
      <c r="CM216" s="280">
        <f t="shared" si="233"/>
        <v>0</v>
      </c>
      <c r="CN216" s="280">
        <f t="shared" si="233"/>
        <v>0</v>
      </c>
      <c r="CO216" s="280">
        <f t="shared" si="233"/>
        <v>0</v>
      </c>
      <c r="CP216" s="280"/>
      <c r="CQ216" s="280"/>
      <c r="CR216" s="280"/>
      <c r="CS216" s="280"/>
      <c r="CT216" s="280">
        <f t="shared" si="233"/>
        <v>0</v>
      </c>
      <c r="CU216" s="280">
        <f t="shared" si="233"/>
        <v>0</v>
      </c>
      <c r="CV216" s="280">
        <f t="shared" si="233"/>
        <v>0</v>
      </c>
      <c r="CW216" s="179"/>
      <c r="CY216" s="71"/>
      <c r="CZ216" s="71"/>
      <c r="DA216" s="71"/>
    </row>
    <row r="217" spans="1:105" hidden="1" outlineLevel="3">
      <c r="A217" s="341">
        <v>4</v>
      </c>
      <c r="B217" s="286" t="s">
        <v>50</v>
      </c>
      <c r="C217" s="287">
        <f t="shared" si="236"/>
        <v>0</v>
      </c>
      <c r="D217" s="287">
        <f t="shared" si="236"/>
        <v>0</v>
      </c>
      <c r="E217" s="287"/>
      <c r="F217" s="287"/>
      <c r="G217" s="287"/>
      <c r="H217" s="287"/>
      <c r="I217" s="287"/>
      <c r="J217" s="287"/>
      <c r="K217" s="287"/>
      <c r="L217" s="287"/>
      <c r="M217" s="287"/>
      <c r="N217" s="287"/>
      <c r="O217" s="287"/>
      <c r="P217" s="287"/>
      <c r="Q217" s="287">
        <f t="shared" si="238"/>
        <v>0</v>
      </c>
      <c r="R217" s="287">
        <f t="shared" si="238"/>
        <v>0</v>
      </c>
      <c r="S217" s="287"/>
      <c r="T217" s="287"/>
      <c r="U217" s="287"/>
      <c r="V217" s="287"/>
      <c r="W217" s="287"/>
      <c r="X217" s="287"/>
      <c r="Y217" s="287"/>
      <c r="Z217" s="287"/>
      <c r="AA217" s="287"/>
      <c r="AB217" s="287"/>
      <c r="AC217" s="287"/>
      <c r="AD217" s="287"/>
      <c r="AE217" s="287">
        <f t="shared" si="239"/>
        <v>0</v>
      </c>
      <c r="AF217" s="287">
        <f t="shared" si="239"/>
        <v>0</v>
      </c>
      <c r="AG217" s="287"/>
      <c r="AH217" s="287"/>
      <c r="AI217" s="287"/>
      <c r="AJ217" s="287"/>
      <c r="AK217" s="287"/>
      <c r="AL217" s="287"/>
      <c r="AM217" s="287"/>
      <c r="AN217" s="287"/>
      <c r="AO217" s="287"/>
      <c r="AP217" s="287"/>
      <c r="AQ217" s="287"/>
      <c r="AR217" s="287"/>
      <c r="AS217" s="287">
        <f t="shared" si="240"/>
        <v>0</v>
      </c>
      <c r="AT217" s="287">
        <f t="shared" si="240"/>
        <v>0</v>
      </c>
      <c r="AU217" s="287"/>
      <c r="AV217" s="287"/>
      <c r="AW217" s="287"/>
      <c r="AX217" s="287"/>
      <c r="AY217" s="287"/>
      <c r="AZ217" s="287"/>
      <c r="BA217" s="287"/>
      <c r="BB217" s="287"/>
      <c r="BC217" s="287"/>
      <c r="BD217" s="287"/>
      <c r="BE217" s="287"/>
      <c r="BF217" s="287"/>
      <c r="BG217" s="287">
        <f t="shared" si="253"/>
        <v>0</v>
      </c>
      <c r="BH217" s="287">
        <f t="shared" si="253"/>
        <v>0</v>
      </c>
      <c r="BI217" s="287"/>
      <c r="BJ217" s="287"/>
      <c r="BK217" s="287"/>
      <c r="BL217" s="287"/>
      <c r="BM217" s="287"/>
      <c r="BN217" s="287"/>
      <c r="BO217" s="287"/>
      <c r="BP217" s="287"/>
      <c r="BQ217" s="287"/>
      <c r="BR217" s="287"/>
      <c r="BS217" s="287"/>
      <c r="BT217" s="287"/>
      <c r="BU217" s="287">
        <f t="shared" si="227"/>
        <v>0</v>
      </c>
      <c r="BV217" s="287">
        <f t="shared" si="227"/>
        <v>0</v>
      </c>
      <c r="BW217" s="287"/>
      <c r="BX217" s="287"/>
      <c r="BY217" s="287"/>
      <c r="BZ217" s="287"/>
      <c r="CA217" s="287"/>
      <c r="CB217" s="287"/>
      <c r="CC217" s="287"/>
      <c r="CD217" s="287"/>
      <c r="CE217" s="287"/>
      <c r="CF217" s="287"/>
      <c r="CG217" s="287"/>
      <c r="CH217" s="287"/>
      <c r="CI217" s="280">
        <f t="shared" ref="CI217:CI248" si="256">SUM(IF(ISNUMBER(C217),C217,0),IF(ISNUMBER(Q217),Q217,0)*21,IF(ISNUMBER(AE217),AE217,0)*310,IF(ISNUMBER(AS217),AS217,0),IF(ISNUMBER(BG217),BG217,0),IF(ISNUMBER(BU217),BU217,0))</f>
        <v>0</v>
      </c>
      <c r="CJ217" s="280">
        <f t="shared" ref="CJ217:CV232" si="257">SUM(IF(ISNUMBER(D217),D217,0),IF(ISNUMBER(R217),R217,0)*21,IF(ISNUMBER(AF217),AF217,0)*310,IF(ISNUMBER(AT217),AT217,0),IF(ISNUMBER(BH217),BH217,0),IF(ISNUMBER(BV217),BV217,0))</f>
        <v>0</v>
      </c>
      <c r="CK217" s="280">
        <f t="shared" si="257"/>
        <v>0</v>
      </c>
      <c r="CL217" s="280">
        <f t="shared" si="257"/>
        <v>0</v>
      </c>
      <c r="CM217" s="280">
        <f t="shared" si="257"/>
        <v>0</v>
      </c>
      <c r="CN217" s="280">
        <f t="shared" si="257"/>
        <v>0</v>
      </c>
      <c r="CO217" s="280">
        <f t="shared" si="257"/>
        <v>0</v>
      </c>
      <c r="CP217" s="280"/>
      <c r="CQ217" s="280"/>
      <c r="CR217" s="280"/>
      <c r="CS217" s="280"/>
      <c r="CT217" s="280">
        <f t="shared" si="257"/>
        <v>0</v>
      </c>
      <c r="CU217" s="280">
        <f t="shared" si="257"/>
        <v>0</v>
      </c>
      <c r="CV217" s="280">
        <f t="shared" si="257"/>
        <v>0</v>
      </c>
      <c r="CW217" s="180"/>
      <c r="CY217" s="71"/>
      <c r="CZ217" s="71"/>
      <c r="DA217" s="71"/>
    </row>
    <row r="218" spans="1:105" hidden="1" outlineLevel="3">
      <c r="A218" s="341">
        <v>4</v>
      </c>
      <c r="B218" s="286" t="s">
        <v>51</v>
      </c>
      <c r="C218" s="287">
        <f t="shared" si="236"/>
        <v>0</v>
      </c>
      <c r="D218" s="287">
        <f t="shared" si="236"/>
        <v>0</v>
      </c>
      <c r="E218" s="287"/>
      <c r="F218" s="287"/>
      <c r="G218" s="287"/>
      <c r="H218" s="287"/>
      <c r="I218" s="287"/>
      <c r="J218" s="287"/>
      <c r="K218" s="287"/>
      <c r="L218" s="287"/>
      <c r="M218" s="287"/>
      <c r="N218" s="287"/>
      <c r="O218" s="287"/>
      <c r="P218" s="287"/>
      <c r="Q218" s="287">
        <f t="shared" si="238"/>
        <v>0</v>
      </c>
      <c r="R218" s="287">
        <f t="shared" si="238"/>
        <v>0</v>
      </c>
      <c r="S218" s="287"/>
      <c r="T218" s="287"/>
      <c r="U218" s="287"/>
      <c r="V218" s="287"/>
      <c r="W218" s="287"/>
      <c r="X218" s="287"/>
      <c r="Y218" s="287"/>
      <c r="Z218" s="287"/>
      <c r="AA218" s="287"/>
      <c r="AB218" s="287"/>
      <c r="AC218" s="287"/>
      <c r="AD218" s="287"/>
      <c r="AE218" s="287">
        <f t="shared" si="239"/>
        <v>0</v>
      </c>
      <c r="AF218" s="287">
        <f t="shared" si="239"/>
        <v>0</v>
      </c>
      <c r="AG218" s="287"/>
      <c r="AH218" s="287"/>
      <c r="AI218" s="287"/>
      <c r="AJ218" s="287"/>
      <c r="AK218" s="287"/>
      <c r="AL218" s="287"/>
      <c r="AM218" s="287"/>
      <c r="AN218" s="287"/>
      <c r="AO218" s="287"/>
      <c r="AP218" s="287"/>
      <c r="AQ218" s="287"/>
      <c r="AR218" s="287"/>
      <c r="AS218" s="287">
        <f t="shared" si="240"/>
        <v>0</v>
      </c>
      <c r="AT218" s="287">
        <f t="shared" si="240"/>
        <v>0</v>
      </c>
      <c r="AU218" s="287"/>
      <c r="AV218" s="287"/>
      <c r="AW218" s="287"/>
      <c r="AX218" s="287"/>
      <c r="AY218" s="287"/>
      <c r="AZ218" s="287"/>
      <c r="BA218" s="287"/>
      <c r="BB218" s="287"/>
      <c r="BC218" s="287"/>
      <c r="BD218" s="287"/>
      <c r="BE218" s="287"/>
      <c r="BF218" s="287"/>
      <c r="BG218" s="287">
        <f t="shared" si="253"/>
        <v>0</v>
      </c>
      <c r="BH218" s="287">
        <f t="shared" si="253"/>
        <v>0</v>
      </c>
      <c r="BI218" s="287"/>
      <c r="BJ218" s="287"/>
      <c r="BK218" s="287"/>
      <c r="BL218" s="287"/>
      <c r="BM218" s="287"/>
      <c r="BN218" s="287"/>
      <c r="BO218" s="287"/>
      <c r="BP218" s="287"/>
      <c r="BQ218" s="287"/>
      <c r="BR218" s="287"/>
      <c r="BS218" s="287"/>
      <c r="BT218" s="287"/>
      <c r="BU218" s="287">
        <f t="shared" si="227"/>
        <v>0</v>
      </c>
      <c r="BV218" s="287">
        <f t="shared" si="227"/>
        <v>0</v>
      </c>
      <c r="BW218" s="287"/>
      <c r="BX218" s="287"/>
      <c r="BY218" s="287"/>
      <c r="BZ218" s="287"/>
      <c r="CA218" s="287"/>
      <c r="CB218" s="287"/>
      <c r="CC218" s="287"/>
      <c r="CD218" s="287"/>
      <c r="CE218" s="287"/>
      <c r="CF218" s="287"/>
      <c r="CG218" s="287"/>
      <c r="CH218" s="287"/>
      <c r="CI218" s="280">
        <f t="shared" si="256"/>
        <v>0</v>
      </c>
      <c r="CJ218" s="280">
        <f t="shared" si="257"/>
        <v>0</v>
      </c>
      <c r="CK218" s="280">
        <f t="shared" si="257"/>
        <v>0</v>
      </c>
      <c r="CL218" s="280">
        <f t="shared" si="257"/>
        <v>0</v>
      </c>
      <c r="CM218" s="280">
        <f t="shared" si="257"/>
        <v>0</v>
      </c>
      <c r="CN218" s="280">
        <f t="shared" si="257"/>
        <v>0</v>
      </c>
      <c r="CO218" s="280">
        <f t="shared" si="257"/>
        <v>0</v>
      </c>
      <c r="CP218" s="280"/>
      <c r="CQ218" s="280"/>
      <c r="CR218" s="280"/>
      <c r="CS218" s="280"/>
      <c r="CT218" s="280">
        <f t="shared" si="257"/>
        <v>0</v>
      </c>
      <c r="CU218" s="280">
        <f t="shared" si="257"/>
        <v>0</v>
      </c>
      <c r="CV218" s="280">
        <f t="shared" si="257"/>
        <v>0</v>
      </c>
      <c r="CW218" s="180"/>
      <c r="CY218" s="71"/>
      <c r="CZ218" s="71"/>
      <c r="DA218" s="71"/>
    </row>
    <row r="219" spans="1:105" hidden="1" outlineLevel="3">
      <c r="A219" s="341">
        <v>4</v>
      </c>
      <c r="B219" s="286" t="s">
        <v>52</v>
      </c>
      <c r="C219" s="287">
        <f t="shared" si="236"/>
        <v>0</v>
      </c>
      <c r="D219" s="287">
        <f t="shared" si="236"/>
        <v>0</v>
      </c>
      <c r="E219" s="287"/>
      <c r="F219" s="287"/>
      <c r="G219" s="287"/>
      <c r="H219" s="287"/>
      <c r="I219" s="287"/>
      <c r="J219" s="287"/>
      <c r="K219" s="287"/>
      <c r="L219" s="287"/>
      <c r="M219" s="287"/>
      <c r="N219" s="287"/>
      <c r="O219" s="287"/>
      <c r="P219" s="287"/>
      <c r="Q219" s="287">
        <f t="shared" si="238"/>
        <v>0</v>
      </c>
      <c r="R219" s="287">
        <f t="shared" si="238"/>
        <v>0</v>
      </c>
      <c r="S219" s="287"/>
      <c r="T219" s="287"/>
      <c r="U219" s="287"/>
      <c r="V219" s="287"/>
      <c r="W219" s="287"/>
      <c r="X219" s="287"/>
      <c r="Y219" s="287"/>
      <c r="Z219" s="287"/>
      <c r="AA219" s="287"/>
      <c r="AB219" s="287"/>
      <c r="AC219" s="287"/>
      <c r="AD219" s="287"/>
      <c r="AE219" s="287">
        <f t="shared" si="239"/>
        <v>0</v>
      </c>
      <c r="AF219" s="287">
        <f t="shared" si="239"/>
        <v>0</v>
      </c>
      <c r="AG219" s="287"/>
      <c r="AH219" s="287"/>
      <c r="AI219" s="287"/>
      <c r="AJ219" s="287"/>
      <c r="AK219" s="287"/>
      <c r="AL219" s="287"/>
      <c r="AM219" s="287"/>
      <c r="AN219" s="287"/>
      <c r="AO219" s="287"/>
      <c r="AP219" s="287"/>
      <c r="AQ219" s="287"/>
      <c r="AR219" s="287"/>
      <c r="AS219" s="287">
        <f t="shared" si="240"/>
        <v>0</v>
      </c>
      <c r="AT219" s="287">
        <f t="shared" si="240"/>
        <v>0</v>
      </c>
      <c r="AU219" s="287"/>
      <c r="AV219" s="287"/>
      <c r="AW219" s="287"/>
      <c r="AX219" s="287"/>
      <c r="AY219" s="287"/>
      <c r="AZ219" s="287"/>
      <c r="BA219" s="287"/>
      <c r="BB219" s="287"/>
      <c r="BC219" s="287"/>
      <c r="BD219" s="287"/>
      <c r="BE219" s="287"/>
      <c r="BF219" s="287"/>
      <c r="BG219" s="287">
        <f t="shared" si="253"/>
        <v>0</v>
      </c>
      <c r="BH219" s="287">
        <f t="shared" si="253"/>
        <v>0</v>
      </c>
      <c r="BI219" s="287"/>
      <c r="BJ219" s="287"/>
      <c r="BK219" s="287"/>
      <c r="BL219" s="287"/>
      <c r="BM219" s="287"/>
      <c r="BN219" s="287"/>
      <c r="BO219" s="287"/>
      <c r="BP219" s="287"/>
      <c r="BQ219" s="287"/>
      <c r="BR219" s="287"/>
      <c r="BS219" s="287"/>
      <c r="BT219" s="287"/>
      <c r="BU219" s="287">
        <f t="shared" si="227"/>
        <v>0</v>
      </c>
      <c r="BV219" s="287">
        <f t="shared" si="227"/>
        <v>0</v>
      </c>
      <c r="BW219" s="287"/>
      <c r="BX219" s="287"/>
      <c r="BY219" s="287"/>
      <c r="BZ219" s="287"/>
      <c r="CA219" s="287"/>
      <c r="CB219" s="287"/>
      <c r="CC219" s="287"/>
      <c r="CD219" s="287"/>
      <c r="CE219" s="287"/>
      <c r="CF219" s="287"/>
      <c r="CG219" s="287"/>
      <c r="CH219" s="287"/>
      <c r="CI219" s="280">
        <f t="shared" si="256"/>
        <v>0</v>
      </c>
      <c r="CJ219" s="280">
        <f t="shared" si="257"/>
        <v>0</v>
      </c>
      <c r="CK219" s="280">
        <f t="shared" si="257"/>
        <v>0</v>
      </c>
      <c r="CL219" s="280">
        <f t="shared" si="257"/>
        <v>0</v>
      </c>
      <c r="CM219" s="280">
        <f t="shared" si="257"/>
        <v>0</v>
      </c>
      <c r="CN219" s="280">
        <f t="shared" si="257"/>
        <v>0</v>
      </c>
      <c r="CO219" s="280">
        <f t="shared" si="257"/>
        <v>0</v>
      </c>
      <c r="CP219" s="280"/>
      <c r="CQ219" s="280"/>
      <c r="CR219" s="280"/>
      <c r="CS219" s="280"/>
      <c r="CT219" s="280">
        <f t="shared" si="257"/>
        <v>0</v>
      </c>
      <c r="CU219" s="280">
        <f t="shared" si="257"/>
        <v>0</v>
      </c>
      <c r="CV219" s="280">
        <f t="shared" si="257"/>
        <v>0</v>
      </c>
      <c r="CW219" s="180"/>
      <c r="CY219" s="71"/>
      <c r="CZ219" s="71"/>
      <c r="DA219" s="71"/>
    </row>
    <row r="220" spans="1:105" collapsed="1">
      <c r="A220" s="92">
        <v>1</v>
      </c>
      <c r="B220" s="278" t="s">
        <v>486</v>
      </c>
      <c r="C220" s="279">
        <f t="shared" si="236"/>
        <v>20175.573498288355</v>
      </c>
      <c r="D220" s="279">
        <f t="shared" si="236"/>
        <v>20681.723504538782</v>
      </c>
      <c r="E220" s="279">
        <f t="shared" ref="E220:H220" si="258">SUM(E221,E229,E235,E241,E244,E250,E260)</f>
        <v>0</v>
      </c>
      <c r="F220" s="279">
        <f t="shared" si="258"/>
        <v>0</v>
      </c>
      <c r="G220" s="279">
        <f t="shared" si="258"/>
        <v>0</v>
      </c>
      <c r="H220" s="279">
        <f t="shared" si="258"/>
        <v>0</v>
      </c>
      <c r="I220" s="282">
        <v>20218.66</v>
      </c>
      <c r="J220" s="282"/>
      <c r="K220" s="282"/>
      <c r="L220" s="282"/>
      <c r="M220" s="282"/>
      <c r="N220" s="282">
        <v>22424.11</v>
      </c>
      <c r="O220" s="282">
        <v>22924.11</v>
      </c>
      <c r="P220" s="282">
        <v>23424.11</v>
      </c>
      <c r="Q220" s="279">
        <f t="shared" si="238"/>
        <v>2.7647524280562283</v>
      </c>
      <c r="R220" s="279">
        <f t="shared" si="238"/>
        <v>2.5027090600817119</v>
      </c>
      <c r="S220" s="279">
        <f t="shared" ref="S220:V220" si="259">SUM(S221,S229,S235,S241,S244,S250,S260)</f>
        <v>0</v>
      </c>
      <c r="T220" s="279">
        <f t="shared" si="259"/>
        <v>0</v>
      </c>
      <c r="U220" s="279">
        <f t="shared" si="259"/>
        <v>0</v>
      </c>
      <c r="V220" s="279">
        <f t="shared" si="259"/>
        <v>0</v>
      </c>
      <c r="W220" s="282">
        <v>2.6970499999999999</v>
      </c>
      <c r="X220" s="282">
        <v>0</v>
      </c>
      <c r="Y220" s="282">
        <v>0</v>
      </c>
      <c r="Z220" s="282">
        <v>0</v>
      </c>
      <c r="AA220" s="282">
        <v>0</v>
      </c>
      <c r="AB220" s="282">
        <v>2.9637000000000002</v>
      </c>
      <c r="AC220" s="282">
        <v>2.9637000000000002</v>
      </c>
      <c r="AD220" s="282">
        <v>2.9637000000000002</v>
      </c>
      <c r="AE220" s="279">
        <f t="shared" si="239"/>
        <v>0.95263391399999997</v>
      </c>
      <c r="AF220" s="279">
        <f t="shared" si="239"/>
        <v>2.0865999999999998</v>
      </c>
      <c r="AG220" s="279">
        <f t="shared" ref="AG220:AJ220" si="260">SUM(AG221,AG229,AG235,AG241,AG244,AG250,AG260)</f>
        <v>0</v>
      </c>
      <c r="AH220" s="279">
        <f t="shared" si="260"/>
        <v>0</v>
      </c>
      <c r="AI220" s="279">
        <f t="shared" si="260"/>
        <v>0</v>
      </c>
      <c r="AJ220" s="279">
        <f t="shared" si="260"/>
        <v>0</v>
      </c>
      <c r="AK220" s="282">
        <v>2.1020499999999998</v>
      </c>
      <c r="AL220" s="282">
        <v>0</v>
      </c>
      <c r="AM220" s="282">
        <v>0</v>
      </c>
      <c r="AN220" s="282">
        <v>0</v>
      </c>
      <c r="AO220" s="282">
        <v>0</v>
      </c>
      <c r="AP220" s="282">
        <v>2.3625000000000003</v>
      </c>
      <c r="AQ220" s="282">
        <v>2.3625000000000003</v>
      </c>
      <c r="AR220" s="282">
        <v>2.3625000000000003</v>
      </c>
      <c r="AS220" s="279">
        <f t="shared" si="240"/>
        <v>9306.0443708193125</v>
      </c>
      <c r="AT220" s="279">
        <f t="shared" si="240"/>
        <v>8744.5832595141437</v>
      </c>
      <c r="AU220" s="279">
        <f t="shared" ref="AU220:AX220" si="261">SUM(AU221,AU229,AU235,AU241,AU244,AU250,AU260)</f>
        <v>0</v>
      </c>
      <c r="AV220" s="279">
        <f t="shared" si="261"/>
        <v>0</v>
      </c>
      <c r="AW220" s="279">
        <f t="shared" si="261"/>
        <v>0</v>
      </c>
      <c r="AX220" s="279">
        <f t="shared" si="261"/>
        <v>0</v>
      </c>
      <c r="AY220" s="282">
        <f t="shared" ref="AY220:BH220" si="262">+AY45</f>
        <v>10710</v>
      </c>
      <c r="AZ220" s="282">
        <f t="shared" si="262"/>
        <v>0</v>
      </c>
      <c r="BA220" s="282">
        <f t="shared" si="262"/>
        <v>0</v>
      </c>
      <c r="BB220" s="282">
        <f t="shared" si="262"/>
        <v>0</v>
      </c>
      <c r="BC220" s="282">
        <f t="shared" si="262"/>
        <v>0</v>
      </c>
      <c r="BD220" s="282">
        <f t="shared" si="262"/>
        <v>12568</v>
      </c>
      <c r="BE220" s="282">
        <f t="shared" si="262"/>
        <v>14568</v>
      </c>
      <c r="BF220" s="282">
        <f t="shared" si="262"/>
        <v>16567.999999999996</v>
      </c>
      <c r="BG220" s="279">
        <f t="shared" si="262"/>
        <v>1454.54081319893</v>
      </c>
      <c r="BH220" s="279">
        <f t="shared" si="262"/>
        <v>1330.8340813873231</v>
      </c>
      <c r="BI220" s="279">
        <f t="shared" ref="BI220:BL220" si="263">SUM(BI221,BI229,BI235,BI241,BI244,BI250,BI260)</f>
        <v>0</v>
      </c>
      <c r="BJ220" s="279">
        <f t="shared" si="263"/>
        <v>0</v>
      </c>
      <c r="BK220" s="279">
        <f t="shared" si="263"/>
        <v>0</v>
      </c>
      <c r="BL220" s="279">
        <f t="shared" si="263"/>
        <v>0</v>
      </c>
      <c r="BM220" s="282">
        <f t="shared" ref="BM220:BV220" si="264">+BM45</f>
        <v>1249</v>
      </c>
      <c r="BN220" s="282">
        <f t="shared" si="264"/>
        <v>0</v>
      </c>
      <c r="BO220" s="282">
        <f t="shared" si="264"/>
        <v>0</v>
      </c>
      <c r="BP220" s="282">
        <f t="shared" si="264"/>
        <v>0</v>
      </c>
      <c r="BQ220" s="282">
        <f t="shared" si="264"/>
        <v>0</v>
      </c>
      <c r="BR220" s="282">
        <f t="shared" si="264"/>
        <v>1251</v>
      </c>
      <c r="BS220" s="282">
        <f t="shared" si="264"/>
        <v>1251</v>
      </c>
      <c r="BT220" s="282">
        <f t="shared" si="264"/>
        <v>1251</v>
      </c>
      <c r="BU220" s="279">
        <f t="shared" si="264"/>
        <v>403.07603866376303</v>
      </c>
      <c r="BV220" s="279">
        <f t="shared" si="264"/>
        <v>373.27294882174158</v>
      </c>
      <c r="BW220" s="279">
        <f t="shared" ref="BW220:BZ220" si="265">SUM(BW221,BW229,BW235,BW241,BW244,BW250,BW260)</f>
        <v>0</v>
      </c>
      <c r="BX220" s="279">
        <f t="shared" si="265"/>
        <v>0</v>
      </c>
      <c r="BY220" s="279">
        <f t="shared" si="265"/>
        <v>0</v>
      </c>
      <c r="BZ220" s="279">
        <f t="shared" si="265"/>
        <v>0</v>
      </c>
      <c r="CA220" s="282">
        <f t="shared" ref="CA220:CH220" si="266">+CA45</f>
        <v>372</v>
      </c>
      <c r="CB220" s="282">
        <f t="shared" si="266"/>
        <v>0</v>
      </c>
      <c r="CC220" s="282">
        <f t="shared" si="266"/>
        <v>0</v>
      </c>
      <c r="CD220" s="282">
        <f t="shared" si="266"/>
        <v>0</v>
      </c>
      <c r="CE220" s="282">
        <f t="shared" si="266"/>
        <v>0</v>
      </c>
      <c r="CF220" s="282">
        <f t="shared" si="266"/>
        <v>381</v>
      </c>
      <c r="CG220" s="282">
        <f t="shared" si="266"/>
        <v>381</v>
      </c>
      <c r="CH220" s="282">
        <f t="shared" si="266"/>
        <v>381</v>
      </c>
      <c r="CI220" s="107">
        <f t="shared" si="256"/>
        <v>31692.611035299542</v>
      </c>
      <c r="CJ220" s="107">
        <f t="shared" si="257"/>
        <v>31829.816684523706</v>
      </c>
      <c r="CK220" s="107">
        <f t="shared" si="257"/>
        <v>0</v>
      </c>
      <c r="CL220" s="107">
        <f t="shared" si="257"/>
        <v>0</v>
      </c>
      <c r="CM220" s="107">
        <f t="shared" si="257"/>
        <v>0</v>
      </c>
      <c r="CN220" s="107">
        <f t="shared" si="257"/>
        <v>0</v>
      </c>
      <c r="CO220" s="107">
        <f t="shared" si="257"/>
        <v>33257.933550000002</v>
      </c>
      <c r="CP220" s="107"/>
      <c r="CQ220" s="107"/>
      <c r="CR220" s="107"/>
      <c r="CS220" s="107"/>
      <c r="CT220" s="107">
        <f t="shared" si="257"/>
        <v>37418.722699999998</v>
      </c>
      <c r="CU220" s="107">
        <f t="shared" si="257"/>
        <v>39918.722699999998</v>
      </c>
      <c r="CV220" s="107">
        <f t="shared" si="257"/>
        <v>42418.722699999998</v>
      </c>
      <c r="CX220" s="772"/>
      <c r="CY220" s="772"/>
      <c r="CZ220" s="772"/>
      <c r="DA220" s="71"/>
    </row>
    <row r="221" spans="1:105" hidden="1" outlineLevel="1">
      <c r="A221" s="336">
        <v>2</v>
      </c>
      <c r="B221" s="281" t="s">
        <v>495</v>
      </c>
      <c r="C221" s="279">
        <f t="shared" si="236"/>
        <v>16980.496286141577</v>
      </c>
      <c r="D221" s="279">
        <f t="shared" si="236"/>
        <v>17553.457585816253</v>
      </c>
      <c r="E221" s="279">
        <f t="shared" ref="E221:BP221" si="267">SUBTOTAL(9,E222:E228)</f>
        <v>0</v>
      </c>
      <c r="F221" s="279">
        <f t="shared" si="267"/>
        <v>0</v>
      </c>
      <c r="G221" s="279">
        <f t="shared" si="267"/>
        <v>0</v>
      </c>
      <c r="H221" s="279">
        <f t="shared" si="267"/>
        <v>0</v>
      </c>
      <c r="I221" s="279">
        <f t="shared" si="267"/>
        <v>0</v>
      </c>
      <c r="J221" s="279"/>
      <c r="K221" s="279"/>
      <c r="L221" s="279"/>
      <c r="M221" s="279"/>
      <c r="N221" s="279">
        <f t="shared" si="267"/>
        <v>0</v>
      </c>
      <c r="O221" s="279">
        <f t="shared" si="267"/>
        <v>0</v>
      </c>
      <c r="P221" s="279">
        <f t="shared" si="267"/>
        <v>0</v>
      </c>
      <c r="Q221" s="279">
        <f t="shared" si="238"/>
        <v>0</v>
      </c>
      <c r="R221" s="279">
        <f t="shared" si="238"/>
        <v>0</v>
      </c>
      <c r="S221" s="279">
        <f t="shared" si="267"/>
        <v>0</v>
      </c>
      <c r="T221" s="279">
        <f t="shared" si="267"/>
        <v>0</v>
      </c>
      <c r="U221" s="279">
        <f t="shared" si="267"/>
        <v>0</v>
      </c>
      <c r="V221" s="279">
        <f t="shared" si="267"/>
        <v>0</v>
      </c>
      <c r="W221" s="279">
        <f t="shared" si="267"/>
        <v>0</v>
      </c>
      <c r="X221" s="279">
        <f t="shared" si="267"/>
        <v>0</v>
      </c>
      <c r="Y221" s="279">
        <f t="shared" si="267"/>
        <v>0</v>
      </c>
      <c r="Z221" s="279">
        <f t="shared" si="267"/>
        <v>0</v>
      </c>
      <c r="AA221" s="279">
        <f t="shared" si="267"/>
        <v>0</v>
      </c>
      <c r="AB221" s="279">
        <f t="shared" si="267"/>
        <v>0</v>
      </c>
      <c r="AC221" s="279">
        <f t="shared" si="267"/>
        <v>0</v>
      </c>
      <c r="AD221" s="279">
        <f t="shared" si="267"/>
        <v>0</v>
      </c>
      <c r="AE221" s="279">
        <f t="shared" si="239"/>
        <v>0</v>
      </c>
      <c r="AF221" s="279">
        <f t="shared" si="239"/>
        <v>0</v>
      </c>
      <c r="AG221" s="279">
        <f t="shared" si="267"/>
        <v>0</v>
      </c>
      <c r="AH221" s="279">
        <f t="shared" si="267"/>
        <v>0</v>
      </c>
      <c r="AI221" s="279">
        <f t="shared" si="267"/>
        <v>0</v>
      </c>
      <c r="AJ221" s="279">
        <f t="shared" si="267"/>
        <v>0</v>
      </c>
      <c r="AK221" s="279">
        <v>0</v>
      </c>
      <c r="AL221" s="279">
        <v>0</v>
      </c>
      <c r="AM221" s="279">
        <v>0</v>
      </c>
      <c r="AN221" s="279">
        <v>0</v>
      </c>
      <c r="AO221" s="279">
        <v>0</v>
      </c>
      <c r="AP221" s="279">
        <v>0</v>
      </c>
      <c r="AQ221" s="279">
        <v>0</v>
      </c>
      <c r="AR221" s="279">
        <v>0</v>
      </c>
      <c r="AS221" s="279">
        <f t="shared" si="240"/>
        <v>0</v>
      </c>
      <c r="AT221" s="279">
        <f t="shared" si="240"/>
        <v>0</v>
      </c>
      <c r="AU221" s="279">
        <f t="shared" si="267"/>
        <v>0</v>
      </c>
      <c r="AV221" s="279">
        <f t="shared" si="267"/>
        <v>0</v>
      </c>
      <c r="AW221" s="279">
        <f t="shared" si="267"/>
        <v>0</v>
      </c>
      <c r="AX221" s="279">
        <f t="shared" si="267"/>
        <v>0</v>
      </c>
      <c r="AY221" s="279">
        <f t="shared" si="267"/>
        <v>0</v>
      </c>
      <c r="AZ221" s="279">
        <f t="shared" si="267"/>
        <v>0</v>
      </c>
      <c r="BA221" s="279">
        <f t="shared" si="267"/>
        <v>0</v>
      </c>
      <c r="BB221" s="279">
        <f t="shared" si="267"/>
        <v>0</v>
      </c>
      <c r="BC221" s="279">
        <f t="shared" si="267"/>
        <v>0</v>
      </c>
      <c r="BD221" s="279">
        <f t="shared" si="267"/>
        <v>0</v>
      </c>
      <c r="BE221" s="279">
        <f t="shared" si="267"/>
        <v>0</v>
      </c>
      <c r="BF221" s="279">
        <f t="shared" si="267"/>
        <v>0</v>
      </c>
      <c r="BG221" s="279">
        <f t="shared" ref="BG221:BH240" si="268">+BG46</f>
        <v>0</v>
      </c>
      <c r="BH221" s="279">
        <f t="shared" si="268"/>
        <v>0</v>
      </c>
      <c r="BI221" s="279">
        <f t="shared" si="267"/>
        <v>0</v>
      </c>
      <c r="BJ221" s="279">
        <f t="shared" si="267"/>
        <v>0</v>
      </c>
      <c r="BK221" s="279">
        <f t="shared" si="267"/>
        <v>0</v>
      </c>
      <c r="BL221" s="279">
        <f t="shared" si="267"/>
        <v>0</v>
      </c>
      <c r="BM221" s="279">
        <f t="shared" si="267"/>
        <v>0</v>
      </c>
      <c r="BN221" s="279">
        <f t="shared" si="267"/>
        <v>0</v>
      </c>
      <c r="BO221" s="279">
        <f t="shared" si="267"/>
        <v>0</v>
      </c>
      <c r="BP221" s="279">
        <f t="shared" si="267"/>
        <v>0</v>
      </c>
      <c r="BQ221" s="279">
        <f t="shared" ref="BQ221:CH221" si="269">SUBTOTAL(9,BQ222:BQ228)</f>
        <v>0</v>
      </c>
      <c r="BR221" s="279">
        <f t="shared" si="269"/>
        <v>0</v>
      </c>
      <c r="BS221" s="279">
        <f t="shared" si="269"/>
        <v>0</v>
      </c>
      <c r="BT221" s="279">
        <f t="shared" si="269"/>
        <v>0</v>
      </c>
      <c r="BU221" s="279">
        <f t="shared" ref="BU221:BV240" si="270">+BU46</f>
        <v>0</v>
      </c>
      <c r="BV221" s="279">
        <f t="shared" si="270"/>
        <v>0</v>
      </c>
      <c r="BW221" s="279">
        <f t="shared" si="269"/>
        <v>0</v>
      </c>
      <c r="BX221" s="279">
        <f t="shared" si="269"/>
        <v>0</v>
      </c>
      <c r="BY221" s="279">
        <f t="shared" si="269"/>
        <v>0</v>
      </c>
      <c r="BZ221" s="279">
        <f t="shared" si="269"/>
        <v>0</v>
      </c>
      <c r="CA221" s="279">
        <f t="shared" si="269"/>
        <v>0</v>
      </c>
      <c r="CB221" s="279">
        <f t="shared" si="269"/>
        <v>0</v>
      </c>
      <c r="CC221" s="279">
        <f t="shared" si="269"/>
        <v>0</v>
      </c>
      <c r="CD221" s="279">
        <f t="shared" si="269"/>
        <v>0</v>
      </c>
      <c r="CE221" s="279">
        <f t="shared" si="269"/>
        <v>0</v>
      </c>
      <c r="CF221" s="279">
        <f t="shared" si="269"/>
        <v>0</v>
      </c>
      <c r="CG221" s="279">
        <f t="shared" si="269"/>
        <v>0</v>
      </c>
      <c r="CH221" s="279">
        <f t="shared" si="269"/>
        <v>0</v>
      </c>
      <c r="CI221" s="280">
        <f t="shared" si="256"/>
        <v>16980.496286141577</v>
      </c>
      <c r="CJ221" s="280">
        <f t="shared" si="257"/>
        <v>17553.457585816253</v>
      </c>
      <c r="CK221" s="280">
        <f t="shared" si="257"/>
        <v>0</v>
      </c>
      <c r="CL221" s="280">
        <f t="shared" si="257"/>
        <v>0</v>
      </c>
      <c r="CM221" s="280">
        <f t="shared" si="257"/>
        <v>0</v>
      </c>
      <c r="CN221" s="280">
        <f t="shared" si="257"/>
        <v>0</v>
      </c>
      <c r="CO221" s="280">
        <f t="shared" si="257"/>
        <v>0</v>
      </c>
      <c r="CP221" s="280"/>
      <c r="CQ221" s="280"/>
      <c r="CR221" s="280"/>
      <c r="CS221" s="280"/>
      <c r="CT221" s="280">
        <f t="shared" si="257"/>
        <v>0</v>
      </c>
      <c r="CU221" s="280">
        <f t="shared" si="257"/>
        <v>0</v>
      </c>
      <c r="CV221" s="280">
        <f t="shared" si="257"/>
        <v>0</v>
      </c>
      <c r="CX221" s="772"/>
      <c r="CY221" s="772"/>
      <c r="CZ221" s="772"/>
      <c r="DA221" s="71"/>
    </row>
    <row r="222" spans="1:105" hidden="1" outlineLevel="2">
      <c r="A222" s="337">
        <v>3</v>
      </c>
      <c r="B222" s="286" t="s">
        <v>176</v>
      </c>
      <c r="C222" s="287">
        <f t="shared" si="236"/>
        <v>12583.285140688005</v>
      </c>
      <c r="D222" s="287">
        <f t="shared" si="236"/>
        <v>13276.015367906115</v>
      </c>
      <c r="E222" s="287"/>
      <c r="F222" s="287"/>
      <c r="G222" s="287"/>
      <c r="H222" s="287"/>
      <c r="I222" s="287"/>
      <c r="J222" s="287"/>
      <c r="K222" s="287"/>
      <c r="L222" s="287"/>
      <c r="M222" s="287"/>
      <c r="N222" s="287"/>
      <c r="O222" s="287"/>
      <c r="P222" s="287"/>
      <c r="Q222" s="287">
        <f t="shared" si="238"/>
        <v>0</v>
      </c>
      <c r="R222" s="287">
        <f t="shared" si="238"/>
        <v>0</v>
      </c>
      <c r="S222" s="287"/>
      <c r="T222" s="287"/>
      <c r="U222" s="287"/>
      <c r="V222" s="287"/>
      <c r="W222" s="287"/>
      <c r="X222" s="287"/>
      <c r="Y222" s="287"/>
      <c r="Z222" s="287"/>
      <c r="AA222" s="287"/>
      <c r="AB222" s="287"/>
      <c r="AC222" s="287"/>
      <c r="AD222" s="287"/>
      <c r="AE222" s="287">
        <f t="shared" si="239"/>
        <v>0</v>
      </c>
      <c r="AF222" s="287">
        <f t="shared" si="239"/>
        <v>0</v>
      </c>
      <c r="AG222" s="287"/>
      <c r="AH222" s="287"/>
      <c r="AI222" s="287"/>
      <c r="AJ222" s="287"/>
      <c r="AK222" s="287"/>
      <c r="AL222" s="287"/>
      <c r="AM222" s="287"/>
      <c r="AN222" s="287"/>
      <c r="AO222" s="287"/>
      <c r="AP222" s="287"/>
      <c r="AQ222" s="287"/>
      <c r="AR222" s="287"/>
      <c r="AS222" s="287">
        <f t="shared" si="240"/>
        <v>0</v>
      </c>
      <c r="AT222" s="287">
        <f t="shared" si="240"/>
        <v>0</v>
      </c>
      <c r="AU222" s="287"/>
      <c r="AV222" s="287"/>
      <c r="AW222" s="287"/>
      <c r="AX222" s="287"/>
      <c r="AY222" s="287"/>
      <c r="AZ222" s="287"/>
      <c r="BA222" s="287"/>
      <c r="BB222" s="287"/>
      <c r="BC222" s="287"/>
      <c r="BD222" s="287"/>
      <c r="BE222" s="287"/>
      <c r="BF222" s="287"/>
      <c r="BG222" s="287">
        <f t="shared" si="268"/>
        <v>0</v>
      </c>
      <c r="BH222" s="287">
        <f t="shared" si="268"/>
        <v>0</v>
      </c>
      <c r="BI222" s="287"/>
      <c r="BJ222" s="287"/>
      <c r="BK222" s="287"/>
      <c r="BL222" s="287"/>
      <c r="BM222" s="287"/>
      <c r="BN222" s="287"/>
      <c r="BO222" s="287"/>
      <c r="BP222" s="287"/>
      <c r="BQ222" s="287"/>
      <c r="BR222" s="287"/>
      <c r="BS222" s="287"/>
      <c r="BT222" s="287"/>
      <c r="BU222" s="287">
        <f t="shared" si="270"/>
        <v>0</v>
      </c>
      <c r="BV222" s="287">
        <f t="shared" si="270"/>
        <v>0</v>
      </c>
      <c r="BW222" s="287"/>
      <c r="BX222" s="287"/>
      <c r="BY222" s="287"/>
      <c r="BZ222" s="287"/>
      <c r="CA222" s="287"/>
      <c r="CB222" s="287"/>
      <c r="CC222" s="287"/>
      <c r="CD222" s="287"/>
      <c r="CE222" s="287"/>
      <c r="CF222" s="287"/>
      <c r="CG222" s="287"/>
      <c r="CH222" s="287"/>
      <c r="CI222" s="283">
        <f t="shared" si="256"/>
        <v>12583.285140688005</v>
      </c>
      <c r="CJ222" s="283">
        <f t="shared" si="257"/>
        <v>13276.015367906115</v>
      </c>
      <c r="CK222" s="283">
        <f t="shared" si="257"/>
        <v>0</v>
      </c>
      <c r="CL222" s="283">
        <f t="shared" si="257"/>
        <v>0</v>
      </c>
      <c r="CM222" s="283">
        <f t="shared" si="257"/>
        <v>0</v>
      </c>
      <c r="CN222" s="283">
        <f t="shared" si="257"/>
        <v>0</v>
      </c>
      <c r="CO222" s="283">
        <f t="shared" si="257"/>
        <v>0</v>
      </c>
      <c r="CP222" s="283"/>
      <c r="CQ222" s="283"/>
      <c r="CR222" s="283"/>
      <c r="CS222" s="283"/>
      <c r="CT222" s="283">
        <f t="shared" si="257"/>
        <v>0</v>
      </c>
      <c r="CU222" s="283">
        <f t="shared" si="257"/>
        <v>0</v>
      </c>
      <c r="CV222" s="283">
        <f t="shared" si="257"/>
        <v>0</v>
      </c>
      <c r="CW222" s="179"/>
      <c r="CX222" s="772"/>
      <c r="CY222" s="772"/>
      <c r="CZ222" s="772"/>
      <c r="DA222" s="71"/>
    </row>
    <row r="223" spans="1:105" hidden="1" outlineLevel="2">
      <c r="A223" s="337">
        <v>3</v>
      </c>
      <c r="B223" s="286" t="s">
        <v>177</v>
      </c>
      <c r="C223" s="287">
        <f t="shared" si="236"/>
        <v>2069.3193375690116</v>
      </c>
      <c r="D223" s="287">
        <f t="shared" si="236"/>
        <v>1969.4592476947705</v>
      </c>
      <c r="E223" s="287"/>
      <c r="F223" s="287"/>
      <c r="G223" s="287"/>
      <c r="H223" s="287"/>
      <c r="I223" s="287"/>
      <c r="J223" s="287"/>
      <c r="K223" s="287"/>
      <c r="L223" s="287"/>
      <c r="M223" s="287"/>
      <c r="N223" s="287"/>
      <c r="O223" s="287"/>
      <c r="P223" s="287"/>
      <c r="Q223" s="287">
        <f t="shared" si="238"/>
        <v>0</v>
      </c>
      <c r="R223" s="287">
        <f t="shared" si="238"/>
        <v>0</v>
      </c>
      <c r="S223" s="287"/>
      <c r="T223" s="287"/>
      <c r="U223" s="287"/>
      <c r="V223" s="287"/>
      <c r="W223" s="287"/>
      <c r="X223" s="287"/>
      <c r="Y223" s="287"/>
      <c r="Z223" s="287"/>
      <c r="AA223" s="287"/>
      <c r="AB223" s="287"/>
      <c r="AC223" s="287"/>
      <c r="AD223" s="287"/>
      <c r="AE223" s="287">
        <f t="shared" si="239"/>
        <v>0</v>
      </c>
      <c r="AF223" s="287">
        <f t="shared" si="239"/>
        <v>0</v>
      </c>
      <c r="AG223" s="287"/>
      <c r="AH223" s="287"/>
      <c r="AI223" s="287"/>
      <c r="AJ223" s="287"/>
      <c r="AK223" s="287"/>
      <c r="AL223" s="287"/>
      <c r="AM223" s="287"/>
      <c r="AN223" s="287"/>
      <c r="AO223" s="287"/>
      <c r="AP223" s="287"/>
      <c r="AQ223" s="287"/>
      <c r="AR223" s="287"/>
      <c r="AS223" s="287">
        <f t="shared" si="240"/>
        <v>0</v>
      </c>
      <c r="AT223" s="287">
        <f t="shared" si="240"/>
        <v>0</v>
      </c>
      <c r="AU223" s="287"/>
      <c r="AV223" s="287"/>
      <c r="AW223" s="287"/>
      <c r="AX223" s="287"/>
      <c r="AY223" s="287"/>
      <c r="AZ223" s="287"/>
      <c r="BA223" s="287"/>
      <c r="BB223" s="287"/>
      <c r="BC223" s="287"/>
      <c r="BD223" s="287"/>
      <c r="BE223" s="287"/>
      <c r="BF223" s="287"/>
      <c r="BG223" s="287">
        <f t="shared" si="268"/>
        <v>0</v>
      </c>
      <c r="BH223" s="287">
        <f t="shared" si="268"/>
        <v>0</v>
      </c>
      <c r="BI223" s="287"/>
      <c r="BJ223" s="287"/>
      <c r="BK223" s="287"/>
      <c r="BL223" s="287"/>
      <c r="BM223" s="287"/>
      <c r="BN223" s="287"/>
      <c r="BO223" s="287"/>
      <c r="BP223" s="287"/>
      <c r="BQ223" s="287"/>
      <c r="BR223" s="287"/>
      <c r="BS223" s="287"/>
      <c r="BT223" s="287"/>
      <c r="BU223" s="287">
        <f t="shared" si="270"/>
        <v>0</v>
      </c>
      <c r="BV223" s="287">
        <f t="shared" si="270"/>
        <v>0</v>
      </c>
      <c r="BW223" s="287"/>
      <c r="BX223" s="287"/>
      <c r="BY223" s="287"/>
      <c r="BZ223" s="287"/>
      <c r="CA223" s="287"/>
      <c r="CB223" s="287"/>
      <c r="CC223" s="287"/>
      <c r="CD223" s="287"/>
      <c r="CE223" s="287"/>
      <c r="CF223" s="287"/>
      <c r="CG223" s="287"/>
      <c r="CH223" s="287"/>
      <c r="CI223" s="283">
        <f t="shared" si="256"/>
        <v>2069.3193375690116</v>
      </c>
      <c r="CJ223" s="283">
        <f t="shared" si="257"/>
        <v>1969.4592476947705</v>
      </c>
      <c r="CK223" s="283">
        <f t="shared" si="257"/>
        <v>0</v>
      </c>
      <c r="CL223" s="283">
        <f t="shared" si="257"/>
        <v>0</v>
      </c>
      <c r="CM223" s="283">
        <f t="shared" si="257"/>
        <v>0</v>
      </c>
      <c r="CN223" s="283">
        <f t="shared" si="257"/>
        <v>0</v>
      </c>
      <c r="CO223" s="283">
        <f t="shared" si="257"/>
        <v>0</v>
      </c>
      <c r="CP223" s="283"/>
      <c r="CQ223" s="283"/>
      <c r="CR223" s="283"/>
      <c r="CS223" s="283"/>
      <c r="CT223" s="283">
        <f t="shared" si="257"/>
        <v>0</v>
      </c>
      <c r="CU223" s="283">
        <f t="shared" si="257"/>
        <v>0</v>
      </c>
      <c r="CV223" s="283">
        <f t="shared" si="257"/>
        <v>0</v>
      </c>
      <c r="CW223" s="179"/>
      <c r="CX223" s="772"/>
      <c r="CY223" s="772"/>
      <c r="CZ223" s="772"/>
      <c r="DA223" s="71"/>
    </row>
    <row r="224" spans="1:105" hidden="1" outlineLevel="2">
      <c r="A224" s="337">
        <v>3</v>
      </c>
      <c r="B224" s="286" t="s">
        <v>178</v>
      </c>
      <c r="C224" s="287">
        <f t="shared" si="236"/>
        <v>1481.0853354963083</v>
      </c>
      <c r="D224" s="287">
        <f t="shared" si="236"/>
        <v>1545.76861051741</v>
      </c>
      <c r="E224" s="287"/>
      <c r="F224" s="287"/>
      <c r="G224" s="287"/>
      <c r="H224" s="287"/>
      <c r="I224" s="287"/>
      <c r="J224" s="287"/>
      <c r="K224" s="287"/>
      <c r="L224" s="287"/>
      <c r="M224" s="287"/>
      <c r="N224" s="287"/>
      <c r="O224" s="287"/>
      <c r="P224" s="287"/>
      <c r="Q224" s="287">
        <f t="shared" si="238"/>
        <v>0</v>
      </c>
      <c r="R224" s="287">
        <f t="shared" si="238"/>
        <v>0</v>
      </c>
      <c r="S224" s="287"/>
      <c r="T224" s="287"/>
      <c r="U224" s="287"/>
      <c r="V224" s="287"/>
      <c r="W224" s="287"/>
      <c r="X224" s="287"/>
      <c r="Y224" s="287"/>
      <c r="Z224" s="287"/>
      <c r="AA224" s="287"/>
      <c r="AB224" s="287"/>
      <c r="AC224" s="287"/>
      <c r="AD224" s="287"/>
      <c r="AE224" s="287">
        <f t="shared" si="239"/>
        <v>0</v>
      </c>
      <c r="AF224" s="287">
        <f t="shared" si="239"/>
        <v>0</v>
      </c>
      <c r="AG224" s="287"/>
      <c r="AH224" s="287"/>
      <c r="AI224" s="287"/>
      <c r="AJ224" s="287"/>
      <c r="AK224" s="287"/>
      <c r="AL224" s="287"/>
      <c r="AM224" s="287"/>
      <c r="AN224" s="287"/>
      <c r="AO224" s="287"/>
      <c r="AP224" s="287"/>
      <c r="AQ224" s="287"/>
      <c r="AR224" s="287"/>
      <c r="AS224" s="287">
        <f t="shared" si="240"/>
        <v>0</v>
      </c>
      <c r="AT224" s="287">
        <f t="shared" si="240"/>
        <v>0</v>
      </c>
      <c r="AU224" s="287"/>
      <c r="AV224" s="287"/>
      <c r="AW224" s="287"/>
      <c r="AX224" s="287"/>
      <c r="AY224" s="287"/>
      <c r="AZ224" s="287"/>
      <c r="BA224" s="287"/>
      <c r="BB224" s="287"/>
      <c r="BC224" s="287"/>
      <c r="BD224" s="287"/>
      <c r="BE224" s="287"/>
      <c r="BF224" s="287"/>
      <c r="BG224" s="287">
        <f t="shared" si="268"/>
        <v>0</v>
      </c>
      <c r="BH224" s="287">
        <f t="shared" si="268"/>
        <v>0</v>
      </c>
      <c r="BI224" s="287"/>
      <c r="BJ224" s="287"/>
      <c r="BK224" s="287"/>
      <c r="BL224" s="287"/>
      <c r="BM224" s="287"/>
      <c r="BN224" s="287"/>
      <c r="BO224" s="287"/>
      <c r="BP224" s="287"/>
      <c r="BQ224" s="287"/>
      <c r="BR224" s="287"/>
      <c r="BS224" s="287"/>
      <c r="BT224" s="287"/>
      <c r="BU224" s="287">
        <f t="shared" si="270"/>
        <v>0</v>
      </c>
      <c r="BV224" s="287">
        <f t="shared" si="270"/>
        <v>0</v>
      </c>
      <c r="BW224" s="287"/>
      <c r="BX224" s="287"/>
      <c r="BY224" s="287"/>
      <c r="BZ224" s="287"/>
      <c r="CA224" s="287"/>
      <c r="CB224" s="287"/>
      <c r="CC224" s="287"/>
      <c r="CD224" s="287"/>
      <c r="CE224" s="287"/>
      <c r="CF224" s="287"/>
      <c r="CG224" s="287"/>
      <c r="CH224" s="287"/>
      <c r="CI224" s="283">
        <f t="shared" si="256"/>
        <v>1481.0853354963083</v>
      </c>
      <c r="CJ224" s="283">
        <f t="shared" si="257"/>
        <v>1545.76861051741</v>
      </c>
      <c r="CK224" s="283">
        <f t="shared" si="257"/>
        <v>0</v>
      </c>
      <c r="CL224" s="283">
        <f t="shared" si="257"/>
        <v>0</v>
      </c>
      <c r="CM224" s="283">
        <f t="shared" si="257"/>
        <v>0</v>
      </c>
      <c r="CN224" s="283">
        <f t="shared" si="257"/>
        <v>0</v>
      </c>
      <c r="CO224" s="283">
        <f t="shared" si="257"/>
        <v>0</v>
      </c>
      <c r="CP224" s="283"/>
      <c r="CQ224" s="283"/>
      <c r="CR224" s="283"/>
      <c r="CS224" s="283"/>
      <c r="CT224" s="283">
        <f t="shared" si="257"/>
        <v>0</v>
      </c>
      <c r="CU224" s="283">
        <f t="shared" si="257"/>
        <v>0</v>
      </c>
      <c r="CV224" s="283">
        <f t="shared" si="257"/>
        <v>0</v>
      </c>
      <c r="CW224" s="179"/>
      <c r="CX224" s="772"/>
      <c r="CY224" s="772"/>
      <c r="CZ224" s="772"/>
      <c r="DA224" s="71"/>
    </row>
    <row r="225" spans="1:105" hidden="1" outlineLevel="2">
      <c r="A225" s="337">
        <v>3</v>
      </c>
      <c r="B225" s="286" t="s">
        <v>179</v>
      </c>
      <c r="C225" s="287">
        <f t="shared" si="236"/>
        <v>262.5455</v>
      </c>
      <c r="D225" s="287">
        <f t="shared" si="236"/>
        <v>203.33443499999998</v>
      </c>
      <c r="E225" s="287"/>
      <c r="F225" s="287"/>
      <c r="G225" s="287"/>
      <c r="H225" s="287"/>
      <c r="I225" s="287"/>
      <c r="J225" s="287"/>
      <c r="K225" s="287"/>
      <c r="L225" s="287"/>
      <c r="M225" s="287"/>
      <c r="N225" s="287"/>
      <c r="O225" s="287"/>
      <c r="P225" s="287"/>
      <c r="Q225" s="287">
        <f t="shared" si="238"/>
        <v>0</v>
      </c>
      <c r="R225" s="287">
        <f t="shared" si="238"/>
        <v>0</v>
      </c>
      <c r="S225" s="287"/>
      <c r="T225" s="287"/>
      <c r="U225" s="287"/>
      <c r="V225" s="287"/>
      <c r="W225" s="287"/>
      <c r="X225" s="287"/>
      <c r="Y225" s="287"/>
      <c r="Z225" s="287"/>
      <c r="AA225" s="287"/>
      <c r="AB225" s="287"/>
      <c r="AC225" s="287"/>
      <c r="AD225" s="287"/>
      <c r="AE225" s="287">
        <f t="shared" si="239"/>
        <v>0</v>
      </c>
      <c r="AF225" s="287">
        <f t="shared" si="239"/>
        <v>0</v>
      </c>
      <c r="AG225" s="287"/>
      <c r="AH225" s="287"/>
      <c r="AI225" s="287"/>
      <c r="AJ225" s="287"/>
      <c r="AK225" s="287"/>
      <c r="AL225" s="287"/>
      <c r="AM225" s="287"/>
      <c r="AN225" s="287"/>
      <c r="AO225" s="287"/>
      <c r="AP225" s="287"/>
      <c r="AQ225" s="287"/>
      <c r="AR225" s="287"/>
      <c r="AS225" s="287">
        <f t="shared" si="240"/>
        <v>0</v>
      </c>
      <c r="AT225" s="287">
        <f t="shared" si="240"/>
        <v>0</v>
      </c>
      <c r="AU225" s="287"/>
      <c r="AV225" s="287"/>
      <c r="AW225" s="287"/>
      <c r="AX225" s="287"/>
      <c r="AY225" s="287"/>
      <c r="AZ225" s="287"/>
      <c r="BA225" s="287"/>
      <c r="BB225" s="287"/>
      <c r="BC225" s="287"/>
      <c r="BD225" s="287"/>
      <c r="BE225" s="287"/>
      <c r="BF225" s="287"/>
      <c r="BG225" s="287">
        <f t="shared" si="268"/>
        <v>0</v>
      </c>
      <c r="BH225" s="287">
        <f t="shared" si="268"/>
        <v>0</v>
      </c>
      <c r="BI225" s="287"/>
      <c r="BJ225" s="287"/>
      <c r="BK225" s="287"/>
      <c r="BL225" s="287"/>
      <c r="BM225" s="287"/>
      <c r="BN225" s="287"/>
      <c r="BO225" s="287"/>
      <c r="BP225" s="287"/>
      <c r="BQ225" s="287"/>
      <c r="BR225" s="287"/>
      <c r="BS225" s="287"/>
      <c r="BT225" s="287"/>
      <c r="BU225" s="287">
        <f t="shared" si="270"/>
        <v>0</v>
      </c>
      <c r="BV225" s="287">
        <f t="shared" si="270"/>
        <v>0</v>
      </c>
      <c r="BW225" s="287"/>
      <c r="BX225" s="287"/>
      <c r="BY225" s="287"/>
      <c r="BZ225" s="287"/>
      <c r="CA225" s="287"/>
      <c r="CB225" s="287"/>
      <c r="CC225" s="287"/>
      <c r="CD225" s="287"/>
      <c r="CE225" s="287"/>
      <c r="CF225" s="287"/>
      <c r="CG225" s="287"/>
      <c r="CH225" s="287"/>
      <c r="CI225" s="283">
        <f t="shared" si="256"/>
        <v>262.5455</v>
      </c>
      <c r="CJ225" s="283">
        <f t="shared" si="257"/>
        <v>203.33443499999998</v>
      </c>
      <c r="CK225" s="283">
        <f t="shared" si="257"/>
        <v>0</v>
      </c>
      <c r="CL225" s="283">
        <f t="shared" si="257"/>
        <v>0</v>
      </c>
      <c r="CM225" s="283">
        <f t="shared" si="257"/>
        <v>0</v>
      </c>
      <c r="CN225" s="283">
        <f t="shared" si="257"/>
        <v>0</v>
      </c>
      <c r="CO225" s="283">
        <f t="shared" si="257"/>
        <v>0</v>
      </c>
      <c r="CP225" s="283"/>
      <c r="CQ225" s="283"/>
      <c r="CR225" s="283"/>
      <c r="CS225" s="283"/>
      <c r="CT225" s="283">
        <f t="shared" si="257"/>
        <v>0</v>
      </c>
      <c r="CU225" s="283">
        <f t="shared" si="257"/>
        <v>0</v>
      </c>
      <c r="CV225" s="283">
        <f t="shared" si="257"/>
        <v>0</v>
      </c>
      <c r="CW225" s="179"/>
      <c r="CX225" s="772"/>
      <c r="CY225" s="772"/>
      <c r="CZ225" s="772"/>
      <c r="DA225" s="71"/>
    </row>
    <row r="226" spans="1:105" hidden="1" outlineLevel="2">
      <c r="A226" s="337">
        <v>3</v>
      </c>
      <c r="B226" s="286" t="s">
        <v>180</v>
      </c>
      <c r="C226" s="287" t="str">
        <f t="shared" si="236"/>
        <v>NA</v>
      </c>
      <c r="D226" s="287" t="str">
        <f t="shared" si="236"/>
        <v>NA</v>
      </c>
      <c r="E226" s="287"/>
      <c r="F226" s="287"/>
      <c r="G226" s="287"/>
      <c r="H226" s="287"/>
      <c r="I226" s="287"/>
      <c r="J226" s="287"/>
      <c r="K226" s="287"/>
      <c r="L226" s="287"/>
      <c r="M226" s="287"/>
      <c r="N226" s="287"/>
      <c r="O226" s="287"/>
      <c r="P226" s="287"/>
      <c r="Q226" s="287">
        <f t="shared" si="238"/>
        <v>0</v>
      </c>
      <c r="R226" s="287">
        <f t="shared" si="238"/>
        <v>0</v>
      </c>
      <c r="S226" s="287"/>
      <c r="T226" s="287"/>
      <c r="U226" s="287"/>
      <c r="V226" s="287"/>
      <c r="W226" s="287"/>
      <c r="X226" s="287"/>
      <c r="Y226" s="287"/>
      <c r="Z226" s="287"/>
      <c r="AA226" s="287"/>
      <c r="AB226" s="287"/>
      <c r="AC226" s="287"/>
      <c r="AD226" s="287"/>
      <c r="AE226" s="287">
        <f t="shared" si="239"/>
        <v>0</v>
      </c>
      <c r="AF226" s="287">
        <f t="shared" si="239"/>
        <v>0</v>
      </c>
      <c r="AG226" s="287"/>
      <c r="AH226" s="287"/>
      <c r="AI226" s="287"/>
      <c r="AJ226" s="287"/>
      <c r="AK226" s="287"/>
      <c r="AL226" s="287"/>
      <c r="AM226" s="287"/>
      <c r="AN226" s="287"/>
      <c r="AO226" s="287"/>
      <c r="AP226" s="287"/>
      <c r="AQ226" s="287"/>
      <c r="AR226" s="287"/>
      <c r="AS226" s="287">
        <f t="shared" si="240"/>
        <v>0</v>
      </c>
      <c r="AT226" s="287">
        <f t="shared" si="240"/>
        <v>0</v>
      </c>
      <c r="AU226" s="287"/>
      <c r="AV226" s="287"/>
      <c r="AW226" s="287"/>
      <c r="AX226" s="287"/>
      <c r="AY226" s="287"/>
      <c r="AZ226" s="287"/>
      <c r="BA226" s="287"/>
      <c r="BB226" s="287"/>
      <c r="BC226" s="287"/>
      <c r="BD226" s="287"/>
      <c r="BE226" s="287"/>
      <c r="BF226" s="287"/>
      <c r="BG226" s="287">
        <f t="shared" si="268"/>
        <v>0</v>
      </c>
      <c r="BH226" s="287">
        <f t="shared" si="268"/>
        <v>0</v>
      </c>
      <c r="BI226" s="287"/>
      <c r="BJ226" s="287"/>
      <c r="BK226" s="287"/>
      <c r="BL226" s="287"/>
      <c r="BM226" s="287"/>
      <c r="BN226" s="287"/>
      <c r="BO226" s="287"/>
      <c r="BP226" s="287"/>
      <c r="BQ226" s="287"/>
      <c r="BR226" s="287"/>
      <c r="BS226" s="287"/>
      <c r="BT226" s="287"/>
      <c r="BU226" s="287">
        <f t="shared" si="270"/>
        <v>0</v>
      </c>
      <c r="BV226" s="287">
        <f t="shared" si="270"/>
        <v>0</v>
      </c>
      <c r="BW226" s="287"/>
      <c r="BX226" s="287"/>
      <c r="BY226" s="287"/>
      <c r="BZ226" s="287"/>
      <c r="CA226" s="287"/>
      <c r="CB226" s="287"/>
      <c r="CC226" s="287"/>
      <c r="CD226" s="287"/>
      <c r="CE226" s="287"/>
      <c r="CF226" s="287"/>
      <c r="CG226" s="287"/>
      <c r="CH226" s="287"/>
      <c r="CI226" s="283">
        <f t="shared" si="256"/>
        <v>0</v>
      </c>
      <c r="CJ226" s="283">
        <f t="shared" si="257"/>
        <v>0</v>
      </c>
      <c r="CK226" s="283">
        <f t="shared" si="257"/>
        <v>0</v>
      </c>
      <c r="CL226" s="283">
        <f t="shared" si="257"/>
        <v>0</v>
      </c>
      <c r="CM226" s="283">
        <f t="shared" si="257"/>
        <v>0</v>
      </c>
      <c r="CN226" s="283">
        <f t="shared" si="257"/>
        <v>0</v>
      </c>
      <c r="CO226" s="283">
        <f t="shared" si="257"/>
        <v>0</v>
      </c>
      <c r="CP226" s="283"/>
      <c r="CQ226" s="283"/>
      <c r="CR226" s="283"/>
      <c r="CS226" s="283"/>
      <c r="CT226" s="283">
        <f t="shared" si="257"/>
        <v>0</v>
      </c>
      <c r="CU226" s="283">
        <f t="shared" si="257"/>
        <v>0</v>
      </c>
      <c r="CV226" s="283">
        <f t="shared" si="257"/>
        <v>0</v>
      </c>
      <c r="CW226" s="179"/>
      <c r="CX226" s="772"/>
      <c r="CY226" s="772"/>
      <c r="CZ226" s="772"/>
      <c r="DA226" s="71"/>
    </row>
    <row r="227" spans="1:105" hidden="1" outlineLevel="2">
      <c r="A227" s="337">
        <v>3</v>
      </c>
      <c r="B227" s="286" t="s">
        <v>181</v>
      </c>
      <c r="C227" s="287" t="str">
        <f t="shared" ref="C227:D246" si="271">+C52</f>
        <v>NA</v>
      </c>
      <c r="D227" s="287" t="str">
        <f t="shared" si="271"/>
        <v>NA</v>
      </c>
      <c r="E227" s="287"/>
      <c r="F227" s="287"/>
      <c r="G227" s="287"/>
      <c r="H227" s="287"/>
      <c r="I227" s="287"/>
      <c r="J227" s="287"/>
      <c r="K227" s="287"/>
      <c r="L227" s="287"/>
      <c r="M227" s="287"/>
      <c r="N227" s="287"/>
      <c r="O227" s="287"/>
      <c r="P227" s="287"/>
      <c r="Q227" s="287">
        <f t="shared" si="238"/>
        <v>0</v>
      </c>
      <c r="R227" s="287">
        <f t="shared" si="238"/>
        <v>0</v>
      </c>
      <c r="S227" s="287"/>
      <c r="T227" s="287"/>
      <c r="U227" s="287"/>
      <c r="V227" s="287"/>
      <c r="W227" s="287"/>
      <c r="X227" s="287"/>
      <c r="Y227" s="287"/>
      <c r="Z227" s="287"/>
      <c r="AA227" s="287"/>
      <c r="AB227" s="287"/>
      <c r="AC227" s="287"/>
      <c r="AD227" s="287"/>
      <c r="AE227" s="287">
        <f t="shared" si="239"/>
        <v>0</v>
      </c>
      <c r="AF227" s="287">
        <f t="shared" si="239"/>
        <v>0</v>
      </c>
      <c r="AG227" s="287"/>
      <c r="AH227" s="287"/>
      <c r="AI227" s="287"/>
      <c r="AJ227" s="287"/>
      <c r="AK227" s="287"/>
      <c r="AL227" s="287"/>
      <c r="AM227" s="287"/>
      <c r="AN227" s="287"/>
      <c r="AO227" s="287"/>
      <c r="AP227" s="287"/>
      <c r="AQ227" s="287"/>
      <c r="AR227" s="287"/>
      <c r="AS227" s="287">
        <f t="shared" si="240"/>
        <v>0</v>
      </c>
      <c r="AT227" s="287">
        <f t="shared" si="240"/>
        <v>0</v>
      </c>
      <c r="AU227" s="287"/>
      <c r="AV227" s="287"/>
      <c r="AW227" s="287"/>
      <c r="AX227" s="287"/>
      <c r="AY227" s="287"/>
      <c r="AZ227" s="287"/>
      <c r="BA227" s="287"/>
      <c r="BB227" s="287"/>
      <c r="BC227" s="287"/>
      <c r="BD227" s="287"/>
      <c r="BE227" s="287"/>
      <c r="BF227" s="287"/>
      <c r="BG227" s="287">
        <f t="shared" si="268"/>
        <v>0</v>
      </c>
      <c r="BH227" s="287">
        <f t="shared" si="268"/>
        <v>0</v>
      </c>
      <c r="BI227" s="287"/>
      <c r="BJ227" s="287"/>
      <c r="BK227" s="287"/>
      <c r="BL227" s="287"/>
      <c r="BM227" s="287"/>
      <c r="BN227" s="287"/>
      <c r="BO227" s="287"/>
      <c r="BP227" s="287"/>
      <c r="BQ227" s="287"/>
      <c r="BR227" s="287"/>
      <c r="BS227" s="287"/>
      <c r="BT227" s="287"/>
      <c r="BU227" s="287">
        <f t="shared" si="270"/>
        <v>0</v>
      </c>
      <c r="BV227" s="287">
        <f t="shared" si="270"/>
        <v>0</v>
      </c>
      <c r="BW227" s="287"/>
      <c r="BX227" s="287"/>
      <c r="BY227" s="287"/>
      <c r="BZ227" s="287"/>
      <c r="CA227" s="287"/>
      <c r="CB227" s="287"/>
      <c r="CC227" s="287"/>
      <c r="CD227" s="287"/>
      <c r="CE227" s="287"/>
      <c r="CF227" s="287"/>
      <c r="CG227" s="287"/>
      <c r="CH227" s="287"/>
      <c r="CI227" s="283">
        <f t="shared" si="256"/>
        <v>0</v>
      </c>
      <c r="CJ227" s="283">
        <f t="shared" si="257"/>
        <v>0</v>
      </c>
      <c r="CK227" s="283">
        <f t="shared" si="257"/>
        <v>0</v>
      </c>
      <c r="CL227" s="283">
        <f t="shared" si="257"/>
        <v>0</v>
      </c>
      <c r="CM227" s="283">
        <f t="shared" si="257"/>
        <v>0</v>
      </c>
      <c r="CN227" s="283">
        <f t="shared" si="257"/>
        <v>0</v>
      </c>
      <c r="CO227" s="283">
        <f t="shared" si="257"/>
        <v>0</v>
      </c>
      <c r="CP227" s="283"/>
      <c r="CQ227" s="283"/>
      <c r="CR227" s="283"/>
      <c r="CS227" s="283"/>
      <c r="CT227" s="283">
        <f t="shared" si="257"/>
        <v>0</v>
      </c>
      <c r="CU227" s="283">
        <f t="shared" si="257"/>
        <v>0</v>
      </c>
      <c r="CV227" s="283">
        <f t="shared" si="257"/>
        <v>0</v>
      </c>
      <c r="CW227" s="179"/>
      <c r="CX227" s="772"/>
      <c r="CY227" s="772"/>
      <c r="CZ227" s="772"/>
      <c r="DA227" s="71"/>
    </row>
    <row r="228" spans="1:105" hidden="1" outlineLevel="2">
      <c r="A228" s="337">
        <v>3</v>
      </c>
      <c r="B228" s="286" t="s">
        <v>182</v>
      </c>
      <c r="C228" s="287">
        <f t="shared" si="271"/>
        <v>584.26097238825389</v>
      </c>
      <c r="D228" s="287">
        <f t="shared" si="271"/>
        <v>558.87992469795824</v>
      </c>
      <c r="E228" s="287"/>
      <c r="F228" s="287"/>
      <c r="G228" s="287"/>
      <c r="H228" s="287"/>
      <c r="I228" s="287"/>
      <c r="J228" s="287"/>
      <c r="K228" s="287"/>
      <c r="L228" s="287"/>
      <c r="M228" s="287"/>
      <c r="N228" s="287"/>
      <c r="O228" s="287"/>
      <c r="P228" s="287"/>
      <c r="Q228" s="287">
        <f t="shared" ref="Q228:R247" si="272">+Q53</f>
        <v>0</v>
      </c>
      <c r="R228" s="287">
        <f t="shared" si="272"/>
        <v>0</v>
      </c>
      <c r="S228" s="287"/>
      <c r="T228" s="287"/>
      <c r="U228" s="287"/>
      <c r="V228" s="287"/>
      <c r="W228" s="287"/>
      <c r="X228" s="287"/>
      <c r="Y228" s="287"/>
      <c r="Z228" s="287"/>
      <c r="AA228" s="287"/>
      <c r="AB228" s="287"/>
      <c r="AC228" s="287"/>
      <c r="AD228" s="287"/>
      <c r="AE228" s="287">
        <f t="shared" ref="AE228:AF247" si="273">+AE53</f>
        <v>0</v>
      </c>
      <c r="AF228" s="287">
        <f t="shared" si="273"/>
        <v>0</v>
      </c>
      <c r="AG228" s="287"/>
      <c r="AH228" s="287"/>
      <c r="AI228" s="287"/>
      <c r="AJ228" s="287"/>
      <c r="AK228" s="287"/>
      <c r="AL228" s="287"/>
      <c r="AM228" s="287"/>
      <c r="AN228" s="287"/>
      <c r="AO228" s="287"/>
      <c r="AP228" s="287"/>
      <c r="AQ228" s="287"/>
      <c r="AR228" s="287"/>
      <c r="AS228" s="287">
        <f t="shared" ref="AS228:AT247" si="274">+AS53</f>
        <v>0</v>
      </c>
      <c r="AT228" s="287">
        <f t="shared" si="274"/>
        <v>0</v>
      </c>
      <c r="AU228" s="287"/>
      <c r="AV228" s="287"/>
      <c r="AW228" s="287"/>
      <c r="AX228" s="287"/>
      <c r="AY228" s="287"/>
      <c r="AZ228" s="287"/>
      <c r="BA228" s="287"/>
      <c r="BB228" s="287"/>
      <c r="BC228" s="287"/>
      <c r="BD228" s="287"/>
      <c r="BE228" s="287"/>
      <c r="BF228" s="287"/>
      <c r="BG228" s="287">
        <f t="shared" si="268"/>
        <v>0</v>
      </c>
      <c r="BH228" s="287">
        <f t="shared" si="268"/>
        <v>0</v>
      </c>
      <c r="BI228" s="287"/>
      <c r="BJ228" s="287"/>
      <c r="BK228" s="287"/>
      <c r="BL228" s="287"/>
      <c r="BM228" s="287"/>
      <c r="BN228" s="287"/>
      <c r="BO228" s="287"/>
      <c r="BP228" s="287"/>
      <c r="BQ228" s="287"/>
      <c r="BR228" s="287"/>
      <c r="BS228" s="287"/>
      <c r="BT228" s="287"/>
      <c r="BU228" s="287">
        <f t="shared" si="270"/>
        <v>0</v>
      </c>
      <c r="BV228" s="287">
        <f t="shared" si="270"/>
        <v>0</v>
      </c>
      <c r="BW228" s="287"/>
      <c r="BX228" s="287"/>
      <c r="BY228" s="287"/>
      <c r="BZ228" s="287"/>
      <c r="CA228" s="287"/>
      <c r="CB228" s="287"/>
      <c r="CC228" s="287"/>
      <c r="CD228" s="287"/>
      <c r="CE228" s="287"/>
      <c r="CF228" s="287"/>
      <c r="CG228" s="287"/>
      <c r="CH228" s="287"/>
      <c r="CI228" s="283">
        <f t="shared" si="256"/>
        <v>584.26097238825389</v>
      </c>
      <c r="CJ228" s="283">
        <f t="shared" si="257"/>
        <v>558.87992469795824</v>
      </c>
      <c r="CK228" s="283">
        <f t="shared" si="257"/>
        <v>0</v>
      </c>
      <c r="CL228" s="283">
        <f t="shared" si="257"/>
        <v>0</v>
      </c>
      <c r="CM228" s="283">
        <f t="shared" si="257"/>
        <v>0</v>
      </c>
      <c r="CN228" s="283">
        <f t="shared" si="257"/>
        <v>0</v>
      </c>
      <c r="CO228" s="283">
        <f t="shared" si="257"/>
        <v>0</v>
      </c>
      <c r="CP228" s="283"/>
      <c r="CQ228" s="283"/>
      <c r="CR228" s="283"/>
      <c r="CS228" s="283"/>
      <c r="CT228" s="283">
        <f t="shared" si="257"/>
        <v>0</v>
      </c>
      <c r="CU228" s="283">
        <f t="shared" si="257"/>
        <v>0</v>
      </c>
      <c r="CV228" s="283">
        <f t="shared" si="257"/>
        <v>0</v>
      </c>
      <c r="CW228" s="179"/>
      <c r="CX228" s="772"/>
      <c r="CY228" s="772"/>
      <c r="CZ228" s="772"/>
      <c r="DA228" s="71"/>
    </row>
    <row r="229" spans="1:105" hidden="1" outlineLevel="1">
      <c r="A229" s="336">
        <v>2</v>
      </c>
      <c r="B229" s="281" t="s">
        <v>183</v>
      </c>
      <c r="C229" s="279">
        <f t="shared" si="271"/>
        <v>1584.8403113832001</v>
      </c>
      <c r="D229" s="279">
        <f t="shared" si="271"/>
        <v>1662.9389987483437</v>
      </c>
      <c r="E229" s="279">
        <f t="shared" ref="E229:BP229" si="275">SUBTOTAL(9,E230:E234)</f>
        <v>0</v>
      </c>
      <c r="F229" s="279">
        <f t="shared" si="275"/>
        <v>0</v>
      </c>
      <c r="G229" s="279">
        <f t="shared" si="275"/>
        <v>0</v>
      </c>
      <c r="H229" s="279">
        <f t="shared" si="275"/>
        <v>0</v>
      </c>
      <c r="I229" s="282">
        <v>0</v>
      </c>
      <c r="J229" s="282"/>
      <c r="K229" s="282"/>
      <c r="L229" s="282"/>
      <c r="M229" s="282"/>
      <c r="N229" s="282">
        <v>0</v>
      </c>
      <c r="O229" s="282">
        <v>0</v>
      </c>
      <c r="P229" s="282">
        <v>0</v>
      </c>
      <c r="Q229" s="279">
        <f t="shared" si="272"/>
        <v>0.29750988014259738</v>
      </c>
      <c r="R229" s="279">
        <f t="shared" si="272"/>
        <v>0.33000575102188773</v>
      </c>
      <c r="S229" s="279">
        <f t="shared" si="275"/>
        <v>0</v>
      </c>
      <c r="T229" s="279">
        <f t="shared" si="275"/>
        <v>0</v>
      </c>
      <c r="U229" s="279">
        <f t="shared" si="275"/>
        <v>0</v>
      </c>
      <c r="V229" s="279">
        <f t="shared" si="275"/>
        <v>0</v>
      </c>
      <c r="W229" s="279">
        <f t="shared" si="275"/>
        <v>0</v>
      </c>
      <c r="X229" s="279">
        <f t="shared" si="275"/>
        <v>0</v>
      </c>
      <c r="Y229" s="279">
        <f t="shared" si="275"/>
        <v>0</v>
      </c>
      <c r="Z229" s="279">
        <f t="shared" si="275"/>
        <v>0</v>
      </c>
      <c r="AA229" s="279">
        <f t="shared" si="275"/>
        <v>0</v>
      </c>
      <c r="AB229" s="279">
        <f t="shared" si="275"/>
        <v>0</v>
      </c>
      <c r="AC229" s="279">
        <f t="shared" si="275"/>
        <v>0</v>
      </c>
      <c r="AD229" s="279">
        <f t="shared" si="275"/>
        <v>0</v>
      </c>
      <c r="AE229" s="279">
        <f t="shared" si="273"/>
        <v>0.95263391399999997</v>
      </c>
      <c r="AF229" s="279">
        <f t="shared" si="273"/>
        <v>2.0865999999999998</v>
      </c>
      <c r="AG229" s="279">
        <f t="shared" si="275"/>
        <v>0</v>
      </c>
      <c r="AH229" s="279">
        <f t="shared" si="275"/>
        <v>0</v>
      </c>
      <c r="AI229" s="279">
        <f t="shared" si="275"/>
        <v>0</v>
      </c>
      <c r="AJ229" s="279">
        <f t="shared" si="275"/>
        <v>0</v>
      </c>
      <c r="AK229" s="279">
        <f t="shared" si="275"/>
        <v>0</v>
      </c>
      <c r="AL229" s="279">
        <f t="shared" si="275"/>
        <v>0</v>
      </c>
      <c r="AM229" s="279">
        <f t="shared" si="275"/>
        <v>0</v>
      </c>
      <c r="AN229" s="279">
        <f t="shared" si="275"/>
        <v>0</v>
      </c>
      <c r="AO229" s="279">
        <f t="shared" si="275"/>
        <v>0</v>
      </c>
      <c r="AP229" s="279">
        <f t="shared" si="275"/>
        <v>0</v>
      </c>
      <c r="AQ229" s="279">
        <f t="shared" si="275"/>
        <v>0</v>
      </c>
      <c r="AR229" s="279">
        <f t="shared" si="275"/>
        <v>0</v>
      </c>
      <c r="AS229" s="279">
        <f t="shared" si="274"/>
        <v>0</v>
      </c>
      <c r="AT229" s="279">
        <f t="shared" si="274"/>
        <v>0</v>
      </c>
      <c r="AU229" s="279">
        <f t="shared" si="275"/>
        <v>0</v>
      </c>
      <c r="AV229" s="279">
        <f t="shared" si="275"/>
        <v>0</v>
      </c>
      <c r="AW229" s="279">
        <f t="shared" si="275"/>
        <v>0</v>
      </c>
      <c r="AX229" s="279">
        <f t="shared" si="275"/>
        <v>0</v>
      </c>
      <c r="AY229" s="279">
        <f t="shared" si="275"/>
        <v>0</v>
      </c>
      <c r="AZ229" s="279">
        <f t="shared" si="275"/>
        <v>0</v>
      </c>
      <c r="BA229" s="279">
        <f t="shared" si="275"/>
        <v>0</v>
      </c>
      <c r="BB229" s="279">
        <f t="shared" si="275"/>
        <v>0</v>
      </c>
      <c r="BC229" s="279">
        <f t="shared" si="275"/>
        <v>0</v>
      </c>
      <c r="BD229" s="279">
        <f t="shared" si="275"/>
        <v>0</v>
      </c>
      <c r="BE229" s="279">
        <f t="shared" si="275"/>
        <v>0</v>
      </c>
      <c r="BF229" s="279">
        <f t="shared" si="275"/>
        <v>0</v>
      </c>
      <c r="BG229" s="279">
        <f t="shared" si="268"/>
        <v>0</v>
      </c>
      <c r="BH229" s="279">
        <f t="shared" si="268"/>
        <v>0</v>
      </c>
      <c r="BI229" s="279">
        <f t="shared" si="275"/>
        <v>0</v>
      </c>
      <c r="BJ229" s="279">
        <f t="shared" si="275"/>
        <v>0</v>
      </c>
      <c r="BK229" s="279">
        <f t="shared" si="275"/>
        <v>0</v>
      </c>
      <c r="BL229" s="279">
        <f t="shared" si="275"/>
        <v>0</v>
      </c>
      <c r="BM229" s="279">
        <f t="shared" si="275"/>
        <v>0</v>
      </c>
      <c r="BN229" s="279">
        <f t="shared" si="275"/>
        <v>0</v>
      </c>
      <c r="BO229" s="279">
        <f t="shared" si="275"/>
        <v>0</v>
      </c>
      <c r="BP229" s="279">
        <f t="shared" si="275"/>
        <v>0</v>
      </c>
      <c r="BQ229" s="279">
        <f t="shared" ref="BQ229:CH229" si="276">SUBTOTAL(9,BQ230:BQ234)</f>
        <v>0</v>
      </c>
      <c r="BR229" s="279">
        <f t="shared" si="276"/>
        <v>0</v>
      </c>
      <c r="BS229" s="279">
        <f t="shared" si="276"/>
        <v>0</v>
      </c>
      <c r="BT229" s="279">
        <f t="shared" si="276"/>
        <v>0</v>
      </c>
      <c r="BU229" s="279">
        <f t="shared" si="270"/>
        <v>0</v>
      </c>
      <c r="BV229" s="279">
        <f t="shared" si="270"/>
        <v>0</v>
      </c>
      <c r="BW229" s="279">
        <f t="shared" si="276"/>
        <v>0</v>
      </c>
      <c r="BX229" s="279">
        <f t="shared" si="276"/>
        <v>0</v>
      </c>
      <c r="BY229" s="279">
        <f t="shared" si="276"/>
        <v>0</v>
      </c>
      <c r="BZ229" s="279">
        <f t="shared" si="276"/>
        <v>0</v>
      </c>
      <c r="CA229" s="279">
        <f t="shared" si="276"/>
        <v>0</v>
      </c>
      <c r="CB229" s="279">
        <f t="shared" si="276"/>
        <v>0</v>
      </c>
      <c r="CC229" s="279">
        <f t="shared" si="276"/>
        <v>0</v>
      </c>
      <c r="CD229" s="279">
        <f t="shared" si="276"/>
        <v>0</v>
      </c>
      <c r="CE229" s="279">
        <f t="shared" si="276"/>
        <v>0</v>
      </c>
      <c r="CF229" s="279">
        <f t="shared" si="276"/>
        <v>0</v>
      </c>
      <c r="CG229" s="279">
        <f t="shared" si="276"/>
        <v>0</v>
      </c>
      <c r="CH229" s="279">
        <f t="shared" si="276"/>
        <v>0</v>
      </c>
      <c r="CI229" s="280">
        <f t="shared" si="256"/>
        <v>1886.4045322061947</v>
      </c>
      <c r="CJ229" s="280">
        <f t="shared" si="257"/>
        <v>2316.715119519803</v>
      </c>
      <c r="CK229" s="280">
        <f t="shared" si="257"/>
        <v>0</v>
      </c>
      <c r="CL229" s="280">
        <f t="shared" si="257"/>
        <v>0</v>
      </c>
      <c r="CM229" s="280">
        <f t="shared" si="257"/>
        <v>0</v>
      </c>
      <c r="CN229" s="280">
        <f t="shared" si="257"/>
        <v>0</v>
      </c>
      <c r="CO229" s="280">
        <f t="shared" si="257"/>
        <v>0</v>
      </c>
      <c r="CP229" s="280"/>
      <c r="CQ229" s="280"/>
      <c r="CR229" s="280"/>
      <c r="CS229" s="280"/>
      <c r="CT229" s="280">
        <f t="shared" si="257"/>
        <v>0</v>
      </c>
      <c r="CU229" s="280">
        <f t="shared" si="257"/>
        <v>0</v>
      </c>
      <c r="CV229" s="280">
        <f t="shared" si="257"/>
        <v>0</v>
      </c>
      <c r="CW229" s="179"/>
      <c r="CX229" s="772"/>
      <c r="CY229" s="772"/>
      <c r="CZ229" s="772"/>
      <c r="DA229" s="71"/>
    </row>
    <row r="230" spans="1:105" hidden="1" outlineLevel="2">
      <c r="A230" s="337">
        <v>3</v>
      </c>
      <c r="B230" s="286" t="s">
        <v>184</v>
      </c>
      <c r="C230" s="287">
        <f t="shared" si="271"/>
        <v>839.00611498199999</v>
      </c>
      <c r="D230" s="287">
        <f t="shared" si="271"/>
        <v>959.36800000000005</v>
      </c>
      <c r="E230" s="287">
        <f t="shared" ref="E230:H230" si="277">+E55</f>
        <v>0</v>
      </c>
      <c r="F230" s="287">
        <f t="shared" si="277"/>
        <v>0</v>
      </c>
      <c r="G230" s="287">
        <f t="shared" si="277"/>
        <v>0</v>
      </c>
      <c r="H230" s="287">
        <f t="shared" si="277"/>
        <v>0</v>
      </c>
      <c r="I230" s="287"/>
      <c r="J230" s="287"/>
      <c r="K230" s="287"/>
      <c r="L230" s="287"/>
      <c r="M230" s="287"/>
      <c r="N230" s="287"/>
      <c r="O230" s="287"/>
      <c r="P230" s="287"/>
      <c r="Q230" s="287">
        <f t="shared" si="272"/>
        <v>0</v>
      </c>
      <c r="R230" s="287">
        <f t="shared" si="272"/>
        <v>0</v>
      </c>
      <c r="S230" s="287"/>
      <c r="T230" s="287"/>
      <c r="U230" s="287"/>
      <c r="V230" s="287"/>
      <c r="W230" s="287"/>
      <c r="X230" s="287"/>
      <c r="Y230" s="287"/>
      <c r="Z230" s="287"/>
      <c r="AA230" s="287"/>
      <c r="AB230" s="287"/>
      <c r="AC230" s="287"/>
      <c r="AD230" s="287"/>
      <c r="AE230" s="287">
        <f t="shared" si="273"/>
        <v>0</v>
      </c>
      <c r="AF230" s="287">
        <f t="shared" si="273"/>
        <v>0</v>
      </c>
      <c r="AG230" s="287"/>
      <c r="AH230" s="287"/>
      <c r="AI230" s="287"/>
      <c r="AJ230" s="287"/>
      <c r="AK230" s="287"/>
      <c r="AL230" s="287"/>
      <c r="AM230" s="287"/>
      <c r="AN230" s="287"/>
      <c r="AO230" s="287"/>
      <c r="AP230" s="287"/>
      <c r="AQ230" s="287"/>
      <c r="AR230" s="287"/>
      <c r="AS230" s="287">
        <f t="shared" si="274"/>
        <v>0</v>
      </c>
      <c r="AT230" s="287">
        <f t="shared" si="274"/>
        <v>0</v>
      </c>
      <c r="AU230" s="287"/>
      <c r="AV230" s="287"/>
      <c r="AW230" s="287"/>
      <c r="AX230" s="287"/>
      <c r="AY230" s="287"/>
      <c r="AZ230" s="287"/>
      <c r="BA230" s="287"/>
      <c r="BB230" s="287"/>
      <c r="BC230" s="287"/>
      <c r="BD230" s="287"/>
      <c r="BE230" s="287"/>
      <c r="BF230" s="287"/>
      <c r="BG230" s="287">
        <f t="shared" si="268"/>
        <v>0</v>
      </c>
      <c r="BH230" s="287">
        <f t="shared" si="268"/>
        <v>0</v>
      </c>
      <c r="BI230" s="287"/>
      <c r="BJ230" s="287"/>
      <c r="BK230" s="287"/>
      <c r="BL230" s="287"/>
      <c r="BM230" s="287"/>
      <c r="BN230" s="287"/>
      <c r="BO230" s="287"/>
      <c r="BP230" s="287"/>
      <c r="BQ230" s="287"/>
      <c r="BR230" s="287"/>
      <c r="BS230" s="287"/>
      <c r="BT230" s="287"/>
      <c r="BU230" s="287">
        <f t="shared" si="270"/>
        <v>0</v>
      </c>
      <c r="BV230" s="287">
        <f t="shared" si="270"/>
        <v>0</v>
      </c>
      <c r="BW230" s="287"/>
      <c r="BX230" s="287"/>
      <c r="BY230" s="287"/>
      <c r="BZ230" s="287"/>
      <c r="CA230" s="287"/>
      <c r="CB230" s="287"/>
      <c r="CC230" s="287"/>
      <c r="CD230" s="287"/>
      <c r="CE230" s="287"/>
      <c r="CF230" s="287"/>
      <c r="CG230" s="287"/>
      <c r="CH230" s="287"/>
      <c r="CI230" s="283">
        <f t="shared" si="256"/>
        <v>839.00611498199999</v>
      </c>
      <c r="CJ230" s="283">
        <f t="shared" si="257"/>
        <v>959.36800000000005</v>
      </c>
      <c r="CK230" s="283">
        <f t="shared" si="257"/>
        <v>0</v>
      </c>
      <c r="CL230" s="283">
        <f t="shared" si="257"/>
        <v>0</v>
      </c>
      <c r="CM230" s="283">
        <f t="shared" si="257"/>
        <v>0</v>
      </c>
      <c r="CN230" s="283">
        <f t="shared" si="257"/>
        <v>0</v>
      </c>
      <c r="CO230" s="283">
        <f t="shared" si="257"/>
        <v>0</v>
      </c>
      <c r="CP230" s="283"/>
      <c r="CQ230" s="283"/>
      <c r="CR230" s="283"/>
      <c r="CS230" s="283"/>
      <c r="CT230" s="283">
        <f t="shared" si="257"/>
        <v>0</v>
      </c>
      <c r="CU230" s="283">
        <f t="shared" si="257"/>
        <v>0</v>
      </c>
      <c r="CV230" s="283">
        <f t="shared" si="257"/>
        <v>0</v>
      </c>
      <c r="CW230" s="179"/>
      <c r="CX230" s="772"/>
      <c r="CY230" s="772"/>
      <c r="CZ230" s="772"/>
      <c r="DA230" s="71"/>
    </row>
    <row r="231" spans="1:105" hidden="1" outlineLevel="2">
      <c r="A231" s="337">
        <v>3</v>
      </c>
      <c r="B231" s="286" t="s">
        <v>185</v>
      </c>
      <c r="C231" s="287">
        <f t="shared" si="271"/>
        <v>0</v>
      </c>
      <c r="D231" s="90">
        <f t="shared" si="271"/>
        <v>0</v>
      </c>
      <c r="E231" s="287"/>
      <c r="F231" s="287"/>
      <c r="G231" s="287"/>
      <c r="H231" s="287"/>
      <c r="I231" s="287"/>
      <c r="J231" s="287"/>
      <c r="K231" s="287"/>
      <c r="L231" s="287"/>
      <c r="M231" s="287"/>
      <c r="N231" s="287"/>
      <c r="O231" s="287"/>
      <c r="P231" s="287"/>
      <c r="Q231" s="287">
        <f t="shared" si="272"/>
        <v>0</v>
      </c>
      <c r="R231" s="287">
        <f t="shared" si="272"/>
        <v>0</v>
      </c>
      <c r="S231" s="287"/>
      <c r="T231" s="287"/>
      <c r="U231" s="287"/>
      <c r="V231" s="287"/>
      <c r="W231" s="287"/>
      <c r="X231" s="287"/>
      <c r="Y231" s="287"/>
      <c r="Z231" s="287"/>
      <c r="AA231" s="287"/>
      <c r="AB231" s="287"/>
      <c r="AC231" s="287"/>
      <c r="AD231" s="287"/>
      <c r="AE231" s="287">
        <f t="shared" si="273"/>
        <v>0.57765715399999995</v>
      </c>
      <c r="AF231" s="287">
        <f t="shared" si="273"/>
        <v>0.50560000000000005</v>
      </c>
      <c r="AG231" s="287"/>
      <c r="AH231" s="287"/>
      <c r="AI231" s="287"/>
      <c r="AJ231" s="287"/>
      <c r="AK231" s="287"/>
      <c r="AL231" s="287"/>
      <c r="AM231" s="287"/>
      <c r="AN231" s="287"/>
      <c r="AO231" s="287"/>
      <c r="AP231" s="287"/>
      <c r="AQ231" s="287"/>
      <c r="AR231" s="287"/>
      <c r="AS231" s="287">
        <f t="shared" si="274"/>
        <v>0</v>
      </c>
      <c r="AT231" s="287">
        <f t="shared" si="274"/>
        <v>0</v>
      </c>
      <c r="AU231" s="287"/>
      <c r="AV231" s="287"/>
      <c r="AW231" s="287"/>
      <c r="AX231" s="287"/>
      <c r="AY231" s="287"/>
      <c r="AZ231" s="287"/>
      <c r="BA231" s="287"/>
      <c r="BB231" s="287"/>
      <c r="BC231" s="287"/>
      <c r="BD231" s="287"/>
      <c r="BE231" s="287"/>
      <c r="BF231" s="287"/>
      <c r="BG231" s="287">
        <f t="shared" si="268"/>
        <v>0</v>
      </c>
      <c r="BH231" s="287">
        <f t="shared" si="268"/>
        <v>0</v>
      </c>
      <c r="BI231" s="287"/>
      <c r="BJ231" s="287"/>
      <c r="BK231" s="287"/>
      <c r="BL231" s="287"/>
      <c r="BM231" s="287"/>
      <c r="BN231" s="287"/>
      <c r="BO231" s="287"/>
      <c r="BP231" s="287"/>
      <c r="BQ231" s="287"/>
      <c r="BR231" s="287"/>
      <c r="BS231" s="287"/>
      <c r="BT231" s="287"/>
      <c r="BU231" s="287">
        <f t="shared" si="270"/>
        <v>0</v>
      </c>
      <c r="BV231" s="287">
        <f t="shared" si="270"/>
        <v>0</v>
      </c>
      <c r="BW231" s="287"/>
      <c r="BX231" s="287"/>
      <c r="BY231" s="287"/>
      <c r="BZ231" s="287"/>
      <c r="CA231" s="287"/>
      <c r="CB231" s="287"/>
      <c r="CC231" s="287"/>
      <c r="CD231" s="287"/>
      <c r="CE231" s="287"/>
      <c r="CF231" s="287"/>
      <c r="CG231" s="287"/>
      <c r="CH231" s="287"/>
      <c r="CI231" s="283">
        <f t="shared" si="256"/>
        <v>179.07371773999998</v>
      </c>
      <c r="CJ231" s="283">
        <f>SUM(IF(ISNUMBER(D232),D232,0),IF(ISNUMBER(R231),R231,0)*21,IF(ISNUMBER(AF231),AF231,0)*310,IF(ISNUMBER(AT231),AT231,0),IF(ISNUMBER(BH231),BH231,0),IF(ISNUMBER(BV231),BV231,0))</f>
        <v>158.49200000000002</v>
      </c>
      <c r="CK231" s="283">
        <f t="shared" si="257"/>
        <v>0</v>
      </c>
      <c r="CL231" s="283">
        <f t="shared" si="257"/>
        <v>0</v>
      </c>
      <c r="CM231" s="283">
        <f t="shared" si="257"/>
        <v>0</v>
      </c>
      <c r="CN231" s="283">
        <f t="shared" si="257"/>
        <v>0</v>
      </c>
      <c r="CO231" s="283">
        <f t="shared" si="257"/>
        <v>0</v>
      </c>
      <c r="CP231" s="283"/>
      <c r="CQ231" s="283"/>
      <c r="CR231" s="283"/>
      <c r="CS231" s="283"/>
      <c r="CT231" s="283">
        <f t="shared" si="257"/>
        <v>0</v>
      </c>
      <c r="CU231" s="283">
        <f t="shared" si="257"/>
        <v>0</v>
      </c>
      <c r="CV231" s="283">
        <f t="shared" si="257"/>
        <v>0</v>
      </c>
      <c r="CW231" s="179"/>
      <c r="CX231" s="772"/>
      <c r="CY231" s="772"/>
      <c r="CZ231" s="772"/>
      <c r="DA231" s="71"/>
    </row>
    <row r="232" spans="1:105" hidden="1" outlineLevel="2">
      <c r="A232" s="337">
        <v>3</v>
      </c>
      <c r="B232" s="286" t="s">
        <v>186</v>
      </c>
      <c r="C232" s="287">
        <f t="shared" si="271"/>
        <v>1.7000323020000001</v>
      </c>
      <c r="D232" s="287">
        <f t="shared" si="271"/>
        <v>1.756</v>
      </c>
      <c r="E232" s="287"/>
      <c r="F232" s="287"/>
      <c r="G232" s="287"/>
      <c r="H232" s="287"/>
      <c r="I232" s="287"/>
      <c r="J232" s="287"/>
      <c r="K232" s="287"/>
      <c r="L232" s="287"/>
      <c r="M232" s="287"/>
      <c r="N232" s="287"/>
      <c r="O232" s="287"/>
      <c r="P232" s="287"/>
      <c r="Q232" s="287">
        <f t="shared" si="272"/>
        <v>0</v>
      </c>
      <c r="R232" s="287">
        <f t="shared" si="272"/>
        <v>0</v>
      </c>
      <c r="S232" s="287"/>
      <c r="T232" s="287"/>
      <c r="U232" s="287"/>
      <c r="V232" s="287"/>
      <c r="W232" s="287"/>
      <c r="X232" s="287"/>
      <c r="Y232" s="287"/>
      <c r="Z232" s="287"/>
      <c r="AA232" s="287"/>
      <c r="AB232" s="287"/>
      <c r="AC232" s="287"/>
      <c r="AD232" s="287"/>
      <c r="AE232" s="287">
        <f t="shared" si="273"/>
        <v>0.37497676000000002</v>
      </c>
      <c r="AF232" s="287">
        <f t="shared" si="273"/>
        <v>1.581</v>
      </c>
      <c r="AG232" s="287"/>
      <c r="AH232" s="287"/>
      <c r="AI232" s="287"/>
      <c r="AJ232" s="287"/>
      <c r="AK232" s="287"/>
      <c r="AL232" s="287"/>
      <c r="AM232" s="287"/>
      <c r="AN232" s="287"/>
      <c r="AO232" s="287"/>
      <c r="AP232" s="287"/>
      <c r="AQ232" s="287"/>
      <c r="AR232" s="287"/>
      <c r="AS232" s="287">
        <f t="shared" si="274"/>
        <v>0</v>
      </c>
      <c r="AT232" s="287">
        <f t="shared" si="274"/>
        <v>0</v>
      </c>
      <c r="AU232" s="287"/>
      <c r="AV232" s="287"/>
      <c r="AW232" s="287"/>
      <c r="AX232" s="287"/>
      <c r="AY232" s="287"/>
      <c r="AZ232" s="287"/>
      <c r="BA232" s="287"/>
      <c r="BB232" s="287"/>
      <c r="BC232" s="287"/>
      <c r="BD232" s="287"/>
      <c r="BE232" s="287"/>
      <c r="BF232" s="287"/>
      <c r="BG232" s="287">
        <f t="shared" si="268"/>
        <v>0</v>
      </c>
      <c r="BH232" s="287">
        <f t="shared" si="268"/>
        <v>0</v>
      </c>
      <c r="BI232" s="287"/>
      <c r="BJ232" s="287"/>
      <c r="BK232" s="287"/>
      <c r="BL232" s="287"/>
      <c r="BM232" s="287"/>
      <c r="BN232" s="287"/>
      <c r="BO232" s="287"/>
      <c r="BP232" s="287"/>
      <c r="BQ232" s="287"/>
      <c r="BR232" s="287"/>
      <c r="BS232" s="287"/>
      <c r="BT232" s="287"/>
      <c r="BU232" s="287">
        <f t="shared" si="270"/>
        <v>0</v>
      </c>
      <c r="BV232" s="287">
        <f t="shared" si="270"/>
        <v>0</v>
      </c>
      <c r="BW232" s="287"/>
      <c r="BX232" s="287"/>
      <c r="BY232" s="287"/>
      <c r="BZ232" s="287"/>
      <c r="CA232" s="287"/>
      <c r="CB232" s="287"/>
      <c r="CC232" s="287"/>
      <c r="CD232" s="287"/>
      <c r="CE232" s="287"/>
      <c r="CF232" s="287"/>
      <c r="CG232" s="287"/>
      <c r="CH232" s="287"/>
      <c r="CI232" s="283">
        <f t="shared" si="256"/>
        <v>117.942827902</v>
      </c>
      <c r="CJ232" s="283">
        <f>SUM(IF(ISNUMBER(D233),D233,0),IF(ISNUMBER(R232),R232,0)*21,IF(ISNUMBER(AF232),AF232,0)*310,IF(ISNUMBER(AT232),AT232,0),IF(ISNUMBER(BH232),BH232,0),IF(ISNUMBER(BV232),BV232,0))</f>
        <v>490.11</v>
      </c>
      <c r="CK232" s="283">
        <f t="shared" si="257"/>
        <v>0</v>
      </c>
      <c r="CL232" s="283">
        <f t="shared" si="257"/>
        <v>0</v>
      </c>
      <c r="CM232" s="283">
        <f t="shared" si="257"/>
        <v>0</v>
      </c>
      <c r="CN232" s="283">
        <f t="shared" si="257"/>
        <v>0</v>
      </c>
      <c r="CO232" s="283">
        <f t="shared" si="257"/>
        <v>0</v>
      </c>
      <c r="CP232" s="283"/>
      <c r="CQ232" s="283"/>
      <c r="CR232" s="283"/>
      <c r="CS232" s="283"/>
      <c r="CT232" s="283">
        <f t="shared" si="257"/>
        <v>0</v>
      </c>
      <c r="CU232" s="283">
        <f t="shared" si="257"/>
        <v>0</v>
      </c>
      <c r="CV232" s="283">
        <f t="shared" si="257"/>
        <v>0</v>
      </c>
      <c r="CW232" s="179"/>
      <c r="CX232" s="772"/>
      <c r="CY232" s="772"/>
      <c r="CZ232" s="772"/>
      <c r="DA232" s="71"/>
    </row>
    <row r="233" spans="1:105" hidden="1" outlineLevel="2">
      <c r="A233" s="337">
        <v>3</v>
      </c>
      <c r="B233" s="286" t="s">
        <v>187</v>
      </c>
      <c r="C233" s="287">
        <f t="shared" si="271"/>
        <v>0</v>
      </c>
      <c r="D233" s="287" t="str">
        <f t="shared" si="271"/>
        <v>NO</v>
      </c>
      <c r="E233" s="287"/>
      <c r="F233" s="287"/>
      <c r="G233" s="287"/>
      <c r="H233" s="287"/>
      <c r="I233" s="287"/>
      <c r="J233" s="287"/>
      <c r="K233" s="287"/>
      <c r="L233" s="287"/>
      <c r="M233" s="287"/>
      <c r="N233" s="287"/>
      <c r="O233" s="287"/>
      <c r="P233" s="287"/>
      <c r="Q233" s="287">
        <f t="shared" si="272"/>
        <v>0</v>
      </c>
      <c r="R233" s="287">
        <f t="shared" si="272"/>
        <v>0</v>
      </c>
      <c r="S233" s="287"/>
      <c r="T233" s="287"/>
      <c r="U233" s="287"/>
      <c r="V233" s="287"/>
      <c r="W233" s="287"/>
      <c r="X233" s="287"/>
      <c r="Y233" s="287"/>
      <c r="Z233" s="287"/>
      <c r="AA233" s="287"/>
      <c r="AB233" s="287"/>
      <c r="AC233" s="287"/>
      <c r="AD233" s="287"/>
      <c r="AE233" s="287">
        <f t="shared" si="273"/>
        <v>0</v>
      </c>
      <c r="AF233" s="287">
        <f t="shared" si="273"/>
        <v>0</v>
      </c>
      <c r="AG233" s="287"/>
      <c r="AH233" s="287"/>
      <c r="AI233" s="287"/>
      <c r="AJ233" s="287"/>
      <c r="AK233" s="287"/>
      <c r="AL233" s="287"/>
      <c r="AM233" s="287"/>
      <c r="AN233" s="287"/>
      <c r="AO233" s="287"/>
      <c r="AP233" s="287"/>
      <c r="AQ233" s="287"/>
      <c r="AR233" s="287"/>
      <c r="AS233" s="287">
        <f t="shared" si="274"/>
        <v>0</v>
      </c>
      <c r="AT233" s="287">
        <f t="shared" si="274"/>
        <v>0</v>
      </c>
      <c r="AU233" s="287"/>
      <c r="AV233" s="287"/>
      <c r="AW233" s="287"/>
      <c r="AX233" s="287"/>
      <c r="AY233" s="287"/>
      <c r="AZ233" s="287"/>
      <c r="BA233" s="287"/>
      <c r="BB233" s="287"/>
      <c r="BC233" s="287"/>
      <c r="BD233" s="287"/>
      <c r="BE233" s="287"/>
      <c r="BF233" s="287"/>
      <c r="BG233" s="287">
        <f t="shared" si="268"/>
        <v>0</v>
      </c>
      <c r="BH233" s="287">
        <f t="shared" si="268"/>
        <v>0</v>
      </c>
      <c r="BI233" s="287"/>
      <c r="BJ233" s="287"/>
      <c r="BK233" s="287"/>
      <c r="BL233" s="287"/>
      <c r="BM233" s="287"/>
      <c r="BN233" s="287"/>
      <c r="BO233" s="287"/>
      <c r="BP233" s="287"/>
      <c r="BQ233" s="287"/>
      <c r="BR233" s="287"/>
      <c r="BS233" s="287"/>
      <c r="BT233" s="287"/>
      <c r="BU233" s="287">
        <f t="shared" si="270"/>
        <v>0</v>
      </c>
      <c r="BV233" s="287">
        <f t="shared" si="270"/>
        <v>0</v>
      </c>
      <c r="BW233" s="287"/>
      <c r="BX233" s="287"/>
      <c r="BY233" s="287"/>
      <c r="BZ233" s="287"/>
      <c r="CA233" s="287"/>
      <c r="CB233" s="287"/>
      <c r="CC233" s="287"/>
      <c r="CD233" s="287"/>
      <c r="CE233" s="287"/>
      <c r="CF233" s="287"/>
      <c r="CG233" s="287"/>
      <c r="CH233" s="287"/>
      <c r="CI233" s="283">
        <f t="shared" si="256"/>
        <v>0</v>
      </c>
      <c r="CJ233" s="283">
        <f>SUM(IF(ISNUMBER(D234),D234,0),IF(ISNUMBER(R233),R233,0)*21,IF(ISNUMBER(AF233),AF233,0)*310,IF(ISNUMBER(AT233),AT233,0),IF(ISNUMBER(BH233),BH233,0),IF(ISNUMBER(BV233),BV233,0))</f>
        <v>701.81499874834367</v>
      </c>
      <c r="CK233" s="283">
        <f t="shared" ref="CJ233:CV248" si="278">SUM(IF(ISNUMBER(E233),E233,0),IF(ISNUMBER(S233),S233,0)*21,IF(ISNUMBER(AG233),AG233,0)*310,IF(ISNUMBER(AU233),AU233,0),IF(ISNUMBER(BI233),BI233,0),IF(ISNUMBER(BW233),BW233,0))</f>
        <v>0</v>
      </c>
      <c r="CL233" s="283">
        <f t="shared" si="278"/>
        <v>0</v>
      </c>
      <c r="CM233" s="283">
        <f t="shared" si="278"/>
        <v>0</v>
      </c>
      <c r="CN233" s="283">
        <f t="shared" si="278"/>
        <v>0</v>
      </c>
      <c r="CO233" s="283">
        <f t="shared" si="278"/>
        <v>0</v>
      </c>
      <c r="CP233" s="283"/>
      <c r="CQ233" s="283"/>
      <c r="CR233" s="283"/>
      <c r="CS233" s="283"/>
      <c r="CT233" s="283">
        <f t="shared" si="278"/>
        <v>0</v>
      </c>
      <c r="CU233" s="283">
        <f t="shared" si="278"/>
        <v>0</v>
      </c>
      <c r="CV233" s="283">
        <f t="shared" si="278"/>
        <v>0</v>
      </c>
      <c r="CW233" s="179"/>
      <c r="CX233" s="772"/>
      <c r="CY233" s="772"/>
      <c r="CZ233" s="772"/>
      <c r="DA233" s="71"/>
    </row>
    <row r="234" spans="1:105" hidden="1" outlineLevel="2">
      <c r="A234" s="337">
        <v>3</v>
      </c>
      <c r="B234" s="286" t="s">
        <v>191</v>
      </c>
      <c r="C234" s="287">
        <f t="shared" si="271"/>
        <v>744.13416409920001</v>
      </c>
      <c r="D234" s="287">
        <f t="shared" si="271"/>
        <v>701.81499874834367</v>
      </c>
      <c r="E234" s="287"/>
      <c r="F234" s="287"/>
      <c r="G234" s="287"/>
      <c r="H234" s="287"/>
      <c r="I234" s="287"/>
      <c r="J234" s="287"/>
      <c r="K234" s="287"/>
      <c r="L234" s="287"/>
      <c r="M234" s="287"/>
      <c r="N234" s="287"/>
      <c r="O234" s="287"/>
      <c r="P234" s="287"/>
      <c r="Q234" s="287">
        <f t="shared" si="272"/>
        <v>0.29750988014259738</v>
      </c>
      <c r="R234" s="287">
        <f t="shared" si="272"/>
        <v>0.33000575102188773</v>
      </c>
      <c r="S234" s="287"/>
      <c r="T234" s="287"/>
      <c r="U234" s="287"/>
      <c r="V234" s="287"/>
      <c r="W234" s="287"/>
      <c r="X234" s="287"/>
      <c r="Y234" s="287"/>
      <c r="Z234" s="287"/>
      <c r="AA234" s="287"/>
      <c r="AB234" s="287"/>
      <c r="AC234" s="287"/>
      <c r="AD234" s="287"/>
      <c r="AE234" s="287">
        <f t="shared" si="273"/>
        <v>0</v>
      </c>
      <c r="AF234" s="287">
        <f t="shared" si="273"/>
        <v>0</v>
      </c>
      <c r="AG234" s="287"/>
      <c r="AH234" s="287"/>
      <c r="AI234" s="287"/>
      <c r="AJ234" s="287"/>
      <c r="AK234" s="287"/>
      <c r="AL234" s="287"/>
      <c r="AM234" s="287"/>
      <c r="AN234" s="287"/>
      <c r="AO234" s="287"/>
      <c r="AP234" s="287"/>
      <c r="AQ234" s="287"/>
      <c r="AR234" s="287"/>
      <c r="AS234" s="287">
        <f t="shared" si="274"/>
        <v>0</v>
      </c>
      <c r="AT234" s="287">
        <f t="shared" si="274"/>
        <v>0</v>
      </c>
      <c r="AU234" s="287"/>
      <c r="AV234" s="287"/>
      <c r="AW234" s="287"/>
      <c r="AX234" s="287"/>
      <c r="AY234" s="287"/>
      <c r="AZ234" s="287"/>
      <c r="BA234" s="287"/>
      <c r="BB234" s="287"/>
      <c r="BC234" s="287"/>
      <c r="BD234" s="287"/>
      <c r="BE234" s="287"/>
      <c r="BF234" s="287"/>
      <c r="BG234" s="287">
        <f t="shared" si="268"/>
        <v>0</v>
      </c>
      <c r="BH234" s="287">
        <f t="shared" si="268"/>
        <v>0</v>
      </c>
      <c r="BI234" s="287"/>
      <c r="BJ234" s="287"/>
      <c r="BK234" s="287"/>
      <c r="BL234" s="287"/>
      <c r="BM234" s="287"/>
      <c r="BN234" s="287"/>
      <c r="BO234" s="287"/>
      <c r="BP234" s="287"/>
      <c r="BQ234" s="287"/>
      <c r="BR234" s="287"/>
      <c r="BS234" s="287"/>
      <c r="BT234" s="287"/>
      <c r="BU234" s="287">
        <f t="shared" si="270"/>
        <v>0</v>
      </c>
      <c r="BV234" s="287">
        <f t="shared" si="270"/>
        <v>0</v>
      </c>
      <c r="BW234" s="287"/>
      <c r="BX234" s="287"/>
      <c r="BY234" s="287"/>
      <c r="BZ234" s="287"/>
      <c r="CA234" s="287"/>
      <c r="CB234" s="287"/>
      <c r="CC234" s="287"/>
      <c r="CD234" s="287"/>
      <c r="CE234" s="287"/>
      <c r="CF234" s="287"/>
      <c r="CG234" s="287"/>
      <c r="CH234" s="287"/>
      <c r="CI234" s="283">
        <f t="shared" si="256"/>
        <v>750.38187158219455</v>
      </c>
      <c r="CJ234" s="283">
        <f>SUM(IF(ISNUMBER(#REF!),#REF!,0),IF(ISNUMBER(R234),R234,0)*21,IF(ISNUMBER(AF234),AF234,0)*310,IF(ISNUMBER(AT234),AT234,0),IF(ISNUMBER(BH234),BH234,0),IF(ISNUMBER(BV234),BV234,0))</f>
        <v>6.9301207714596424</v>
      </c>
      <c r="CK234" s="283">
        <f t="shared" si="278"/>
        <v>0</v>
      </c>
      <c r="CL234" s="283">
        <f t="shared" si="278"/>
        <v>0</v>
      </c>
      <c r="CM234" s="283">
        <f t="shared" si="278"/>
        <v>0</v>
      </c>
      <c r="CN234" s="283">
        <f t="shared" si="278"/>
        <v>0</v>
      </c>
      <c r="CO234" s="283">
        <f t="shared" si="278"/>
        <v>0</v>
      </c>
      <c r="CP234" s="283"/>
      <c r="CQ234" s="283"/>
      <c r="CR234" s="283"/>
      <c r="CS234" s="283"/>
      <c r="CT234" s="283">
        <f t="shared" si="278"/>
        <v>0</v>
      </c>
      <c r="CU234" s="283">
        <f t="shared" si="278"/>
        <v>0</v>
      </c>
      <c r="CV234" s="283">
        <f t="shared" si="278"/>
        <v>0</v>
      </c>
      <c r="CW234" s="179"/>
      <c r="CX234" s="772"/>
      <c r="CY234" s="772"/>
      <c r="CZ234" s="772"/>
      <c r="DA234" s="71"/>
    </row>
    <row r="235" spans="1:105" hidden="1" outlineLevel="1">
      <c r="A235" s="336">
        <v>2</v>
      </c>
      <c r="B235" s="281" t="s">
        <v>496</v>
      </c>
      <c r="C235" s="279">
        <f t="shared" si="271"/>
        <v>1610.2369007635789</v>
      </c>
      <c r="D235" s="279">
        <f t="shared" si="271"/>
        <v>1465.3269199741844</v>
      </c>
      <c r="E235" s="279">
        <f t="shared" ref="E235:BP235" si="279">SUBTOTAL(9,E236:E240)</f>
        <v>0</v>
      </c>
      <c r="F235" s="279">
        <f t="shared" si="279"/>
        <v>0</v>
      </c>
      <c r="G235" s="279">
        <f t="shared" si="279"/>
        <v>0</v>
      </c>
      <c r="H235" s="279">
        <f t="shared" si="279"/>
        <v>0</v>
      </c>
      <c r="I235" s="279">
        <f t="shared" si="279"/>
        <v>0</v>
      </c>
      <c r="J235" s="279"/>
      <c r="K235" s="279"/>
      <c r="L235" s="279"/>
      <c r="M235" s="279"/>
      <c r="N235" s="279">
        <f t="shared" si="279"/>
        <v>0</v>
      </c>
      <c r="O235" s="279">
        <f t="shared" si="279"/>
        <v>0</v>
      </c>
      <c r="P235" s="279">
        <f t="shared" si="279"/>
        <v>0</v>
      </c>
      <c r="Q235" s="279">
        <f t="shared" si="272"/>
        <v>2.4672425479136311</v>
      </c>
      <c r="R235" s="279">
        <f t="shared" si="272"/>
        <v>2.1727033090598242</v>
      </c>
      <c r="S235" s="279">
        <f t="shared" si="279"/>
        <v>0</v>
      </c>
      <c r="T235" s="279">
        <f t="shared" si="279"/>
        <v>0</v>
      </c>
      <c r="U235" s="279">
        <f t="shared" si="279"/>
        <v>0</v>
      </c>
      <c r="V235" s="279">
        <f t="shared" si="279"/>
        <v>0</v>
      </c>
      <c r="W235" s="279">
        <f t="shared" si="279"/>
        <v>0</v>
      </c>
      <c r="X235" s="279">
        <f t="shared" si="279"/>
        <v>0</v>
      </c>
      <c r="Y235" s="279">
        <f t="shared" si="279"/>
        <v>0</v>
      </c>
      <c r="Z235" s="279">
        <f t="shared" si="279"/>
        <v>0</v>
      </c>
      <c r="AA235" s="279">
        <f t="shared" si="279"/>
        <v>0</v>
      </c>
      <c r="AB235" s="279">
        <f t="shared" si="279"/>
        <v>0</v>
      </c>
      <c r="AC235" s="279">
        <f t="shared" si="279"/>
        <v>0</v>
      </c>
      <c r="AD235" s="279">
        <f t="shared" si="279"/>
        <v>0</v>
      </c>
      <c r="AE235" s="279">
        <f t="shared" si="273"/>
        <v>0</v>
      </c>
      <c r="AF235" s="279">
        <f t="shared" si="273"/>
        <v>0</v>
      </c>
      <c r="AG235" s="279">
        <f t="shared" si="279"/>
        <v>0</v>
      </c>
      <c r="AH235" s="279">
        <f t="shared" si="279"/>
        <v>0</v>
      </c>
      <c r="AI235" s="279">
        <f t="shared" si="279"/>
        <v>0</v>
      </c>
      <c r="AJ235" s="279">
        <f t="shared" si="279"/>
        <v>0</v>
      </c>
      <c r="AK235" s="279">
        <f t="shared" si="279"/>
        <v>0</v>
      </c>
      <c r="AL235" s="279">
        <f t="shared" si="279"/>
        <v>0</v>
      </c>
      <c r="AM235" s="279">
        <f t="shared" si="279"/>
        <v>0</v>
      </c>
      <c r="AN235" s="279">
        <f t="shared" si="279"/>
        <v>0</v>
      </c>
      <c r="AO235" s="279">
        <f t="shared" si="279"/>
        <v>0</v>
      </c>
      <c r="AP235" s="279">
        <f t="shared" si="279"/>
        <v>0</v>
      </c>
      <c r="AQ235" s="279">
        <f t="shared" si="279"/>
        <v>0</v>
      </c>
      <c r="AR235" s="279">
        <f t="shared" si="279"/>
        <v>0</v>
      </c>
      <c r="AS235" s="279">
        <f t="shared" si="274"/>
        <v>0</v>
      </c>
      <c r="AT235" s="279">
        <f t="shared" si="274"/>
        <v>0</v>
      </c>
      <c r="AU235" s="279">
        <f t="shared" si="279"/>
        <v>0</v>
      </c>
      <c r="AV235" s="279">
        <f t="shared" si="279"/>
        <v>0</v>
      </c>
      <c r="AW235" s="279">
        <f t="shared" si="279"/>
        <v>0</v>
      </c>
      <c r="AX235" s="279">
        <f t="shared" si="279"/>
        <v>0</v>
      </c>
      <c r="AY235" s="279">
        <f t="shared" si="279"/>
        <v>0</v>
      </c>
      <c r="AZ235" s="279">
        <f t="shared" si="279"/>
        <v>0</v>
      </c>
      <c r="BA235" s="279">
        <f t="shared" si="279"/>
        <v>0</v>
      </c>
      <c r="BB235" s="279">
        <f t="shared" si="279"/>
        <v>0</v>
      </c>
      <c r="BC235" s="279">
        <f t="shared" si="279"/>
        <v>0</v>
      </c>
      <c r="BD235" s="279">
        <f t="shared" si="279"/>
        <v>0</v>
      </c>
      <c r="BE235" s="279">
        <f t="shared" si="279"/>
        <v>0</v>
      </c>
      <c r="BF235" s="279">
        <f t="shared" si="279"/>
        <v>0</v>
      </c>
      <c r="BG235" s="279">
        <f t="shared" si="268"/>
        <v>81.43078460000001</v>
      </c>
      <c r="BH235" s="279">
        <f t="shared" si="268"/>
        <v>85.164262462400004</v>
      </c>
      <c r="BI235" s="279">
        <f t="shared" si="279"/>
        <v>0</v>
      </c>
      <c r="BJ235" s="279">
        <f t="shared" si="279"/>
        <v>0</v>
      </c>
      <c r="BK235" s="279">
        <f t="shared" si="279"/>
        <v>0</v>
      </c>
      <c r="BL235" s="279">
        <f t="shared" si="279"/>
        <v>0</v>
      </c>
      <c r="BM235" s="279">
        <f t="shared" si="279"/>
        <v>0</v>
      </c>
      <c r="BN235" s="279">
        <f t="shared" si="279"/>
        <v>0</v>
      </c>
      <c r="BO235" s="279">
        <f t="shared" si="279"/>
        <v>0</v>
      </c>
      <c r="BP235" s="279">
        <f t="shared" si="279"/>
        <v>0</v>
      </c>
      <c r="BQ235" s="279">
        <f t="shared" ref="BQ235:CH235" si="280">SUBTOTAL(9,BQ236:BQ240)</f>
        <v>0</v>
      </c>
      <c r="BR235" s="279">
        <f t="shared" si="280"/>
        <v>0</v>
      </c>
      <c r="BS235" s="279">
        <f t="shared" si="280"/>
        <v>0</v>
      </c>
      <c r="BT235" s="279">
        <f t="shared" si="280"/>
        <v>0</v>
      </c>
      <c r="BU235" s="279">
        <f t="shared" si="270"/>
        <v>0</v>
      </c>
      <c r="BV235" s="279">
        <f t="shared" si="270"/>
        <v>17.4709</v>
      </c>
      <c r="BW235" s="279">
        <f t="shared" si="280"/>
        <v>0</v>
      </c>
      <c r="BX235" s="279">
        <f t="shared" si="280"/>
        <v>0</v>
      </c>
      <c r="BY235" s="279">
        <f t="shared" si="280"/>
        <v>0</v>
      </c>
      <c r="BZ235" s="279">
        <f t="shared" si="280"/>
        <v>0</v>
      </c>
      <c r="CA235" s="279">
        <f t="shared" si="280"/>
        <v>0</v>
      </c>
      <c r="CB235" s="279">
        <f t="shared" si="280"/>
        <v>0</v>
      </c>
      <c r="CC235" s="279">
        <f t="shared" si="280"/>
        <v>0</v>
      </c>
      <c r="CD235" s="279">
        <f t="shared" si="280"/>
        <v>0</v>
      </c>
      <c r="CE235" s="279">
        <f t="shared" si="280"/>
        <v>0</v>
      </c>
      <c r="CF235" s="279">
        <f t="shared" si="280"/>
        <v>0</v>
      </c>
      <c r="CG235" s="279">
        <f t="shared" si="280"/>
        <v>0</v>
      </c>
      <c r="CH235" s="279">
        <f t="shared" si="280"/>
        <v>0</v>
      </c>
      <c r="CI235" s="280">
        <f t="shared" si="256"/>
        <v>1743.4797788697651</v>
      </c>
      <c r="CJ235" s="280">
        <f t="shared" si="278"/>
        <v>1613.5888519268408</v>
      </c>
      <c r="CK235" s="280">
        <f t="shared" si="278"/>
        <v>0</v>
      </c>
      <c r="CL235" s="280">
        <f t="shared" si="278"/>
        <v>0</v>
      </c>
      <c r="CM235" s="280">
        <f t="shared" si="278"/>
        <v>0</v>
      </c>
      <c r="CN235" s="280">
        <f t="shared" si="278"/>
        <v>0</v>
      </c>
      <c r="CO235" s="280">
        <f t="shared" si="278"/>
        <v>0</v>
      </c>
      <c r="CP235" s="280"/>
      <c r="CQ235" s="280"/>
      <c r="CR235" s="280"/>
      <c r="CS235" s="280"/>
      <c r="CT235" s="280">
        <f t="shared" si="278"/>
        <v>0</v>
      </c>
      <c r="CU235" s="280">
        <f t="shared" si="278"/>
        <v>0</v>
      </c>
      <c r="CV235" s="280">
        <f t="shared" si="278"/>
        <v>0</v>
      </c>
      <c r="CW235" s="179"/>
      <c r="CX235" s="772"/>
      <c r="CY235" s="772"/>
      <c r="CZ235" s="772"/>
      <c r="DA235" s="71"/>
    </row>
    <row r="236" spans="1:105" hidden="1" outlineLevel="2">
      <c r="A236" s="337">
        <v>3</v>
      </c>
      <c r="B236" s="286" t="s">
        <v>188</v>
      </c>
      <c r="C236" s="287">
        <f t="shared" si="271"/>
        <v>1296.8508564143076</v>
      </c>
      <c r="D236" s="287">
        <f t="shared" si="271"/>
        <v>1138.5059822716798</v>
      </c>
      <c r="E236" s="287"/>
      <c r="F236" s="287"/>
      <c r="G236" s="287"/>
      <c r="H236" s="287"/>
      <c r="I236" s="287"/>
      <c r="J236" s="287"/>
      <c r="K236" s="287"/>
      <c r="L236" s="287"/>
      <c r="M236" s="287"/>
      <c r="N236" s="287"/>
      <c r="O236" s="287"/>
      <c r="P236" s="287"/>
      <c r="Q236" s="287">
        <f t="shared" si="272"/>
        <v>2.4672425479136311</v>
      </c>
      <c r="R236" s="287">
        <f t="shared" si="272"/>
        <v>2.1727033090598242</v>
      </c>
      <c r="S236" s="287"/>
      <c r="T236" s="287"/>
      <c r="U236" s="287"/>
      <c r="V236" s="287"/>
      <c r="W236" s="287"/>
      <c r="X236" s="287"/>
      <c r="Y236" s="287"/>
      <c r="Z236" s="287"/>
      <c r="AA236" s="287"/>
      <c r="AB236" s="287"/>
      <c r="AC236" s="287"/>
      <c r="AD236" s="287"/>
      <c r="AE236" s="287">
        <f t="shared" si="273"/>
        <v>0</v>
      </c>
      <c r="AF236" s="287">
        <f t="shared" si="273"/>
        <v>0</v>
      </c>
      <c r="AG236" s="287"/>
      <c r="AH236" s="287"/>
      <c r="AI236" s="287"/>
      <c r="AJ236" s="287"/>
      <c r="AK236" s="287"/>
      <c r="AL236" s="287"/>
      <c r="AM236" s="287"/>
      <c r="AN236" s="287"/>
      <c r="AO236" s="287"/>
      <c r="AP236" s="287"/>
      <c r="AQ236" s="287"/>
      <c r="AR236" s="287"/>
      <c r="AS236" s="287">
        <f t="shared" si="274"/>
        <v>0</v>
      </c>
      <c r="AT236" s="287">
        <f t="shared" si="274"/>
        <v>0</v>
      </c>
      <c r="AU236" s="287"/>
      <c r="AV236" s="287"/>
      <c r="AW236" s="287"/>
      <c r="AX236" s="287"/>
      <c r="AY236" s="287"/>
      <c r="AZ236" s="287"/>
      <c r="BA236" s="287"/>
      <c r="BB236" s="287"/>
      <c r="BC236" s="287"/>
      <c r="BD236" s="287"/>
      <c r="BE236" s="287"/>
      <c r="BF236" s="287"/>
      <c r="BG236" s="287">
        <f t="shared" si="268"/>
        <v>0</v>
      </c>
      <c r="BH236" s="287">
        <f t="shared" si="268"/>
        <v>0</v>
      </c>
      <c r="BI236" s="287"/>
      <c r="BJ236" s="287"/>
      <c r="BK236" s="287"/>
      <c r="BL236" s="287"/>
      <c r="BM236" s="287"/>
      <c r="BN236" s="287"/>
      <c r="BO236" s="287"/>
      <c r="BP236" s="287"/>
      <c r="BQ236" s="287"/>
      <c r="BR236" s="287"/>
      <c r="BS236" s="287"/>
      <c r="BT236" s="287"/>
      <c r="BU236" s="287">
        <f t="shared" si="270"/>
        <v>0</v>
      </c>
      <c r="BV236" s="287">
        <f t="shared" si="270"/>
        <v>0</v>
      </c>
      <c r="BW236" s="287"/>
      <c r="BX236" s="287"/>
      <c r="BY236" s="287"/>
      <c r="BZ236" s="287"/>
      <c r="CA236" s="287"/>
      <c r="CB236" s="287"/>
      <c r="CC236" s="287"/>
      <c r="CD236" s="287"/>
      <c r="CE236" s="287"/>
      <c r="CF236" s="287"/>
      <c r="CG236" s="287"/>
      <c r="CH236" s="287"/>
      <c r="CI236" s="283">
        <f t="shared" si="256"/>
        <v>1348.6629499204939</v>
      </c>
      <c r="CJ236" s="283">
        <f t="shared" si="278"/>
        <v>1184.1327517619361</v>
      </c>
      <c r="CK236" s="283">
        <f t="shared" si="278"/>
        <v>0</v>
      </c>
      <c r="CL236" s="283">
        <f t="shared" si="278"/>
        <v>0</v>
      </c>
      <c r="CM236" s="283">
        <f t="shared" si="278"/>
        <v>0</v>
      </c>
      <c r="CN236" s="283">
        <f t="shared" si="278"/>
        <v>0</v>
      </c>
      <c r="CO236" s="283">
        <f t="shared" si="278"/>
        <v>0</v>
      </c>
      <c r="CP236" s="283"/>
      <c r="CQ236" s="283"/>
      <c r="CR236" s="283"/>
      <c r="CS236" s="283"/>
      <c r="CT236" s="283">
        <f t="shared" si="278"/>
        <v>0</v>
      </c>
      <c r="CU236" s="283">
        <f t="shared" si="278"/>
        <v>0</v>
      </c>
      <c r="CV236" s="283">
        <f t="shared" si="278"/>
        <v>0</v>
      </c>
      <c r="CW236" s="179"/>
      <c r="CX236" s="772"/>
      <c r="CY236" s="772"/>
      <c r="CZ236" s="772"/>
      <c r="DA236" s="71"/>
    </row>
    <row r="237" spans="1:105" hidden="1" outlineLevel="2">
      <c r="A237" s="337">
        <v>3</v>
      </c>
      <c r="B237" s="286" t="s">
        <v>189</v>
      </c>
      <c r="C237" s="287">
        <f t="shared" si="271"/>
        <v>73.718268199999997</v>
      </c>
      <c r="D237" s="287">
        <f t="shared" si="271"/>
        <v>76.859802920925418</v>
      </c>
      <c r="E237" s="287"/>
      <c r="F237" s="287"/>
      <c r="G237" s="287"/>
      <c r="H237" s="287"/>
      <c r="I237" s="287"/>
      <c r="J237" s="287"/>
      <c r="K237" s="287"/>
      <c r="L237" s="287"/>
      <c r="M237" s="287"/>
      <c r="N237" s="287"/>
      <c r="O237" s="287"/>
      <c r="P237" s="287"/>
      <c r="Q237" s="287">
        <f t="shared" si="272"/>
        <v>0</v>
      </c>
      <c r="R237" s="287">
        <f t="shared" si="272"/>
        <v>0</v>
      </c>
      <c r="S237" s="287"/>
      <c r="T237" s="287"/>
      <c r="U237" s="287"/>
      <c r="V237" s="287"/>
      <c r="W237" s="287"/>
      <c r="X237" s="287"/>
      <c r="Y237" s="287"/>
      <c r="Z237" s="287"/>
      <c r="AA237" s="287"/>
      <c r="AB237" s="287"/>
      <c r="AC237" s="287"/>
      <c r="AD237" s="287"/>
      <c r="AE237" s="287">
        <f t="shared" si="273"/>
        <v>0</v>
      </c>
      <c r="AF237" s="287">
        <f t="shared" si="273"/>
        <v>0</v>
      </c>
      <c r="AG237" s="287"/>
      <c r="AH237" s="287"/>
      <c r="AI237" s="287"/>
      <c r="AJ237" s="287"/>
      <c r="AK237" s="287"/>
      <c r="AL237" s="287"/>
      <c r="AM237" s="287"/>
      <c r="AN237" s="287"/>
      <c r="AO237" s="287"/>
      <c r="AP237" s="287"/>
      <c r="AQ237" s="287"/>
      <c r="AR237" s="287"/>
      <c r="AS237" s="287">
        <f t="shared" si="274"/>
        <v>0</v>
      </c>
      <c r="AT237" s="287">
        <f t="shared" si="274"/>
        <v>0</v>
      </c>
      <c r="AU237" s="287"/>
      <c r="AV237" s="287"/>
      <c r="AW237" s="287"/>
      <c r="AX237" s="287"/>
      <c r="AY237" s="287"/>
      <c r="AZ237" s="287"/>
      <c r="BA237" s="287"/>
      <c r="BB237" s="287"/>
      <c r="BC237" s="287"/>
      <c r="BD237" s="287"/>
      <c r="BE237" s="287"/>
      <c r="BF237" s="287"/>
      <c r="BG237" s="287">
        <f t="shared" si="268"/>
        <v>0</v>
      </c>
      <c r="BH237" s="287">
        <f t="shared" si="268"/>
        <v>0</v>
      </c>
      <c r="BI237" s="287"/>
      <c r="BJ237" s="287"/>
      <c r="BK237" s="287"/>
      <c r="BL237" s="287"/>
      <c r="BM237" s="287"/>
      <c r="BN237" s="287"/>
      <c r="BO237" s="287"/>
      <c r="BP237" s="287"/>
      <c r="BQ237" s="287"/>
      <c r="BR237" s="287"/>
      <c r="BS237" s="287"/>
      <c r="BT237" s="287"/>
      <c r="BU237" s="287">
        <f t="shared" si="270"/>
        <v>0</v>
      </c>
      <c r="BV237" s="287">
        <f t="shared" si="270"/>
        <v>0</v>
      </c>
      <c r="BW237" s="287"/>
      <c r="BX237" s="287"/>
      <c r="BY237" s="287"/>
      <c r="BZ237" s="287"/>
      <c r="CA237" s="287"/>
      <c r="CB237" s="287"/>
      <c r="CC237" s="287"/>
      <c r="CD237" s="287"/>
      <c r="CE237" s="287"/>
      <c r="CF237" s="287"/>
      <c r="CG237" s="287"/>
      <c r="CH237" s="287"/>
      <c r="CI237" s="283">
        <f t="shared" si="256"/>
        <v>73.718268199999997</v>
      </c>
      <c r="CJ237" s="283">
        <f t="shared" si="278"/>
        <v>76.859802920925418</v>
      </c>
      <c r="CK237" s="283">
        <f t="shared" si="278"/>
        <v>0</v>
      </c>
      <c r="CL237" s="283">
        <f t="shared" si="278"/>
        <v>0</v>
      </c>
      <c r="CM237" s="283">
        <f t="shared" si="278"/>
        <v>0</v>
      </c>
      <c r="CN237" s="283">
        <f t="shared" si="278"/>
        <v>0</v>
      </c>
      <c r="CO237" s="283">
        <f t="shared" si="278"/>
        <v>0</v>
      </c>
      <c r="CP237" s="283"/>
      <c r="CQ237" s="283"/>
      <c r="CR237" s="283"/>
      <c r="CS237" s="283"/>
      <c r="CT237" s="283">
        <f t="shared" si="278"/>
        <v>0</v>
      </c>
      <c r="CU237" s="283">
        <f t="shared" si="278"/>
        <v>0</v>
      </c>
      <c r="CV237" s="283">
        <f t="shared" si="278"/>
        <v>0</v>
      </c>
      <c r="CW237" s="179"/>
      <c r="CX237" s="772"/>
      <c r="CY237" s="772"/>
      <c r="CZ237" s="772"/>
      <c r="DA237" s="71"/>
    </row>
    <row r="238" spans="1:105" hidden="1" outlineLevel="2">
      <c r="A238" s="337">
        <v>3</v>
      </c>
      <c r="B238" s="286" t="s">
        <v>190</v>
      </c>
      <c r="C238" s="287">
        <f t="shared" si="271"/>
        <v>239.66777614927139</v>
      </c>
      <c r="D238" s="287">
        <f t="shared" si="271"/>
        <v>249.96113478157926</v>
      </c>
      <c r="E238" s="287"/>
      <c r="F238" s="287"/>
      <c r="G238" s="287"/>
      <c r="H238" s="287"/>
      <c r="I238" s="287"/>
      <c r="J238" s="287"/>
      <c r="K238" s="287"/>
      <c r="L238" s="287"/>
      <c r="M238" s="287"/>
      <c r="N238" s="287"/>
      <c r="O238" s="287"/>
      <c r="P238" s="287"/>
      <c r="Q238" s="287">
        <f t="shared" si="272"/>
        <v>0</v>
      </c>
      <c r="R238" s="287">
        <f t="shared" si="272"/>
        <v>0</v>
      </c>
      <c r="S238" s="287"/>
      <c r="T238" s="287"/>
      <c r="U238" s="287"/>
      <c r="V238" s="287"/>
      <c r="W238" s="287"/>
      <c r="X238" s="287"/>
      <c r="Y238" s="287"/>
      <c r="Z238" s="287"/>
      <c r="AA238" s="287"/>
      <c r="AB238" s="287"/>
      <c r="AC238" s="287"/>
      <c r="AD238" s="287"/>
      <c r="AE238" s="287">
        <f t="shared" si="273"/>
        <v>0</v>
      </c>
      <c r="AF238" s="287">
        <f t="shared" si="273"/>
        <v>0</v>
      </c>
      <c r="AG238" s="287"/>
      <c r="AH238" s="287"/>
      <c r="AI238" s="287"/>
      <c r="AJ238" s="287"/>
      <c r="AK238" s="287"/>
      <c r="AL238" s="287"/>
      <c r="AM238" s="287"/>
      <c r="AN238" s="287"/>
      <c r="AO238" s="287"/>
      <c r="AP238" s="287"/>
      <c r="AQ238" s="287"/>
      <c r="AR238" s="287"/>
      <c r="AS238" s="287">
        <f t="shared" si="274"/>
        <v>0</v>
      </c>
      <c r="AT238" s="287">
        <f t="shared" si="274"/>
        <v>0</v>
      </c>
      <c r="AU238" s="287"/>
      <c r="AV238" s="287"/>
      <c r="AW238" s="287"/>
      <c r="AX238" s="287"/>
      <c r="AY238" s="287"/>
      <c r="AZ238" s="287"/>
      <c r="BA238" s="287"/>
      <c r="BB238" s="287"/>
      <c r="BC238" s="287"/>
      <c r="BD238" s="287"/>
      <c r="BE238" s="287"/>
      <c r="BF238" s="287"/>
      <c r="BG238" s="287">
        <f t="shared" si="268"/>
        <v>81.43078460000001</v>
      </c>
      <c r="BH238" s="287">
        <f t="shared" si="268"/>
        <v>85.164262462400004</v>
      </c>
      <c r="BI238" s="287"/>
      <c r="BJ238" s="287"/>
      <c r="BK238" s="287"/>
      <c r="BL238" s="287"/>
      <c r="BM238" s="287"/>
      <c r="BN238" s="287"/>
      <c r="BO238" s="287"/>
      <c r="BP238" s="287"/>
      <c r="BQ238" s="287"/>
      <c r="BR238" s="287"/>
      <c r="BS238" s="287"/>
      <c r="BT238" s="287"/>
      <c r="BU238" s="287">
        <f t="shared" si="270"/>
        <v>0</v>
      </c>
      <c r="BV238" s="287">
        <f t="shared" si="270"/>
        <v>0</v>
      </c>
      <c r="BW238" s="287"/>
      <c r="BX238" s="287"/>
      <c r="BY238" s="287"/>
      <c r="BZ238" s="287"/>
      <c r="CA238" s="287"/>
      <c r="CB238" s="287"/>
      <c r="CC238" s="287"/>
      <c r="CD238" s="287"/>
      <c r="CE238" s="287"/>
      <c r="CF238" s="287"/>
      <c r="CG238" s="287"/>
      <c r="CH238" s="287"/>
      <c r="CI238" s="283">
        <f t="shared" si="256"/>
        <v>321.09856074927143</v>
      </c>
      <c r="CJ238" s="283">
        <f t="shared" si="278"/>
        <v>335.12539724397925</v>
      </c>
      <c r="CK238" s="283">
        <f t="shared" si="278"/>
        <v>0</v>
      </c>
      <c r="CL238" s="283">
        <f t="shared" si="278"/>
        <v>0</v>
      </c>
      <c r="CM238" s="283">
        <f t="shared" si="278"/>
        <v>0</v>
      </c>
      <c r="CN238" s="283">
        <f t="shared" si="278"/>
        <v>0</v>
      </c>
      <c r="CO238" s="283">
        <f t="shared" si="278"/>
        <v>0</v>
      </c>
      <c r="CP238" s="283"/>
      <c r="CQ238" s="283"/>
      <c r="CR238" s="283"/>
      <c r="CS238" s="283"/>
      <c r="CT238" s="283">
        <f t="shared" si="278"/>
        <v>0</v>
      </c>
      <c r="CU238" s="283">
        <f t="shared" si="278"/>
        <v>0</v>
      </c>
      <c r="CV238" s="283">
        <f t="shared" si="278"/>
        <v>0</v>
      </c>
      <c r="CW238" s="179"/>
      <c r="CX238" s="772"/>
      <c r="CY238" s="772"/>
      <c r="CZ238" s="772"/>
      <c r="DA238" s="71"/>
    </row>
    <row r="239" spans="1:105" ht="13.5" hidden="1" outlineLevel="2">
      <c r="A239" s="337">
        <v>3</v>
      </c>
      <c r="B239" s="286" t="s">
        <v>27</v>
      </c>
      <c r="C239" s="287">
        <f t="shared" si="271"/>
        <v>0</v>
      </c>
      <c r="D239" s="287">
        <f t="shared" si="271"/>
        <v>0</v>
      </c>
      <c r="E239" s="287"/>
      <c r="F239" s="287"/>
      <c r="G239" s="287"/>
      <c r="H239" s="287"/>
      <c r="I239" s="287"/>
      <c r="J239" s="287"/>
      <c r="K239" s="287"/>
      <c r="L239" s="287"/>
      <c r="M239" s="287"/>
      <c r="N239" s="287"/>
      <c r="O239" s="287"/>
      <c r="P239" s="287"/>
      <c r="Q239" s="287">
        <f t="shared" si="272"/>
        <v>0</v>
      </c>
      <c r="R239" s="287">
        <f t="shared" si="272"/>
        <v>0</v>
      </c>
      <c r="S239" s="287"/>
      <c r="T239" s="287"/>
      <c r="U239" s="287"/>
      <c r="V239" s="287"/>
      <c r="W239" s="287"/>
      <c r="X239" s="287"/>
      <c r="Y239" s="287"/>
      <c r="Z239" s="287"/>
      <c r="AA239" s="287"/>
      <c r="AB239" s="287"/>
      <c r="AC239" s="287"/>
      <c r="AD239" s="287"/>
      <c r="AE239" s="287">
        <f t="shared" si="273"/>
        <v>0</v>
      </c>
      <c r="AF239" s="287">
        <f t="shared" si="273"/>
        <v>0</v>
      </c>
      <c r="AG239" s="287"/>
      <c r="AH239" s="287"/>
      <c r="AI239" s="287"/>
      <c r="AJ239" s="287"/>
      <c r="AK239" s="287"/>
      <c r="AL239" s="287"/>
      <c r="AM239" s="287"/>
      <c r="AN239" s="287"/>
      <c r="AO239" s="287"/>
      <c r="AP239" s="287"/>
      <c r="AQ239" s="287"/>
      <c r="AR239" s="287"/>
      <c r="AS239" s="287">
        <f t="shared" si="274"/>
        <v>0</v>
      </c>
      <c r="AT239" s="287">
        <f t="shared" si="274"/>
        <v>0</v>
      </c>
      <c r="AU239" s="287"/>
      <c r="AV239" s="287"/>
      <c r="AW239" s="287"/>
      <c r="AX239" s="287"/>
      <c r="AY239" s="287"/>
      <c r="AZ239" s="287"/>
      <c r="BA239" s="287"/>
      <c r="BB239" s="287"/>
      <c r="BC239" s="287"/>
      <c r="BD239" s="287"/>
      <c r="BE239" s="287"/>
      <c r="BF239" s="287"/>
      <c r="BG239" s="287">
        <f t="shared" si="268"/>
        <v>0</v>
      </c>
      <c r="BH239" s="287">
        <f t="shared" si="268"/>
        <v>0</v>
      </c>
      <c r="BI239" s="287"/>
      <c r="BJ239" s="287"/>
      <c r="BK239" s="287"/>
      <c r="BL239" s="287"/>
      <c r="BM239" s="287"/>
      <c r="BN239" s="287"/>
      <c r="BO239" s="287"/>
      <c r="BP239" s="287"/>
      <c r="BQ239" s="287"/>
      <c r="BR239" s="287"/>
      <c r="BS239" s="287"/>
      <c r="BT239" s="287"/>
      <c r="BU239" s="287">
        <f t="shared" si="270"/>
        <v>0</v>
      </c>
      <c r="BV239" s="287">
        <f t="shared" si="270"/>
        <v>17.4709</v>
      </c>
      <c r="BW239" s="287"/>
      <c r="BX239" s="287"/>
      <c r="BY239" s="287"/>
      <c r="BZ239" s="287"/>
      <c r="CA239" s="287"/>
      <c r="CB239" s="287"/>
      <c r="CC239" s="287"/>
      <c r="CD239" s="287"/>
      <c r="CE239" s="287"/>
      <c r="CF239" s="287"/>
      <c r="CG239" s="287"/>
      <c r="CH239" s="287"/>
      <c r="CI239" s="283">
        <f t="shared" si="256"/>
        <v>0</v>
      </c>
      <c r="CJ239" s="283">
        <f t="shared" si="278"/>
        <v>17.4709</v>
      </c>
      <c r="CK239" s="283">
        <f t="shared" si="278"/>
        <v>0</v>
      </c>
      <c r="CL239" s="283">
        <f t="shared" si="278"/>
        <v>0</v>
      </c>
      <c r="CM239" s="283">
        <f t="shared" si="278"/>
        <v>0</v>
      </c>
      <c r="CN239" s="283">
        <f t="shared" si="278"/>
        <v>0</v>
      </c>
      <c r="CO239" s="283">
        <f t="shared" si="278"/>
        <v>0</v>
      </c>
      <c r="CP239" s="283"/>
      <c r="CQ239" s="283"/>
      <c r="CR239" s="283"/>
      <c r="CS239" s="283"/>
      <c r="CT239" s="283">
        <f t="shared" si="278"/>
        <v>0</v>
      </c>
      <c r="CU239" s="283">
        <f t="shared" si="278"/>
        <v>0</v>
      </c>
      <c r="CV239" s="283">
        <f t="shared" si="278"/>
        <v>0</v>
      </c>
      <c r="CW239" s="179"/>
      <c r="CX239" s="772"/>
      <c r="CY239" s="772"/>
      <c r="CZ239" s="772"/>
      <c r="DA239" s="71"/>
    </row>
    <row r="240" spans="1:105" hidden="1" outlineLevel="2">
      <c r="A240" s="337">
        <v>3</v>
      </c>
      <c r="B240" s="286" t="s">
        <v>481</v>
      </c>
      <c r="C240" s="287">
        <f t="shared" si="271"/>
        <v>0</v>
      </c>
      <c r="D240" s="287">
        <f t="shared" si="271"/>
        <v>0</v>
      </c>
      <c r="E240" s="287"/>
      <c r="F240" s="287"/>
      <c r="G240" s="287"/>
      <c r="H240" s="287"/>
      <c r="I240" s="287"/>
      <c r="J240" s="287"/>
      <c r="K240" s="287"/>
      <c r="L240" s="287"/>
      <c r="M240" s="287"/>
      <c r="N240" s="287"/>
      <c r="O240" s="287"/>
      <c r="P240" s="287"/>
      <c r="Q240" s="287">
        <f t="shared" si="272"/>
        <v>0</v>
      </c>
      <c r="R240" s="287">
        <f t="shared" si="272"/>
        <v>0</v>
      </c>
      <c r="S240" s="287"/>
      <c r="T240" s="287"/>
      <c r="U240" s="287"/>
      <c r="V240" s="287"/>
      <c r="W240" s="287"/>
      <c r="X240" s="287"/>
      <c r="Y240" s="287"/>
      <c r="Z240" s="287"/>
      <c r="AA240" s="287"/>
      <c r="AB240" s="287"/>
      <c r="AC240" s="287"/>
      <c r="AD240" s="287"/>
      <c r="AE240" s="287">
        <f t="shared" si="273"/>
        <v>0</v>
      </c>
      <c r="AF240" s="287">
        <f t="shared" si="273"/>
        <v>0</v>
      </c>
      <c r="AG240" s="287"/>
      <c r="AH240" s="287"/>
      <c r="AI240" s="287"/>
      <c r="AJ240" s="287"/>
      <c r="AK240" s="287"/>
      <c r="AL240" s="287"/>
      <c r="AM240" s="287"/>
      <c r="AN240" s="287"/>
      <c r="AO240" s="287"/>
      <c r="AP240" s="287"/>
      <c r="AQ240" s="287"/>
      <c r="AR240" s="287"/>
      <c r="AS240" s="287">
        <f t="shared" si="274"/>
        <v>0</v>
      </c>
      <c r="AT240" s="287">
        <f t="shared" si="274"/>
        <v>0</v>
      </c>
      <c r="AU240" s="287"/>
      <c r="AV240" s="287"/>
      <c r="AW240" s="287"/>
      <c r="AX240" s="287"/>
      <c r="AY240" s="287"/>
      <c r="AZ240" s="287"/>
      <c r="BA240" s="287"/>
      <c r="BB240" s="287"/>
      <c r="BC240" s="287"/>
      <c r="BD240" s="287"/>
      <c r="BE240" s="287"/>
      <c r="BF240" s="287"/>
      <c r="BG240" s="287">
        <f t="shared" si="268"/>
        <v>0</v>
      </c>
      <c r="BH240" s="287">
        <f t="shared" si="268"/>
        <v>0</v>
      </c>
      <c r="BI240" s="287"/>
      <c r="BJ240" s="287"/>
      <c r="BK240" s="287"/>
      <c r="BL240" s="287"/>
      <c r="BM240" s="287"/>
      <c r="BN240" s="287"/>
      <c r="BO240" s="287"/>
      <c r="BP240" s="287"/>
      <c r="BQ240" s="287"/>
      <c r="BR240" s="287"/>
      <c r="BS240" s="287"/>
      <c r="BT240" s="287"/>
      <c r="BU240" s="287">
        <f t="shared" si="270"/>
        <v>0</v>
      </c>
      <c r="BV240" s="287">
        <f t="shared" si="270"/>
        <v>0</v>
      </c>
      <c r="BW240" s="287"/>
      <c r="BX240" s="287"/>
      <c r="BY240" s="287"/>
      <c r="BZ240" s="287"/>
      <c r="CA240" s="287"/>
      <c r="CB240" s="287"/>
      <c r="CC240" s="287"/>
      <c r="CD240" s="287"/>
      <c r="CE240" s="287"/>
      <c r="CF240" s="287"/>
      <c r="CG240" s="287"/>
      <c r="CH240" s="287"/>
      <c r="CI240" s="283">
        <f t="shared" si="256"/>
        <v>0</v>
      </c>
      <c r="CJ240" s="283">
        <f t="shared" si="278"/>
        <v>0</v>
      </c>
      <c r="CK240" s="283">
        <f t="shared" si="278"/>
        <v>0</v>
      </c>
      <c r="CL240" s="283">
        <f t="shared" si="278"/>
        <v>0</v>
      </c>
      <c r="CM240" s="283">
        <f t="shared" si="278"/>
        <v>0</v>
      </c>
      <c r="CN240" s="283">
        <f t="shared" si="278"/>
        <v>0</v>
      </c>
      <c r="CO240" s="283">
        <f t="shared" si="278"/>
        <v>0</v>
      </c>
      <c r="CP240" s="283"/>
      <c r="CQ240" s="283"/>
      <c r="CR240" s="283"/>
      <c r="CS240" s="283"/>
      <c r="CT240" s="283">
        <f t="shared" si="278"/>
        <v>0</v>
      </c>
      <c r="CU240" s="283">
        <f t="shared" si="278"/>
        <v>0</v>
      </c>
      <c r="CV240" s="283">
        <f t="shared" si="278"/>
        <v>0</v>
      </c>
      <c r="CW240" s="179"/>
      <c r="CX240" s="772"/>
      <c r="CY240" s="772"/>
      <c r="CZ240" s="772"/>
      <c r="DA240" s="71"/>
    </row>
    <row r="241" spans="1:105" hidden="1" outlineLevel="1" collapsed="1">
      <c r="A241" s="336">
        <v>2</v>
      </c>
      <c r="B241" s="281" t="s">
        <v>544</v>
      </c>
      <c r="C241" s="279">
        <f t="shared" si="271"/>
        <v>0</v>
      </c>
      <c r="D241" s="279">
        <f t="shared" si="271"/>
        <v>0</v>
      </c>
      <c r="E241" s="279">
        <f t="shared" ref="E241:BP241" si="281">SUBTOTAL(9,E242:E243)</f>
        <v>0</v>
      </c>
      <c r="F241" s="279">
        <f t="shared" si="281"/>
        <v>0</v>
      </c>
      <c r="G241" s="279">
        <f t="shared" si="281"/>
        <v>0</v>
      </c>
      <c r="H241" s="279">
        <f t="shared" si="281"/>
        <v>0</v>
      </c>
      <c r="I241" s="279">
        <f t="shared" si="281"/>
        <v>0</v>
      </c>
      <c r="J241" s="279"/>
      <c r="K241" s="279"/>
      <c r="L241" s="279"/>
      <c r="M241" s="279"/>
      <c r="N241" s="279">
        <f t="shared" si="281"/>
        <v>0</v>
      </c>
      <c r="O241" s="279">
        <f t="shared" si="281"/>
        <v>0</v>
      </c>
      <c r="P241" s="279">
        <f t="shared" si="281"/>
        <v>0</v>
      </c>
      <c r="Q241" s="279">
        <f t="shared" si="272"/>
        <v>0</v>
      </c>
      <c r="R241" s="279">
        <f t="shared" si="272"/>
        <v>0</v>
      </c>
      <c r="S241" s="279">
        <f t="shared" si="281"/>
        <v>0</v>
      </c>
      <c r="T241" s="279">
        <f t="shared" si="281"/>
        <v>0</v>
      </c>
      <c r="U241" s="279">
        <f t="shared" si="281"/>
        <v>0</v>
      </c>
      <c r="V241" s="279">
        <f t="shared" si="281"/>
        <v>0</v>
      </c>
      <c r="W241" s="279">
        <f t="shared" si="281"/>
        <v>0</v>
      </c>
      <c r="X241" s="279">
        <f t="shared" si="281"/>
        <v>0</v>
      </c>
      <c r="Y241" s="279">
        <f t="shared" si="281"/>
        <v>0</v>
      </c>
      <c r="Z241" s="279">
        <f t="shared" si="281"/>
        <v>0</v>
      </c>
      <c r="AA241" s="279">
        <f t="shared" si="281"/>
        <v>0</v>
      </c>
      <c r="AB241" s="279">
        <f t="shared" si="281"/>
        <v>0</v>
      </c>
      <c r="AC241" s="279">
        <f t="shared" si="281"/>
        <v>0</v>
      </c>
      <c r="AD241" s="279">
        <f t="shared" si="281"/>
        <v>0</v>
      </c>
      <c r="AE241" s="279">
        <f t="shared" si="273"/>
        <v>0</v>
      </c>
      <c r="AF241" s="279">
        <f t="shared" si="273"/>
        <v>0</v>
      </c>
      <c r="AG241" s="279">
        <f t="shared" si="281"/>
        <v>0</v>
      </c>
      <c r="AH241" s="279">
        <f t="shared" si="281"/>
        <v>0</v>
      </c>
      <c r="AI241" s="279">
        <f t="shared" si="281"/>
        <v>0</v>
      </c>
      <c r="AJ241" s="279">
        <f t="shared" si="281"/>
        <v>0</v>
      </c>
      <c r="AK241" s="279">
        <f t="shared" si="281"/>
        <v>0</v>
      </c>
      <c r="AL241" s="279">
        <f t="shared" si="281"/>
        <v>0</v>
      </c>
      <c r="AM241" s="279">
        <f t="shared" si="281"/>
        <v>0</v>
      </c>
      <c r="AN241" s="279">
        <f t="shared" si="281"/>
        <v>0</v>
      </c>
      <c r="AO241" s="279">
        <f t="shared" si="281"/>
        <v>0</v>
      </c>
      <c r="AP241" s="279">
        <f t="shared" si="281"/>
        <v>0</v>
      </c>
      <c r="AQ241" s="279">
        <f t="shared" si="281"/>
        <v>0</v>
      </c>
      <c r="AR241" s="279">
        <f t="shared" si="281"/>
        <v>0</v>
      </c>
      <c r="AS241" s="279">
        <f t="shared" si="274"/>
        <v>0</v>
      </c>
      <c r="AT241" s="279">
        <f t="shared" si="274"/>
        <v>0</v>
      </c>
      <c r="AU241" s="279">
        <f t="shared" si="281"/>
        <v>0</v>
      </c>
      <c r="AV241" s="279">
        <f t="shared" si="281"/>
        <v>0</v>
      </c>
      <c r="AW241" s="279">
        <f t="shared" si="281"/>
        <v>0</v>
      </c>
      <c r="AX241" s="279">
        <f t="shared" si="281"/>
        <v>0</v>
      </c>
      <c r="AY241" s="279">
        <f t="shared" si="281"/>
        <v>0</v>
      </c>
      <c r="AZ241" s="279">
        <f t="shared" si="281"/>
        <v>0</v>
      </c>
      <c r="BA241" s="279">
        <f t="shared" si="281"/>
        <v>0</v>
      </c>
      <c r="BB241" s="279">
        <f t="shared" si="281"/>
        <v>0</v>
      </c>
      <c r="BC241" s="279">
        <f t="shared" si="281"/>
        <v>0</v>
      </c>
      <c r="BD241" s="279">
        <f t="shared" si="281"/>
        <v>0</v>
      </c>
      <c r="BE241" s="279">
        <f t="shared" si="281"/>
        <v>0</v>
      </c>
      <c r="BF241" s="279">
        <f t="shared" si="281"/>
        <v>0</v>
      </c>
      <c r="BG241" s="279">
        <f t="shared" ref="BG241:BH260" si="282">+BG66</f>
        <v>0</v>
      </c>
      <c r="BH241" s="279">
        <f t="shared" si="282"/>
        <v>0</v>
      </c>
      <c r="BI241" s="279">
        <f t="shared" si="281"/>
        <v>0</v>
      </c>
      <c r="BJ241" s="279">
        <f t="shared" si="281"/>
        <v>0</v>
      </c>
      <c r="BK241" s="279">
        <f t="shared" si="281"/>
        <v>0</v>
      </c>
      <c r="BL241" s="279">
        <f t="shared" si="281"/>
        <v>0</v>
      </c>
      <c r="BM241" s="279">
        <f t="shared" si="281"/>
        <v>0</v>
      </c>
      <c r="BN241" s="279">
        <f t="shared" si="281"/>
        <v>0</v>
      </c>
      <c r="BO241" s="279">
        <f t="shared" si="281"/>
        <v>0</v>
      </c>
      <c r="BP241" s="279">
        <f t="shared" si="281"/>
        <v>0</v>
      </c>
      <c r="BQ241" s="279">
        <f t="shared" ref="BQ241:CH241" si="283">SUBTOTAL(9,BQ242:BQ243)</f>
        <v>0</v>
      </c>
      <c r="BR241" s="279">
        <f t="shared" si="283"/>
        <v>0</v>
      </c>
      <c r="BS241" s="279">
        <f t="shared" si="283"/>
        <v>0</v>
      </c>
      <c r="BT241" s="279">
        <f t="shared" si="283"/>
        <v>0</v>
      </c>
      <c r="BU241" s="279">
        <f t="shared" ref="BU241:BV260" si="284">+BU66</f>
        <v>0</v>
      </c>
      <c r="BV241" s="279">
        <f t="shared" si="284"/>
        <v>0</v>
      </c>
      <c r="BW241" s="279">
        <f t="shared" si="283"/>
        <v>0</v>
      </c>
      <c r="BX241" s="279">
        <f t="shared" si="283"/>
        <v>0</v>
      </c>
      <c r="BY241" s="279">
        <f t="shared" si="283"/>
        <v>0</v>
      </c>
      <c r="BZ241" s="279">
        <f t="shared" si="283"/>
        <v>0</v>
      </c>
      <c r="CA241" s="279">
        <f t="shared" si="283"/>
        <v>0</v>
      </c>
      <c r="CB241" s="279">
        <f t="shared" si="283"/>
        <v>0</v>
      </c>
      <c r="CC241" s="279">
        <f t="shared" si="283"/>
        <v>0</v>
      </c>
      <c r="CD241" s="279">
        <f t="shared" si="283"/>
        <v>0</v>
      </c>
      <c r="CE241" s="279">
        <f t="shared" si="283"/>
        <v>0</v>
      </c>
      <c r="CF241" s="279">
        <f t="shared" si="283"/>
        <v>0</v>
      </c>
      <c r="CG241" s="279">
        <f t="shared" si="283"/>
        <v>0</v>
      </c>
      <c r="CH241" s="279">
        <f t="shared" si="283"/>
        <v>0</v>
      </c>
      <c r="CI241" s="283">
        <f t="shared" si="256"/>
        <v>0</v>
      </c>
      <c r="CJ241" s="283">
        <f t="shared" si="278"/>
        <v>0</v>
      </c>
      <c r="CK241" s="283">
        <f t="shared" si="278"/>
        <v>0</v>
      </c>
      <c r="CL241" s="283">
        <f t="shared" si="278"/>
        <v>0</v>
      </c>
      <c r="CM241" s="283">
        <f t="shared" si="278"/>
        <v>0</v>
      </c>
      <c r="CN241" s="283">
        <f t="shared" si="278"/>
        <v>0</v>
      </c>
      <c r="CO241" s="283">
        <f t="shared" si="278"/>
        <v>0</v>
      </c>
      <c r="CP241" s="283"/>
      <c r="CQ241" s="283"/>
      <c r="CR241" s="283"/>
      <c r="CS241" s="283"/>
      <c r="CT241" s="283">
        <f t="shared" si="278"/>
        <v>0</v>
      </c>
      <c r="CU241" s="283">
        <f t="shared" si="278"/>
        <v>0</v>
      </c>
      <c r="CV241" s="283">
        <f t="shared" si="278"/>
        <v>0</v>
      </c>
      <c r="CW241" s="179"/>
      <c r="CX241" s="772"/>
      <c r="CY241" s="772"/>
      <c r="CZ241" s="772"/>
      <c r="DA241" s="71"/>
    </row>
    <row r="242" spans="1:105" hidden="1" outlineLevel="2">
      <c r="A242" s="337">
        <v>3</v>
      </c>
      <c r="B242" s="286" t="s">
        <v>545</v>
      </c>
      <c r="C242" s="287">
        <f t="shared" si="271"/>
        <v>0</v>
      </c>
      <c r="D242" s="287">
        <f t="shared" si="271"/>
        <v>0</v>
      </c>
      <c r="E242" s="287"/>
      <c r="F242" s="287"/>
      <c r="G242" s="287"/>
      <c r="H242" s="287"/>
      <c r="I242" s="287"/>
      <c r="J242" s="287"/>
      <c r="K242" s="287"/>
      <c r="L242" s="287"/>
      <c r="M242" s="287"/>
      <c r="N242" s="287"/>
      <c r="O242" s="287"/>
      <c r="P242" s="287"/>
      <c r="Q242" s="287">
        <f t="shared" si="272"/>
        <v>0</v>
      </c>
      <c r="R242" s="287">
        <f t="shared" si="272"/>
        <v>0</v>
      </c>
      <c r="S242" s="287"/>
      <c r="T242" s="287"/>
      <c r="U242" s="287"/>
      <c r="V242" s="287"/>
      <c r="W242" s="287"/>
      <c r="X242" s="287"/>
      <c r="Y242" s="287"/>
      <c r="Z242" s="287"/>
      <c r="AA242" s="287"/>
      <c r="AB242" s="287"/>
      <c r="AC242" s="287"/>
      <c r="AD242" s="287"/>
      <c r="AE242" s="287">
        <f t="shared" si="273"/>
        <v>0</v>
      </c>
      <c r="AF242" s="287">
        <f t="shared" si="273"/>
        <v>0</v>
      </c>
      <c r="AG242" s="287"/>
      <c r="AH242" s="287"/>
      <c r="AI242" s="287"/>
      <c r="AJ242" s="287"/>
      <c r="AK242" s="287"/>
      <c r="AL242" s="287"/>
      <c r="AM242" s="287"/>
      <c r="AN242" s="287"/>
      <c r="AO242" s="287"/>
      <c r="AP242" s="287"/>
      <c r="AQ242" s="287"/>
      <c r="AR242" s="287"/>
      <c r="AS242" s="287">
        <f t="shared" si="274"/>
        <v>0</v>
      </c>
      <c r="AT242" s="287">
        <f t="shared" si="274"/>
        <v>0</v>
      </c>
      <c r="AU242" s="287"/>
      <c r="AV242" s="287"/>
      <c r="AW242" s="287"/>
      <c r="AX242" s="287"/>
      <c r="AY242" s="287"/>
      <c r="AZ242" s="287"/>
      <c r="BA242" s="287"/>
      <c r="BB242" s="287"/>
      <c r="BC242" s="287"/>
      <c r="BD242" s="287"/>
      <c r="BE242" s="287"/>
      <c r="BF242" s="287"/>
      <c r="BG242" s="287">
        <f t="shared" si="282"/>
        <v>0</v>
      </c>
      <c r="BH242" s="287">
        <f t="shared" si="282"/>
        <v>0</v>
      </c>
      <c r="BI242" s="287"/>
      <c r="BJ242" s="287"/>
      <c r="BK242" s="287"/>
      <c r="BL242" s="287"/>
      <c r="BM242" s="287"/>
      <c r="BN242" s="287"/>
      <c r="BO242" s="287"/>
      <c r="BP242" s="287"/>
      <c r="BQ242" s="287"/>
      <c r="BR242" s="287"/>
      <c r="BS242" s="287"/>
      <c r="BT242" s="287"/>
      <c r="BU242" s="287">
        <f t="shared" si="284"/>
        <v>0</v>
      </c>
      <c r="BV242" s="287">
        <f t="shared" si="284"/>
        <v>0</v>
      </c>
      <c r="BW242" s="287"/>
      <c r="BX242" s="287"/>
      <c r="BY242" s="287"/>
      <c r="BZ242" s="287"/>
      <c r="CA242" s="287"/>
      <c r="CB242" s="287"/>
      <c r="CC242" s="287"/>
      <c r="CD242" s="287"/>
      <c r="CE242" s="287"/>
      <c r="CF242" s="287"/>
      <c r="CG242" s="287"/>
      <c r="CH242" s="287"/>
      <c r="CI242" s="283">
        <f t="shared" si="256"/>
        <v>0</v>
      </c>
      <c r="CJ242" s="283">
        <f t="shared" si="278"/>
        <v>0</v>
      </c>
      <c r="CK242" s="283">
        <f t="shared" si="278"/>
        <v>0</v>
      </c>
      <c r="CL242" s="283">
        <f t="shared" si="278"/>
        <v>0</v>
      </c>
      <c r="CM242" s="283">
        <f t="shared" si="278"/>
        <v>0</v>
      </c>
      <c r="CN242" s="283">
        <f t="shared" si="278"/>
        <v>0</v>
      </c>
      <c r="CO242" s="283">
        <f t="shared" si="278"/>
        <v>0</v>
      </c>
      <c r="CP242" s="283"/>
      <c r="CQ242" s="283"/>
      <c r="CR242" s="283"/>
      <c r="CS242" s="283"/>
      <c r="CT242" s="283">
        <f t="shared" si="278"/>
        <v>0</v>
      </c>
      <c r="CU242" s="283">
        <f t="shared" si="278"/>
        <v>0</v>
      </c>
      <c r="CV242" s="283">
        <f t="shared" si="278"/>
        <v>0</v>
      </c>
      <c r="CW242" s="179"/>
      <c r="CX242" s="772"/>
      <c r="CY242" s="772"/>
      <c r="CZ242" s="772"/>
      <c r="DA242" s="71"/>
    </row>
    <row r="243" spans="1:105" ht="13.5" hidden="1" outlineLevel="2">
      <c r="A243" s="337">
        <v>3</v>
      </c>
      <c r="B243" s="286" t="s">
        <v>370</v>
      </c>
      <c r="C243" s="287">
        <f t="shared" si="271"/>
        <v>0</v>
      </c>
      <c r="D243" s="287">
        <f t="shared" si="271"/>
        <v>0</v>
      </c>
      <c r="E243" s="287"/>
      <c r="F243" s="287"/>
      <c r="G243" s="287"/>
      <c r="H243" s="287"/>
      <c r="I243" s="287"/>
      <c r="J243" s="287"/>
      <c r="K243" s="287"/>
      <c r="L243" s="287"/>
      <c r="M243" s="287"/>
      <c r="N243" s="287"/>
      <c r="O243" s="287"/>
      <c r="P243" s="287"/>
      <c r="Q243" s="287">
        <f t="shared" si="272"/>
        <v>0</v>
      </c>
      <c r="R243" s="287">
        <f t="shared" si="272"/>
        <v>0</v>
      </c>
      <c r="S243" s="287"/>
      <c r="T243" s="287"/>
      <c r="U243" s="287"/>
      <c r="V243" s="287"/>
      <c r="W243" s="287"/>
      <c r="X243" s="287"/>
      <c r="Y243" s="287"/>
      <c r="Z243" s="287"/>
      <c r="AA243" s="287"/>
      <c r="AB243" s="287"/>
      <c r="AC243" s="287"/>
      <c r="AD243" s="287"/>
      <c r="AE243" s="287">
        <f t="shared" si="273"/>
        <v>0</v>
      </c>
      <c r="AF243" s="287">
        <f t="shared" si="273"/>
        <v>0</v>
      </c>
      <c r="AG243" s="287"/>
      <c r="AH243" s="287"/>
      <c r="AI243" s="287"/>
      <c r="AJ243" s="287"/>
      <c r="AK243" s="287"/>
      <c r="AL243" s="287"/>
      <c r="AM243" s="287"/>
      <c r="AN243" s="287"/>
      <c r="AO243" s="287"/>
      <c r="AP243" s="287"/>
      <c r="AQ243" s="287"/>
      <c r="AR243" s="287"/>
      <c r="AS243" s="287">
        <f t="shared" si="274"/>
        <v>0</v>
      </c>
      <c r="AT243" s="287">
        <f t="shared" si="274"/>
        <v>0</v>
      </c>
      <c r="AU243" s="287"/>
      <c r="AV243" s="287"/>
      <c r="AW243" s="287"/>
      <c r="AX243" s="287"/>
      <c r="AY243" s="287"/>
      <c r="AZ243" s="287"/>
      <c r="BA243" s="287"/>
      <c r="BB243" s="287"/>
      <c r="BC243" s="287"/>
      <c r="BD243" s="287"/>
      <c r="BE243" s="287"/>
      <c r="BF243" s="287"/>
      <c r="BG243" s="287">
        <f t="shared" si="282"/>
        <v>0</v>
      </c>
      <c r="BH243" s="287">
        <f t="shared" si="282"/>
        <v>0</v>
      </c>
      <c r="BI243" s="287"/>
      <c r="BJ243" s="287"/>
      <c r="BK243" s="287"/>
      <c r="BL243" s="287"/>
      <c r="BM243" s="287"/>
      <c r="BN243" s="287"/>
      <c r="BO243" s="287"/>
      <c r="BP243" s="287"/>
      <c r="BQ243" s="287"/>
      <c r="BR243" s="287"/>
      <c r="BS243" s="287"/>
      <c r="BT243" s="287"/>
      <c r="BU243" s="287">
        <f t="shared" si="284"/>
        <v>0</v>
      </c>
      <c r="BV243" s="287">
        <f t="shared" si="284"/>
        <v>0</v>
      </c>
      <c r="BW243" s="287"/>
      <c r="BX243" s="287"/>
      <c r="BY243" s="287"/>
      <c r="BZ243" s="287"/>
      <c r="CA243" s="287"/>
      <c r="CB243" s="287"/>
      <c r="CC243" s="287"/>
      <c r="CD243" s="287"/>
      <c r="CE243" s="287"/>
      <c r="CF243" s="287"/>
      <c r="CG243" s="287"/>
      <c r="CH243" s="287"/>
      <c r="CI243" s="283">
        <f t="shared" si="256"/>
        <v>0</v>
      </c>
      <c r="CJ243" s="283">
        <f t="shared" si="278"/>
        <v>0</v>
      </c>
      <c r="CK243" s="283">
        <f t="shared" si="278"/>
        <v>0</v>
      </c>
      <c r="CL243" s="283">
        <f t="shared" si="278"/>
        <v>0</v>
      </c>
      <c r="CM243" s="283">
        <f t="shared" si="278"/>
        <v>0</v>
      </c>
      <c r="CN243" s="283">
        <f t="shared" si="278"/>
        <v>0</v>
      </c>
      <c r="CO243" s="283">
        <f t="shared" si="278"/>
        <v>0</v>
      </c>
      <c r="CP243" s="283"/>
      <c r="CQ243" s="283"/>
      <c r="CR243" s="283"/>
      <c r="CS243" s="283"/>
      <c r="CT243" s="283">
        <f t="shared" si="278"/>
        <v>0</v>
      </c>
      <c r="CU243" s="283">
        <f t="shared" si="278"/>
        <v>0</v>
      </c>
      <c r="CV243" s="283">
        <f t="shared" si="278"/>
        <v>0</v>
      </c>
      <c r="CW243" s="179"/>
      <c r="CX243" s="772"/>
      <c r="CY243" s="772"/>
      <c r="CZ243" s="772"/>
      <c r="DA243" s="71"/>
    </row>
    <row r="244" spans="1:105" ht="13.5" hidden="1" outlineLevel="1" collapsed="1">
      <c r="A244" s="336">
        <v>2</v>
      </c>
      <c r="B244" s="281" t="s">
        <v>371</v>
      </c>
      <c r="C244" s="279">
        <f t="shared" si="271"/>
        <v>0</v>
      </c>
      <c r="D244" s="279">
        <f t="shared" si="271"/>
        <v>0</v>
      </c>
      <c r="E244" s="279">
        <f t="shared" ref="E244:BP244" si="285">SUM(E245,E248,E249)</f>
        <v>0</v>
      </c>
      <c r="F244" s="279">
        <f t="shared" si="285"/>
        <v>0</v>
      </c>
      <c r="G244" s="279">
        <f t="shared" si="285"/>
        <v>0</v>
      </c>
      <c r="H244" s="279">
        <f t="shared" si="285"/>
        <v>0</v>
      </c>
      <c r="I244" s="279">
        <f t="shared" si="285"/>
        <v>0</v>
      </c>
      <c r="J244" s="279"/>
      <c r="K244" s="279"/>
      <c r="L244" s="279"/>
      <c r="M244" s="279"/>
      <c r="N244" s="279">
        <f t="shared" si="285"/>
        <v>0</v>
      </c>
      <c r="O244" s="279">
        <f t="shared" si="285"/>
        <v>0</v>
      </c>
      <c r="P244" s="279">
        <f t="shared" si="285"/>
        <v>0</v>
      </c>
      <c r="Q244" s="279">
        <f t="shared" si="272"/>
        <v>0</v>
      </c>
      <c r="R244" s="279">
        <f t="shared" si="272"/>
        <v>0</v>
      </c>
      <c r="S244" s="279">
        <f t="shared" si="285"/>
        <v>0</v>
      </c>
      <c r="T244" s="279">
        <f t="shared" si="285"/>
        <v>0</v>
      </c>
      <c r="U244" s="279">
        <f t="shared" si="285"/>
        <v>0</v>
      </c>
      <c r="V244" s="279">
        <f t="shared" si="285"/>
        <v>0</v>
      </c>
      <c r="W244" s="279">
        <f t="shared" si="285"/>
        <v>0</v>
      </c>
      <c r="X244" s="279">
        <f t="shared" si="285"/>
        <v>0</v>
      </c>
      <c r="Y244" s="279">
        <f t="shared" si="285"/>
        <v>0</v>
      </c>
      <c r="Z244" s="279">
        <f t="shared" si="285"/>
        <v>0</v>
      </c>
      <c r="AA244" s="279">
        <f t="shared" si="285"/>
        <v>0</v>
      </c>
      <c r="AB244" s="279">
        <f t="shared" si="285"/>
        <v>0</v>
      </c>
      <c r="AC244" s="279">
        <f t="shared" si="285"/>
        <v>0</v>
      </c>
      <c r="AD244" s="279">
        <f t="shared" si="285"/>
        <v>0</v>
      </c>
      <c r="AE244" s="279">
        <f t="shared" si="273"/>
        <v>0</v>
      </c>
      <c r="AF244" s="279">
        <f t="shared" si="273"/>
        <v>0</v>
      </c>
      <c r="AG244" s="279">
        <f t="shared" si="285"/>
        <v>0</v>
      </c>
      <c r="AH244" s="279">
        <f t="shared" si="285"/>
        <v>0</v>
      </c>
      <c r="AI244" s="279">
        <f t="shared" si="285"/>
        <v>0</v>
      </c>
      <c r="AJ244" s="279">
        <f t="shared" si="285"/>
        <v>0</v>
      </c>
      <c r="AK244" s="279">
        <f t="shared" si="285"/>
        <v>0</v>
      </c>
      <c r="AL244" s="279">
        <f t="shared" si="285"/>
        <v>0</v>
      </c>
      <c r="AM244" s="279">
        <f t="shared" si="285"/>
        <v>0</v>
      </c>
      <c r="AN244" s="279">
        <f t="shared" si="285"/>
        <v>0</v>
      </c>
      <c r="AO244" s="279">
        <f t="shared" si="285"/>
        <v>0</v>
      </c>
      <c r="AP244" s="279">
        <f t="shared" si="285"/>
        <v>0</v>
      </c>
      <c r="AQ244" s="279">
        <f t="shared" si="285"/>
        <v>0</v>
      </c>
      <c r="AR244" s="279">
        <f t="shared" si="285"/>
        <v>0</v>
      </c>
      <c r="AS244" s="279">
        <f t="shared" si="274"/>
        <v>0</v>
      </c>
      <c r="AT244" s="279">
        <f t="shared" si="274"/>
        <v>0</v>
      </c>
      <c r="AU244" s="279">
        <f t="shared" si="285"/>
        <v>0</v>
      </c>
      <c r="AV244" s="279">
        <f t="shared" si="285"/>
        <v>0</v>
      </c>
      <c r="AW244" s="279">
        <f t="shared" si="285"/>
        <v>0</v>
      </c>
      <c r="AX244" s="279">
        <f t="shared" si="285"/>
        <v>0</v>
      </c>
      <c r="AY244" s="279">
        <f t="shared" si="285"/>
        <v>0</v>
      </c>
      <c r="AZ244" s="279">
        <f t="shared" si="285"/>
        <v>0</v>
      </c>
      <c r="BA244" s="279">
        <f t="shared" si="285"/>
        <v>0</v>
      </c>
      <c r="BB244" s="279">
        <f t="shared" si="285"/>
        <v>0</v>
      </c>
      <c r="BC244" s="279">
        <f t="shared" si="285"/>
        <v>0</v>
      </c>
      <c r="BD244" s="279">
        <f t="shared" si="285"/>
        <v>0</v>
      </c>
      <c r="BE244" s="279">
        <f t="shared" si="285"/>
        <v>0</v>
      </c>
      <c r="BF244" s="279">
        <f t="shared" si="285"/>
        <v>0</v>
      </c>
      <c r="BG244" s="279">
        <f t="shared" si="282"/>
        <v>1265.55</v>
      </c>
      <c r="BH244" s="279">
        <f t="shared" si="282"/>
        <v>1144</v>
      </c>
      <c r="BI244" s="279">
        <f t="shared" si="285"/>
        <v>0</v>
      </c>
      <c r="BJ244" s="279">
        <f t="shared" si="285"/>
        <v>0</v>
      </c>
      <c r="BK244" s="279">
        <f t="shared" si="285"/>
        <v>0</v>
      </c>
      <c r="BL244" s="279">
        <f t="shared" si="285"/>
        <v>0</v>
      </c>
      <c r="BM244" s="279">
        <f t="shared" si="285"/>
        <v>0</v>
      </c>
      <c r="BN244" s="279">
        <f t="shared" si="285"/>
        <v>0</v>
      </c>
      <c r="BO244" s="279">
        <f t="shared" si="285"/>
        <v>0</v>
      </c>
      <c r="BP244" s="279">
        <f t="shared" si="285"/>
        <v>0</v>
      </c>
      <c r="BQ244" s="279">
        <f t="shared" ref="BQ244:CH244" si="286">SUM(BQ245,BQ248,BQ249)</f>
        <v>0</v>
      </c>
      <c r="BR244" s="279">
        <f t="shared" si="286"/>
        <v>0</v>
      </c>
      <c r="BS244" s="279">
        <f t="shared" si="286"/>
        <v>0</v>
      </c>
      <c r="BT244" s="279">
        <f t="shared" si="286"/>
        <v>0</v>
      </c>
      <c r="BU244" s="279">
        <f t="shared" si="284"/>
        <v>0</v>
      </c>
      <c r="BV244" s="279">
        <f t="shared" si="284"/>
        <v>0</v>
      </c>
      <c r="BW244" s="279">
        <f t="shared" si="286"/>
        <v>0</v>
      </c>
      <c r="BX244" s="279">
        <f t="shared" si="286"/>
        <v>0</v>
      </c>
      <c r="BY244" s="279">
        <f t="shared" si="286"/>
        <v>0</v>
      </c>
      <c r="BZ244" s="279">
        <f t="shared" si="286"/>
        <v>0</v>
      </c>
      <c r="CA244" s="279">
        <f t="shared" si="286"/>
        <v>0</v>
      </c>
      <c r="CB244" s="279">
        <f t="shared" si="286"/>
        <v>0</v>
      </c>
      <c r="CC244" s="279">
        <f t="shared" si="286"/>
        <v>0</v>
      </c>
      <c r="CD244" s="279">
        <f t="shared" si="286"/>
        <v>0</v>
      </c>
      <c r="CE244" s="279">
        <f t="shared" si="286"/>
        <v>0</v>
      </c>
      <c r="CF244" s="279">
        <f t="shared" si="286"/>
        <v>0</v>
      </c>
      <c r="CG244" s="279">
        <f t="shared" si="286"/>
        <v>0</v>
      </c>
      <c r="CH244" s="279">
        <f t="shared" si="286"/>
        <v>0</v>
      </c>
      <c r="CI244" s="283">
        <f t="shared" si="256"/>
        <v>1265.55</v>
      </c>
      <c r="CJ244" s="283">
        <f t="shared" si="278"/>
        <v>1144</v>
      </c>
      <c r="CK244" s="283">
        <f t="shared" si="278"/>
        <v>0</v>
      </c>
      <c r="CL244" s="283">
        <f t="shared" si="278"/>
        <v>0</v>
      </c>
      <c r="CM244" s="283">
        <f t="shared" si="278"/>
        <v>0</v>
      </c>
      <c r="CN244" s="283">
        <f t="shared" si="278"/>
        <v>0</v>
      </c>
      <c r="CO244" s="283">
        <f t="shared" si="278"/>
        <v>0</v>
      </c>
      <c r="CP244" s="283"/>
      <c r="CQ244" s="283"/>
      <c r="CR244" s="283"/>
      <c r="CS244" s="283"/>
      <c r="CT244" s="283">
        <f t="shared" si="278"/>
        <v>0</v>
      </c>
      <c r="CU244" s="283">
        <f t="shared" si="278"/>
        <v>0</v>
      </c>
      <c r="CV244" s="283">
        <f t="shared" si="278"/>
        <v>0</v>
      </c>
      <c r="CW244" s="179"/>
      <c r="CX244" s="772"/>
      <c r="CY244" s="772"/>
      <c r="CZ244" s="772"/>
      <c r="DA244" s="71"/>
    </row>
    <row r="245" spans="1:105" hidden="1" outlineLevel="2">
      <c r="A245" s="337">
        <v>3</v>
      </c>
      <c r="B245" s="286" t="s">
        <v>546</v>
      </c>
      <c r="C245" s="279">
        <f t="shared" si="271"/>
        <v>0</v>
      </c>
      <c r="D245" s="279">
        <f t="shared" si="271"/>
        <v>0</v>
      </c>
      <c r="E245" s="279">
        <f t="shared" ref="E245:BP245" si="287">SUBTOTAL(9,E246:E247)</f>
        <v>0</v>
      </c>
      <c r="F245" s="279">
        <f t="shared" si="287"/>
        <v>0</v>
      </c>
      <c r="G245" s="279">
        <f t="shared" si="287"/>
        <v>0</v>
      </c>
      <c r="H245" s="279">
        <f t="shared" si="287"/>
        <v>0</v>
      </c>
      <c r="I245" s="279">
        <f t="shared" si="287"/>
        <v>0</v>
      </c>
      <c r="J245" s="279"/>
      <c r="K245" s="279"/>
      <c r="L245" s="279"/>
      <c r="M245" s="279"/>
      <c r="N245" s="279">
        <f t="shared" si="287"/>
        <v>0</v>
      </c>
      <c r="O245" s="279">
        <f t="shared" si="287"/>
        <v>0</v>
      </c>
      <c r="P245" s="279">
        <f t="shared" si="287"/>
        <v>0</v>
      </c>
      <c r="Q245" s="279">
        <f t="shared" si="272"/>
        <v>0</v>
      </c>
      <c r="R245" s="279">
        <f t="shared" si="272"/>
        <v>0</v>
      </c>
      <c r="S245" s="279">
        <f t="shared" si="287"/>
        <v>0</v>
      </c>
      <c r="T245" s="279">
        <f t="shared" si="287"/>
        <v>0</v>
      </c>
      <c r="U245" s="279">
        <f t="shared" si="287"/>
        <v>0</v>
      </c>
      <c r="V245" s="279">
        <f t="shared" si="287"/>
        <v>0</v>
      </c>
      <c r="W245" s="279">
        <f t="shared" si="287"/>
        <v>0</v>
      </c>
      <c r="X245" s="279">
        <f t="shared" si="287"/>
        <v>0</v>
      </c>
      <c r="Y245" s="279">
        <f t="shared" si="287"/>
        <v>0</v>
      </c>
      <c r="Z245" s="279">
        <f t="shared" si="287"/>
        <v>0</v>
      </c>
      <c r="AA245" s="279">
        <f t="shared" si="287"/>
        <v>0</v>
      </c>
      <c r="AB245" s="279">
        <f t="shared" si="287"/>
        <v>0</v>
      </c>
      <c r="AC245" s="279">
        <f t="shared" si="287"/>
        <v>0</v>
      </c>
      <c r="AD245" s="279">
        <f t="shared" si="287"/>
        <v>0</v>
      </c>
      <c r="AE245" s="279">
        <f t="shared" si="273"/>
        <v>0</v>
      </c>
      <c r="AF245" s="279">
        <f t="shared" si="273"/>
        <v>0</v>
      </c>
      <c r="AG245" s="279">
        <f t="shared" si="287"/>
        <v>0</v>
      </c>
      <c r="AH245" s="279">
        <f t="shared" si="287"/>
        <v>0</v>
      </c>
      <c r="AI245" s="279">
        <f t="shared" si="287"/>
        <v>0</v>
      </c>
      <c r="AJ245" s="279">
        <f t="shared" si="287"/>
        <v>0</v>
      </c>
      <c r="AK245" s="279">
        <f t="shared" si="287"/>
        <v>0</v>
      </c>
      <c r="AL245" s="279">
        <f t="shared" si="287"/>
        <v>0</v>
      </c>
      <c r="AM245" s="279">
        <f t="shared" si="287"/>
        <v>0</v>
      </c>
      <c r="AN245" s="279">
        <f t="shared" si="287"/>
        <v>0</v>
      </c>
      <c r="AO245" s="279">
        <f t="shared" si="287"/>
        <v>0</v>
      </c>
      <c r="AP245" s="279">
        <f t="shared" si="287"/>
        <v>0</v>
      </c>
      <c r="AQ245" s="279">
        <f t="shared" si="287"/>
        <v>0</v>
      </c>
      <c r="AR245" s="279">
        <f t="shared" si="287"/>
        <v>0</v>
      </c>
      <c r="AS245" s="279">
        <f t="shared" si="274"/>
        <v>0</v>
      </c>
      <c r="AT245" s="279">
        <f t="shared" si="274"/>
        <v>0</v>
      </c>
      <c r="AU245" s="279">
        <f t="shared" si="287"/>
        <v>0</v>
      </c>
      <c r="AV245" s="279">
        <f t="shared" si="287"/>
        <v>0</v>
      </c>
      <c r="AW245" s="279">
        <f t="shared" si="287"/>
        <v>0</v>
      </c>
      <c r="AX245" s="279">
        <f t="shared" si="287"/>
        <v>0</v>
      </c>
      <c r="AY245" s="279">
        <f t="shared" si="287"/>
        <v>0</v>
      </c>
      <c r="AZ245" s="279">
        <f t="shared" si="287"/>
        <v>0</v>
      </c>
      <c r="BA245" s="279">
        <f t="shared" si="287"/>
        <v>0</v>
      </c>
      <c r="BB245" s="279">
        <f t="shared" si="287"/>
        <v>0</v>
      </c>
      <c r="BC245" s="279">
        <f t="shared" si="287"/>
        <v>0</v>
      </c>
      <c r="BD245" s="279">
        <f t="shared" si="287"/>
        <v>0</v>
      </c>
      <c r="BE245" s="279">
        <f t="shared" si="287"/>
        <v>0</v>
      </c>
      <c r="BF245" s="279">
        <f t="shared" si="287"/>
        <v>0</v>
      </c>
      <c r="BG245" s="279">
        <f t="shared" si="282"/>
        <v>1265.55</v>
      </c>
      <c r="BH245" s="279">
        <f t="shared" si="282"/>
        <v>1144</v>
      </c>
      <c r="BI245" s="279">
        <f t="shared" si="287"/>
        <v>0</v>
      </c>
      <c r="BJ245" s="279">
        <f t="shared" si="287"/>
        <v>0</v>
      </c>
      <c r="BK245" s="279">
        <f t="shared" si="287"/>
        <v>0</v>
      </c>
      <c r="BL245" s="279">
        <f t="shared" si="287"/>
        <v>0</v>
      </c>
      <c r="BM245" s="279">
        <f t="shared" si="287"/>
        <v>0</v>
      </c>
      <c r="BN245" s="279">
        <f t="shared" si="287"/>
        <v>0</v>
      </c>
      <c r="BO245" s="279">
        <f t="shared" si="287"/>
        <v>0</v>
      </c>
      <c r="BP245" s="279">
        <f t="shared" si="287"/>
        <v>0</v>
      </c>
      <c r="BQ245" s="279">
        <f t="shared" ref="BQ245:CH245" si="288">SUBTOTAL(9,BQ246:BQ247)</f>
        <v>0</v>
      </c>
      <c r="BR245" s="279">
        <f t="shared" si="288"/>
        <v>0</v>
      </c>
      <c r="BS245" s="279">
        <f t="shared" si="288"/>
        <v>0</v>
      </c>
      <c r="BT245" s="279">
        <f t="shared" si="288"/>
        <v>0</v>
      </c>
      <c r="BU245" s="279">
        <f t="shared" si="284"/>
        <v>0</v>
      </c>
      <c r="BV245" s="279">
        <f t="shared" si="284"/>
        <v>0</v>
      </c>
      <c r="BW245" s="279">
        <f t="shared" si="288"/>
        <v>0</v>
      </c>
      <c r="BX245" s="279">
        <f t="shared" si="288"/>
        <v>0</v>
      </c>
      <c r="BY245" s="279">
        <f t="shared" si="288"/>
        <v>0</v>
      </c>
      <c r="BZ245" s="279">
        <f t="shared" si="288"/>
        <v>0</v>
      </c>
      <c r="CA245" s="279">
        <f t="shared" si="288"/>
        <v>0</v>
      </c>
      <c r="CB245" s="279">
        <f t="shared" si="288"/>
        <v>0</v>
      </c>
      <c r="CC245" s="279">
        <f t="shared" si="288"/>
        <v>0</v>
      </c>
      <c r="CD245" s="279">
        <f t="shared" si="288"/>
        <v>0</v>
      </c>
      <c r="CE245" s="279">
        <f t="shared" si="288"/>
        <v>0</v>
      </c>
      <c r="CF245" s="279">
        <f t="shared" si="288"/>
        <v>0</v>
      </c>
      <c r="CG245" s="279">
        <f t="shared" si="288"/>
        <v>0</v>
      </c>
      <c r="CH245" s="279">
        <f t="shared" si="288"/>
        <v>0</v>
      </c>
      <c r="CI245" s="283">
        <f t="shared" si="256"/>
        <v>1265.55</v>
      </c>
      <c r="CJ245" s="283">
        <f t="shared" si="278"/>
        <v>1144</v>
      </c>
      <c r="CK245" s="283">
        <f t="shared" si="278"/>
        <v>0</v>
      </c>
      <c r="CL245" s="283">
        <f t="shared" si="278"/>
        <v>0</v>
      </c>
      <c r="CM245" s="283">
        <f t="shared" si="278"/>
        <v>0</v>
      </c>
      <c r="CN245" s="283">
        <f t="shared" si="278"/>
        <v>0</v>
      </c>
      <c r="CO245" s="283">
        <f t="shared" si="278"/>
        <v>0</v>
      </c>
      <c r="CP245" s="283"/>
      <c r="CQ245" s="283"/>
      <c r="CR245" s="283"/>
      <c r="CS245" s="283"/>
      <c r="CT245" s="283">
        <f t="shared" si="278"/>
        <v>0</v>
      </c>
      <c r="CU245" s="283">
        <f t="shared" si="278"/>
        <v>0</v>
      </c>
      <c r="CV245" s="283">
        <f t="shared" si="278"/>
        <v>0</v>
      </c>
      <c r="CW245" s="179"/>
      <c r="CX245" s="772"/>
      <c r="CY245" s="772"/>
      <c r="CZ245" s="772"/>
      <c r="DA245" s="71"/>
    </row>
    <row r="246" spans="1:105" hidden="1" outlineLevel="3">
      <c r="A246" s="338">
        <v>4</v>
      </c>
      <c r="B246" s="286" t="s">
        <v>581</v>
      </c>
      <c r="C246" s="287">
        <f t="shared" si="271"/>
        <v>0</v>
      </c>
      <c r="D246" s="287">
        <f t="shared" si="271"/>
        <v>0</v>
      </c>
      <c r="E246" s="287"/>
      <c r="F246" s="287"/>
      <c r="G246" s="287"/>
      <c r="H246" s="287"/>
      <c r="I246" s="287"/>
      <c r="J246" s="287"/>
      <c r="K246" s="287"/>
      <c r="L246" s="287"/>
      <c r="M246" s="287"/>
      <c r="N246" s="287"/>
      <c r="O246" s="287"/>
      <c r="P246" s="287"/>
      <c r="Q246" s="287">
        <f t="shared" si="272"/>
        <v>0</v>
      </c>
      <c r="R246" s="287">
        <f t="shared" si="272"/>
        <v>0</v>
      </c>
      <c r="S246" s="287"/>
      <c r="T246" s="287"/>
      <c r="U246" s="287"/>
      <c r="V246" s="287"/>
      <c r="W246" s="287"/>
      <c r="X246" s="287"/>
      <c r="Y246" s="287"/>
      <c r="Z246" s="287"/>
      <c r="AA246" s="287"/>
      <c r="AB246" s="287"/>
      <c r="AC246" s="287"/>
      <c r="AD246" s="287"/>
      <c r="AE246" s="287">
        <f t="shared" si="273"/>
        <v>0</v>
      </c>
      <c r="AF246" s="287">
        <f t="shared" si="273"/>
        <v>0</v>
      </c>
      <c r="AG246" s="287"/>
      <c r="AH246" s="287"/>
      <c r="AI246" s="287"/>
      <c r="AJ246" s="287"/>
      <c r="AK246" s="287"/>
      <c r="AL246" s="287"/>
      <c r="AM246" s="287"/>
      <c r="AN246" s="287"/>
      <c r="AO246" s="287"/>
      <c r="AP246" s="287"/>
      <c r="AQ246" s="287"/>
      <c r="AR246" s="287"/>
      <c r="AS246" s="287">
        <f t="shared" si="274"/>
        <v>0</v>
      </c>
      <c r="AT246" s="287">
        <f t="shared" si="274"/>
        <v>0</v>
      </c>
      <c r="AU246" s="287"/>
      <c r="AV246" s="287"/>
      <c r="AW246" s="287"/>
      <c r="AX246" s="287"/>
      <c r="AY246" s="287"/>
      <c r="AZ246" s="287"/>
      <c r="BA246" s="287"/>
      <c r="BB246" s="287"/>
      <c r="BC246" s="287"/>
      <c r="BD246" s="287"/>
      <c r="BE246" s="287"/>
      <c r="BF246" s="287"/>
      <c r="BG246" s="287">
        <f t="shared" si="282"/>
        <v>0</v>
      </c>
      <c r="BH246" s="287">
        <f t="shared" si="282"/>
        <v>0</v>
      </c>
      <c r="BI246" s="287"/>
      <c r="BJ246" s="287"/>
      <c r="BK246" s="287"/>
      <c r="BL246" s="287"/>
      <c r="BM246" s="287"/>
      <c r="BN246" s="287"/>
      <c r="BO246" s="287"/>
      <c r="BP246" s="287"/>
      <c r="BQ246" s="287"/>
      <c r="BR246" s="287"/>
      <c r="BS246" s="287"/>
      <c r="BT246" s="287"/>
      <c r="BU246" s="287">
        <f t="shared" si="284"/>
        <v>0</v>
      </c>
      <c r="BV246" s="287">
        <f t="shared" si="284"/>
        <v>0</v>
      </c>
      <c r="BW246" s="287"/>
      <c r="BX246" s="287"/>
      <c r="BY246" s="287"/>
      <c r="BZ246" s="287"/>
      <c r="CA246" s="287"/>
      <c r="CB246" s="287"/>
      <c r="CC246" s="287"/>
      <c r="CD246" s="287"/>
      <c r="CE246" s="287"/>
      <c r="CF246" s="287"/>
      <c r="CG246" s="287"/>
      <c r="CH246" s="287"/>
      <c r="CI246" s="283">
        <f t="shared" si="256"/>
        <v>0</v>
      </c>
      <c r="CJ246" s="283">
        <f t="shared" si="278"/>
        <v>0</v>
      </c>
      <c r="CK246" s="283">
        <f t="shared" si="278"/>
        <v>0</v>
      </c>
      <c r="CL246" s="283">
        <f t="shared" si="278"/>
        <v>0</v>
      </c>
      <c r="CM246" s="283">
        <f t="shared" si="278"/>
        <v>0</v>
      </c>
      <c r="CN246" s="283">
        <f t="shared" si="278"/>
        <v>0</v>
      </c>
      <c r="CO246" s="283">
        <f t="shared" si="278"/>
        <v>0</v>
      </c>
      <c r="CP246" s="283"/>
      <c r="CQ246" s="283"/>
      <c r="CR246" s="283"/>
      <c r="CS246" s="283"/>
      <c r="CT246" s="283">
        <f t="shared" si="278"/>
        <v>0</v>
      </c>
      <c r="CU246" s="283">
        <f t="shared" si="278"/>
        <v>0</v>
      </c>
      <c r="CV246" s="283">
        <f t="shared" si="278"/>
        <v>0</v>
      </c>
      <c r="CW246" s="179"/>
      <c r="CX246" s="772"/>
      <c r="CY246" s="772"/>
      <c r="CZ246" s="772"/>
      <c r="DA246" s="71"/>
    </row>
    <row r="247" spans="1:105" hidden="1" outlineLevel="3">
      <c r="A247" s="338">
        <v>4</v>
      </c>
      <c r="B247" s="286" t="s">
        <v>548</v>
      </c>
      <c r="C247" s="287">
        <f t="shared" ref="C247:D266" si="289">+C72</f>
        <v>0</v>
      </c>
      <c r="D247" s="287">
        <f t="shared" si="289"/>
        <v>0</v>
      </c>
      <c r="E247" s="287"/>
      <c r="F247" s="287"/>
      <c r="G247" s="287"/>
      <c r="H247" s="287"/>
      <c r="I247" s="287"/>
      <c r="J247" s="287"/>
      <c r="K247" s="287"/>
      <c r="L247" s="287"/>
      <c r="M247" s="287"/>
      <c r="N247" s="287"/>
      <c r="O247" s="287"/>
      <c r="P247" s="287"/>
      <c r="Q247" s="287">
        <f t="shared" si="272"/>
        <v>0</v>
      </c>
      <c r="R247" s="287">
        <f t="shared" si="272"/>
        <v>0</v>
      </c>
      <c r="S247" s="287"/>
      <c r="T247" s="287"/>
      <c r="U247" s="287"/>
      <c r="V247" s="287"/>
      <c r="W247" s="287"/>
      <c r="X247" s="287"/>
      <c r="Y247" s="287"/>
      <c r="Z247" s="287"/>
      <c r="AA247" s="287"/>
      <c r="AB247" s="287"/>
      <c r="AC247" s="287"/>
      <c r="AD247" s="287"/>
      <c r="AE247" s="287">
        <f t="shared" si="273"/>
        <v>0</v>
      </c>
      <c r="AF247" s="287">
        <f t="shared" si="273"/>
        <v>0</v>
      </c>
      <c r="AG247" s="287"/>
      <c r="AH247" s="287"/>
      <c r="AI247" s="287"/>
      <c r="AJ247" s="287"/>
      <c r="AK247" s="287"/>
      <c r="AL247" s="287"/>
      <c r="AM247" s="287"/>
      <c r="AN247" s="287"/>
      <c r="AO247" s="287"/>
      <c r="AP247" s="287"/>
      <c r="AQ247" s="287"/>
      <c r="AR247" s="287"/>
      <c r="AS247" s="287">
        <f t="shared" si="274"/>
        <v>0</v>
      </c>
      <c r="AT247" s="287">
        <f t="shared" si="274"/>
        <v>0</v>
      </c>
      <c r="AU247" s="287"/>
      <c r="AV247" s="287"/>
      <c r="AW247" s="287"/>
      <c r="AX247" s="287"/>
      <c r="AY247" s="287"/>
      <c r="AZ247" s="287"/>
      <c r="BA247" s="287"/>
      <c r="BB247" s="287"/>
      <c r="BC247" s="287"/>
      <c r="BD247" s="287"/>
      <c r="BE247" s="287"/>
      <c r="BF247" s="287"/>
      <c r="BG247" s="287">
        <f t="shared" si="282"/>
        <v>1265.55</v>
      </c>
      <c r="BH247" s="287">
        <f t="shared" si="282"/>
        <v>1144</v>
      </c>
      <c r="BI247" s="287"/>
      <c r="BJ247" s="287"/>
      <c r="BK247" s="287"/>
      <c r="BL247" s="287"/>
      <c r="BM247" s="287"/>
      <c r="BN247" s="287"/>
      <c r="BO247" s="287"/>
      <c r="BP247" s="287"/>
      <c r="BQ247" s="287"/>
      <c r="BR247" s="287"/>
      <c r="BS247" s="287"/>
      <c r="BT247" s="287"/>
      <c r="BU247" s="287">
        <f t="shared" si="284"/>
        <v>0</v>
      </c>
      <c r="BV247" s="287">
        <f t="shared" si="284"/>
        <v>0</v>
      </c>
      <c r="BW247" s="287"/>
      <c r="BX247" s="287"/>
      <c r="BY247" s="287"/>
      <c r="BZ247" s="287"/>
      <c r="CA247" s="287"/>
      <c r="CB247" s="287"/>
      <c r="CC247" s="287"/>
      <c r="CD247" s="287"/>
      <c r="CE247" s="287"/>
      <c r="CF247" s="287"/>
      <c r="CG247" s="287"/>
      <c r="CH247" s="287"/>
      <c r="CI247" s="283">
        <f t="shared" si="256"/>
        <v>1265.55</v>
      </c>
      <c r="CJ247" s="283">
        <f t="shared" si="278"/>
        <v>1144</v>
      </c>
      <c r="CK247" s="283">
        <f t="shared" si="278"/>
        <v>0</v>
      </c>
      <c r="CL247" s="283">
        <f t="shared" si="278"/>
        <v>0</v>
      </c>
      <c r="CM247" s="283">
        <f t="shared" si="278"/>
        <v>0</v>
      </c>
      <c r="CN247" s="283">
        <f t="shared" si="278"/>
        <v>0</v>
      </c>
      <c r="CO247" s="283">
        <f t="shared" si="278"/>
        <v>0</v>
      </c>
      <c r="CP247" s="283"/>
      <c r="CQ247" s="283"/>
      <c r="CR247" s="283"/>
      <c r="CS247" s="283"/>
      <c r="CT247" s="283">
        <f t="shared" si="278"/>
        <v>0</v>
      </c>
      <c r="CU247" s="283">
        <f t="shared" si="278"/>
        <v>0</v>
      </c>
      <c r="CV247" s="283">
        <f t="shared" si="278"/>
        <v>0</v>
      </c>
      <c r="CW247" s="179"/>
      <c r="CX247" s="772"/>
      <c r="CY247" s="772"/>
      <c r="CZ247" s="772"/>
      <c r="DA247" s="71"/>
    </row>
    <row r="248" spans="1:105" hidden="1" outlineLevel="2" collapsed="1">
      <c r="A248" s="337">
        <v>3</v>
      </c>
      <c r="B248" s="286" t="s">
        <v>549</v>
      </c>
      <c r="C248" s="287">
        <f t="shared" si="289"/>
        <v>0</v>
      </c>
      <c r="D248" s="287">
        <f t="shared" si="289"/>
        <v>0</v>
      </c>
      <c r="E248" s="287"/>
      <c r="F248" s="287"/>
      <c r="G248" s="287"/>
      <c r="H248" s="287"/>
      <c r="I248" s="287"/>
      <c r="J248" s="287"/>
      <c r="K248" s="287"/>
      <c r="L248" s="287"/>
      <c r="M248" s="287"/>
      <c r="N248" s="287"/>
      <c r="O248" s="287"/>
      <c r="P248" s="287"/>
      <c r="Q248" s="287">
        <f t="shared" ref="Q248:R267" si="290">+Q73</f>
        <v>0</v>
      </c>
      <c r="R248" s="287">
        <f t="shared" si="290"/>
        <v>0</v>
      </c>
      <c r="S248" s="287"/>
      <c r="T248" s="287"/>
      <c r="U248" s="287"/>
      <c r="V248" s="287"/>
      <c r="W248" s="287"/>
      <c r="X248" s="287"/>
      <c r="Y248" s="287"/>
      <c r="Z248" s="287"/>
      <c r="AA248" s="287"/>
      <c r="AB248" s="287"/>
      <c r="AC248" s="287"/>
      <c r="AD248" s="287"/>
      <c r="AE248" s="287">
        <f t="shared" ref="AE248:AF260" si="291">+AE73</f>
        <v>0</v>
      </c>
      <c r="AF248" s="287">
        <f t="shared" si="291"/>
        <v>0</v>
      </c>
      <c r="AG248" s="287"/>
      <c r="AH248" s="287"/>
      <c r="AI248" s="287"/>
      <c r="AJ248" s="287"/>
      <c r="AK248" s="287"/>
      <c r="AL248" s="287"/>
      <c r="AM248" s="287"/>
      <c r="AN248" s="287"/>
      <c r="AO248" s="287"/>
      <c r="AP248" s="287"/>
      <c r="AQ248" s="287"/>
      <c r="AR248" s="287"/>
      <c r="AS248" s="287">
        <f t="shared" ref="AS248:AT267" si="292">+AS73</f>
        <v>0</v>
      </c>
      <c r="AT248" s="287">
        <f t="shared" si="292"/>
        <v>0</v>
      </c>
      <c r="AU248" s="287"/>
      <c r="AV248" s="287"/>
      <c r="AW248" s="287"/>
      <c r="AX248" s="287"/>
      <c r="AY248" s="287"/>
      <c r="AZ248" s="287"/>
      <c r="BA248" s="287"/>
      <c r="BB248" s="287"/>
      <c r="BC248" s="287"/>
      <c r="BD248" s="287"/>
      <c r="BE248" s="287"/>
      <c r="BF248" s="287"/>
      <c r="BG248" s="287">
        <f t="shared" si="282"/>
        <v>0</v>
      </c>
      <c r="BH248" s="287">
        <f t="shared" si="282"/>
        <v>0</v>
      </c>
      <c r="BI248" s="287"/>
      <c r="BJ248" s="287"/>
      <c r="BK248" s="287"/>
      <c r="BL248" s="287"/>
      <c r="BM248" s="287"/>
      <c r="BN248" s="287"/>
      <c r="BO248" s="287"/>
      <c r="BP248" s="287"/>
      <c r="BQ248" s="287"/>
      <c r="BR248" s="287"/>
      <c r="BS248" s="287"/>
      <c r="BT248" s="287"/>
      <c r="BU248" s="287">
        <f t="shared" si="284"/>
        <v>0</v>
      </c>
      <c r="BV248" s="287">
        <f t="shared" si="284"/>
        <v>0</v>
      </c>
      <c r="BW248" s="287"/>
      <c r="BX248" s="287"/>
      <c r="BY248" s="287"/>
      <c r="BZ248" s="287"/>
      <c r="CA248" s="287"/>
      <c r="CB248" s="287"/>
      <c r="CC248" s="287"/>
      <c r="CD248" s="287"/>
      <c r="CE248" s="287"/>
      <c r="CF248" s="287"/>
      <c r="CG248" s="287"/>
      <c r="CH248" s="287"/>
      <c r="CI248" s="283">
        <f t="shared" si="256"/>
        <v>0</v>
      </c>
      <c r="CJ248" s="283">
        <f t="shared" si="278"/>
        <v>0</v>
      </c>
      <c r="CK248" s="283">
        <f t="shared" si="278"/>
        <v>0</v>
      </c>
      <c r="CL248" s="283">
        <f t="shared" si="278"/>
        <v>0</v>
      </c>
      <c r="CM248" s="283">
        <f t="shared" si="278"/>
        <v>0</v>
      </c>
      <c r="CN248" s="283">
        <f t="shared" si="278"/>
        <v>0</v>
      </c>
      <c r="CO248" s="283">
        <f t="shared" si="278"/>
        <v>0</v>
      </c>
      <c r="CP248" s="283"/>
      <c r="CQ248" s="283"/>
      <c r="CR248" s="283"/>
      <c r="CS248" s="283"/>
      <c r="CT248" s="283">
        <f t="shared" si="278"/>
        <v>0</v>
      </c>
      <c r="CU248" s="283">
        <f t="shared" si="278"/>
        <v>0</v>
      </c>
      <c r="CV248" s="283">
        <f t="shared" si="278"/>
        <v>0</v>
      </c>
      <c r="CW248" s="179"/>
      <c r="CX248" s="772"/>
      <c r="CY248" s="772"/>
      <c r="CZ248" s="772"/>
      <c r="DA248" s="71"/>
    </row>
    <row r="249" spans="1:105" hidden="1" outlineLevel="2">
      <c r="A249" s="337">
        <v>3</v>
      </c>
      <c r="B249" s="286" t="s">
        <v>129</v>
      </c>
      <c r="C249" s="287">
        <f t="shared" si="289"/>
        <v>0</v>
      </c>
      <c r="D249" s="287">
        <f t="shared" si="289"/>
        <v>0</v>
      </c>
      <c r="E249" s="287"/>
      <c r="F249" s="287"/>
      <c r="G249" s="287"/>
      <c r="H249" s="287"/>
      <c r="I249" s="287"/>
      <c r="J249" s="287"/>
      <c r="K249" s="287"/>
      <c r="L249" s="287"/>
      <c r="M249" s="287"/>
      <c r="N249" s="287"/>
      <c r="O249" s="287"/>
      <c r="P249" s="287"/>
      <c r="Q249" s="287">
        <f t="shared" si="290"/>
        <v>0</v>
      </c>
      <c r="R249" s="287">
        <f t="shared" si="290"/>
        <v>0</v>
      </c>
      <c r="S249" s="287"/>
      <c r="T249" s="287"/>
      <c r="U249" s="287"/>
      <c r="V249" s="287"/>
      <c r="W249" s="287"/>
      <c r="X249" s="287"/>
      <c r="Y249" s="287"/>
      <c r="Z249" s="287"/>
      <c r="AA249" s="287"/>
      <c r="AB249" s="287"/>
      <c r="AC249" s="287"/>
      <c r="AD249" s="287"/>
      <c r="AE249" s="287">
        <f t="shared" si="291"/>
        <v>0</v>
      </c>
      <c r="AF249" s="287">
        <f t="shared" si="291"/>
        <v>0</v>
      </c>
      <c r="AG249" s="287"/>
      <c r="AH249" s="287"/>
      <c r="AI249" s="287"/>
      <c r="AJ249" s="287"/>
      <c r="AK249" s="287"/>
      <c r="AL249" s="287"/>
      <c r="AM249" s="287"/>
      <c r="AN249" s="287"/>
      <c r="AO249" s="287"/>
      <c r="AP249" s="287"/>
      <c r="AQ249" s="287"/>
      <c r="AR249" s="287"/>
      <c r="AS249" s="287">
        <f t="shared" si="292"/>
        <v>0</v>
      </c>
      <c r="AT249" s="287">
        <f t="shared" si="292"/>
        <v>0</v>
      </c>
      <c r="AU249" s="287"/>
      <c r="AV249" s="287"/>
      <c r="AW249" s="287"/>
      <c r="AX249" s="287"/>
      <c r="AY249" s="287"/>
      <c r="AZ249" s="287"/>
      <c r="BA249" s="287"/>
      <c r="BB249" s="287"/>
      <c r="BC249" s="287"/>
      <c r="BD249" s="287"/>
      <c r="BE249" s="287"/>
      <c r="BF249" s="287"/>
      <c r="BG249" s="287">
        <f t="shared" si="282"/>
        <v>0</v>
      </c>
      <c r="BH249" s="287">
        <f t="shared" si="282"/>
        <v>0</v>
      </c>
      <c r="BI249" s="287"/>
      <c r="BJ249" s="287"/>
      <c r="BK249" s="287"/>
      <c r="BL249" s="287"/>
      <c r="BM249" s="287"/>
      <c r="BN249" s="287"/>
      <c r="BO249" s="287"/>
      <c r="BP249" s="287"/>
      <c r="BQ249" s="287"/>
      <c r="BR249" s="287"/>
      <c r="BS249" s="287"/>
      <c r="BT249" s="287"/>
      <c r="BU249" s="287">
        <f t="shared" si="284"/>
        <v>0</v>
      </c>
      <c r="BV249" s="287">
        <f t="shared" si="284"/>
        <v>0</v>
      </c>
      <c r="BW249" s="287"/>
      <c r="BX249" s="287"/>
      <c r="BY249" s="287"/>
      <c r="BZ249" s="287"/>
      <c r="CA249" s="287"/>
      <c r="CB249" s="287"/>
      <c r="CC249" s="287"/>
      <c r="CD249" s="287"/>
      <c r="CE249" s="287"/>
      <c r="CF249" s="287"/>
      <c r="CG249" s="287"/>
      <c r="CH249" s="287"/>
      <c r="CI249" s="283">
        <f t="shared" ref="CI249:CI280" si="293">SUM(IF(ISNUMBER(C249),C249,0),IF(ISNUMBER(Q249),Q249,0)*21,IF(ISNUMBER(AE249),AE249,0)*310,IF(ISNUMBER(AS249),AS249,0),IF(ISNUMBER(BG249),BG249,0),IF(ISNUMBER(BU249),BU249,0))</f>
        <v>0</v>
      </c>
      <c r="CJ249" s="283">
        <f t="shared" ref="CJ249:CV264" si="294">SUM(IF(ISNUMBER(D249),D249,0),IF(ISNUMBER(R249),R249,0)*21,IF(ISNUMBER(AF249),AF249,0)*310,IF(ISNUMBER(AT249),AT249,0),IF(ISNUMBER(BH249),BH249,0),IF(ISNUMBER(BV249),BV249,0))</f>
        <v>0</v>
      </c>
      <c r="CK249" s="283">
        <f t="shared" si="294"/>
        <v>0</v>
      </c>
      <c r="CL249" s="283">
        <f t="shared" si="294"/>
        <v>0</v>
      </c>
      <c r="CM249" s="283">
        <f t="shared" si="294"/>
        <v>0</v>
      </c>
      <c r="CN249" s="283">
        <f t="shared" si="294"/>
        <v>0</v>
      </c>
      <c r="CO249" s="283">
        <f t="shared" si="294"/>
        <v>0</v>
      </c>
      <c r="CP249" s="283"/>
      <c r="CQ249" s="283"/>
      <c r="CR249" s="283"/>
      <c r="CS249" s="283"/>
      <c r="CT249" s="283">
        <f t="shared" si="294"/>
        <v>0</v>
      </c>
      <c r="CU249" s="283">
        <f t="shared" si="294"/>
        <v>0</v>
      </c>
      <c r="CV249" s="283">
        <f t="shared" si="294"/>
        <v>0</v>
      </c>
      <c r="CW249" s="179"/>
      <c r="CX249" s="772"/>
      <c r="CY249" s="772"/>
      <c r="CZ249" s="772"/>
      <c r="DA249" s="71"/>
    </row>
    <row r="250" spans="1:105" ht="13.5" hidden="1" outlineLevel="1" collapsed="1">
      <c r="A250" s="336">
        <v>2</v>
      </c>
      <c r="B250" s="281" t="s">
        <v>372</v>
      </c>
      <c r="C250" s="279">
        <f t="shared" si="289"/>
        <v>0</v>
      </c>
      <c r="D250" s="279">
        <f t="shared" si="289"/>
        <v>0</v>
      </c>
      <c r="E250" s="279">
        <f t="shared" ref="E250:BP250" si="295">SUBTOTAL(9,E251:E259)</f>
        <v>0</v>
      </c>
      <c r="F250" s="279">
        <f t="shared" si="295"/>
        <v>0</v>
      </c>
      <c r="G250" s="279">
        <f t="shared" si="295"/>
        <v>0</v>
      </c>
      <c r="H250" s="279">
        <f t="shared" si="295"/>
        <v>0</v>
      </c>
      <c r="I250" s="279">
        <f t="shared" si="295"/>
        <v>0</v>
      </c>
      <c r="J250" s="279"/>
      <c r="K250" s="279"/>
      <c r="L250" s="279"/>
      <c r="M250" s="279"/>
      <c r="N250" s="279">
        <f t="shared" si="295"/>
        <v>0</v>
      </c>
      <c r="O250" s="279">
        <f t="shared" si="295"/>
        <v>0</v>
      </c>
      <c r="P250" s="279">
        <f t="shared" si="295"/>
        <v>0</v>
      </c>
      <c r="Q250" s="279">
        <f t="shared" si="290"/>
        <v>0</v>
      </c>
      <c r="R250" s="279">
        <f t="shared" si="290"/>
        <v>0</v>
      </c>
      <c r="S250" s="279">
        <f t="shared" si="295"/>
        <v>0</v>
      </c>
      <c r="T250" s="279">
        <f t="shared" si="295"/>
        <v>0</v>
      </c>
      <c r="U250" s="279">
        <f t="shared" si="295"/>
        <v>0</v>
      </c>
      <c r="V250" s="279">
        <f t="shared" si="295"/>
        <v>0</v>
      </c>
      <c r="W250" s="279">
        <f t="shared" si="295"/>
        <v>0</v>
      </c>
      <c r="X250" s="279">
        <f t="shared" si="295"/>
        <v>0</v>
      </c>
      <c r="Y250" s="279">
        <f t="shared" si="295"/>
        <v>0</v>
      </c>
      <c r="Z250" s="279">
        <f t="shared" si="295"/>
        <v>0</v>
      </c>
      <c r="AA250" s="279">
        <f t="shared" si="295"/>
        <v>0</v>
      </c>
      <c r="AB250" s="279">
        <f t="shared" si="295"/>
        <v>0</v>
      </c>
      <c r="AC250" s="279">
        <f t="shared" si="295"/>
        <v>0</v>
      </c>
      <c r="AD250" s="279">
        <f t="shared" si="295"/>
        <v>0</v>
      </c>
      <c r="AE250" s="279">
        <f t="shared" si="291"/>
        <v>0</v>
      </c>
      <c r="AF250" s="279">
        <f t="shared" si="291"/>
        <v>0</v>
      </c>
      <c r="AG250" s="279">
        <f t="shared" si="295"/>
        <v>0</v>
      </c>
      <c r="AH250" s="279">
        <f t="shared" si="295"/>
        <v>0</v>
      </c>
      <c r="AI250" s="279">
        <f t="shared" si="295"/>
        <v>0</v>
      </c>
      <c r="AJ250" s="279">
        <f t="shared" si="295"/>
        <v>0</v>
      </c>
      <c r="AK250" s="279">
        <f t="shared" si="295"/>
        <v>0</v>
      </c>
      <c r="AL250" s="279">
        <f t="shared" si="295"/>
        <v>0</v>
      </c>
      <c r="AM250" s="279">
        <f t="shared" si="295"/>
        <v>0</v>
      </c>
      <c r="AN250" s="279">
        <f t="shared" si="295"/>
        <v>0</v>
      </c>
      <c r="AO250" s="279">
        <f t="shared" si="295"/>
        <v>0</v>
      </c>
      <c r="AP250" s="279">
        <f t="shared" si="295"/>
        <v>0</v>
      </c>
      <c r="AQ250" s="279">
        <f t="shared" si="295"/>
        <v>0</v>
      </c>
      <c r="AR250" s="279">
        <f t="shared" si="295"/>
        <v>0</v>
      </c>
      <c r="AS250" s="279">
        <f t="shared" si="292"/>
        <v>9302.1521708193122</v>
      </c>
      <c r="AT250" s="279">
        <f t="shared" si="292"/>
        <v>8742.8892595141442</v>
      </c>
      <c r="AU250" s="279">
        <f t="shared" si="295"/>
        <v>0</v>
      </c>
      <c r="AV250" s="279">
        <f t="shared" si="295"/>
        <v>0</v>
      </c>
      <c r="AW250" s="279">
        <f t="shared" si="295"/>
        <v>0</v>
      </c>
      <c r="AX250" s="279">
        <f t="shared" si="295"/>
        <v>0</v>
      </c>
      <c r="AY250" s="279">
        <f t="shared" si="295"/>
        <v>0</v>
      </c>
      <c r="AZ250" s="279">
        <f t="shared" si="295"/>
        <v>0</v>
      </c>
      <c r="BA250" s="279">
        <f t="shared" si="295"/>
        <v>0</v>
      </c>
      <c r="BB250" s="279">
        <f t="shared" si="295"/>
        <v>0</v>
      </c>
      <c r="BC250" s="279">
        <f t="shared" si="295"/>
        <v>0</v>
      </c>
      <c r="BD250" s="279">
        <f t="shared" si="295"/>
        <v>0</v>
      </c>
      <c r="BE250" s="279">
        <f t="shared" si="295"/>
        <v>0</v>
      </c>
      <c r="BF250" s="279">
        <f t="shared" si="295"/>
        <v>0</v>
      </c>
      <c r="BG250" s="279">
        <f t="shared" si="282"/>
        <v>107.56002859893012</v>
      </c>
      <c r="BH250" s="279">
        <f t="shared" si="282"/>
        <v>101.66981892492296</v>
      </c>
      <c r="BI250" s="279">
        <f t="shared" si="295"/>
        <v>0</v>
      </c>
      <c r="BJ250" s="279">
        <f t="shared" si="295"/>
        <v>0</v>
      </c>
      <c r="BK250" s="279">
        <f t="shared" si="295"/>
        <v>0</v>
      </c>
      <c r="BL250" s="279">
        <f t="shared" si="295"/>
        <v>0</v>
      </c>
      <c r="BM250" s="279">
        <f t="shared" si="295"/>
        <v>0</v>
      </c>
      <c r="BN250" s="279">
        <f t="shared" si="295"/>
        <v>0</v>
      </c>
      <c r="BO250" s="279">
        <f t="shared" si="295"/>
        <v>0</v>
      </c>
      <c r="BP250" s="279">
        <f t="shared" si="295"/>
        <v>0</v>
      </c>
      <c r="BQ250" s="279">
        <f t="shared" ref="BQ250:CH250" si="296">SUBTOTAL(9,BQ251:BQ259)</f>
        <v>0</v>
      </c>
      <c r="BR250" s="279">
        <f t="shared" si="296"/>
        <v>0</v>
      </c>
      <c r="BS250" s="279">
        <f t="shared" si="296"/>
        <v>0</v>
      </c>
      <c r="BT250" s="279">
        <f t="shared" si="296"/>
        <v>0</v>
      </c>
      <c r="BU250" s="279">
        <f t="shared" si="284"/>
        <v>403.07603866376303</v>
      </c>
      <c r="BV250" s="279">
        <f t="shared" si="284"/>
        <v>355.80204882174155</v>
      </c>
      <c r="BW250" s="279">
        <f t="shared" si="296"/>
        <v>0</v>
      </c>
      <c r="BX250" s="279">
        <f t="shared" si="296"/>
        <v>0</v>
      </c>
      <c r="BY250" s="279">
        <f t="shared" si="296"/>
        <v>0</v>
      </c>
      <c r="BZ250" s="279">
        <f t="shared" si="296"/>
        <v>0</v>
      </c>
      <c r="CA250" s="279">
        <f t="shared" si="296"/>
        <v>0</v>
      </c>
      <c r="CB250" s="279">
        <f t="shared" si="296"/>
        <v>0</v>
      </c>
      <c r="CC250" s="279">
        <f t="shared" si="296"/>
        <v>0</v>
      </c>
      <c r="CD250" s="279">
        <f t="shared" si="296"/>
        <v>0</v>
      </c>
      <c r="CE250" s="279">
        <f t="shared" si="296"/>
        <v>0</v>
      </c>
      <c r="CF250" s="279">
        <f t="shared" si="296"/>
        <v>0</v>
      </c>
      <c r="CG250" s="279">
        <f t="shared" si="296"/>
        <v>0</v>
      </c>
      <c r="CH250" s="279">
        <f t="shared" si="296"/>
        <v>0</v>
      </c>
      <c r="CI250" s="283">
        <f t="shared" si="293"/>
        <v>9812.7882380820047</v>
      </c>
      <c r="CJ250" s="283">
        <f t="shared" si="294"/>
        <v>9200.3611272608086</v>
      </c>
      <c r="CK250" s="283">
        <f t="shared" si="294"/>
        <v>0</v>
      </c>
      <c r="CL250" s="283">
        <f t="shared" si="294"/>
        <v>0</v>
      </c>
      <c r="CM250" s="283">
        <f t="shared" si="294"/>
        <v>0</v>
      </c>
      <c r="CN250" s="283">
        <f t="shared" si="294"/>
        <v>0</v>
      </c>
      <c r="CO250" s="283">
        <f t="shared" si="294"/>
        <v>0</v>
      </c>
      <c r="CP250" s="283"/>
      <c r="CQ250" s="283"/>
      <c r="CR250" s="283"/>
      <c r="CS250" s="283"/>
      <c r="CT250" s="283">
        <f t="shared" si="294"/>
        <v>0</v>
      </c>
      <c r="CU250" s="283">
        <f t="shared" si="294"/>
        <v>0</v>
      </c>
      <c r="CV250" s="283">
        <f t="shared" si="294"/>
        <v>0</v>
      </c>
      <c r="CW250" s="179"/>
      <c r="CX250" s="772"/>
      <c r="CY250" s="772"/>
      <c r="CZ250" s="772"/>
      <c r="DA250" s="71"/>
    </row>
    <row r="251" spans="1:105" hidden="1" outlineLevel="2">
      <c r="A251" s="337">
        <v>3</v>
      </c>
      <c r="B251" s="286" t="s">
        <v>130</v>
      </c>
      <c r="C251" s="287">
        <f t="shared" si="289"/>
        <v>0</v>
      </c>
      <c r="D251" s="287">
        <f t="shared" si="289"/>
        <v>0</v>
      </c>
      <c r="E251" s="287"/>
      <c r="F251" s="287"/>
      <c r="G251" s="287"/>
      <c r="H251" s="287"/>
      <c r="I251" s="287"/>
      <c r="J251" s="287"/>
      <c r="K251" s="287"/>
      <c r="L251" s="287"/>
      <c r="M251" s="287"/>
      <c r="N251" s="287"/>
      <c r="O251" s="287"/>
      <c r="P251" s="287"/>
      <c r="Q251" s="287">
        <f t="shared" si="290"/>
        <v>0</v>
      </c>
      <c r="R251" s="287">
        <f t="shared" si="290"/>
        <v>0</v>
      </c>
      <c r="S251" s="287"/>
      <c r="T251" s="287"/>
      <c r="U251" s="287"/>
      <c r="V251" s="287"/>
      <c r="W251" s="287"/>
      <c r="X251" s="287"/>
      <c r="Y251" s="287"/>
      <c r="Z251" s="287"/>
      <c r="AA251" s="287"/>
      <c r="AB251" s="287"/>
      <c r="AC251" s="287"/>
      <c r="AD251" s="287"/>
      <c r="AE251" s="287">
        <f t="shared" si="291"/>
        <v>0</v>
      </c>
      <c r="AF251" s="287">
        <f t="shared" si="291"/>
        <v>0</v>
      </c>
      <c r="AG251" s="287"/>
      <c r="AH251" s="287"/>
      <c r="AI251" s="287"/>
      <c r="AJ251" s="287"/>
      <c r="AK251" s="287"/>
      <c r="AL251" s="287"/>
      <c r="AM251" s="287"/>
      <c r="AN251" s="287"/>
      <c r="AO251" s="287"/>
      <c r="AP251" s="287"/>
      <c r="AQ251" s="287"/>
      <c r="AR251" s="287"/>
      <c r="AS251" s="287">
        <f t="shared" si="292"/>
        <v>8217.9419902642585</v>
      </c>
      <c r="AT251" s="287">
        <f t="shared" si="292"/>
        <v>7685.1214589533001</v>
      </c>
      <c r="AU251" s="287"/>
      <c r="AV251" s="287"/>
      <c r="AW251" s="287"/>
      <c r="AX251" s="287"/>
      <c r="AY251" s="287"/>
      <c r="AZ251" s="287"/>
      <c r="BA251" s="287"/>
      <c r="BB251" s="287"/>
      <c r="BC251" s="287"/>
      <c r="BD251" s="287"/>
      <c r="BE251" s="287"/>
      <c r="BF251" s="287"/>
      <c r="BG251" s="287">
        <f t="shared" si="282"/>
        <v>0</v>
      </c>
      <c r="BH251" s="287">
        <f t="shared" si="282"/>
        <v>0</v>
      </c>
      <c r="BI251" s="287"/>
      <c r="BJ251" s="287"/>
      <c r="BK251" s="287"/>
      <c r="BL251" s="287"/>
      <c r="BM251" s="287"/>
      <c r="BN251" s="287"/>
      <c r="BO251" s="287"/>
      <c r="BP251" s="287"/>
      <c r="BQ251" s="287"/>
      <c r="BR251" s="287"/>
      <c r="BS251" s="287"/>
      <c r="BT251" s="287"/>
      <c r="BU251" s="287">
        <f t="shared" si="284"/>
        <v>0</v>
      </c>
      <c r="BV251" s="287">
        <f t="shared" si="284"/>
        <v>0</v>
      </c>
      <c r="BW251" s="287"/>
      <c r="BX251" s="287"/>
      <c r="BY251" s="287"/>
      <c r="BZ251" s="287"/>
      <c r="CA251" s="287"/>
      <c r="CB251" s="287"/>
      <c r="CC251" s="287"/>
      <c r="CD251" s="287"/>
      <c r="CE251" s="287"/>
      <c r="CF251" s="287"/>
      <c r="CG251" s="287"/>
      <c r="CH251" s="287"/>
      <c r="CI251" s="283">
        <f t="shared" si="293"/>
        <v>8217.9419902642585</v>
      </c>
      <c r="CJ251" s="283">
        <f t="shared" si="294"/>
        <v>7685.1214589533001</v>
      </c>
      <c r="CK251" s="283">
        <f t="shared" si="294"/>
        <v>0</v>
      </c>
      <c r="CL251" s="283">
        <f t="shared" si="294"/>
        <v>0</v>
      </c>
      <c r="CM251" s="283">
        <f t="shared" si="294"/>
        <v>0</v>
      </c>
      <c r="CN251" s="283">
        <f t="shared" si="294"/>
        <v>0</v>
      </c>
      <c r="CO251" s="283">
        <f t="shared" si="294"/>
        <v>0</v>
      </c>
      <c r="CP251" s="283"/>
      <c r="CQ251" s="283"/>
      <c r="CR251" s="283"/>
      <c r="CS251" s="283"/>
      <c r="CT251" s="283">
        <f t="shared" si="294"/>
        <v>0</v>
      </c>
      <c r="CU251" s="283">
        <f t="shared" si="294"/>
        <v>0</v>
      </c>
      <c r="CV251" s="283">
        <f t="shared" si="294"/>
        <v>0</v>
      </c>
      <c r="CW251" s="179"/>
      <c r="CX251" s="772"/>
      <c r="CY251" s="772"/>
      <c r="CZ251" s="772"/>
      <c r="DA251" s="71"/>
    </row>
    <row r="252" spans="1:105" hidden="1" outlineLevel="2">
      <c r="A252" s="337">
        <v>3</v>
      </c>
      <c r="B252" s="286" t="s">
        <v>131</v>
      </c>
      <c r="C252" s="287">
        <f t="shared" si="289"/>
        <v>0</v>
      </c>
      <c r="D252" s="287">
        <f t="shared" si="289"/>
        <v>0</v>
      </c>
      <c r="E252" s="287"/>
      <c r="F252" s="287"/>
      <c r="G252" s="287"/>
      <c r="H252" s="287"/>
      <c r="I252" s="287"/>
      <c r="J252" s="287"/>
      <c r="K252" s="287"/>
      <c r="L252" s="287"/>
      <c r="M252" s="287"/>
      <c r="N252" s="287"/>
      <c r="O252" s="287"/>
      <c r="P252" s="287"/>
      <c r="Q252" s="287">
        <f t="shared" si="290"/>
        <v>0</v>
      </c>
      <c r="R252" s="287">
        <f t="shared" si="290"/>
        <v>0</v>
      </c>
      <c r="S252" s="287"/>
      <c r="T252" s="287"/>
      <c r="U252" s="287"/>
      <c r="V252" s="287"/>
      <c r="W252" s="287"/>
      <c r="X252" s="287"/>
      <c r="Y252" s="287"/>
      <c r="Z252" s="287"/>
      <c r="AA252" s="287"/>
      <c r="AB252" s="287"/>
      <c r="AC252" s="287"/>
      <c r="AD252" s="287"/>
      <c r="AE252" s="287">
        <f t="shared" si="291"/>
        <v>0</v>
      </c>
      <c r="AF252" s="287">
        <f t="shared" si="291"/>
        <v>0</v>
      </c>
      <c r="AG252" s="287"/>
      <c r="AH252" s="287"/>
      <c r="AI252" s="287"/>
      <c r="AJ252" s="287"/>
      <c r="AK252" s="287"/>
      <c r="AL252" s="287"/>
      <c r="AM252" s="287"/>
      <c r="AN252" s="287"/>
      <c r="AO252" s="287"/>
      <c r="AP252" s="287"/>
      <c r="AQ252" s="287"/>
      <c r="AR252" s="287"/>
      <c r="AS252" s="287">
        <f t="shared" si="292"/>
        <v>512.55418924103401</v>
      </c>
      <c r="AT252" s="287">
        <f t="shared" si="292"/>
        <v>495.64116290455013</v>
      </c>
      <c r="AU252" s="287"/>
      <c r="AV252" s="287"/>
      <c r="AW252" s="287"/>
      <c r="AX252" s="287"/>
      <c r="AY252" s="287"/>
      <c r="AZ252" s="287"/>
      <c r="BA252" s="287"/>
      <c r="BB252" s="287"/>
      <c r="BC252" s="287"/>
      <c r="BD252" s="287"/>
      <c r="BE252" s="287"/>
      <c r="BF252" s="287"/>
      <c r="BG252" s="287">
        <f t="shared" si="282"/>
        <v>0</v>
      </c>
      <c r="BH252" s="287">
        <f t="shared" si="282"/>
        <v>0</v>
      </c>
      <c r="BI252" s="287"/>
      <c r="BJ252" s="287"/>
      <c r="BK252" s="287"/>
      <c r="BL252" s="287"/>
      <c r="BM252" s="287"/>
      <c r="BN252" s="287"/>
      <c r="BO252" s="287"/>
      <c r="BP252" s="287"/>
      <c r="BQ252" s="287"/>
      <c r="BR252" s="287"/>
      <c r="BS252" s="287"/>
      <c r="BT252" s="287"/>
      <c r="BU252" s="287">
        <f t="shared" si="284"/>
        <v>0</v>
      </c>
      <c r="BV252" s="287">
        <f t="shared" si="284"/>
        <v>0</v>
      </c>
      <c r="BW252" s="287"/>
      <c r="BX252" s="287"/>
      <c r="BY252" s="287"/>
      <c r="BZ252" s="287"/>
      <c r="CA252" s="287"/>
      <c r="CB252" s="287"/>
      <c r="CC252" s="287"/>
      <c r="CD252" s="287"/>
      <c r="CE252" s="287"/>
      <c r="CF252" s="287"/>
      <c r="CG252" s="287"/>
      <c r="CH252" s="287"/>
      <c r="CI252" s="283">
        <f t="shared" si="293"/>
        <v>512.55418924103401</v>
      </c>
      <c r="CJ252" s="283">
        <f t="shared" si="294"/>
        <v>495.64116290455013</v>
      </c>
      <c r="CK252" s="283">
        <f t="shared" si="294"/>
        <v>0</v>
      </c>
      <c r="CL252" s="283">
        <f t="shared" si="294"/>
        <v>0</v>
      </c>
      <c r="CM252" s="283">
        <f t="shared" si="294"/>
        <v>0</v>
      </c>
      <c r="CN252" s="283">
        <f t="shared" si="294"/>
        <v>0</v>
      </c>
      <c r="CO252" s="283">
        <f t="shared" si="294"/>
        <v>0</v>
      </c>
      <c r="CP252" s="283"/>
      <c r="CQ252" s="283"/>
      <c r="CR252" s="283"/>
      <c r="CS252" s="283"/>
      <c r="CT252" s="283">
        <f t="shared" si="294"/>
        <v>0</v>
      </c>
      <c r="CU252" s="283">
        <f t="shared" si="294"/>
        <v>0</v>
      </c>
      <c r="CV252" s="283">
        <f t="shared" si="294"/>
        <v>0</v>
      </c>
      <c r="CW252" s="179"/>
      <c r="CX252" s="772"/>
      <c r="CY252" s="772"/>
      <c r="CZ252" s="772"/>
      <c r="DA252" s="71"/>
    </row>
    <row r="253" spans="1:105" hidden="1" outlineLevel="2">
      <c r="A253" s="337">
        <v>3</v>
      </c>
      <c r="B253" s="286" t="s">
        <v>132</v>
      </c>
      <c r="C253" s="287">
        <f t="shared" si="289"/>
        <v>0</v>
      </c>
      <c r="D253" s="287">
        <f t="shared" si="289"/>
        <v>0</v>
      </c>
      <c r="E253" s="287"/>
      <c r="F253" s="287"/>
      <c r="G253" s="287"/>
      <c r="H253" s="287"/>
      <c r="I253" s="287"/>
      <c r="J253" s="287"/>
      <c r="K253" s="287"/>
      <c r="L253" s="287"/>
      <c r="M253" s="287"/>
      <c r="N253" s="287"/>
      <c r="O253" s="287"/>
      <c r="P253" s="287"/>
      <c r="Q253" s="287">
        <f t="shared" si="290"/>
        <v>0</v>
      </c>
      <c r="R253" s="287">
        <f t="shared" si="290"/>
        <v>0</v>
      </c>
      <c r="S253" s="287"/>
      <c r="T253" s="287"/>
      <c r="U253" s="287"/>
      <c r="V253" s="287"/>
      <c r="W253" s="287"/>
      <c r="X253" s="287"/>
      <c r="Y253" s="287"/>
      <c r="Z253" s="287"/>
      <c r="AA253" s="287"/>
      <c r="AB253" s="287"/>
      <c r="AC253" s="287"/>
      <c r="AD253" s="287"/>
      <c r="AE253" s="287">
        <f t="shared" si="291"/>
        <v>0</v>
      </c>
      <c r="AF253" s="287">
        <f t="shared" si="291"/>
        <v>0</v>
      </c>
      <c r="AG253" s="287"/>
      <c r="AH253" s="287"/>
      <c r="AI253" s="287"/>
      <c r="AJ253" s="287"/>
      <c r="AK253" s="287"/>
      <c r="AL253" s="287"/>
      <c r="AM253" s="287"/>
      <c r="AN253" s="287"/>
      <c r="AO253" s="287"/>
      <c r="AP253" s="287"/>
      <c r="AQ253" s="287"/>
      <c r="AR253" s="287"/>
      <c r="AS253" s="287">
        <f t="shared" si="292"/>
        <v>174.00440212483096</v>
      </c>
      <c r="AT253" s="287">
        <f t="shared" si="292"/>
        <v>160.2677917103484</v>
      </c>
      <c r="AU253" s="287"/>
      <c r="AV253" s="287"/>
      <c r="AW253" s="287"/>
      <c r="AX253" s="287"/>
      <c r="AY253" s="287"/>
      <c r="AZ253" s="287"/>
      <c r="BA253" s="287"/>
      <c r="BB253" s="287"/>
      <c r="BC253" s="287"/>
      <c r="BD253" s="287"/>
      <c r="BE253" s="287"/>
      <c r="BF253" s="287"/>
      <c r="BG253" s="287">
        <f t="shared" si="282"/>
        <v>0</v>
      </c>
      <c r="BH253" s="287">
        <f t="shared" si="282"/>
        <v>0</v>
      </c>
      <c r="BI253" s="287"/>
      <c r="BJ253" s="287"/>
      <c r="BK253" s="287"/>
      <c r="BL253" s="287"/>
      <c r="BM253" s="287"/>
      <c r="BN253" s="287"/>
      <c r="BO253" s="287"/>
      <c r="BP253" s="287"/>
      <c r="BQ253" s="287"/>
      <c r="BR253" s="287"/>
      <c r="BS253" s="287"/>
      <c r="BT253" s="287"/>
      <c r="BU253" s="287">
        <f t="shared" si="284"/>
        <v>0</v>
      </c>
      <c r="BV253" s="287">
        <f t="shared" si="284"/>
        <v>0</v>
      </c>
      <c r="BW253" s="287"/>
      <c r="BX253" s="287"/>
      <c r="BY253" s="287"/>
      <c r="BZ253" s="287"/>
      <c r="CA253" s="287"/>
      <c r="CB253" s="287"/>
      <c r="CC253" s="287"/>
      <c r="CD253" s="287"/>
      <c r="CE253" s="287"/>
      <c r="CF253" s="287"/>
      <c r="CG253" s="287"/>
      <c r="CH253" s="287"/>
      <c r="CI253" s="283">
        <f t="shared" si="293"/>
        <v>174.00440212483096</v>
      </c>
      <c r="CJ253" s="283">
        <f t="shared" si="294"/>
        <v>160.2677917103484</v>
      </c>
      <c r="CK253" s="283">
        <f t="shared" si="294"/>
        <v>0</v>
      </c>
      <c r="CL253" s="283">
        <f t="shared" si="294"/>
        <v>0</v>
      </c>
      <c r="CM253" s="283">
        <f t="shared" si="294"/>
        <v>0</v>
      </c>
      <c r="CN253" s="283">
        <f t="shared" si="294"/>
        <v>0</v>
      </c>
      <c r="CO253" s="283">
        <f t="shared" si="294"/>
        <v>0</v>
      </c>
      <c r="CP253" s="283"/>
      <c r="CQ253" s="283"/>
      <c r="CR253" s="283"/>
      <c r="CS253" s="283"/>
      <c r="CT253" s="283">
        <f t="shared" si="294"/>
        <v>0</v>
      </c>
      <c r="CU253" s="283">
        <f t="shared" si="294"/>
        <v>0</v>
      </c>
      <c r="CV253" s="283">
        <f t="shared" si="294"/>
        <v>0</v>
      </c>
      <c r="CW253" s="179"/>
      <c r="CX253" s="772"/>
      <c r="CY253" s="772"/>
      <c r="CZ253" s="772"/>
      <c r="DA253" s="71"/>
    </row>
    <row r="254" spans="1:105" hidden="1" outlineLevel="2">
      <c r="A254" s="337">
        <v>3</v>
      </c>
      <c r="B254" s="286" t="s">
        <v>133</v>
      </c>
      <c r="C254" s="287">
        <f t="shared" si="289"/>
        <v>0</v>
      </c>
      <c r="D254" s="287">
        <f t="shared" si="289"/>
        <v>0</v>
      </c>
      <c r="E254" s="287"/>
      <c r="F254" s="287"/>
      <c r="G254" s="287"/>
      <c r="H254" s="287"/>
      <c r="I254" s="287"/>
      <c r="J254" s="287"/>
      <c r="K254" s="287"/>
      <c r="L254" s="287"/>
      <c r="M254" s="287"/>
      <c r="N254" s="287"/>
      <c r="O254" s="287"/>
      <c r="P254" s="287"/>
      <c r="Q254" s="287">
        <f t="shared" si="290"/>
        <v>0</v>
      </c>
      <c r="R254" s="287">
        <f t="shared" si="290"/>
        <v>0</v>
      </c>
      <c r="S254" s="287"/>
      <c r="T254" s="287"/>
      <c r="U254" s="287"/>
      <c r="V254" s="287"/>
      <c r="W254" s="287"/>
      <c r="X254" s="287"/>
      <c r="Y254" s="287"/>
      <c r="Z254" s="287"/>
      <c r="AA254" s="287"/>
      <c r="AB254" s="287"/>
      <c r="AC254" s="287"/>
      <c r="AD254" s="287"/>
      <c r="AE254" s="287">
        <f t="shared" si="291"/>
        <v>0</v>
      </c>
      <c r="AF254" s="287">
        <f t="shared" si="291"/>
        <v>0</v>
      </c>
      <c r="AG254" s="287"/>
      <c r="AH254" s="287"/>
      <c r="AI254" s="287"/>
      <c r="AJ254" s="287"/>
      <c r="AK254" s="287"/>
      <c r="AL254" s="287"/>
      <c r="AM254" s="287"/>
      <c r="AN254" s="287"/>
      <c r="AO254" s="287"/>
      <c r="AP254" s="287"/>
      <c r="AQ254" s="287"/>
      <c r="AR254" s="287"/>
      <c r="AS254" s="287">
        <f t="shared" si="292"/>
        <v>389.26290000000006</v>
      </c>
      <c r="AT254" s="287">
        <f t="shared" si="292"/>
        <v>393.37740000000002</v>
      </c>
      <c r="AU254" s="287"/>
      <c r="AV254" s="287"/>
      <c r="AW254" s="287"/>
      <c r="AX254" s="287"/>
      <c r="AY254" s="287"/>
      <c r="AZ254" s="287"/>
      <c r="BA254" s="287"/>
      <c r="BB254" s="287"/>
      <c r="BC254" s="287"/>
      <c r="BD254" s="287"/>
      <c r="BE254" s="287"/>
      <c r="BF254" s="287"/>
      <c r="BG254" s="287">
        <f t="shared" si="282"/>
        <v>0</v>
      </c>
      <c r="BH254" s="287">
        <f t="shared" si="282"/>
        <v>0</v>
      </c>
      <c r="BI254" s="287"/>
      <c r="BJ254" s="287"/>
      <c r="BK254" s="287"/>
      <c r="BL254" s="287"/>
      <c r="BM254" s="287"/>
      <c r="BN254" s="287"/>
      <c r="BO254" s="287"/>
      <c r="BP254" s="287"/>
      <c r="BQ254" s="287"/>
      <c r="BR254" s="287"/>
      <c r="BS254" s="287"/>
      <c r="BT254" s="287"/>
      <c r="BU254" s="287">
        <f t="shared" si="284"/>
        <v>0</v>
      </c>
      <c r="BV254" s="287">
        <f t="shared" si="284"/>
        <v>0</v>
      </c>
      <c r="BW254" s="287"/>
      <c r="BX254" s="287"/>
      <c r="BY254" s="287"/>
      <c r="BZ254" s="287"/>
      <c r="CA254" s="287"/>
      <c r="CB254" s="287"/>
      <c r="CC254" s="287"/>
      <c r="CD254" s="287"/>
      <c r="CE254" s="287"/>
      <c r="CF254" s="287"/>
      <c r="CG254" s="287"/>
      <c r="CH254" s="287"/>
      <c r="CI254" s="283">
        <f t="shared" si="293"/>
        <v>389.26290000000006</v>
      </c>
      <c r="CJ254" s="283">
        <f t="shared" si="294"/>
        <v>393.37740000000002</v>
      </c>
      <c r="CK254" s="283">
        <f t="shared" si="294"/>
        <v>0</v>
      </c>
      <c r="CL254" s="283">
        <f t="shared" si="294"/>
        <v>0</v>
      </c>
      <c r="CM254" s="283">
        <f t="shared" si="294"/>
        <v>0</v>
      </c>
      <c r="CN254" s="283">
        <f t="shared" si="294"/>
        <v>0</v>
      </c>
      <c r="CO254" s="283">
        <f t="shared" si="294"/>
        <v>0</v>
      </c>
      <c r="CP254" s="283"/>
      <c r="CQ254" s="283"/>
      <c r="CR254" s="283"/>
      <c r="CS254" s="283"/>
      <c r="CT254" s="283">
        <f t="shared" si="294"/>
        <v>0</v>
      </c>
      <c r="CU254" s="283">
        <f t="shared" si="294"/>
        <v>0</v>
      </c>
      <c r="CV254" s="283">
        <f t="shared" si="294"/>
        <v>0</v>
      </c>
      <c r="CW254" s="179"/>
      <c r="CX254" s="772"/>
      <c r="CY254" s="772"/>
      <c r="CZ254" s="772"/>
      <c r="DA254" s="71"/>
    </row>
    <row r="255" spans="1:105" hidden="1" outlineLevel="2">
      <c r="A255" s="337">
        <v>3</v>
      </c>
      <c r="B255" s="286" t="s">
        <v>134</v>
      </c>
      <c r="C255" s="287">
        <f t="shared" si="289"/>
        <v>0</v>
      </c>
      <c r="D255" s="287">
        <f t="shared" si="289"/>
        <v>0</v>
      </c>
      <c r="E255" s="287"/>
      <c r="F255" s="287"/>
      <c r="G255" s="287"/>
      <c r="H255" s="287"/>
      <c r="I255" s="287"/>
      <c r="J255" s="287"/>
      <c r="K255" s="287"/>
      <c r="L255" s="287"/>
      <c r="M255" s="287"/>
      <c r="N255" s="287"/>
      <c r="O255" s="287"/>
      <c r="P255" s="287"/>
      <c r="Q255" s="287">
        <f t="shared" si="290"/>
        <v>0</v>
      </c>
      <c r="R255" s="287">
        <f t="shared" si="290"/>
        <v>0</v>
      </c>
      <c r="S255" s="287"/>
      <c r="T255" s="287"/>
      <c r="U255" s="287"/>
      <c r="V255" s="287"/>
      <c r="W255" s="287"/>
      <c r="X255" s="287"/>
      <c r="Y255" s="287"/>
      <c r="Z255" s="287"/>
      <c r="AA255" s="287"/>
      <c r="AB255" s="287"/>
      <c r="AC255" s="287"/>
      <c r="AD255" s="287"/>
      <c r="AE255" s="287">
        <f t="shared" si="291"/>
        <v>0</v>
      </c>
      <c r="AF255" s="287">
        <f t="shared" si="291"/>
        <v>0</v>
      </c>
      <c r="AG255" s="287"/>
      <c r="AH255" s="287"/>
      <c r="AI255" s="287"/>
      <c r="AJ255" s="287"/>
      <c r="AK255" s="287"/>
      <c r="AL255" s="287"/>
      <c r="AM255" s="287"/>
      <c r="AN255" s="287"/>
      <c r="AO255" s="287"/>
      <c r="AP255" s="287"/>
      <c r="AQ255" s="287"/>
      <c r="AR255" s="287"/>
      <c r="AS255" s="287">
        <f t="shared" si="292"/>
        <v>0</v>
      </c>
      <c r="AT255" s="287">
        <f t="shared" si="292"/>
        <v>0</v>
      </c>
      <c r="AU255" s="287"/>
      <c r="AV255" s="287"/>
      <c r="AW255" s="287"/>
      <c r="AX255" s="287"/>
      <c r="AY255" s="287"/>
      <c r="AZ255" s="287"/>
      <c r="BA255" s="287"/>
      <c r="BB255" s="287"/>
      <c r="BC255" s="287"/>
      <c r="BD255" s="287"/>
      <c r="BE255" s="287"/>
      <c r="BF255" s="287"/>
      <c r="BG255" s="287">
        <f t="shared" si="282"/>
        <v>0</v>
      </c>
      <c r="BH255" s="287">
        <f t="shared" si="282"/>
        <v>0</v>
      </c>
      <c r="BI255" s="287"/>
      <c r="BJ255" s="287"/>
      <c r="BK255" s="287"/>
      <c r="BL255" s="287"/>
      <c r="BM255" s="287"/>
      <c r="BN255" s="287"/>
      <c r="BO255" s="287"/>
      <c r="BP255" s="287"/>
      <c r="BQ255" s="287"/>
      <c r="BR255" s="287"/>
      <c r="BS255" s="287"/>
      <c r="BT255" s="287"/>
      <c r="BU255" s="287">
        <f t="shared" si="284"/>
        <v>0</v>
      </c>
      <c r="BV255" s="287">
        <f t="shared" si="284"/>
        <v>0</v>
      </c>
      <c r="BW255" s="287"/>
      <c r="BX255" s="287"/>
      <c r="BY255" s="287"/>
      <c r="BZ255" s="287"/>
      <c r="CA255" s="287"/>
      <c r="CB255" s="287"/>
      <c r="CC255" s="287"/>
      <c r="CD255" s="287"/>
      <c r="CE255" s="287"/>
      <c r="CF255" s="287"/>
      <c r="CG255" s="287"/>
      <c r="CH255" s="287"/>
      <c r="CI255" s="283">
        <f t="shared" si="293"/>
        <v>0</v>
      </c>
      <c r="CJ255" s="283">
        <f t="shared" si="294"/>
        <v>0</v>
      </c>
      <c r="CK255" s="283">
        <f t="shared" si="294"/>
        <v>0</v>
      </c>
      <c r="CL255" s="283">
        <f t="shared" si="294"/>
        <v>0</v>
      </c>
      <c r="CM255" s="283">
        <f t="shared" si="294"/>
        <v>0</v>
      </c>
      <c r="CN255" s="283">
        <f t="shared" si="294"/>
        <v>0</v>
      </c>
      <c r="CO255" s="283">
        <f t="shared" si="294"/>
        <v>0</v>
      </c>
      <c r="CP255" s="283"/>
      <c r="CQ255" s="283"/>
      <c r="CR255" s="283"/>
      <c r="CS255" s="283"/>
      <c r="CT255" s="283">
        <f t="shared" si="294"/>
        <v>0</v>
      </c>
      <c r="CU255" s="283">
        <f t="shared" si="294"/>
        <v>0</v>
      </c>
      <c r="CV255" s="283">
        <f t="shared" si="294"/>
        <v>0</v>
      </c>
      <c r="CW255" s="179"/>
      <c r="CX255" s="772"/>
      <c r="CY255" s="772"/>
      <c r="CZ255" s="772"/>
      <c r="DA255" s="71"/>
    </row>
    <row r="256" spans="1:105" ht="13.5" hidden="1" outlineLevel="2">
      <c r="A256" s="337">
        <v>3</v>
      </c>
      <c r="B256" s="286" t="s">
        <v>373</v>
      </c>
      <c r="C256" s="287">
        <f t="shared" si="289"/>
        <v>0</v>
      </c>
      <c r="D256" s="287">
        <f t="shared" si="289"/>
        <v>0</v>
      </c>
      <c r="E256" s="287"/>
      <c r="F256" s="287"/>
      <c r="G256" s="287"/>
      <c r="H256" s="287"/>
      <c r="I256" s="287"/>
      <c r="J256" s="287"/>
      <c r="K256" s="287"/>
      <c r="L256" s="287"/>
      <c r="M256" s="287"/>
      <c r="N256" s="287"/>
      <c r="O256" s="287"/>
      <c r="P256" s="287"/>
      <c r="Q256" s="287">
        <f t="shared" si="290"/>
        <v>0</v>
      </c>
      <c r="R256" s="287">
        <f t="shared" si="290"/>
        <v>0</v>
      </c>
      <c r="S256" s="287"/>
      <c r="T256" s="287"/>
      <c r="U256" s="287"/>
      <c r="V256" s="287"/>
      <c r="W256" s="287"/>
      <c r="X256" s="287"/>
      <c r="Y256" s="287"/>
      <c r="Z256" s="287"/>
      <c r="AA256" s="287"/>
      <c r="AB256" s="287"/>
      <c r="AC256" s="287"/>
      <c r="AD256" s="287"/>
      <c r="AE256" s="287">
        <f t="shared" si="291"/>
        <v>0</v>
      </c>
      <c r="AF256" s="287">
        <f t="shared" si="291"/>
        <v>0</v>
      </c>
      <c r="AG256" s="287"/>
      <c r="AH256" s="287"/>
      <c r="AI256" s="287"/>
      <c r="AJ256" s="287"/>
      <c r="AK256" s="287"/>
      <c r="AL256" s="287"/>
      <c r="AM256" s="287"/>
      <c r="AN256" s="287"/>
      <c r="AO256" s="287"/>
      <c r="AP256" s="287"/>
      <c r="AQ256" s="287"/>
      <c r="AR256" s="287"/>
      <c r="AS256" s="287">
        <f t="shared" si="292"/>
        <v>0</v>
      </c>
      <c r="AT256" s="287">
        <f t="shared" si="292"/>
        <v>0</v>
      </c>
      <c r="AU256" s="287"/>
      <c r="AV256" s="287"/>
      <c r="AW256" s="287"/>
      <c r="AX256" s="287"/>
      <c r="AY256" s="287"/>
      <c r="AZ256" s="287"/>
      <c r="BA256" s="287"/>
      <c r="BB256" s="287"/>
      <c r="BC256" s="287"/>
      <c r="BD256" s="287"/>
      <c r="BE256" s="287"/>
      <c r="BF256" s="287"/>
      <c r="BG256" s="287">
        <f t="shared" si="282"/>
        <v>0</v>
      </c>
      <c r="BH256" s="287">
        <f t="shared" si="282"/>
        <v>0</v>
      </c>
      <c r="BI256" s="287"/>
      <c r="BJ256" s="287"/>
      <c r="BK256" s="287"/>
      <c r="BL256" s="287"/>
      <c r="BM256" s="287"/>
      <c r="BN256" s="287"/>
      <c r="BO256" s="287"/>
      <c r="BP256" s="287"/>
      <c r="BQ256" s="287"/>
      <c r="BR256" s="287"/>
      <c r="BS256" s="287"/>
      <c r="BT256" s="287"/>
      <c r="BU256" s="287">
        <f t="shared" si="284"/>
        <v>0</v>
      </c>
      <c r="BV256" s="287">
        <f t="shared" si="284"/>
        <v>0</v>
      </c>
      <c r="BW256" s="287"/>
      <c r="BX256" s="287"/>
      <c r="BY256" s="287"/>
      <c r="BZ256" s="287"/>
      <c r="CA256" s="287"/>
      <c r="CB256" s="287"/>
      <c r="CC256" s="287"/>
      <c r="CD256" s="287"/>
      <c r="CE256" s="287"/>
      <c r="CF256" s="287"/>
      <c r="CG256" s="287"/>
      <c r="CH256" s="287"/>
      <c r="CI256" s="283">
        <f t="shared" si="293"/>
        <v>0</v>
      </c>
      <c r="CJ256" s="283">
        <f t="shared" si="294"/>
        <v>0</v>
      </c>
      <c r="CK256" s="283">
        <f t="shared" si="294"/>
        <v>0</v>
      </c>
      <c r="CL256" s="283">
        <f t="shared" si="294"/>
        <v>0</v>
      </c>
      <c r="CM256" s="283">
        <f t="shared" si="294"/>
        <v>0</v>
      </c>
      <c r="CN256" s="283">
        <f t="shared" si="294"/>
        <v>0</v>
      </c>
      <c r="CO256" s="283">
        <f t="shared" si="294"/>
        <v>0</v>
      </c>
      <c r="CP256" s="283"/>
      <c r="CQ256" s="283"/>
      <c r="CR256" s="283"/>
      <c r="CS256" s="283"/>
      <c r="CT256" s="283">
        <f t="shared" si="294"/>
        <v>0</v>
      </c>
      <c r="CU256" s="283">
        <f t="shared" si="294"/>
        <v>0</v>
      </c>
      <c r="CV256" s="283">
        <f t="shared" si="294"/>
        <v>0</v>
      </c>
      <c r="CW256" s="179"/>
      <c r="CX256" s="772"/>
      <c r="CY256" s="772"/>
      <c r="CZ256" s="772"/>
      <c r="DA256" s="71"/>
    </row>
    <row r="257" spans="1:105" hidden="1" outlineLevel="2">
      <c r="A257" s="337">
        <v>3</v>
      </c>
      <c r="B257" s="286" t="s">
        <v>135</v>
      </c>
      <c r="C257" s="287">
        <f t="shared" si="289"/>
        <v>0</v>
      </c>
      <c r="D257" s="287">
        <f t="shared" si="289"/>
        <v>0</v>
      </c>
      <c r="E257" s="287"/>
      <c r="F257" s="287"/>
      <c r="G257" s="287"/>
      <c r="H257" s="287"/>
      <c r="I257" s="287"/>
      <c r="J257" s="287"/>
      <c r="K257" s="287"/>
      <c r="L257" s="287"/>
      <c r="M257" s="287"/>
      <c r="N257" s="287"/>
      <c r="O257" s="287"/>
      <c r="P257" s="287"/>
      <c r="Q257" s="287">
        <f t="shared" si="290"/>
        <v>0</v>
      </c>
      <c r="R257" s="287">
        <f t="shared" si="290"/>
        <v>0</v>
      </c>
      <c r="S257" s="287"/>
      <c r="T257" s="287"/>
      <c r="U257" s="287"/>
      <c r="V257" s="287"/>
      <c r="W257" s="287"/>
      <c r="X257" s="287"/>
      <c r="Y257" s="287"/>
      <c r="Z257" s="287"/>
      <c r="AA257" s="287"/>
      <c r="AB257" s="287"/>
      <c r="AC257" s="287"/>
      <c r="AD257" s="287"/>
      <c r="AE257" s="287">
        <f t="shared" si="291"/>
        <v>0</v>
      </c>
      <c r="AF257" s="287">
        <f t="shared" si="291"/>
        <v>0</v>
      </c>
      <c r="AG257" s="287"/>
      <c r="AH257" s="287"/>
      <c r="AI257" s="287"/>
      <c r="AJ257" s="287"/>
      <c r="AK257" s="287"/>
      <c r="AL257" s="287"/>
      <c r="AM257" s="287"/>
      <c r="AN257" s="287"/>
      <c r="AO257" s="287"/>
      <c r="AP257" s="287"/>
      <c r="AQ257" s="287"/>
      <c r="AR257" s="287"/>
      <c r="AS257" s="287">
        <f t="shared" si="292"/>
        <v>8.3886891891891899</v>
      </c>
      <c r="AT257" s="287">
        <f t="shared" si="292"/>
        <v>8.4814459459459481</v>
      </c>
      <c r="AU257" s="287"/>
      <c r="AV257" s="287"/>
      <c r="AW257" s="287"/>
      <c r="AX257" s="287"/>
      <c r="AY257" s="287"/>
      <c r="AZ257" s="287"/>
      <c r="BA257" s="287"/>
      <c r="BB257" s="287"/>
      <c r="BC257" s="287"/>
      <c r="BD257" s="287"/>
      <c r="BE257" s="287"/>
      <c r="BF257" s="287"/>
      <c r="BG257" s="287">
        <f t="shared" si="282"/>
        <v>107.56002859893012</v>
      </c>
      <c r="BH257" s="287">
        <f t="shared" si="282"/>
        <v>101.66981892492296</v>
      </c>
      <c r="BI257" s="287"/>
      <c r="BJ257" s="287"/>
      <c r="BK257" s="287"/>
      <c r="BL257" s="287"/>
      <c r="BM257" s="287"/>
      <c r="BN257" s="287"/>
      <c r="BO257" s="287"/>
      <c r="BP257" s="287"/>
      <c r="BQ257" s="287"/>
      <c r="BR257" s="287"/>
      <c r="BS257" s="287"/>
      <c r="BT257" s="287"/>
      <c r="BU257" s="287">
        <f t="shared" si="284"/>
        <v>53.010479532163671</v>
      </c>
      <c r="BV257" s="287">
        <f t="shared" si="284"/>
        <v>32.051507309941563</v>
      </c>
      <c r="BW257" s="287"/>
      <c r="BX257" s="287"/>
      <c r="BY257" s="287"/>
      <c r="BZ257" s="287"/>
      <c r="CA257" s="287"/>
      <c r="CB257" s="287"/>
      <c r="CC257" s="287"/>
      <c r="CD257" s="287"/>
      <c r="CE257" s="287"/>
      <c r="CF257" s="287"/>
      <c r="CG257" s="287"/>
      <c r="CH257" s="287"/>
      <c r="CI257" s="283">
        <f t="shared" si="293"/>
        <v>168.95919732028298</v>
      </c>
      <c r="CJ257" s="283">
        <f t="shared" si="294"/>
        <v>142.20277218081048</v>
      </c>
      <c r="CK257" s="283">
        <f t="shared" si="294"/>
        <v>0</v>
      </c>
      <c r="CL257" s="283">
        <f t="shared" si="294"/>
        <v>0</v>
      </c>
      <c r="CM257" s="283">
        <f t="shared" si="294"/>
        <v>0</v>
      </c>
      <c r="CN257" s="283">
        <f t="shared" si="294"/>
        <v>0</v>
      </c>
      <c r="CO257" s="283">
        <f t="shared" si="294"/>
        <v>0</v>
      </c>
      <c r="CP257" s="283"/>
      <c r="CQ257" s="283"/>
      <c r="CR257" s="283"/>
      <c r="CS257" s="283"/>
      <c r="CT257" s="283">
        <f t="shared" si="294"/>
        <v>0</v>
      </c>
      <c r="CU257" s="283">
        <f t="shared" si="294"/>
        <v>0</v>
      </c>
      <c r="CV257" s="283">
        <f t="shared" si="294"/>
        <v>0</v>
      </c>
      <c r="CW257" s="179"/>
      <c r="CX257" s="772"/>
      <c r="CY257" s="772"/>
      <c r="CZ257" s="772"/>
      <c r="DA257" s="71"/>
    </row>
    <row r="258" spans="1:105" hidden="1" outlineLevel="2">
      <c r="A258" s="337">
        <v>3</v>
      </c>
      <c r="B258" s="286" t="s">
        <v>136</v>
      </c>
      <c r="C258" s="287">
        <f t="shared" si="289"/>
        <v>0</v>
      </c>
      <c r="D258" s="287">
        <f t="shared" si="289"/>
        <v>0</v>
      </c>
      <c r="E258" s="287"/>
      <c r="F258" s="287"/>
      <c r="G258" s="287"/>
      <c r="H258" s="287"/>
      <c r="I258" s="287"/>
      <c r="J258" s="287"/>
      <c r="K258" s="287"/>
      <c r="L258" s="287"/>
      <c r="M258" s="287"/>
      <c r="N258" s="287"/>
      <c r="O258" s="287"/>
      <c r="P258" s="287"/>
      <c r="Q258" s="287">
        <f t="shared" si="290"/>
        <v>0</v>
      </c>
      <c r="R258" s="287">
        <f t="shared" si="290"/>
        <v>0</v>
      </c>
      <c r="S258" s="287"/>
      <c r="T258" s="287"/>
      <c r="U258" s="287"/>
      <c r="V258" s="287"/>
      <c r="W258" s="287"/>
      <c r="X258" s="287"/>
      <c r="Y258" s="287"/>
      <c r="Z258" s="287"/>
      <c r="AA258" s="287"/>
      <c r="AB258" s="287"/>
      <c r="AC258" s="287"/>
      <c r="AD258" s="287"/>
      <c r="AE258" s="287">
        <f t="shared" si="291"/>
        <v>0</v>
      </c>
      <c r="AF258" s="287">
        <f t="shared" si="291"/>
        <v>0</v>
      </c>
      <c r="AG258" s="287"/>
      <c r="AH258" s="287"/>
      <c r="AI258" s="287"/>
      <c r="AJ258" s="287"/>
      <c r="AK258" s="287"/>
      <c r="AL258" s="287"/>
      <c r="AM258" s="287"/>
      <c r="AN258" s="287"/>
      <c r="AO258" s="287"/>
      <c r="AP258" s="287"/>
      <c r="AQ258" s="287"/>
      <c r="AR258" s="287"/>
      <c r="AS258" s="287">
        <f t="shared" si="292"/>
        <v>0</v>
      </c>
      <c r="AT258" s="287">
        <f t="shared" si="292"/>
        <v>0</v>
      </c>
      <c r="AU258" s="287"/>
      <c r="AV258" s="287"/>
      <c r="AW258" s="287"/>
      <c r="AX258" s="287"/>
      <c r="AY258" s="287"/>
      <c r="AZ258" s="287"/>
      <c r="BA258" s="287"/>
      <c r="BB258" s="287"/>
      <c r="BC258" s="287"/>
      <c r="BD258" s="287"/>
      <c r="BE258" s="287"/>
      <c r="BF258" s="287"/>
      <c r="BG258" s="287">
        <f t="shared" si="282"/>
        <v>0</v>
      </c>
      <c r="BH258" s="287">
        <f t="shared" si="282"/>
        <v>0</v>
      </c>
      <c r="BI258" s="287"/>
      <c r="BJ258" s="287"/>
      <c r="BK258" s="287"/>
      <c r="BL258" s="287"/>
      <c r="BM258" s="287"/>
      <c r="BN258" s="287"/>
      <c r="BO258" s="287"/>
      <c r="BP258" s="287"/>
      <c r="BQ258" s="287"/>
      <c r="BR258" s="287"/>
      <c r="BS258" s="287"/>
      <c r="BT258" s="287"/>
      <c r="BU258" s="287">
        <f t="shared" si="284"/>
        <v>350.06555913159934</v>
      </c>
      <c r="BV258" s="287">
        <f t="shared" si="284"/>
        <v>323.75054151180001</v>
      </c>
      <c r="BW258" s="287"/>
      <c r="BX258" s="287"/>
      <c r="BY258" s="287"/>
      <c r="BZ258" s="287"/>
      <c r="CA258" s="287"/>
      <c r="CB258" s="287"/>
      <c r="CC258" s="287"/>
      <c r="CD258" s="287"/>
      <c r="CE258" s="287"/>
      <c r="CF258" s="287"/>
      <c r="CG258" s="287"/>
      <c r="CH258" s="287"/>
      <c r="CI258" s="283">
        <f t="shared" si="293"/>
        <v>350.06555913159934</v>
      </c>
      <c r="CJ258" s="283">
        <f t="shared" si="294"/>
        <v>323.75054151180001</v>
      </c>
      <c r="CK258" s="283">
        <f t="shared" si="294"/>
        <v>0</v>
      </c>
      <c r="CL258" s="283">
        <f t="shared" si="294"/>
        <v>0</v>
      </c>
      <c r="CM258" s="283">
        <f t="shared" si="294"/>
        <v>0</v>
      </c>
      <c r="CN258" s="283">
        <f t="shared" si="294"/>
        <v>0</v>
      </c>
      <c r="CO258" s="283">
        <f t="shared" si="294"/>
        <v>0</v>
      </c>
      <c r="CP258" s="283"/>
      <c r="CQ258" s="283"/>
      <c r="CR258" s="283"/>
      <c r="CS258" s="283"/>
      <c r="CT258" s="283">
        <f t="shared" si="294"/>
        <v>0</v>
      </c>
      <c r="CU258" s="283">
        <f t="shared" si="294"/>
        <v>0</v>
      </c>
      <c r="CV258" s="283">
        <f t="shared" si="294"/>
        <v>0</v>
      </c>
      <c r="CW258" s="179"/>
      <c r="CX258" s="772"/>
      <c r="CY258" s="772"/>
      <c r="CZ258" s="772"/>
      <c r="DA258" s="71"/>
    </row>
    <row r="259" spans="1:105" hidden="1" outlineLevel="2">
      <c r="A259" s="337">
        <v>3</v>
      </c>
      <c r="B259" s="286" t="s">
        <v>137</v>
      </c>
      <c r="C259" s="287">
        <f t="shared" si="289"/>
        <v>0</v>
      </c>
      <c r="D259" s="287">
        <f t="shared" si="289"/>
        <v>0</v>
      </c>
      <c r="E259" s="287"/>
      <c r="F259" s="287"/>
      <c r="G259" s="287"/>
      <c r="H259" s="287"/>
      <c r="I259" s="287"/>
      <c r="J259" s="287"/>
      <c r="K259" s="287"/>
      <c r="L259" s="287"/>
      <c r="M259" s="287"/>
      <c r="N259" s="287"/>
      <c r="O259" s="287"/>
      <c r="P259" s="287"/>
      <c r="Q259" s="287">
        <f t="shared" si="290"/>
        <v>0</v>
      </c>
      <c r="R259" s="287">
        <f t="shared" si="290"/>
        <v>0</v>
      </c>
      <c r="S259" s="287"/>
      <c r="T259" s="287"/>
      <c r="U259" s="287"/>
      <c r="V259" s="287"/>
      <c r="W259" s="287"/>
      <c r="X259" s="287"/>
      <c r="Y259" s="287"/>
      <c r="Z259" s="287"/>
      <c r="AA259" s="287"/>
      <c r="AB259" s="287"/>
      <c r="AC259" s="287"/>
      <c r="AD259" s="287"/>
      <c r="AE259" s="287">
        <f t="shared" si="291"/>
        <v>0</v>
      </c>
      <c r="AF259" s="287">
        <f t="shared" si="291"/>
        <v>0</v>
      </c>
      <c r="AG259" s="287"/>
      <c r="AH259" s="287"/>
      <c r="AI259" s="287"/>
      <c r="AJ259" s="287"/>
      <c r="AK259" s="287"/>
      <c r="AL259" s="287"/>
      <c r="AM259" s="287"/>
      <c r="AN259" s="287"/>
      <c r="AO259" s="287"/>
      <c r="AP259" s="287"/>
      <c r="AQ259" s="287"/>
      <c r="AR259" s="287"/>
      <c r="AS259" s="287">
        <f t="shared" si="292"/>
        <v>0</v>
      </c>
      <c r="AT259" s="287">
        <f t="shared" si="292"/>
        <v>0</v>
      </c>
      <c r="AU259" s="287"/>
      <c r="AV259" s="287"/>
      <c r="AW259" s="287"/>
      <c r="AX259" s="287"/>
      <c r="AY259" s="287"/>
      <c r="AZ259" s="287"/>
      <c r="BA259" s="287"/>
      <c r="BB259" s="287"/>
      <c r="BC259" s="287"/>
      <c r="BD259" s="287"/>
      <c r="BE259" s="287"/>
      <c r="BF259" s="287"/>
      <c r="BG259" s="287">
        <f t="shared" si="282"/>
        <v>0</v>
      </c>
      <c r="BH259" s="287">
        <f t="shared" si="282"/>
        <v>0</v>
      </c>
      <c r="BI259" s="287"/>
      <c r="BJ259" s="287"/>
      <c r="BK259" s="287"/>
      <c r="BL259" s="287"/>
      <c r="BM259" s="287"/>
      <c r="BN259" s="287"/>
      <c r="BO259" s="287"/>
      <c r="BP259" s="287"/>
      <c r="BQ259" s="287"/>
      <c r="BR259" s="287"/>
      <c r="BS259" s="287"/>
      <c r="BT259" s="287"/>
      <c r="BU259" s="287">
        <f t="shared" si="284"/>
        <v>0</v>
      </c>
      <c r="BV259" s="287">
        <f t="shared" si="284"/>
        <v>0</v>
      </c>
      <c r="BW259" s="287"/>
      <c r="BX259" s="287"/>
      <c r="BY259" s="287"/>
      <c r="BZ259" s="287"/>
      <c r="CA259" s="287"/>
      <c r="CB259" s="287"/>
      <c r="CC259" s="287"/>
      <c r="CD259" s="287"/>
      <c r="CE259" s="287"/>
      <c r="CF259" s="287"/>
      <c r="CG259" s="287"/>
      <c r="CH259" s="287"/>
      <c r="CI259" s="283">
        <f t="shared" si="293"/>
        <v>0</v>
      </c>
      <c r="CJ259" s="283">
        <f t="shared" si="294"/>
        <v>0</v>
      </c>
      <c r="CK259" s="283">
        <f t="shared" si="294"/>
        <v>0</v>
      </c>
      <c r="CL259" s="283">
        <f t="shared" si="294"/>
        <v>0</v>
      </c>
      <c r="CM259" s="283">
        <f t="shared" si="294"/>
        <v>0</v>
      </c>
      <c r="CN259" s="283">
        <f t="shared" si="294"/>
        <v>0</v>
      </c>
      <c r="CO259" s="283">
        <f t="shared" si="294"/>
        <v>0</v>
      </c>
      <c r="CP259" s="283"/>
      <c r="CQ259" s="283"/>
      <c r="CR259" s="283"/>
      <c r="CS259" s="283"/>
      <c r="CT259" s="283">
        <f t="shared" si="294"/>
        <v>0</v>
      </c>
      <c r="CU259" s="283">
        <f t="shared" si="294"/>
        <v>0</v>
      </c>
      <c r="CV259" s="283">
        <f t="shared" si="294"/>
        <v>0</v>
      </c>
      <c r="CW259" s="179"/>
      <c r="CX259" s="772"/>
      <c r="CY259" s="772"/>
      <c r="CZ259" s="772"/>
      <c r="DA259" s="71"/>
    </row>
    <row r="260" spans="1:105" hidden="1" outlineLevel="1" collapsed="1">
      <c r="A260" s="336">
        <v>2</v>
      </c>
      <c r="B260" s="281" t="s">
        <v>138</v>
      </c>
      <c r="C260" s="287">
        <f t="shared" si="289"/>
        <v>0</v>
      </c>
      <c r="D260" s="287">
        <f t="shared" si="289"/>
        <v>0</v>
      </c>
      <c r="E260" s="287"/>
      <c r="F260" s="287"/>
      <c r="G260" s="287"/>
      <c r="H260" s="287"/>
      <c r="I260" s="287"/>
      <c r="J260" s="287"/>
      <c r="K260" s="287"/>
      <c r="L260" s="287"/>
      <c r="M260" s="287"/>
      <c r="N260" s="287"/>
      <c r="O260" s="287"/>
      <c r="P260" s="287"/>
      <c r="Q260" s="287">
        <f t="shared" si="290"/>
        <v>0</v>
      </c>
      <c r="R260" s="287">
        <f t="shared" si="290"/>
        <v>0</v>
      </c>
      <c r="S260" s="287"/>
      <c r="T260" s="287"/>
      <c r="U260" s="287"/>
      <c r="V260" s="287"/>
      <c r="W260" s="287"/>
      <c r="X260" s="287"/>
      <c r="Y260" s="287"/>
      <c r="Z260" s="287"/>
      <c r="AA260" s="287"/>
      <c r="AB260" s="287"/>
      <c r="AC260" s="287"/>
      <c r="AD260" s="287"/>
      <c r="AE260" s="287">
        <f t="shared" si="291"/>
        <v>0</v>
      </c>
      <c r="AF260" s="287">
        <f t="shared" si="291"/>
        <v>0</v>
      </c>
      <c r="AG260" s="287"/>
      <c r="AH260" s="287"/>
      <c r="AI260" s="287"/>
      <c r="AJ260" s="287"/>
      <c r="AK260" s="287"/>
      <c r="AL260" s="287"/>
      <c r="AM260" s="287"/>
      <c r="AN260" s="287"/>
      <c r="AO260" s="287"/>
      <c r="AP260" s="287"/>
      <c r="AQ260" s="287"/>
      <c r="AR260" s="287"/>
      <c r="AS260" s="287">
        <f t="shared" si="292"/>
        <v>3.8922000000000003</v>
      </c>
      <c r="AT260" s="287">
        <f t="shared" si="292"/>
        <v>1.6940000000000002</v>
      </c>
      <c r="AU260" s="287"/>
      <c r="AV260" s="287"/>
      <c r="AW260" s="287"/>
      <c r="AX260" s="287"/>
      <c r="AY260" s="287"/>
      <c r="AZ260" s="287"/>
      <c r="BA260" s="287"/>
      <c r="BB260" s="287"/>
      <c r="BC260" s="287"/>
      <c r="BD260" s="287"/>
      <c r="BE260" s="287"/>
      <c r="BF260" s="287"/>
      <c r="BG260" s="287">
        <f t="shared" si="282"/>
        <v>0</v>
      </c>
      <c r="BH260" s="287">
        <f t="shared" si="282"/>
        <v>0</v>
      </c>
      <c r="BI260" s="287"/>
      <c r="BJ260" s="287"/>
      <c r="BK260" s="287"/>
      <c r="BL260" s="287"/>
      <c r="BM260" s="287"/>
      <c r="BN260" s="287"/>
      <c r="BO260" s="287"/>
      <c r="BP260" s="287"/>
      <c r="BQ260" s="287"/>
      <c r="BR260" s="287"/>
      <c r="BS260" s="287"/>
      <c r="BT260" s="287"/>
      <c r="BU260" s="287">
        <f t="shared" si="284"/>
        <v>0</v>
      </c>
      <c r="BV260" s="287">
        <f t="shared" si="284"/>
        <v>0</v>
      </c>
      <c r="BW260" s="287"/>
      <c r="BX260" s="287"/>
      <c r="BY260" s="287"/>
      <c r="BZ260" s="287"/>
      <c r="CA260" s="287"/>
      <c r="CB260" s="287"/>
      <c r="CC260" s="287"/>
      <c r="CD260" s="287"/>
      <c r="CE260" s="287"/>
      <c r="CF260" s="287"/>
      <c r="CG260" s="287"/>
      <c r="CH260" s="287"/>
      <c r="CI260" s="283">
        <f t="shared" si="293"/>
        <v>3.8922000000000003</v>
      </c>
      <c r="CJ260" s="283">
        <f t="shared" si="294"/>
        <v>1.6940000000000002</v>
      </c>
      <c r="CK260" s="283">
        <f t="shared" si="294"/>
        <v>0</v>
      </c>
      <c r="CL260" s="283">
        <f t="shared" si="294"/>
        <v>0</v>
      </c>
      <c r="CM260" s="283">
        <f t="shared" si="294"/>
        <v>0</v>
      </c>
      <c r="CN260" s="283">
        <f t="shared" si="294"/>
        <v>0</v>
      </c>
      <c r="CO260" s="283">
        <f t="shared" si="294"/>
        <v>0</v>
      </c>
      <c r="CP260" s="283"/>
      <c r="CQ260" s="283"/>
      <c r="CR260" s="283"/>
      <c r="CS260" s="283"/>
      <c r="CT260" s="283">
        <f t="shared" si="294"/>
        <v>0</v>
      </c>
      <c r="CU260" s="283">
        <f t="shared" si="294"/>
        <v>0</v>
      </c>
      <c r="CV260" s="283">
        <f t="shared" si="294"/>
        <v>0</v>
      </c>
      <c r="CW260" s="179"/>
      <c r="CX260" s="772"/>
      <c r="CY260" s="772"/>
      <c r="CZ260" s="772"/>
      <c r="DA260" s="71"/>
    </row>
    <row r="261" spans="1:105" collapsed="1">
      <c r="A261" s="92">
        <v>1</v>
      </c>
      <c r="B261" s="278" t="s">
        <v>23</v>
      </c>
      <c r="C261" s="279">
        <f t="shared" si="289"/>
        <v>1079.5312678254295</v>
      </c>
      <c r="D261" s="279">
        <f t="shared" si="289"/>
        <v>1050.2703786010873</v>
      </c>
      <c r="E261" s="279">
        <f t="shared" ref="E261:BP261" si="297">SUM(E262,E263,E264,E265)</f>
        <v>0</v>
      </c>
      <c r="F261" s="279">
        <f t="shared" si="297"/>
        <v>0</v>
      </c>
      <c r="G261" s="279">
        <f t="shared" si="297"/>
        <v>0</v>
      </c>
      <c r="H261" s="279">
        <f t="shared" si="297"/>
        <v>0</v>
      </c>
      <c r="I261" s="282">
        <v>1050</v>
      </c>
      <c r="J261" s="282"/>
      <c r="K261" s="282"/>
      <c r="L261" s="282"/>
      <c r="M261" s="282"/>
      <c r="N261" s="282">
        <v>1100</v>
      </c>
      <c r="O261" s="282">
        <v>1150</v>
      </c>
      <c r="P261" s="282">
        <v>1200</v>
      </c>
      <c r="Q261" s="279">
        <f t="shared" si="290"/>
        <v>0</v>
      </c>
      <c r="R261" s="279">
        <f t="shared" si="290"/>
        <v>0</v>
      </c>
      <c r="S261" s="279">
        <f t="shared" si="297"/>
        <v>0</v>
      </c>
      <c r="T261" s="279">
        <f t="shared" si="297"/>
        <v>0</v>
      </c>
      <c r="U261" s="279">
        <f t="shared" si="297"/>
        <v>0</v>
      </c>
      <c r="V261" s="279">
        <f t="shared" si="297"/>
        <v>0</v>
      </c>
      <c r="W261" s="282">
        <f t="shared" ref="W261:AF261" si="298">+W86</f>
        <v>0</v>
      </c>
      <c r="X261" s="282">
        <f t="shared" si="298"/>
        <v>0</v>
      </c>
      <c r="Y261" s="282">
        <f t="shared" si="298"/>
        <v>0</v>
      </c>
      <c r="Z261" s="282">
        <f t="shared" si="298"/>
        <v>0</v>
      </c>
      <c r="AA261" s="282">
        <f t="shared" si="298"/>
        <v>0</v>
      </c>
      <c r="AB261" s="282">
        <f t="shared" si="298"/>
        <v>0</v>
      </c>
      <c r="AC261" s="282">
        <f t="shared" si="298"/>
        <v>0</v>
      </c>
      <c r="AD261" s="282">
        <f t="shared" si="298"/>
        <v>0</v>
      </c>
      <c r="AE261" s="279">
        <f t="shared" si="298"/>
        <v>1.8604937500000001</v>
      </c>
      <c r="AF261" s="279">
        <f t="shared" si="298"/>
        <v>2.0207625</v>
      </c>
      <c r="AG261" s="279">
        <f t="shared" si="297"/>
        <v>0</v>
      </c>
      <c r="AH261" s="279">
        <f t="shared" si="297"/>
        <v>0</v>
      </c>
      <c r="AI261" s="279">
        <f t="shared" si="297"/>
        <v>0</v>
      </c>
      <c r="AJ261" s="279">
        <f t="shared" si="297"/>
        <v>0</v>
      </c>
      <c r="AK261" s="282">
        <v>2</v>
      </c>
      <c r="AL261" s="282">
        <v>2</v>
      </c>
      <c r="AM261" s="282">
        <v>2</v>
      </c>
      <c r="AN261" s="282">
        <v>2</v>
      </c>
      <c r="AO261" s="282">
        <v>0</v>
      </c>
      <c r="AP261" s="282">
        <v>2</v>
      </c>
      <c r="AQ261" s="282">
        <v>2</v>
      </c>
      <c r="AR261" s="282">
        <v>2</v>
      </c>
      <c r="AS261" s="279">
        <f t="shared" si="292"/>
        <v>0</v>
      </c>
      <c r="AT261" s="279">
        <f t="shared" si="292"/>
        <v>0</v>
      </c>
      <c r="AU261" s="279">
        <f t="shared" si="297"/>
        <v>0</v>
      </c>
      <c r="AV261" s="279">
        <f t="shared" si="297"/>
        <v>0</v>
      </c>
      <c r="AW261" s="279">
        <f t="shared" si="297"/>
        <v>0</v>
      </c>
      <c r="AX261" s="279">
        <f t="shared" si="297"/>
        <v>0</v>
      </c>
      <c r="AY261" s="279">
        <f t="shared" si="297"/>
        <v>0</v>
      </c>
      <c r="AZ261" s="279">
        <f t="shared" si="297"/>
        <v>0</v>
      </c>
      <c r="BA261" s="279">
        <f t="shared" si="297"/>
        <v>0</v>
      </c>
      <c r="BB261" s="279">
        <f t="shared" si="297"/>
        <v>0</v>
      </c>
      <c r="BC261" s="279">
        <f t="shared" si="297"/>
        <v>0</v>
      </c>
      <c r="BD261" s="279">
        <f t="shared" si="297"/>
        <v>0</v>
      </c>
      <c r="BE261" s="279">
        <f t="shared" si="297"/>
        <v>0</v>
      </c>
      <c r="BF261" s="279">
        <f t="shared" si="297"/>
        <v>0</v>
      </c>
      <c r="BG261" s="279">
        <f t="shared" ref="BG261:BH280" si="299">+BG86</f>
        <v>0</v>
      </c>
      <c r="BH261" s="279">
        <f t="shared" si="299"/>
        <v>0</v>
      </c>
      <c r="BI261" s="279">
        <f t="shared" si="297"/>
        <v>0</v>
      </c>
      <c r="BJ261" s="279">
        <f t="shared" si="297"/>
        <v>0</v>
      </c>
      <c r="BK261" s="279">
        <f t="shared" si="297"/>
        <v>0</v>
      </c>
      <c r="BL261" s="279">
        <f t="shared" si="297"/>
        <v>0</v>
      </c>
      <c r="BM261" s="279">
        <f t="shared" si="297"/>
        <v>0</v>
      </c>
      <c r="BN261" s="279">
        <f t="shared" si="297"/>
        <v>0</v>
      </c>
      <c r="BO261" s="279">
        <f t="shared" si="297"/>
        <v>0</v>
      </c>
      <c r="BP261" s="279">
        <f t="shared" si="297"/>
        <v>0</v>
      </c>
      <c r="BQ261" s="279">
        <f t="shared" ref="BQ261:CH261" si="300">SUM(BQ262,BQ263,BQ264,BQ265)</f>
        <v>0</v>
      </c>
      <c r="BR261" s="279">
        <f t="shared" si="300"/>
        <v>0</v>
      </c>
      <c r="BS261" s="279">
        <f t="shared" si="300"/>
        <v>0</v>
      </c>
      <c r="BT261" s="279">
        <f t="shared" si="300"/>
        <v>0</v>
      </c>
      <c r="BU261" s="279">
        <f t="shared" ref="BU261:BV280" si="301">+BU86</f>
        <v>0</v>
      </c>
      <c r="BV261" s="279">
        <f t="shared" si="301"/>
        <v>0</v>
      </c>
      <c r="BW261" s="279">
        <f t="shared" si="300"/>
        <v>0</v>
      </c>
      <c r="BX261" s="279">
        <f t="shared" si="300"/>
        <v>0</v>
      </c>
      <c r="BY261" s="279">
        <f t="shared" si="300"/>
        <v>0</v>
      </c>
      <c r="BZ261" s="279">
        <f t="shared" si="300"/>
        <v>0</v>
      </c>
      <c r="CA261" s="279">
        <f t="shared" si="300"/>
        <v>0</v>
      </c>
      <c r="CB261" s="279">
        <f t="shared" si="300"/>
        <v>0</v>
      </c>
      <c r="CC261" s="279">
        <f t="shared" si="300"/>
        <v>0</v>
      </c>
      <c r="CD261" s="279">
        <f t="shared" si="300"/>
        <v>0</v>
      </c>
      <c r="CE261" s="279">
        <f t="shared" si="300"/>
        <v>0</v>
      </c>
      <c r="CF261" s="279">
        <f t="shared" si="300"/>
        <v>0</v>
      </c>
      <c r="CG261" s="279">
        <f t="shared" si="300"/>
        <v>0</v>
      </c>
      <c r="CH261" s="279">
        <f t="shared" si="300"/>
        <v>0</v>
      </c>
      <c r="CI261" s="279">
        <f t="shared" si="293"/>
        <v>1656.2843303254294</v>
      </c>
      <c r="CJ261" s="279">
        <f t="shared" si="294"/>
        <v>1676.7067536010873</v>
      </c>
      <c r="CK261" s="279">
        <f t="shared" si="294"/>
        <v>0</v>
      </c>
      <c r="CL261" s="279">
        <f t="shared" si="294"/>
        <v>0</v>
      </c>
      <c r="CM261" s="279">
        <f t="shared" si="294"/>
        <v>0</v>
      </c>
      <c r="CN261" s="279">
        <f t="shared" si="294"/>
        <v>0</v>
      </c>
      <c r="CO261" s="279">
        <f t="shared" si="294"/>
        <v>1670</v>
      </c>
      <c r="CP261" s="279"/>
      <c r="CQ261" s="279"/>
      <c r="CR261" s="279"/>
      <c r="CS261" s="279"/>
      <c r="CT261" s="279">
        <f t="shared" si="294"/>
        <v>1720</v>
      </c>
      <c r="CU261" s="279">
        <f t="shared" si="294"/>
        <v>1770</v>
      </c>
      <c r="CV261" s="279">
        <f t="shared" si="294"/>
        <v>1820</v>
      </c>
      <c r="CX261" s="772"/>
      <c r="CY261" s="772"/>
      <c r="CZ261" s="772"/>
      <c r="DA261" s="71"/>
    </row>
    <row r="262" spans="1:105" hidden="1" outlineLevel="1">
      <c r="A262" s="336">
        <v>2</v>
      </c>
      <c r="B262" s="281" t="s">
        <v>192</v>
      </c>
      <c r="C262" s="287">
        <f t="shared" si="289"/>
        <v>543.68281937990946</v>
      </c>
      <c r="D262" s="287">
        <f t="shared" si="289"/>
        <v>487.4136028846948</v>
      </c>
      <c r="E262" s="287"/>
      <c r="F262" s="287"/>
      <c r="G262" s="287"/>
      <c r="H262" s="287"/>
      <c r="I262" s="287"/>
      <c r="J262" s="287"/>
      <c r="K262" s="287"/>
      <c r="L262" s="287"/>
      <c r="M262" s="287"/>
      <c r="N262" s="287"/>
      <c r="O262" s="287"/>
      <c r="P262" s="287"/>
      <c r="Q262" s="287">
        <f t="shared" si="290"/>
        <v>0</v>
      </c>
      <c r="R262" s="287">
        <f t="shared" si="290"/>
        <v>0</v>
      </c>
      <c r="S262" s="287"/>
      <c r="T262" s="287"/>
      <c r="U262" s="287"/>
      <c r="V262" s="287"/>
      <c r="W262" s="287"/>
      <c r="X262" s="287"/>
      <c r="Y262" s="287"/>
      <c r="Z262" s="287"/>
      <c r="AA262" s="287"/>
      <c r="AB262" s="287"/>
      <c r="AC262" s="287"/>
      <c r="AD262" s="287"/>
      <c r="AE262" s="287">
        <f t="shared" ref="AE262:AF281" si="302">+AE87</f>
        <v>0</v>
      </c>
      <c r="AF262" s="287">
        <f t="shared" si="302"/>
        <v>0</v>
      </c>
      <c r="AG262" s="287"/>
      <c r="AH262" s="287"/>
      <c r="AI262" s="287"/>
      <c r="AJ262" s="287"/>
      <c r="AK262" s="287"/>
      <c r="AL262" s="287"/>
      <c r="AM262" s="287"/>
      <c r="AN262" s="287"/>
      <c r="AO262" s="287"/>
      <c r="AP262" s="287"/>
      <c r="AQ262" s="287"/>
      <c r="AR262" s="287"/>
      <c r="AS262" s="287">
        <f t="shared" si="292"/>
        <v>0</v>
      </c>
      <c r="AT262" s="287">
        <f t="shared" si="292"/>
        <v>0</v>
      </c>
      <c r="AU262" s="287"/>
      <c r="AV262" s="287"/>
      <c r="AW262" s="287"/>
      <c r="AX262" s="287"/>
      <c r="AY262" s="287"/>
      <c r="AZ262" s="287"/>
      <c r="BA262" s="287"/>
      <c r="BB262" s="287"/>
      <c r="BC262" s="287"/>
      <c r="BD262" s="287"/>
      <c r="BE262" s="287"/>
      <c r="BF262" s="287"/>
      <c r="BG262" s="287">
        <f t="shared" si="299"/>
        <v>0</v>
      </c>
      <c r="BH262" s="287">
        <f t="shared" si="299"/>
        <v>0</v>
      </c>
      <c r="BI262" s="287"/>
      <c r="BJ262" s="287"/>
      <c r="BK262" s="287"/>
      <c r="BL262" s="287"/>
      <c r="BM262" s="287"/>
      <c r="BN262" s="287"/>
      <c r="BO262" s="287"/>
      <c r="BP262" s="287"/>
      <c r="BQ262" s="287"/>
      <c r="BR262" s="287"/>
      <c r="BS262" s="287"/>
      <c r="BT262" s="287"/>
      <c r="BU262" s="287">
        <f t="shared" si="301"/>
        <v>0</v>
      </c>
      <c r="BV262" s="287">
        <f t="shared" si="301"/>
        <v>0</v>
      </c>
      <c r="BW262" s="287"/>
      <c r="BX262" s="287"/>
      <c r="BY262" s="287"/>
      <c r="BZ262" s="287"/>
      <c r="CA262" s="287"/>
      <c r="CB262" s="287"/>
      <c r="CC262" s="287"/>
      <c r="CD262" s="287"/>
      <c r="CE262" s="287"/>
      <c r="CF262" s="287"/>
      <c r="CG262" s="287"/>
      <c r="CH262" s="287"/>
      <c r="CI262" s="280">
        <f t="shared" si="293"/>
        <v>543.68281937990946</v>
      </c>
      <c r="CJ262" s="280">
        <f t="shared" si="294"/>
        <v>487.4136028846948</v>
      </c>
      <c r="CK262" s="280">
        <f t="shared" si="294"/>
        <v>0</v>
      </c>
      <c r="CL262" s="280">
        <f t="shared" si="294"/>
        <v>0</v>
      </c>
      <c r="CM262" s="280">
        <f t="shared" si="294"/>
        <v>0</v>
      </c>
      <c r="CN262" s="280">
        <f t="shared" si="294"/>
        <v>0</v>
      </c>
      <c r="CO262" s="280">
        <f t="shared" si="294"/>
        <v>0</v>
      </c>
      <c r="CP262" s="280"/>
      <c r="CQ262" s="280"/>
      <c r="CR262" s="280"/>
      <c r="CS262" s="280"/>
      <c r="CT262" s="280">
        <f t="shared" si="294"/>
        <v>0</v>
      </c>
      <c r="CU262" s="280">
        <f t="shared" si="294"/>
        <v>0</v>
      </c>
      <c r="CV262" s="280">
        <f t="shared" si="294"/>
        <v>0</v>
      </c>
      <c r="CX262" s="772"/>
      <c r="CY262" s="772"/>
      <c r="CZ262" s="772"/>
      <c r="DA262" s="71"/>
    </row>
    <row r="263" spans="1:105" hidden="1" outlineLevel="1">
      <c r="A263" s="336">
        <v>2</v>
      </c>
      <c r="B263" s="281" t="s">
        <v>193</v>
      </c>
      <c r="C263" s="287">
        <f t="shared" si="289"/>
        <v>61.592499354435347</v>
      </c>
      <c r="D263" s="287">
        <f t="shared" si="289"/>
        <v>63.199539643747784</v>
      </c>
      <c r="E263" s="287"/>
      <c r="F263" s="287"/>
      <c r="G263" s="287"/>
      <c r="H263" s="287"/>
      <c r="I263" s="287"/>
      <c r="J263" s="287"/>
      <c r="K263" s="287"/>
      <c r="L263" s="287"/>
      <c r="M263" s="287"/>
      <c r="N263" s="287"/>
      <c r="O263" s="287"/>
      <c r="P263" s="287"/>
      <c r="Q263" s="287">
        <f t="shared" si="290"/>
        <v>0</v>
      </c>
      <c r="R263" s="287">
        <f t="shared" si="290"/>
        <v>0</v>
      </c>
      <c r="S263" s="287"/>
      <c r="T263" s="287"/>
      <c r="U263" s="287"/>
      <c r="V263" s="287"/>
      <c r="W263" s="287"/>
      <c r="X263" s="287"/>
      <c r="Y263" s="287"/>
      <c r="Z263" s="287"/>
      <c r="AA263" s="287"/>
      <c r="AB263" s="287"/>
      <c r="AC263" s="287"/>
      <c r="AD263" s="287"/>
      <c r="AE263" s="287">
        <f t="shared" si="302"/>
        <v>0</v>
      </c>
      <c r="AF263" s="287">
        <f t="shared" si="302"/>
        <v>0</v>
      </c>
      <c r="AG263" s="287"/>
      <c r="AH263" s="287"/>
      <c r="AI263" s="287"/>
      <c r="AJ263" s="287"/>
      <c r="AK263" s="287"/>
      <c r="AL263" s="287"/>
      <c r="AM263" s="287"/>
      <c r="AN263" s="287"/>
      <c r="AO263" s="287"/>
      <c r="AP263" s="287"/>
      <c r="AQ263" s="287"/>
      <c r="AR263" s="287"/>
      <c r="AS263" s="287">
        <f t="shared" si="292"/>
        <v>0</v>
      </c>
      <c r="AT263" s="287">
        <f t="shared" si="292"/>
        <v>0</v>
      </c>
      <c r="AU263" s="287"/>
      <c r="AV263" s="287"/>
      <c r="AW263" s="287"/>
      <c r="AX263" s="287"/>
      <c r="AY263" s="287"/>
      <c r="AZ263" s="287"/>
      <c r="BA263" s="287"/>
      <c r="BB263" s="287"/>
      <c r="BC263" s="287"/>
      <c r="BD263" s="287"/>
      <c r="BE263" s="287"/>
      <c r="BF263" s="287"/>
      <c r="BG263" s="287">
        <f t="shared" si="299"/>
        <v>0</v>
      </c>
      <c r="BH263" s="287">
        <f t="shared" si="299"/>
        <v>0</v>
      </c>
      <c r="BI263" s="287"/>
      <c r="BJ263" s="287"/>
      <c r="BK263" s="287"/>
      <c r="BL263" s="287"/>
      <c r="BM263" s="287"/>
      <c r="BN263" s="287"/>
      <c r="BO263" s="287"/>
      <c r="BP263" s="287"/>
      <c r="BQ263" s="287"/>
      <c r="BR263" s="287"/>
      <c r="BS263" s="287"/>
      <c r="BT263" s="287"/>
      <c r="BU263" s="287">
        <f t="shared" si="301"/>
        <v>0</v>
      </c>
      <c r="BV263" s="287">
        <f t="shared" si="301"/>
        <v>0</v>
      </c>
      <c r="BW263" s="287"/>
      <c r="BX263" s="287"/>
      <c r="BY263" s="287"/>
      <c r="BZ263" s="287"/>
      <c r="CA263" s="287"/>
      <c r="CB263" s="287"/>
      <c r="CC263" s="287"/>
      <c r="CD263" s="287"/>
      <c r="CE263" s="287"/>
      <c r="CF263" s="287"/>
      <c r="CG263" s="287"/>
      <c r="CH263" s="287"/>
      <c r="CI263" s="280">
        <f t="shared" si="293"/>
        <v>61.592499354435347</v>
      </c>
      <c r="CJ263" s="280">
        <f t="shared" si="294"/>
        <v>63.199539643747784</v>
      </c>
      <c r="CK263" s="280">
        <f t="shared" si="294"/>
        <v>0</v>
      </c>
      <c r="CL263" s="280">
        <f t="shared" si="294"/>
        <v>0</v>
      </c>
      <c r="CM263" s="280">
        <f t="shared" si="294"/>
        <v>0</v>
      </c>
      <c r="CN263" s="280">
        <f t="shared" si="294"/>
        <v>0</v>
      </c>
      <c r="CO263" s="280">
        <f t="shared" si="294"/>
        <v>0</v>
      </c>
      <c r="CP263" s="280"/>
      <c r="CQ263" s="280"/>
      <c r="CR263" s="280"/>
      <c r="CS263" s="280"/>
      <c r="CT263" s="280">
        <f t="shared" si="294"/>
        <v>0</v>
      </c>
      <c r="CU263" s="280">
        <f t="shared" si="294"/>
        <v>0</v>
      </c>
      <c r="CV263" s="280">
        <f t="shared" si="294"/>
        <v>0</v>
      </c>
      <c r="CX263" s="772"/>
      <c r="CY263" s="772"/>
      <c r="CZ263" s="772"/>
      <c r="DA263" s="71"/>
    </row>
    <row r="264" spans="1:105" hidden="1" outlineLevel="1">
      <c r="A264" s="336">
        <v>2</v>
      </c>
      <c r="B264" s="281" t="s">
        <v>194</v>
      </c>
      <c r="C264" s="287">
        <f t="shared" si="289"/>
        <v>0</v>
      </c>
      <c r="D264" s="287">
        <f t="shared" si="289"/>
        <v>0</v>
      </c>
      <c r="E264" s="287"/>
      <c r="F264" s="287"/>
      <c r="G264" s="287"/>
      <c r="H264" s="287"/>
      <c r="I264" s="287"/>
      <c r="J264" s="287"/>
      <c r="K264" s="287"/>
      <c r="L264" s="287"/>
      <c r="M264" s="287"/>
      <c r="N264" s="287"/>
      <c r="O264" s="287"/>
      <c r="P264" s="287"/>
      <c r="Q264" s="287">
        <f t="shared" si="290"/>
        <v>0</v>
      </c>
      <c r="R264" s="287">
        <f t="shared" si="290"/>
        <v>0</v>
      </c>
      <c r="S264" s="287"/>
      <c r="T264" s="287"/>
      <c r="U264" s="287"/>
      <c r="V264" s="287"/>
      <c r="W264" s="287"/>
      <c r="X264" s="287"/>
      <c r="Y264" s="287"/>
      <c r="Z264" s="287"/>
      <c r="AA264" s="287"/>
      <c r="AB264" s="287"/>
      <c r="AC264" s="287"/>
      <c r="AD264" s="287"/>
      <c r="AE264" s="287">
        <f t="shared" si="302"/>
        <v>0</v>
      </c>
      <c r="AF264" s="287">
        <f t="shared" si="302"/>
        <v>0</v>
      </c>
      <c r="AG264" s="287"/>
      <c r="AH264" s="287"/>
      <c r="AI264" s="287"/>
      <c r="AJ264" s="287"/>
      <c r="AK264" s="287"/>
      <c r="AL264" s="287"/>
      <c r="AM264" s="287"/>
      <c r="AN264" s="287"/>
      <c r="AO264" s="287"/>
      <c r="AP264" s="287"/>
      <c r="AQ264" s="287"/>
      <c r="AR264" s="287"/>
      <c r="AS264" s="287">
        <f t="shared" si="292"/>
        <v>0</v>
      </c>
      <c r="AT264" s="287">
        <f t="shared" si="292"/>
        <v>0</v>
      </c>
      <c r="AU264" s="287"/>
      <c r="AV264" s="287"/>
      <c r="AW264" s="287"/>
      <c r="AX264" s="287"/>
      <c r="AY264" s="287"/>
      <c r="AZ264" s="287"/>
      <c r="BA264" s="287"/>
      <c r="BB264" s="287"/>
      <c r="BC264" s="287"/>
      <c r="BD264" s="287"/>
      <c r="BE264" s="287"/>
      <c r="BF264" s="287"/>
      <c r="BG264" s="287">
        <f t="shared" si="299"/>
        <v>0</v>
      </c>
      <c r="BH264" s="287">
        <f t="shared" si="299"/>
        <v>0</v>
      </c>
      <c r="BI264" s="287"/>
      <c r="BJ264" s="287"/>
      <c r="BK264" s="287"/>
      <c r="BL264" s="287"/>
      <c r="BM264" s="287"/>
      <c r="BN264" s="287"/>
      <c r="BO264" s="287"/>
      <c r="BP264" s="287"/>
      <c r="BQ264" s="287"/>
      <c r="BR264" s="287"/>
      <c r="BS264" s="287"/>
      <c r="BT264" s="287"/>
      <c r="BU264" s="287">
        <f t="shared" si="301"/>
        <v>0</v>
      </c>
      <c r="BV264" s="287">
        <f t="shared" si="301"/>
        <v>0</v>
      </c>
      <c r="BW264" s="287"/>
      <c r="BX264" s="287"/>
      <c r="BY264" s="287"/>
      <c r="BZ264" s="287"/>
      <c r="CA264" s="287"/>
      <c r="CB264" s="287"/>
      <c r="CC264" s="287"/>
      <c r="CD264" s="287"/>
      <c r="CE264" s="287"/>
      <c r="CF264" s="287"/>
      <c r="CG264" s="287"/>
      <c r="CH264" s="287"/>
      <c r="CI264" s="280">
        <f t="shared" si="293"/>
        <v>0</v>
      </c>
      <c r="CJ264" s="280">
        <f t="shared" si="294"/>
        <v>0</v>
      </c>
      <c r="CK264" s="280">
        <f t="shared" si="294"/>
        <v>0</v>
      </c>
      <c r="CL264" s="280">
        <f t="shared" si="294"/>
        <v>0</v>
      </c>
      <c r="CM264" s="280">
        <f t="shared" si="294"/>
        <v>0</v>
      </c>
      <c r="CN264" s="280">
        <f t="shared" si="294"/>
        <v>0</v>
      </c>
      <c r="CO264" s="280">
        <f t="shared" si="294"/>
        <v>0</v>
      </c>
      <c r="CP264" s="280"/>
      <c r="CQ264" s="280"/>
      <c r="CR264" s="280"/>
      <c r="CS264" s="280"/>
      <c r="CT264" s="280">
        <f t="shared" si="294"/>
        <v>0</v>
      </c>
      <c r="CU264" s="280">
        <f t="shared" si="294"/>
        <v>0</v>
      </c>
      <c r="CV264" s="280">
        <f t="shared" si="294"/>
        <v>0</v>
      </c>
      <c r="CX264" s="772"/>
      <c r="CY264" s="772"/>
      <c r="CZ264" s="772"/>
      <c r="DA264" s="71"/>
    </row>
    <row r="265" spans="1:105" hidden="1" outlineLevel="1">
      <c r="A265" s="336">
        <v>2</v>
      </c>
      <c r="B265" s="281" t="s">
        <v>195</v>
      </c>
      <c r="C265" s="279">
        <f t="shared" si="289"/>
        <v>474.25594909108463</v>
      </c>
      <c r="D265" s="279">
        <f t="shared" si="289"/>
        <v>499.65723607264459</v>
      </c>
      <c r="E265" s="279">
        <f t="shared" ref="E265:BP265" si="303">SUBTOTAL(9,E266:E270)</f>
        <v>0</v>
      </c>
      <c r="F265" s="279">
        <f t="shared" si="303"/>
        <v>0</v>
      </c>
      <c r="G265" s="279">
        <f t="shared" si="303"/>
        <v>0</v>
      </c>
      <c r="H265" s="279">
        <f t="shared" si="303"/>
        <v>0</v>
      </c>
      <c r="I265" s="279">
        <f t="shared" si="303"/>
        <v>0</v>
      </c>
      <c r="J265" s="279"/>
      <c r="K265" s="279"/>
      <c r="L265" s="279"/>
      <c r="M265" s="279"/>
      <c r="N265" s="279">
        <f t="shared" si="303"/>
        <v>0</v>
      </c>
      <c r="O265" s="279">
        <f t="shared" si="303"/>
        <v>0</v>
      </c>
      <c r="P265" s="279">
        <f t="shared" si="303"/>
        <v>0</v>
      </c>
      <c r="Q265" s="279">
        <f t="shared" si="290"/>
        <v>0</v>
      </c>
      <c r="R265" s="279">
        <f t="shared" si="290"/>
        <v>0</v>
      </c>
      <c r="S265" s="279">
        <f t="shared" si="303"/>
        <v>0</v>
      </c>
      <c r="T265" s="279">
        <f t="shared" si="303"/>
        <v>0</v>
      </c>
      <c r="U265" s="279">
        <f t="shared" si="303"/>
        <v>0</v>
      </c>
      <c r="V265" s="279">
        <f t="shared" si="303"/>
        <v>0</v>
      </c>
      <c r="W265" s="279">
        <f t="shared" si="303"/>
        <v>0</v>
      </c>
      <c r="X265" s="279">
        <f t="shared" si="303"/>
        <v>0</v>
      </c>
      <c r="Y265" s="279">
        <f t="shared" si="303"/>
        <v>0</v>
      </c>
      <c r="Z265" s="279">
        <f t="shared" si="303"/>
        <v>0</v>
      </c>
      <c r="AA265" s="279">
        <f t="shared" si="303"/>
        <v>0</v>
      </c>
      <c r="AB265" s="279">
        <f t="shared" si="303"/>
        <v>0</v>
      </c>
      <c r="AC265" s="279">
        <f t="shared" si="303"/>
        <v>0</v>
      </c>
      <c r="AD265" s="279">
        <f t="shared" si="303"/>
        <v>0</v>
      </c>
      <c r="AE265" s="279">
        <f t="shared" si="302"/>
        <v>1.8604937500000001</v>
      </c>
      <c r="AF265" s="279">
        <f t="shared" si="302"/>
        <v>2.0207625</v>
      </c>
      <c r="AG265" s="279">
        <f t="shared" si="303"/>
        <v>0</v>
      </c>
      <c r="AH265" s="279">
        <f t="shared" si="303"/>
        <v>0</v>
      </c>
      <c r="AI265" s="279">
        <f t="shared" si="303"/>
        <v>0</v>
      </c>
      <c r="AJ265" s="279">
        <f t="shared" si="303"/>
        <v>0</v>
      </c>
      <c r="AK265" s="279">
        <f t="shared" si="303"/>
        <v>0</v>
      </c>
      <c r="AL265" s="279">
        <f t="shared" si="303"/>
        <v>0</v>
      </c>
      <c r="AM265" s="279">
        <f t="shared" si="303"/>
        <v>0</v>
      </c>
      <c r="AN265" s="279">
        <f t="shared" si="303"/>
        <v>0</v>
      </c>
      <c r="AO265" s="279">
        <f t="shared" si="303"/>
        <v>0</v>
      </c>
      <c r="AP265" s="279">
        <f t="shared" si="303"/>
        <v>0</v>
      </c>
      <c r="AQ265" s="279">
        <f t="shared" si="303"/>
        <v>0</v>
      </c>
      <c r="AR265" s="279">
        <f t="shared" si="303"/>
        <v>0</v>
      </c>
      <c r="AS265" s="279">
        <f t="shared" si="292"/>
        <v>0</v>
      </c>
      <c r="AT265" s="279">
        <f t="shared" si="292"/>
        <v>0</v>
      </c>
      <c r="AU265" s="279">
        <f t="shared" si="303"/>
        <v>0</v>
      </c>
      <c r="AV265" s="279">
        <f t="shared" si="303"/>
        <v>0</v>
      </c>
      <c r="AW265" s="279">
        <f t="shared" si="303"/>
        <v>0</v>
      </c>
      <c r="AX265" s="279">
        <f t="shared" si="303"/>
        <v>0</v>
      </c>
      <c r="AY265" s="279">
        <f t="shared" si="303"/>
        <v>0</v>
      </c>
      <c r="AZ265" s="279">
        <f t="shared" si="303"/>
        <v>0</v>
      </c>
      <c r="BA265" s="279">
        <f t="shared" si="303"/>
        <v>0</v>
      </c>
      <c r="BB265" s="279">
        <f t="shared" si="303"/>
        <v>0</v>
      </c>
      <c r="BC265" s="279">
        <f t="shared" si="303"/>
        <v>0</v>
      </c>
      <c r="BD265" s="279">
        <f t="shared" si="303"/>
        <v>0</v>
      </c>
      <c r="BE265" s="279">
        <f t="shared" si="303"/>
        <v>0</v>
      </c>
      <c r="BF265" s="279">
        <f t="shared" si="303"/>
        <v>0</v>
      </c>
      <c r="BG265" s="279">
        <f t="shared" si="299"/>
        <v>0</v>
      </c>
      <c r="BH265" s="279">
        <f t="shared" si="299"/>
        <v>0</v>
      </c>
      <c r="BI265" s="279">
        <f t="shared" si="303"/>
        <v>0</v>
      </c>
      <c r="BJ265" s="279">
        <f t="shared" si="303"/>
        <v>0</v>
      </c>
      <c r="BK265" s="279">
        <f t="shared" si="303"/>
        <v>0</v>
      </c>
      <c r="BL265" s="279">
        <f t="shared" si="303"/>
        <v>0</v>
      </c>
      <c r="BM265" s="279">
        <f t="shared" si="303"/>
        <v>0</v>
      </c>
      <c r="BN265" s="279">
        <f t="shared" si="303"/>
        <v>0</v>
      </c>
      <c r="BO265" s="279">
        <f t="shared" si="303"/>
        <v>0</v>
      </c>
      <c r="BP265" s="279">
        <f t="shared" si="303"/>
        <v>0</v>
      </c>
      <c r="BQ265" s="279">
        <f t="shared" ref="BQ265:CH265" si="304">SUBTOTAL(9,BQ266:BQ270)</f>
        <v>0</v>
      </c>
      <c r="BR265" s="279">
        <f t="shared" si="304"/>
        <v>0</v>
      </c>
      <c r="BS265" s="279">
        <f t="shared" si="304"/>
        <v>0</v>
      </c>
      <c r="BT265" s="279">
        <f t="shared" si="304"/>
        <v>0</v>
      </c>
      <c r="BU265" s="279">
        <f t="shared" si="301"/>
        <v>0</v>
      </c>
      <c r="BV265" s="279">
        <f t="shared" si="301"/>
        <v>0</v>
      </c>
      <c r="BW265" s="279">
        <f t="shared" si="304"/>
        <v>0</v>
      </c>
      <c r="BX265" s="279">
        <f t="shared" si="304"/>
        <v>0</v>
      </c>
      <c r="BY265" s="279">
        <f t="shared" si="304"/>
        <v>0</v>
      </c>
      <c r="BZ265" s="279">
        <f t="shared" si="304"/>
        <v>0</v>
      </c>
      <c r="CA265" s="279">
        <f t="shared" si="304"/>
        <v>0</v>
      </c>
      <c r="CB265" s="279">
        <f t="shared" si="304"/>
        <v>0</v>
      </c>
      <c r="CC265" s="279">
        <f t="shared" si="304"/>
        <v>0</v>
      </c>
      <c r="CD265" s="279">
        <f t="shared" si="304"/>
        <v>0</v>
      </c>
      <c r="CE265" s="279">
        <f t="shared" si="304"/>
        <v>0</v>
      </c>
      <c r="CF265" s="279">
        <f t="shared" si="304"/>
        <v>0</v>
      </c>
      <c r="CG265" s="279">
        <f t="shared" si="304"/>
        <v>0</v>
      </c>
      <c r="CH265" s="279">
        <f t="shared" si="304"/>
        <v>0</v>
      </c>
      <c r="CI265" s="280">
        <f t="shared" si="293"/>
        <v>1051.0090115910848</v>
      </c>
      <c r="CJ265" s="280">
        <f t="shared" ref="CJ265:CV280" si="305">SUM(IF(ISNUMBER(D265),D265,0),IF(ISNUMBER(R265),R265,0)*21,IF(ISNUMBER(AF265),AF265,0)*310,IF(ISNUMBER(AT265),AT265,0),IF(ISNUMBER(BH265),BH265,0),IF(ISNUMBER(BV265),BV265,0))</f>
        <v>1126.0936110726445</v>
      </c>
      <c r="CK265" s="280">
        <f t="shared" si="305"/>
        <v>0</v>
      </c>
      <c r="CL265" s="280">
        <f t="shared" si="305"/>
        <v>0</v>
      </c>
      <c r="CM265" s="280">
        <f t="shared" si="305"/>
        <v>0</v>
      </c>
      <c r="CN265" s="280">
        <f t="shared" si="305"/>
        <v>0</v>
      </c>
      <c r="CO265" s="280">
        <f t="shared" si="305"/>
        <v>0</v>
      </c>
      <c r="CP265" s="280"/>
      <c r="CQ265" s="280"/>
      <c r="CR265" s="280"/>
      <c r="CS265" s="280"/>
      <c r="CT265" s="280">
        <f t="shared" si="305"/>
        <v>0</v>
      </c>
      <c r="CU265" s="280">
        <f t="shared" si="305"/>
        <v>0</v>
      </c>
      <c r="CV265" s="280">
        <f t="shared" si="305"/>
        <v>0</v>
      </c>
      <c r="CX265" s="772"/>
      <c r="CY265" s="772"/>
      <c r="CZ265" s="772"/>
      <c r="DA265" s="71"/>
    </row>
    <row r="266" spans="1:105" ht="13.5" hidden="1" outlineLevel="2">
      <c r="A266" s="337">
        <v>3</v>
      </c>
      <c r="B266" s="286" t="s">
        <v>28</v>
      </c>
      <c r="C266" s="287">
        <f t="shared" si="289"/>
        <v>0</v>
      </c>
      <c r="D266" s="287">
        <f t="shared" si="289"/>
        <v>0</v>
      </c>
      <c r="E266" s="287"/>
      <c r="F266" s="287"/>
      <c r="G266" s="287"/>
      <c r="H266" s="287"/>
      <c r="I266" s="287"/>
      <c r="J266" s="287"/>
      <c r="K266" s="287"/>
      <c r="L266" s="287"/>
      <c r="M266" s="287"/>
      <c r="N266" s="287"/>
      <c r="O266" s="287"/>
      <c r="P266" s="287"/>
      <c r="Q266" s="287">
        <f t="shared" si="290"/>
        <v>0</v>
      </c>
      <c r="R266" s="287">
        <f t="shared" si="290"/>
        <v>0</v>
      </c>
      <c r="S266" s="287"/>
      <c r="T266" s="287"/>
      <c r="U266" s="287"/>
      <c r="V266" s="287"/>
      <c r="W266" s="287"/>
      <c r="X266" s="287"/>
      <c r="Y266" s="287"/>
      <c r="Z266" s="287"/>
      <c r="AA266" s="287"/>
      <c r="AB266" s="287"/>
      <c r="AC266" s="287"/>
      <c r="AD266" s="287"/>
      <c r="AE266" s="287">
        <f t="shared" si="302"/>
        <v>1.3612500000000001</v>
      </c>
      <c r="AF266" s="287">
        <f t="shared" si="302"/>
        <v>1.5064500000000001</v>
      </c>
      <c r="AG266" s="287"/>
      <c r="AH266" s="287"/>
      <c r="AI266" s="287"/>
      <c r="AJ266" s="287"/>
      <c r="AK266" s="287"/>
      <c r="AL266" s="287"/>
      <c r="AM266" s="287"/>
      <c r="AN266" s="287"/>
      <c r="AO266" s="287"/>
      <c r="AP266" s="287"/>
      <c r="AQ266" s="287"/>
      <c r="AR266" s="287"/>
      <c r="AS266" s="287">
        <f t="shared" si="292"/>
        <v>0</v>
      </c>
      <c r="AT266" s="287">
        <f t="shared" si="292"/>
        <v>0</v>
      </c>
      <c r="AU266" s="287"/>
      <c r="AV266" s="287"/>
      <c r="AW266" s="287"/>
      <c r="AX266" s="287"/>
      <c r="AY266" s="287"/>
      <c r="AZ266" s="287"/>
      <c r="BA266" s="287"/>
      <c r="BB266" s="287"/>
      <c r="BC266" s="287"/>
      <c r="BD266" s="287"/>
      <c r="BE266" s="287"/>
      <c r="BF266" s="287"/>
      <c r="BG266" s="287">
        <f t="shared" si="299"/>
        <v>0</v>
      </c>
      <c r="BH266" s="287">
        <f t="shared" si="299"/>
        <v>0</v>
      </c>
      <c r="BI266" s="287"/>
      <c r="BJ266" s="287"/>
      <c r="BK266" s="287"/>
      <c r="BL266" s="287"/>
      <c r="BM266" s="287"/>
      <c r="BN266" s="287"/>
      <c r="BO266" s="287"/>
      <c r="BP266" s="287"/>
      <c r="BQ266" s="287"/>
      <c r="BR266" s="287"/>
      <c r="BS266" s="287"/>
      <c r="BT266" s="287"/>
      <c r="BU266" s="287">
        <f t="shared" si="301"/>
        <v>0</v>
      </c>
      <c r="BV266" s="287">
        <f t="shared" si="301"/>
        <v>0</v>
      </c>
      <c r="BW266" s="287"/>
      <c r="BX266" s="287"/>
      <c r="BY266" s="287"/>
      <c r="BZ266" s="287"/>
      <c r="CA266" s="287"/>
      <c r="CB266" s="287"/>
      <c r="CC266" s="287"/>
      <c r="CD266" s="287"/>
      <c r="CE266" s="287"/>
      <c r="CF266" s="287"/>
      <c r="CG266" s="287"/>
      <c r="CH266" s="287"/>
      <c r="CI266" s="280">
        <f t="shared" si="293"/>
        <v>421.98750000000001</v>
      </c>
      <c r="CJ266" s="280">
        <f t="shared" si="305"/>
        <v>466.99950000000001</v>
      </c>
      <c r="CK266" s="280">
        <f t="shared" si="305"/>
        <v>0</v>
      </c>
      <c r="CL266" s="280">
        <f t="shared" si="305"/>
        <v>0</v>
      </c>
      <c r="CM266" s="280">
        <f t="shared" si="305"/>
        <v>0</v>
      </c>
      <c r="CN266" s="280">
        <f t="shared" si="305"/>
        <v>0</v>
      </c>
      <c r="CO266" s="280">
        <f t="shared" si="305"/>
        <v>0</v>
      </c>
      <c r="CP266" s="280"/>
      <c r="CQ266" s="280"/>
      <c r="CR266" s="280"/>
      <c r="CS266" s="280"/>
      <c r="CT266" s="280">
        <f t="shared" si="305"/>
        <v>0</v>
      </c>
      <c r="CU266" s="280">
        <f t="shared" si="305"/>
        <v>0</v>
      </c>
      <c r="CV266" s="280">
        <f t="shared" si="305"/>
        <v>0</v>
      </c>
      <c r="CX266" s="772"/>
      <c r="CY266" s="772"/>
      <c r="CZ266" s="772"/>
      <c r="DA266" s="71"/>
    </row>
    <row r="267" spans="1:105" ht="13.5" hidden="1" outlineLevel="2">
      <c r="A267" s="337">
        <v>3</v>
      </c>
      <c r="B267" s="286" t="s">
        <v>29</v>
      </c>
      <c r="C267" s="287">
        <f t="shared" ref="C267:D286" si="306">+C92</f>
        <v>0</v>
      </c>
      <c r="D267" s="287">
        <f t="shared" si="306"/>
        <v>0</v>
      </c>
      <c r="E267" s="287"/>
      <c r="F267" s="287"/>
      <c r="G267" s="287"/>
      <c r="H267" s="287"/>
      <c r="I267" s="287"/>
      <c r="J267" s="287"/>
      <c r="K267" s="287"/>
      <c r="L267" s="287"/>
      <c r="M267" s="287"/>
      <c r="N267" s="287"/>
      <c r="O267" s="287"/>
      <c r="P267" s="287"/>
      <c r="Q267" s="287">
        <f t="shared" si="290"/>
        <v>0</v>
      </c>
      <c r="R267" s="287">
        <f t="shared" si="290"/>
        <v>0</v>
      </c>
      <c r="S267" s="287"/>
      <c r="T267" s="287"/>
      <c r="U267" s="287"/>
      <c r="V267" s="287"/>
      <c r="W267" s="287"/>
      <c r="X267" s="287"/>
      <c r="Y267" s="287"/>
      <c r="Z267" s="287"/>
      <c r="AA267" s="287"/>
      <c r="AB267" s="287"/>
      <c r="AC267" s="287"/>
      <c r="AD267" s="287"/>
      <c r="AE267" s="287">
        <f t="shared" si="302"/>
        <v>0</v>
      </c>
      <c r="AF267" s="287">
        <f t="shared" si="302"/>
        <v>0</v>
      </c>
      <c r="AG267" s="287"/>
      <c r="AH267" s="287"/>
      <c r="AI267" s="287"/>
      <c r="AJ267" s="287"/>
      <c r="AK267" s="287"/>
      <c r="AL267" s="287"/>
      <c r="AM267" s="287"/>
      <c r="AN267" s="287"/>
      <c r="AO267" s="287"/>
      <c r="AP267" s="287"/>
      <c r="AQ267" s="287"/>
      <c r="AR267" s="287"/>
      <c r="AS267" s="287">
        <f t="shared" si="292"/>
        <v>0</v>
      </c>
      <c r="AT267" s="287">
        <f t="shared" si="292"/>
        <v>0</v>
      </c>
      <c r="AU267" s="287"/>
      <c r="AV267" s="287"/>
      <c r="AW267" s="287"/>
      <c r="AX267" s="287"/>
      <c r="AY267" s="287"/>
      <c r="AZ267" s="287"/>
      <c r="BA267" s="287"/>
      <c r="BB267" s="287"/>
      <c r="BC267" s="287"/>
      <c r="BD267" s="287"/>
      <c r="BE267" s="287"/>
      <c r="BF267" s="287"/>
      <c r="BG267" s="287">
        <f t="shared" si="299"/>
        <v>0</v>
      </c>
      <c r="BH267" s="287">
        <f t="shared" si="299"/>
        <v>0</v>
      </c>
      <c r="BI267" s="287"/>
      <c r="BJ267" s="287"/>
      <c r="BK267" s="287"/>
      <c r="BL267" s="287"/>
      <c r="BM267" s="287"/>
      <c r="BN267" s="287"/>
      <c r="BO267" s="287"/>
      <c r="BP267" s="287"/>
      <c r="BQ267" s="287"/>
      <c r="BR267" s="287"/>
      <c r="BS267" s="287"/>
      <c r="BT267" s="287"/>
      <c r="BU267" s="287">
        <f t="shared" si="301"/>
        <v>0</v>
      </c>
      <c r="BV267" s="287">
        <f t="shared" si="301"/>
        <v>0</v>
      </c>
      <c r="BW267" s="287"/>
      <c r="BX267" s="287"/>
      <c r="BY267" s="287"/>
      <c r="BZ267" s="287"/>
      <c r="CA267" s="287"/>
      <c r="CB267" s="287"/>
      <c r="CC267" s="287"/>
      <c r="CD267" s="287"/>
      <c r="CE267" s="287"/>
      <c r="CF267" s="287"/>
      <c r="CG267" s="287"/>
      <c r="CH267" s="287"/>
      <c r="CI267" s="280">
        <f t="shared" si="293"/>
        <v>0</v>
      </c>
      <c r="CJ267" s="280">
        <f t="shared" si="305"/>
        <v>0</v>
      </c>
      <c r="CK267" s="280">
        <f t="shared" si="305"/>
        <v>0</v>
      </c>
      <c r="CL267" s="280">
        <f t="shared" si="305"/>
        <v>0</v>
      </c>
      <c r="CM267" s="280">
        <f t="shared" si="305"/>
        <v>0</v>
      </c>
      <c r="CN267" s="280">
        <f t="shared" si="305"/>
        <v>0</v>
      </c>
      <c r="CO267" s="280">
        <f t="shared" si="305"/>
        <v>0</v>
      </c>
      <c r="CP267" s="280"/>
      <c r="CQ267" s="280"/>
      <c r="CR267" s="280"/>
      <c r="CS267" s="280"/>
      <c r="CT267" s="280">
        <f t="shared" si="305"/>
        <v>0</v>
      </c>
      <c r="CU267" s="280">
        <f t="shared" si="305"/>
        <v>0</v>
      </c>
      <c r="CV267" s="280">
        <f t="shared" si="305"/>
        <v>0</v>
      </c>
      <c r="CX267" s="772"/>
      <c r="CY267" s="772"/>
      <c r="CZ267" s="772"/>
      <c r="DA267" s="71"/>
    </row>
    <row r="268" spans="1:105" ht="13.5" hidden="1" outlineLevel="2">
      <c r="A268" s="337">
        <v>3</v>
      </c>
      <c r="B268" s="286" t="s">
        <v>30</v>
      </c>
      <c r="C268" s="287">
        <f t="shared" si="306"/>
        <v>0</v>
      </c>
      <c r="D268" s="287">
        <f t="shared" si="306"/>
        <v>0</v>
      </c>
      <c r="E268" s="287"/>
      <c r="F268" s="287"/>
      <c r="G268" s="287"/>
      <c r="H268" s="287"/>
      <c r="I268" s="287"/>
      <c r="J268" s="287"/>
      <c r="K268" s="287"/>
      <c r="L268" s="287"/>
      <c r="M268" s="287"/>
      <c r="N268" s="287"/>
      <c r="O268" s="287"/>
      <c r="P268" s="287"/>
      <c r="Q268" s="287">
        <f t="shared" ref="Q268:R271" si="307">+Q93</f>
        <v>0</v>
      </c>
      <c r="R268" s="287">
        <f t="shared" si="307"/>
        <v>0</v>
      </c>
      <c r="S268" s="287"/>
      <c r="T268" s="287"/>
      <c r="U268" s="287"/>
      <c r="V268" s="287"/>
      <c r="W268" s="287"/>
      <c r="X268" s="287"/>
      <c r="Y268" s="287"/>
      <c r="Z268" s="287"/>
      <c r="AA268" s="287"/>
      <c r="AB268" s="287"/>
      <c r="AC268" s="287"/>
      <c r="AD268" s="287"/>
      <c r="AE268" s="287">
        <f t="shared" si="302"/>
        <v>0.44824375</v>
      </c>
      <c r="AF268" s="287">
        <f t="shared" si="302"/>
        <v>0.46331250000000002</v>
      </c>
      <c r="AG268" s="287"/>
      <c r="AH268" s="287"/>
      <c r="AI268" s="287"/>
      <c r="AJ268" s="287"/>
      <c r="AK268" s="287"/>
      <c r="AL268" s="287"/>
      <c r="AM268" s="287"/>
      <c r="AN268" s="287"/>
      <c r="AO268" s="287"/>
      <c r="AP268" s="287"/>
      <c r="AQ268" s="287"/>
      <c r="AR268" s="287"/>
      <c r="AS268" s="287">
        <f t="shared" ref="AS268:AT287" si="308">+AS93</f>
        <v>0</v>
      </c>
      <c r="AT268" s="287">
        <f t="shared" si="308"/>
        <v>0</v>
      </c>
      <c r="AU268" s="287"/>
      <c r="AV268" s="287"/>
      <c r="AW268" s="287"/>
      <c r="AX268" s="287"/>
      <c r="AY268" s="287"/>
      <c r="AZ268" s="287"/>
      <c r="BA268" s="287"/>
      <c r="BB268" s="287"/>
      <c r="BC268" s="287"/>
      <c r="BD268" s="287"/>
      <c r="BE268" s="287"/>
      <c r="BF268" s="287"/>
      <c r="BG268" s="287">
        <f t="shared" si="299"/>
        <v>0</v>
      </c>
      <c r="BH268" s="287">
        <f t="shared" si="299"/>
        <v>0</v>
      </c>
      <c r="BI268" s="287"/>
      <c r="BJ268" s="287"/>
      <c r="BK268" s="287"/>
      <c r="BL268" s="287"/>
      <c r="BM268" s="287"/>
      <c r="BN268" s="287"/>
      <c r="BO268" s="287"/>
      <c r="BP268" s="287"/>
      <c r="BQ268" s="287"/>
      <c r="BR268" s="287"/>
      <c r="BS268" s="287"/>
      <c r="BT268" s="287"/>
      <c r="BU268" s="287">
        <f t="shared" si="301"/>
        <v>0</v>
      </c>
      <c r="BV268" s="287">
        <f t="shared" si="301"/>
        <v>0</v>
      </c>
      <c r="BW268" s="287"/>
      <c r="BX268" s="287"/>
      <c r="BY268" s="287"/>
      <c r="BZ268" s="287"/>
      <c r="CA268" s="287"/>
      <c r="CB268" s="287"/>
      <c r="CC268" s="287"/>
      <c r="CD268" s="287"/>
      <c r="CE268" s="287"/>
      <c r="CF268" s="287"/>
      <c r="CG268" s="287"/>
      <c r="CH268" s="287"/>
      <c r="CI268" s="280">
        <f t="shared" si="293"/>
        <v>138.95556249999998</v>
      </c>
      <c r="CJ268" s="280">
        <f t="shared" si="305"/>
        <v>143.62687500000001</v>
      </c>
      <c r="CK268" s="280">
        <f t="shared" si="305"/>
        <v>0</v>
      </c>
      <c r="CL268" s="280">
        <f t="shared" si="305"/>
        <v>0</v>
      </c>
      <c r="CM268" s="280">
        <f t="shared" si="305"/>
        <v>0</v>
      </c>
      <c r="CN268" s="280">
        <f t="shared" si="305"/>
        <v>0</v>
      </c>
      <c r="CO268" s="280">
        <f t="shared" si="305"/>
        <v>0</v>
      </c>
      <c r="CP268" s="280"/>
      <c r="CQ268" s="280"/>
      <c r="CR268" s="280"/>
      <c r="CS268" s="280"/>
      <c r="CT268" s="280">
        <f t="shared" si="305"/>
        <v>0</v>
      </c>
      <c r="CU268" s="280">
        <f t="shared" si="305"/>
        <v>0</v>
      </c>
      <c r="CV268" s="280">
        <f t="shared" si="305"/>
        <v>0</v>
      </c>
      <c r="CX268" s="772"/>
      <c r="CY268" s="772"/>
      <c r="CZ268" s="772"/>
      <c r="DA268" s="71"/>
    </row>
    <row r="269" spans="1:105" ht="13.5" hidden="1" outlineLevel="2">
      <c r="A269" s="337">
        <v>3</v>
      </c>
      <c r="B269" s="286" t="s">
        <v>31</v>
      </c>
      <c r="C269" s="287">
        <f t="shared" si="306"/>
        <v>0</v>
      </c>
      <c r="D269" s="287">
        <f t="shared" si="306"/>
        <v>0</v>
      </c>
      <c r="E269" s="287"/>
      <c r="F269" s="287"/>
      <c r="G269" s="287"/>
      <c r="H269" s="287"/>
      <c r="I269" s="287"/>
      <c r="J269" s="287"/>
      <c r="K269" s="287"/>
      <c r="L269" s="287"/>
      <c r="M269" s="287"/>
      <c r="N269" s="287"/>
      <c r="O269" s="287"/>
      <c r="P269" s="287"/>
      <c r="Q269" s="287">
        <f t="shared" si="307"/>
        <v>0</v>
      </c>
      <c r="R269" s="287">
        <f t="shared" si="307"/>
        <v>0</v>
      </c>
      <c r="S269" s="287"/>
      <c r="T269" s="287"/>
      <c r="U269" s="287"/>
      <c r="V269" s="287"/>
      <c r="W269" s="287"/>
      <c r="X269" s="287"/>
      <c r="Y269" s="287"/>
      <c r="Z269" s="287"/>
      <c r="AA269" s="287"/>
      <c r="AB269" s="287"/>
      <c r="AC269" s="287"/>
      <c r="AD269" s="287"/>
      <c r="AE269" s="287">
        <f t="shared" si="302"/>
        <v>5.0999999999999997E-2</v>
      </c>
      <c r="AF269" s="287">
        <f t="shared" si="302"/>
        <v>5.0999999999999997E-2</v>
      </c>
      <c r="AG269" s="287"/>
      <c r="AH269" s="287"/>
      <c r="AI269" s="287"/>
      <c r="AJ269" s="287"/>
      <c r="AK269" s="287"/>
      <c r="AL269" s="287"/>
      <c r="AM269" s="287"/>
      <c r="AN269" s="287"/>
      <c r="AO269" s="287"/>
      <c r="AP269" s="287"/>
      <c r="AQ269" s="287"/>
      <c r="AR269" s="287"/>
      <c r="AS269" s="287">
        <f t="shared" si="308"/>
        <v>0</v>
      </c>
      <c r="AT269" s="287">
        <f t="shared" si="308"/>
        <v>0</v>
      </c>
      <c r="AU269" s="287"/>
      <c r="AV269" s="287"/>
      <c r="AW269" s="287"/>
      <c r="AX269" s="287"/>
      <c r="AY269" s="287"/>
      <c r="AZ269" s="287"/>
      <c r="BA269" s="287"/>
      <c r="BB269" s="287"/>
      <c r="BC269" s="287"/>
      <c r="BD269" s="287"/>
      <c r="BE269" s="287"/>
      <c r="BF269" s="287"/>
      <c r="BG269" s="287">
        <f t="shared" si="299"/>
        <v>0</v>
      </c>
      <c r="BH269" s="287">
        <f t="shared" si="299"/>
        <v>0</v>
      </c>
      <c r="BI269" s="287"/>
      <c r="BJ269" s="287"/>
      <c r="BK269" s="287"/>
      <c r="BL269" s="287"/>
      <c r="BM269" s="287"/>
      <c r="BN269" s="287"/>
      <c r="BO269" s="287"/>
      <c r="BP269" s="287"/>
      <c r="BQ269" s="287"/>
      <c r="BR269" s="287"/>
      <c r="BS269" s="287"/>
      <c r="BT269" s="287"/>
      <c r="BU269" s="287">
        <f t="shared" si="301"/>
        <v>0</v>
      </c>
      <c r="BV269" s="287">
        <f t="shared" si="301"/>
        <v>0</v>
      </c>
      <c r="BW269" s="287"/>
      <c r="BX269" s="287"/>
      <c r="BY269" s="287"/>
      <c r="BZ269" s="287"/>
      <c r="CA269" s="287"/>
      <c r="CB269" s="287"/>
      <c r="CC269" s="287"/>
      <c r="CD269" s="287"/>
      <c r="CE269" s="287"/>
      <c r="CF269" s="287"/>
      <c r="CG269" s="287"/>
      <c r="CH269" s="287"/>
      <c r="CI269" s="280">
        <f t="shared" si="293"/>
        <v>15.809999999999999</v>
      </c>
      <c r="CJ269" s="280">
        <f t="shared" si="305"/>
        <v>15.809999999999999</v>
      </c>
      <c r="CK269" s="280">
        <f t="shared" si="305"/>
        <v>0</v>
      </c>
      <c r="CL269" s="280">
        <f t="shared" si="305"/>
        <v>0</v>
      </c>
      <c r="CM269" s="280">
        <f t="shared" si="305"/>
        <v>0</v>
      </c>
      <c r="CN269" s="280">
        <f t="shared" si="305"/>
        <v>0</v>
      </c>
      <c r="CO269" s="280">
        <f t="shared" si="305"/>
        <v>0</v>
      </c>
      <c r="CP269" s="280"/>
      <c r="CQ269" s="280"/>
      <c r="CR269" s="280"/>
      <c r="CS269" s="280"/>
      <c r="CT269" s="280">
        <f t="shared" si="305"/>
        <v>0</v>
      </c>
      <c r="CU269" s="280">
        <f t="shared" si="305"/>
        <v>0</v>
      </c>
      <c r="CV269" s="280">
        <f t="shared" si="305"/>
        <v>0</v>
      </c>
      <c r="CX269" s="772"/>
      <c r="CY269" s="772"/>
      <c r="CZ269" s="772"/>
      <c r="DA269" s="71"/>
    </row>
    <row r="270" spans="1:105" hidden="1" outlineLevel="2">
      <c r="A270" s="337">
        <v>3</v>
      </c>
      <c r="B270" s="286" t="s">
        <v>196</v>
      </c>
      <c r="C270" s="287">
        <f t="shared" si="306"/>
        <v>474.25594909108463</v>
      </c>
      <c r="D270" s="287">
        <f t="shared" si="306"/>
        <v>499.65723607264459</v>
      </c>
      <c r="E270" s="287"/>
      <c r="F270" s="287"/>
      <c r="G270" s="287"/>
      <c r="H270" s="287"/>
      <c r="I270" s="287"/>
      <c r="J270" s="287"/>
      <c r="K270" s="287"/>
      <c r="L270" s="287"/>
      <c r="M270" s="287"/>
      <c r="N270" s="287"/>
      <c r="O270" s="287"/>
      <c r="P270" s="287"/>
      <c r="Q270" s="287">
        <f t="shared" si="307"/>
        <v>0</v>
      </c>
      <c r="R270" s="287">
        <f t="shared" si="307"/>
        <v>0</v>
      </c>
      <c r="S270" s="287"/>
      <c r="T270" s="287"/>
      <c r="U270" s="287"/>
      <c r="V270" s="287"/>
      <c r="W270" s="287"/>
      <c r="X270" s="287"/>
      <c r="Y270" s="287"/>
      <c r="Z270" s="287"/>
      <c r="AA270" s="287"/>
      <c r="AB270" s="287"/>
      <c r="AC270" s="287"/>
      <c r="AD270" s="287"/>
      <c r="AE270" s="287">
        <f t="shared" si="302"/>
        <v>0</v>
      </c>
      <c r="AF270" s="287">
        <f t="shared" si="302"/>
        <v>0</v>
      </c>
      <c r="AG270" s="287"/>
      <c r="AH270" s="287"/>
      <c r="AI270" s="287"/>
      <c r="AJ270" s="287"/>
      <c r="AK270" s="287"/>
      <c r="AL270" s="287"/>
      <c r="AM270" s="287"/>
      <c r="AN270" s="287"/>
      <c r="AO270" s="287"/>
      <c r="AP270" s="287"/>
      <c r="AQ270" s="287"/>
      <c r="AR270" s="287"/>
      <c r="AS270" s="287">
        <f t="shared" si="308"/>
        <v>0</v>
      </c>
      <c r="AT270" s="287">
        <f t="shared" si="308"/>
        <v>0</v>
      </c>
      <c r="AU270" s="287"/>
      <c r="AV270" s="287"/>
      <c r="AW270" s="287"/>
      <c r="AX270" s="287"/>
      <c r="AY270" s="287"/>
      <c r="AZ270" s="287"/>
      <c r="BA270" s="287"/>
      <c r="BB270" s="287"/>
      <c r="BC270" s="287"/>
      <c r="BD270" s="287"/>
      <c r="BE270" s="287"/>
      <c r="BF270" s="287"/>
      <c r="BG270" s="287">
        <f t="shared" si="299"/>
        <v>0</v>
      </c>
      <c r="BH270" s="287">
        <f t="shared" si="299"/>
        <v>0</v>
      </c>
      <c r="BI270" s="287"/>
      <c r="BJ270" s="287"/>
      <c r="BK270" s="287"/>
      <c r="BL270" s="287"/>
      <c r="BM270" s="287"/>
      <c r="BN270" s="287"/>
      <c r="BO270" s="287"/>
      <c r="BP270" s="287"/>
      <c r="BQ270" s="287"/>
      <c r="BR270" s="287"/>
      <c r="BS270" s="287"/>
      <c r="BT270" s="287"/>
      <c r="BU270" s="287">
        <f t="shared" si="301"/>
        <v>0</v>
      </c>
      <c r="BV270" s="287">
        <f t="shared" si="301"/>
        <v>0</v>
      </c>
      <c r="BW270" s="287"/>
      <c r="BX270" s="287"/>
      <c r="BY270" s="287"/>
      <c r="BZ270" s="287"/>
      <c r="CA270" s="287"/>
      <c r="CB270" s="287"/>
      <c r="CC270" s="287"/>
      <c r="CD270" s="287"/>
      <c r="CE270" s="287"/>
      <c r="CF270" s="287"/>
      <c r="CG270" s="287"/>
      <c r="CH270" s="287"/>
      <c r="CI270" s="280">
        <f t="shared" si="293"/>
        <v>474.25594909108463</v>
      </c>
      <c r="CJ270" s="280">
        <f t="shared" si="305"/>
        <v>499.65723607264459</v>
      </c>
      <c r="CK270" s="280">
        <f t="shared" si="305"/>
        <v>0</v>
      </c>
      <c r="CL270" s="280">
        <f t="shared" si="305"/>
        <v>0</v>
      </c>
      <c r="CM270" s="280">
        <f t="shared" si="305"/>
        <v>0</v>
      </c>
      <c r="CN270" s="280">
        <f t="shared" si="305"/>
        <v>0</v>
      </c>
      <c r="CO270" s="280">
        <f t="shared" si="305"/>
        <v>0</v>
      </c>
      <c r="CP270" s="280"/>
      <c r="CQ270" s="280"/>
      <c r="CR270" s="280"/>
      <c r="CS270" s="280"/>
      <c r="CT270" s="280">
        <f t="shared" si="305"/>
        <v>0</v>
      </c>
      <c r="CU270" s="280">
        <f t="shared" si="305"/>
        <v>0</v>
      </c>
      <c r="CV270" s="280">
        <f t="shared" si="305"/>
        <v>0</v>
      </c>
      <c r="CX270" s="772"/>
      <c r="CY270" s="772"/>
      <c r="CZ270" s="772"/>
      <c r="DA270" s="71"/>
    </row>
    <row r="271" spans="1:105" collapsed="1">
      <c r="A271" s="92">
        <v>1</v>
      </c>
      <c r="B271" s="278" t="s">
        <v>485</v>
      </c>
      <c r="C271" s="279">
        <f t="shared" si="306"/>
        <v>0</v>
      </c>
      <c r="D271" s="279">
        <f t="shared" si="306"/>
        <v>0</v>
      </c>
      <c r="E271" s="279">
        <f t="shared" ref="E271:BP271" si="309">SUM(E272,E283,E298,E303,E308,E309,E315)</f>
        <v>0</v>
      </c>
      <c r="F271" s="279">
        <f t="shared" si="309"/>
        <v>0</v>
      </c>
      <c r="G271" s="279">
        <f t="shared" si="309"/>
        <v>0</v>
      </c>
      <c r="H271" s="279">
        <f t="shared" si="309"/>
        <v>0</v>
      </c>
      <c r="I271" s="279">
        <v>33520.232500101425</v>
      </c>
      <c r="J271" s="279"/>
      <c r="K271" s="279"/>
      <c r="L271" s="279"/>
      <c r="M271" s="279"/>
      <c r="N271" s="279">
        <v>33425.783163654327</v>
      </c>
      <c r="O271" s="279">
        <v>33496.974333525257</v>
      </c>
      <c r="P271" s="279">
        <v>33368.702275580552</v>
      </c>
      <c r="Q271" s="279">
        <f t="shared" si="307"/>
        <v>687.54555199823199</v>
      </c>
      <c r="R271" s="279">
        <f t="shared" si="307"/>
        <v>708.47489667590139</v>
      </c>
      <c r="S271" s="279">
        <f t="shared" si="309"/>
        <v>0</v>
      </c>
      <c r="T271" s="279">
        <f t="shared" si="309"/>
        <v>0</v>
      </c>
      <c r="U271" s="279">
        <f t="shared" si="309"/>
        <v>0</v>
      </c>
      <c r="V271" s="279">
        <f t="shared" si="309"/>
        <v>0</v>
      </c>
      <c r="W271" s="282">
        <v>710</v>
      </c>
      <c r="X271" s="282">
        <v>0</v>
      </c>
      <c r="Y271" s="282">
        <v>0</v>
      </c>
      <c r="Z271" s="282">
        <v>0</v>
      </c>
      <c r="AA271" s="282">
        <v>0</v>
      </c>
      <c r="AB271" s="282">
        <v>707.37</v>
      </c>
      <c r="AC271" s="282">
        <v>704.74</v>
      </c>
      <c r="AD271" s="282">
        <v>702.11</v>
      </c>
      <c r="AE271" s="279">
        <f t="shared" si="302"/>
        <v>61.587007877129629</v>
      </c>
      <c r="AF271" s="279">
        <f t="shared" si="302"/>
        <v>60.789090750090693</v>
      </c>
      <c r="AG271" s="279">
        <f t="shared" si="309"/>
        <v>0</v>
      </c>
      <c r="AH271" s="279">
        <f t="shared" si="309"/>
        <v>0</v>
      </c>
      <c r="AI271" s="279">
        <f t="shared" si="309"/>
        <v>0</v>
      </c>
      <c r="AJ271" s="279">
        <f t="shared" si="309"/>
        <v>0</v>
      </c>
      <c r="AK271" s="282">
        <v>60</v>
      </c>
      <c r="AL271" s="282">
        <v>0</v>
      </c>
      <c r="AM271" s="282">
        <v>0</v>
      </c>
      <c r="AN271" s="282">
        <v>0</v>
      </c>
      <c r="AO271" s="282">
        <v>0</v>
      </c>
      <c r="AP271" s="282">
        <v>60</v>
      </c>
      <c r="AQ271" s="282">
        <v>60</v>
      </c>
      <c r="AR271" s="282">
        <v>60</v>
      </c>
      <c r="AS271" s="279">
        <f t="shared" si="308"/>
        <v>0</v>
      </c>
      <c r="AT271" s="279">
        <f t="shared" si="308"/>
        <v>0</v>
      </c>
      <c r="AU271" s="279">
        <f t="shared" si="309"/>
        <v>0</v>
      </c>
      <c r="AV271" s="279">
        <f t="shared" si="309"/>
        <v>0</v>
      </c>
      <c r="AW271" s="279">
        <f t="shared" si="309"/>
        <v>0</v>
      </c>
      <c r="AX271" s="279">
        <f t="shared" si="309"/>
        <v>0</v>
      </c>
      <c r="AY271" s="279">
        <f t="shared" si="309"/>
        <v>0</v>
      </c>
      <c r="AZ271" s="279">
        <f t="shared" si="309"/>
        <v>0</v>
      </c>
      <c r="BA271" s="279">
        <f t="shared" si="309"/>
        <v>0</v>
      </c>
      <c r="BB271" s="279">
        <f t="shared" si="309"/>
        <v>0</v>
      </c>
      <c r="BC271" s="279">
        <f t="shared" si="309"/>
        <v>0</v>
      </c>
      <c r="BD271" s="279">
        <f t="shared" si="309"/>
        <v>0</v>
      </c>
      <c r="BE271" s="279">
        <f t="shared" si="309"/>
        <v>0</v>
      </c>
      <c r="BF271" s="279">
        <f t="shared" si="309"/>
        <v>0</v>
      </c>
      <c r="BG271" s="279">
        <f t="shared" si="299"/>
        <v>0</v>
      </c>
      <c r="BH271" s="279">
        <f t="shared" si="299"/>
        <v>0</v>
      </c>
      <c r="BI271" s="279">
        <f t="shared" si="309"/>
        <v>0</v>
      </c>
      <c r="BJ271" s="279">
        <f t="shared" si="309"/>
        <v>0</v>
      </c>
      <c r="BK271" s="279">
        <f t="shared" si="309"/>
        <v>0</v>
      </c>
      <c r="BL271" s="279">
        <f t="shared" si="309"/>
        <v>0</v>
      </c>
      <c r="BM271" s="279">
        <f t="shared" si="309"/>
        <v>0</v>
      </c>
      <c r="BN271" s="279">
        <f t="shared" si="309"/>
        <v>0</v>
      </c>
      <c r="BO271" s="279">
        <f t="shared" si="309"/>
        <v>0</v>
      </c>
      <c r="BP271" s="279">
        <f t="shared" si="309"/>
        <v>0</v>
      </c>
      <c r="BQ271" s="279">
        <f t="shared" ref="BQ271:CH271" si="310">SUM(BQ272,BQ283,BQ298,BQ303,BQ308,BQ309,BQ315)</f>
        <v>0</v>
      </c>
      <c r="BR271" s="279">
        <f t="shared" si="310"/>
        <v>0</v>
      </c>
      <c r="BS271" s="279">
        <f t="shared" si="310"/>
        <v>0</v>
      </c>
      <c r="BT271" s="279">
        <f t="shared" si="310"/>
        <v>0</v>
      </c>
      <c r="BU271" s="279">
        <f t="shared" si="301"/>
        <v>0</v>
      </c>
      <c r="BV271" s="279">
        <f t="shared" si="301"/>
        <v>0</v>
      </c>
      <c r="BW271" s="279">
        <f t="shared" si="310"/>
        <v>0</v>
      </c>
      <c r="BX271" s="279">
        <f t="shared" si="310"/>
        <v>0</v>
      </c>
      <c r="BY271" s="279">
        <f t="shared" si="310"/>
        <v>0</v>
      </c>
      <c r="BZ271" s="279">
        <f t="shared" si="310"/>
        <v>0</v>
      </c>
      <c r="CA271" s="279">
        <f t="shared" si="310"/>
        <v>0</v>
      </c>
      <c r="CB271" s="279">
        <f t="shared" si="310"/>
        <v>0</v>
      </c>
      <c r="CC271" s="279">
        <f t="shared" si="310"/>
        <v>0</v>
      </c>
      <c r="CD271" s="279">
        <f t="shared" si="310"/>
        <v>0</v>
      </c>
      <c r="CE271" s="279">
        <f t="shared" si="310"/>
        <v>0</v>
      </c>
      <c r="CF271" s="279">
        <f t="shared" si="310"/>
        <v>0</v>
      </c>
      <c r="CG271" s="279">
        <f t="shared" si="310"/>
        <v>0</v>
      </c>
      <c r="CH271" s="279">
        <f t="shared" si="310"/>
        <v>0</v>
      </c>
      <c r="CI271" s="279">
        <f t="shared" si="293"/>
        <v>33530.429033873057</v>
      </c>
      <c r="CJ271" s="279">
        <f t="shared" si="305"/>
        <v>33722.590962722039</v>
      </c>
      <c r="CK271" s="279">
        <f t="shared" si="305"/>
        <v>0</v>
      </c>
      <c r="CL271" s="279">
        <f t="shared" si="305"/>
        <v>0</v>
      </c>
      <c r="CM271" s="279">
        <f t="shared" si="305"/>
        <v>0</v>
      </c>
      <c r="CN271" s="279">
        <f t="shared" si="305"/>
        <v>0</v>
      </c>
      <c r="CO271" s="279">
        <f>+CO272+CO283+CO298+CO303+CO309</f>
        <v>33520.232500101425</v>
      </c>
      <c r="CP271" s="279"/>
      <c r="CQ271" s="279"/>
      <c r="CR271" s="279"/>
      <c r="CS271" s="279"/>
      <c r="CT271" s="279">
        <f>+CT272+CT283+CT298+CT303+CT309</f>
        <v>33425.783163654327</v>
      </c>
      <c r="CU271" s="279">
        <f>+CU272+CU283+CU298+CU303+CU309</f>
        <v>33496.974333525257</v>
      </c>
      <c r="CV271" s="279">
        <f>+CV272+CV283+CV298+CV303+CV309</f>
        <v>33368.702275580552</v>
      </c>
      <c r="CX271" s="772"/>
      <c r="CY271" s="772"/>
      <c r="CZ271" s="772"/>
      <c r="DA271" s="71"/>
    </row>
    <row r="272" spans="1:105" hidden="1" outlineLevel="1">
      <c r="A272" s="336">
        <v>2</v>
      </c>
      <c r="B272" s="281" t="s">
        <v>489</v>
      </c>
      <c r="C272" s="279">
        <f t="shared" si="306"/>
        <v>0</v>
      </c>
      <c r="D272" s="279">
        <f t="shared" si="306"/>
        <v>0</v>
      </c>
      <c r="E272" s="279">
        <f t="shared" ref="E272:BP272" si="311">SUBTOTAL(9,E273:E282)</f>
        <v>0</v>
      </c>
      <c r="F272" s="279">
        <f t="shared" si="311"/>
        <v>0</v>
      </c>
      <c r="G272" s="279">
        <f t="shared" si="311"/>
        <v>0</v>
      </c>
      <c r="H272" s="279">
        <f t="shared" si="311"/>
        <v>0</v>
      </c>
      <c r="I272" s="279">
        <f>+I97</f>
        <v>11025.374427660885</v>
      </c>
      <c r="J272" s="279"/>
      <c r="K272" s="279"/>
      <c r="L272" s="279"/>
      <c r="M272" s="279"/>
      <c r="N272" s="279">
        <f t="shared" ref="N272:R272" si="312">+N97</f>
        <v>10935.596589107103</v>
      </c>
      <c r="O272" s="279">
        <f t="shared" si="312"/>
        <v>10909.249950500254</v>
      </c>
      <c r="P272" s="279">
        <f t="shared" si="312"/>
        <v>10891.848121407267</v>
      </c>
      <c r="Q272" s="279">
        <f t="shared" si="312"/>
        <v>512.4419944230641</v>
      </c>
      <c r="R272" s="279">
        <f t="shared" si="312"/>
        <v>511.04618941253574</v>
      </c>
      <c r="S272" s="279">
        <f t="shared" si="311"/>
        <v>0</v>
      </c>
      <c r="T272" s="279">
        <f t="shared" si="311"/>
        <v>0</v>
      </c>
      <c r="U272" s="279">
        <f t="shared" si="311"/>
        <v>0</v>
      </c>
      <c r="V272" s="279">
        <f t="shared" si="311"/>
        <v>0</v>
      </c>
      <c r="W272" s="279">
        <f t="shared" si="311"/>
        <v>0</v>
      </c>
      <c r="X272" s="279">
        <f t="shared" si="311"/>
        <v>0</v>
      </c>
      <c r="Y272" s="279">
        <f t="shared" si="311"/>
        <v>0</v>
      </c>
      <c r="Z272" s="279">
        <f t="shared" si="311"/>
        <v>0</v>
      </c>
      <c r="AA272" s="279">
        <f t="shared" si="311"/>
        <v>0</v>
      </c>
      <c r="AB272" s="279">
        <f t="shared" si="311"/>
        <v>0</v>
      </c>
      <c r="AC272" s="279">
        <f t="shared" si="311"/>
        <v>0</v>
      </c>
      <c r="AD272" s="279">
        <f t="shared" si="311"/>
        <v>0</v>
      </c>
      <c r="AE272" s="279">
        <f t="shared" si="302"/>
        <v>0</v>
      </c>
      <c r="AF272" s="279">
        <f t="shared" si="302"/>
        <v>0</v>
      </c>
      <c r="AG272" s="279">
        <f t="shared" si="311"/>
        <v>0</v>
      </c>
      <c r="AH272" s="279">
        <f t="shared" si="311"/>
        <v>0</v>
      </c>
      <c r="AI272" s="279">
        <f t="shared" si="311"/>
        <v>0</v>
      </c>
      <c r="AJ272" s="279">
        <f t="shared" si="311"/>
        <v>0</v>
      </c>
      <c r="AK272" s="279">
        <f t="shared" si="311"/>
        <v>0</v>
      </c>
      <c r="AL272" s="279">
        <f t="shared" si="311"/>
        <v>0</v>
      </c>
      <c r="AM272" s="279">
        <f t="shared" si="311"/>
        <v>0</v>
      </c>
      <c r="AN272" s="279">
        <f t="shared" si="311"/>
        <v>0</v>
      </c>
      <c r="AO272" s="279">
        <f t="shared" si="311"/>
        <v>0</v>
      </c>
      <c r="AP272" s="279">
        <f t="shared" si="311"/>
        <v>0</v>
      </c>
      <c r="AQ272" s="279">
        <f t="shared" si="311"/>
        <v>0</v>
      </c>
      <c r="AR272" s="279">
        <f t="shared" si="311"/>
        <v>0</v>
      </c>
      <c r="AS272" s="279">
        <f t="shared" si="308"/>
        <v>0</v>
      </c>
      <c r="AT272" s="279">
        <f t="shared" si="308"/>
        <v>0</v>
      </c>
      <c r="AU272" s="279">
        <f t="shared" si="311"/>
        <v>0</v>
      </c>
      <c r="AV272" s="279">
        <f t="shared" si="311"/>
        <v>0</v>
      </c>
      <c r="AW272" s="279">
        <f t="shared" si="311"/>
        <v>0</v>
      </c>
      <c r="AX272" s="279">
        <f t="shared" si="311"/>
        <v>0</v>
      </c>
      <c r="AY272" s="279">
        <f t="shared" si="311"/>
        <v>0</v>
      </c>
      <c r="AZ272" s="279">
        <f t="shared" si="311"/>
        <v>0</v>
      </c>
      <c r="BA272" s="279">
        <f t="shared" si="311"/>
        <v>0</v>
      </c>
      <c r="BB272" s="279">
        <f t="shared" si="311"/>
        <v>0</v>
      </c>
      <c r="BC272" s="279">
        <f t="shared" si="311"/>
        <v>0</v>
      </c>
      <c r="BD272" s="279">
        <f t="shared" si="311"/>
        <v>0</v>
      </c>
      <c r="BE272" s="279">
        <f t="shared" si="311"/>
        <v>0</v>
      </c>
      <c r="BF272" s="279">
        <f t="shared" si="311"/>
        <v>0</v>
      </c>
      <c r="BG272" s="279">
        <f t="shared" si="299"/>
        <v>0</v>
      </c>
      <c r="BH272" s="279">
        <f t="shared" si="299"/>
        <v>0</v>
      </c>
      <c r="BI272" s="279">
        <f t="shared" si="311"/>
        <v>0</v>
      </c>
      <c r="BJ272" s="279">
        <f t="shared" si="311"/>
        <v>0</v>
      </c>
      <c r="BK272" s="279">
        <f t="shared" si="311"/>
        <v>0</v>
      </c>
      <c r="BL272" s="279">
        <f t="shared" si="311"/>
        <v>0</v>
      </c>
      <c r="BM272" s="279">
        <f t="shared" si="311"/>
        <v>0</v>
      </c>
      <c r="BN272" s="279">
        <f t="shared" si="311"/>
        <v>0</v>
      </c>
      <c r="BO272" s="279">
        <f t="shared" si="311"/>
        <v>0</v>
      </c>
      <c r="BP272" s="279">
        <f t="shared" si="311"/>
        <v>0</v>
      </c>
      <c r="BQ272" s="279">
        <f t="shared" ref="BQ272:CH272" si="313">SUBTOTAL(9,BQ273:BQ282)</f>
        <v>0</v>
      </c>
      <c r="BR272" s="279">
        <f t="shared" si="313"/>
        <v>0</v>
      </c>
      <c r="BS272" s="279">
        <f t="shared" si="313"/>
        <v>0</v>
      </c>
      <c r="BT272" s="279">
        <f t="shared" si="313"/>
        <v>0</v>
      </c>
      <c r="BU272" s="279">
        <f t="shared" si="301"/>
        <v>0</v>
      </c>
      <c r="BV272" s="279">
        <f t="shared" si="301"/>
        <v>0</v>
      </c>
      <c r="BW272" s="279">
        <f t="shared" si="313"/>
        <v>0</v>
      </c>
      <c r="BX272" s="279">
        <f t="shared" si="313"/>
        <v>0</v>
      </c>
      <c r="BY272" s="279">
        <f t="shared" si="313"/>
        <v>0</v>
      </c>
      <c r="BZ272" s="279">
        <f t="shared" si="313"/>
        <v>0</v>
      </c>
      <c r="CA272" s="279">
        <f t="shared" si="313"/>
        <v>0</v>
      </c>
      <c r="CB272" s="279">
        <f t="shared" si="313"/>
        <v>0</v>
      </c>
      <c r="CC272" s="279">
        <f t="shared" si="313"/>
        <v>0</v>
      </c>
      <c r="CD272" s="279">
        <f t="shared" si="313"/>
        <v>0</v>
      </c>
      <c r="CE272" s="279">
        <f t="shared" si="313"/>
        <v>0</v>
      </c>
      <c r="CF272" s="279">
        <f t="shared" si="313"/>
        <v>0</v>
      </c>
      <c r="CG272" s="279">
        <f t="shared" si="313"/>
        <v>0</v>
      </c>
      <c r="CH272" s="279">
        <f t="shared" si="313"/>
        <v>0</v>
      </c>
      <c r="CI272" s="279">
        <f t="shared" si="293"/>
        <v>10761.281882884346</v>
      </c>
      <c r="CJ272" s="279">
        <f t="shared" si="305"/>
        <v>10731.96997766325</v>
      </c>
      <c r="CK272" s="279">
        <f t="shared" si="305"/>
        <v>0</v>
      </c>
      <c r="CL272" s="279">
        <f t="shared" si="305"/>
        <v>0</v>
      </c>
      <c r="CM272" s="279">
        <f t="shared" si="305"/>
        <v>0</v>
      </c>
      <c r="CN272" s="279">
        <f t="shared" si="305"/>
        <v>0</v>
      </c>
      <c r="CO272" s="279">
        <f t="shared" si="305"/>
        <v>11025.374427660885</v>
      </c>
      <c r="CP272" s="279"/>
      <c r="CQ272" s="279"/>
      <c r="CR272" s="279"/>
      <c r="CS272" s="279"/>
      <c r="CT272" s="279">
        <f t="shared" si="305"/>
        <v>10935.596589107103</v>
      </c>
      <c r="CU272" s="279">
        <f t="shared" si="305"/>
        <v>10909.249950500254</v>
      </c>
      <c r="CV272" s="279">
        <f t="shared" si="305"/>
        <v>10891.848121407267</v>
      </c>
      <c r="CW272" s="179"/>
      <c r="CX272" s="772"/>
      <c r="CY272" s="772"/>
      <c r="CZ272" s="772"/>
      <c r="DA272" s="71"/>
    </row>
    <row r="273" spans="1:105" hidden="1" outlineLevel="2">
      <c r="A273" s="337">
        <v>3</v>
      </c>
      <c r="B273" s="286" t="s">
        <v>208</v>
      </c>
      <c r="C273" s="287">
        <f t="shared" si="306"/>
        <v>0</v>
      </c>
      <c r="D273" s="287">
        <f t="shared" si="306"/>
        <v>0</v>
      </c>
      <c r="E273" s="287"/>
      <c r="F273" s="287"/>
      <c r="G273" s="287"/>
      <c r="H273" s="287"/>
      <c r="I273" s="287"/>
      <c r="J273" s="287"/>
      <c r="K273" s="287"/>
      <c r="L273" s="287"/>
      <c r="M273" s="287"/>
      <c r="N273" s="287"/>
      <c r="O273" s="287"/>
      <c r="P273" s="287"/>
      <c r="Q273" s="287">
        <f t="shared" ref="Q273:R282" si="314">+Q98</f>
        <v>398.16434422854127</v>
      </c>
      <c r="R273" s="287">
        <f t="shared" si="314"/>
        <v>396.75314409778781</v>
      </c>
      <c r="S273" s="287"/>
      <c r="T273" s="287"/>
      <c r="U273" s="287"/>
      <c r="V273" s="287"/>
      <c r="W273" s="287"/>
      <c r="X273" s="287"/>
      <c r="Y273" s="287"/>
      <c r="Z273" s="287"/>
      <c r="AA273" s="287"/>
      <c r="AB273" s="287"/>
      <c r="AC273" s="287"/>
      <c r="AD273" s="287"/>
      <c r="AE273" s="287">
        <f t="shared" si="302"/>
        <v>0</v>
      </c>
      <c r="AF273" s="287">
        <f t="shared" si="302"/>
        <v>0</v>
      </c>
      <c r="AG273" s="287"/>
      <c r="AH273" s="287"/>
      <c r="AI273" s="287"/>
      <c r="AJ273" s="287"/>
      <c r="AK273" s="287"/>
      <c r="AL273" s="287"/>
      <c r="AM273" s="287"/>
      <c r="AN273" s="287"/>
      <c r="AO273" s="287"/>
      <c r="AP273" s="287"/>
      <c r="AQ273" s="287"/>
      <c r="AR273" s="287"/>
      <c r="AS273" s="287">
        <f t="shared" si="308"/>
        <v>0</v>
      </c>
      <c r="AT273" s="287">
        <f t="shared" si="308"/>
        <v>0</v>
      </c>
      <c r="AU273" s="287"/>
      <c r="AV273" s="287"/>
      <c r="AW273" s="287"/>
      <c r="AX273" s="287"/>
      <c r="AY273" s="287"/>
      <c r="AZ273" s="287"/>
      <c r="BA273" s="287"/>
      <c r="BB273" s="287"/>
      <c r="BC273" s="287"/>
      <c r="BD273" s="287"/>
      <c r="BE273" s="287"/>
      <c r="BF273" s="287"/>
      <c r="BG273" s="287">
        <f t="shared" si="299"/>
        <v>0</v>
      </c>
      <c r="BH273" s="287">
        <f t="shared" si="299"/>
        <v>0</v>
      </c>
      <c r="BI273" s="287"/>
      <c r="BJ273" s="287"/>
      <c r="BK273" s="287"/>
      <c r="BL273" s="287"/>
      <c r="BM273" s="287"/>
      <c r="BN273" s="287"/>
      <c r="BO273" s="287"/>
      <c r="BP273" s="287"/>
      <c r="BQ273" s="287"/>
      <c r="BR273" s="287"/>
      <c r="BS273" s="287"/>
      <c r="BT273" s="287"/>
      <c r="BU273" s="287">
        <f t="shared" si="301"/>
        <v>0</v>
      </c>
      <c r="BV273" s="287">
        <f t="shared" si="301"/>
        <v>0</v>
      </c>
      <c r="BW273" s="287"/>
      <c r="BX273" s="287"/>
      <c r="BY273" s="287"/>
      <c r="BZ273" s="287"/>
      <c r="CA273" s="287"/>
      <c r="CB273" s="287"/>
      <c r="CC273" s="287"/>
      <c r="CD273" s="287"/>
      <c r="CE273" s="287"/>
      <c r="CF273" s="287"/>
      <c r="CG273" s="287"/>
      <c r="CH273" s="287"/>
      <c r="CI273" s="283">
        <f t="shared" si="293"/>
        <v>8361.4512287993675</v>
      </c>
      <c r="CJ273" s="283">
        <f t="shared" si="305"/>
        <v>8331.8160260535442</v>
      </c>
      <c r="CK273" s="283">
        <f t="shared" si="305"/>
        <v>0</v>
      </c>
      <c r="CL273" s="283">
        <f t="shared" si="305"/>
        <v>0</v>
      </c>
      <c r="CM273" s="283">
        <f t="shared" si="305"/>
        <v>0</v>
      </c>
      <c r="CN273" s="283">
        <f t="shared" si="305"/>
        <v>0</v>
      </c>
      <c r="CO273" s="283">
        <f t="shared" si="305"/>
        <v>0</v>
      </c>
      <c r="CP273" s="283"/>
      <c r="CQ273" s="283"/>
      <c r="CR273" s="283"/>
      <c r="CS273" s="283"/>
      <c r="CT273" s="283">
        <f t="shared" si="305"/>
        <v>0</v>
      </c>
      <c r="CU273" s="283">
        <f t="shared" si="305"/>
        <v>0</v>
      </c>
      <c r="CV273" s="283">
        <f t="shared" si="305"/>
        <v>0</v>
      </c>
      <c r="CW273" s="179"/>
      <c r="CX273" s="772"/>
      <c r="CY273" s="772"/>
      <c r="CZ273" s="772"/>
      <c r="DA273" s="71"/>
    </row>
    <row r="274" spans="1:105" hidden="1" outlineLevel="2">
      <c r="A274" s="337">
        <v>3</v>
      </c>
      <c r="B274" s="286" t="s">
        <v>197</v>
      </c>
      <c r="C274" s="287">
        <f t="shared" si="306"/>
        <v>0</v>
      </c>
      <c r="D274" s="287">
        <f t="shared" si="306"/>
        <v>0</v>
      </c>
      <c r="E274" s="287"/>
      <c r="F274" s="287"/>
      <c r="G274" s="287"/>
      <c r="H274" s="287"/>
      <c r="I274" s="287"/>
      <c r="J274" s="287"/>
      <c r="K274" s="287"/>
      <c r="L274" s="287"/>
      <c r="M274" s="287"/>
      <c r="N274" s="287"/>
      <c r="O274" s="287"/>
      <c r="P274" s="287"/>
      <c r="Q274" s="287">
        <f t="shared" si="314"/>
        <v>23.246709902158269</v>
      </c>
      <c r="R274" s="287">
        <f t="shared" si="314"/>
        <v>23.617134356315731</v>
      </c>
      <c r="S274" s="287"/>
      <c r="T274" s="287"/>
      <c r="U274" s="287"/>
      <c r="V274" s="287"/>
      <c r="W274" s="287"/>
      <c r="X274" s="287"/>
      <c r="Y274" s="287"/>
      <c r="Z274" s="287"/>
      <c r="AA274" s="287"/>
      <c r="AB274" s="287"/>
      <c r="AC274" s="287"/>
      <c r="AD274" s="287"/>
      <c r="AE274" s="287">
        <f t="shared" si="302"/>
        <v>0</v>
      </c>
      <c r="AF274" s="287">
        <f t="shared" si="302"/>
        <v>0</v>
      </c>
      <c r="AG274" s="287"/>
      <c r="AH274" s="287"/>
      <c r="AI274" s="287"/>
      <c r="AJ274" s="287"/>
      <c r="AK274" s="287"/>
      <c r="AL274" s="287"/>
      <c r="AM274" s="287"/>
      <c r="AN274" s="287"/>
      <c r="AO274" s="287"/>
      <c r="AP274" s="287"/>
      <c r="AQ274" s="287"/>
      <c r="AR274" s="287"/>
      <c r="AS274" s="287">
        <f t="shared" si="308"/>
        <v>0</v>
      </c>
      <c r="AT274" s="287">
        <f t="shared" si="308"/>
        <v>0</v>
      </c>
      <c r="AU274" s="287"/>
      <c r="AV274" s="287"/>
      <c r="AW274" s="287"/>
      <c r="AX274" s="287"/>
      <c r="AY274" s="287"/>
      <c r="AZ274" s="287"/>
      <c r="BA274" s="287"/>
      <c r="BB274" s="287"/>
      <c r="BC274" s="287"/>
      <c r="BD274" s="287"/>
      <c r="BE274" s="287"/>
      <c r="BF274" s="287"/>
      <c r="BG274" s="287">
        <f t="shared" si="299"/>
        <v>0</v>
      </c>
      <c r="BH274" s="287">
        <f t="shared" si="299"/>
        <v>0</v>
      </c>
      <c r="BI274" s="287"/>
      <c r="BJ274" s="287"/>
      <c r="BK274" s="287"/>
      <c r="BL274" s="287"/>
      <c r="BM274" s="287"/>
      <c r="BN274" s="287"/>
      <c r="BO274" s="287"/>
      <c r="BP274" s="287"/>
      <c r="BQ274" s="287"/>
      <c r="BR274" s="287"/>
      <c r="BS274" s="287"/>
      <c r="BT274" s="287"/>
      <c r="BU274" s="287">
        <f t="shared" si="301"/>
        <v>0</v>
      </c>
      <c r="BV274" s="287">
        <f t="shared" si="301"/>
        <v>0</v>
      </c>
      <c r="BW274" s="287"/>
      <c r="BX274" s="287"/>
      <c r="BY274" s="287"/>
      <c r="BZ274" s="287"/>
      <c r="CA274" s="287"/>
      <c r="CB274" s="287"/>
      <c r="CC274" s="287"/>
      <c r="CD274" s="287"/>
      <c r="CE274" s="287"/>
      <c r="CF274" s="287"/>
      <c r="CG274" s="287"/>
      <c r="CH274" s="287"/>
      <c r="CI274" s="283">
        <f t="shared" si="293"/>
        <v>488.18090794532367</v>
      </c>
      <c r="CJ274" s="283">
        <f t="shared" si="305"/>
        <v>495.95982148263033</v>
      </c>
      <c r="CK274" s="283">
        <f t="shared" si="305"/>
        <v>0</v>
      </c>
      <c r="CL274" s="283">
        <f t="shared" si="305"/>
        <v>0</v>
      </c>
      <c r="CM274" s="283">
        <f t="shared" si="305"/>
        <v>0</v>
      </c>
      <c r="CN274" s="283">
        <f t="shared" si="305"/>
        <v>0</v>
      </c>
      <c r="CO274" s="283">
        <f t="shared" si="305"/>
        <v>0</v>
      </c>
      <c r="CP274" s="283"/>
      <c r="CQ274" s="283"/>
      <c r="CR274" s="283"/>
      <c r="CS274" s="283"/>
      <c r="CT274" s="283">
        <f t="shared" si="305"/>
        <v>0</v>
      </c>
      <c r="CU274" s="283">
        <f t="shared" si="305"/>
        <v>0</v>
      </c>
      <c r="CV274" s="283">
        <f t="shared" si="305"/>
        <v>0</v>
      </c>
      <c r="CW274" s="179"/>
      <c r="CX274" s="772"/>
      <c r="CY274" s="772"/>
      <c r="CZ274" s="772"/>
      <c r="DA274" s="71"/>
    </row>
    <row r="275" spans="1:105" hidden="1" outlineLevel="2">
      <c r="A275" s="337">
        <v>3</v>
      </c>
      <c r="B275" s="286" t="s">
        <v>198</v>
      </c>
      <c r="C275" s="287">
        <f t="shared" si="306"/>
        <v>0</v>
      </c>
      <c r="D275" s="287">
        <f t="shared" si="306"/>
        <v>0</v>
      </c>
      <c r="E275" s="287"/>
      <c r="F275" s="287"/>
      <c r="G275" s="287"/>
      <c r="H275" s="287"/>
      <c r="I275" s="287"/>
      <c r="J275" s="287"/>
      <c r="K275" s="287"/>
      <c r="L275" s="287"/>
      <c r="M275" s="287"/>
      <c r="N275" s="287"/>
      <c r="O275" s="287"/>
      <c r="P275" s="287"/>
      <c r="Q275" s="287">
        <f t="shared" si="314"/>
        <v>63.541128000000008</v>
      </c>
      <c r="R275" s="287">
        <f t="shared" si="314"/>
        <v>63.200128000000007</v>
      </c>
      <c r="S275" s="287"/>
      <c r="T275" s="287"/>
      <c r="U275" s="287"/>
      <c r="V275" s="287"/>
      <c r="W275" s="287"/>
      <c r="X275" s="287"/>
      <c r="Y275" s="287"/>
      <c r="Z275" s="287"/>
      <c r="AA275" s="287"/>
      <c r="AB275" s="287"/>
      <c r="AC275" s="287"/>
      <c r="AD275" s="287"/>
      <c r="AE275" s="287">
        <f t="shared" si="302"/>
        <v>0</v>
      </c>
      <c r="AF275" s="287">
        <f t="shared" si="302"/>
        <v>0</v>
      </c>
      <c r="AG275" s="287"/>
      <c r="AH275" s="287"/>
      <c r="AI275" s="287"/>
      <c r="AJ275" s="287"/>
      <c r="AK275" s="287"/>
      <c r="AL275" s="287"/>
      <c r="AM275" s="287"/>
      <c r="AN275" s="287"/>
      <c r="AO275" s="287"/>
      <c r="AP275" s="287"/>
      <c r="AQ275" s="287"/>
      <c r="AR275" s="287"/>
      <c r="AS275" s="287">
        <f t="shared" si="308"/>
        <v>0</v>
      </c>
      <c r="AT275" s="287">
        <f t="shared" si="308"/>
        <v>0</v>
      </c>
      <c r="AU275" s="287"/>
      <c r="AV275" s="287"/>
      <c r="AW275" s="287"/>
      <c r="AX275" s="287"/>
      <c r="AY275" s="287"/>
      <c r="AZ275" s="287"/>
      <c r="BA275" s="287"/>
      <c r="BB275" s="287"/>
      <c r="BC275" s="287"/>
      <c r="BD275" s="287"/>
      <c r="BE275" s="287"/>
      <c r="BF275" s="287"/>
      <c r="BG275" s="287">
        <f t="shared" si="299"/>
        <v>0</v>
      </c>
      <c r="BH275" s="287">
        <f t="shared" si="299"/>
        <v>0</v>
      </c>
      <c r="BI275" s="287"/>
      <c r="BJ275" s="287"/>
      <c r="BK275" s="287"/>
      <c r="BL275" s="287"/>
      <c r="BM275" s="287"/>
      <c r="BN275" s="287"/>
      <c r="BO275" s="287"/>
      <c r="BP275" s="287"/>
      <c r="BQ275" s="287"/>
      <c r="BR275" s="287"/>
      <c r="BS275" s="287"/>
      <c r="BT275" s="287"/>
      <c r="BU275" s="287">
        <f t="shared" si="301"/>
        <v>0</v>
      </c>
      <c r="BV275" s="287">
        <f t="shared" si="301"/>
        <v>0</v>
      </c>
      <c r="BW275" s="287"/>
      <c r="BX275" s="287"/>
      <c r="BY275" s="287"/>
      <c r="BZ275" s="287"/>
      <c r="CA275" s="287"/>
      <c r="CB275" s="287"/>
      <c r="CC275" s="287"/>
      <c r="CD275" s="287"/>
      <c r="CE275" s="287"/>
      <c r="CF275" s="287"/>
      <c r="CG275" s="287"/>
      <c r="CH275" s="287"/>
      <c r="CI275" s="283">
        <f t="shared" si="293"/>
        <v>1334.3636880000001</v>
      </c>
      <c r="CJ275" s="283">
        <f t="shared" si="305"/>
        <v>1327.2026880000001</v>
      </c>
      <c r="CK275" s="283">
        <f t="shared" si="305"/>
        <v>0</v>
      </c>
      <c r="CL275" s="283">
        <f t="shared" si="305"/>
        <v>0</v>
      </c>
      <c r="CM275" s="283">
        <f t="shared" si="305"/>
        <v>0</v>
      </c>
      <c r="CN275" s="283">
        <f t="shared" si="305"/>
        <v>0</v>
      </c>
      <c r="CO275" s="283">
        <f t="shared" si="305"/>
        <v>0</v>
      </c>
      <c r="CP275" s="283"/>
      <c r="CQ275" s="283"/>
      <c r="CR275" s="283"/>
      <c r="CS275" s="283"/>
      <c r="CT275" s="283">
        <f t="shared" si="305"/>
        <v>0</v>
      </c>
      <c r="CU275" s="283">
        <f t="shared" si="305"/>
        <v>0</v>
      </c>
      <c r="CV275" s="283">
        <f t="shared" si="305"/>
        <v>0</v>
      </c>
      <c r="CW275" s="179"/>
      <c r="CX275" s="772"/>
      <c r="CY275" s="772"/>
      <c r="CZ275" s="772"/>
      <c r="DA275" s="71"/>
    </row>
    <row r="276" spans="1:105" hidden="1" outlineLevel="2">
      <c r="A276" s="337">
        <v>3</v>
      </c>
      <c r="B276" s="286" t="s">
        <v>199</v>
      </c>
      <c r="C276" s="287">
        <f t="shared" si="306"/>
        <v>0</v>
      </c>
      <c r="D276" s="287">
        <f t="shared" si="306"/>
        <v>0</v>
      </c>
      <c r="E276" s="287"/>
      <c r="F276" s="287"/>
      <c r="G276" s="287"/>
      <c r="H276" s="287"/>
      <c r="I276" s="287"/>
      <c r="J276" s="287"/>
      <c r="K276" s="287"/>
      <c r="L276" s="287"/>
      <c r="M276" s="287"/>
      <c r="N276" s="287"/>
      <c r="O276" s="287"/>
      <c r="P276" s="287"/>
      <c r="Q276" s="287">
        <f t="shared" si="314"/>
        <v>4.7995749999999999</v>
      </c>
      <c r="R276" s="287">
        <f t="shared" si="314"/>
        <v>4.9145900000000005</v>
      </c>
      <c r="S276" s="287"/>
      <c r="T276" s="287"/>
      <c r="U276" s="287"/>
      <c r="V276" s="287"/>
      <c r="W276" s="287"/>
      <c r="X276" s="287"/>
      <c r="Y276" s="287"/>
      <c r="Z276" s="287"/>
      <c r="AA276" s="287"/>
      <c r="AB276" s="287"/>
      <c r="AC276" s="287"/>
      <c r="AD276" s="287"/>
      <c r="AE276" s="287">
        <f t="shared" si="302"/>
        <v>0</v>
      </c>
      <c r="AF276" s="287">
        <f t="shared" si="302"/>
        <v>0</v>
      </c>
      <c r="AG276" s="287"/>
      <c r="AH276" s="287"/>
      <c r="AI276" s="287"/>
      <c r="AJ276" s="287"/>
      <c r="AK276" s="287"/>
      <c r="AL276" s="287"/>
      <c r="AM276" s="287"/>
      <c r="AN276" s="287"/>
      <c r="AO276" s="287"/>
      <c r="AP276" s="287"/>
      <c r="AQ276" s="287"/>
      <c r="AR276" s="287"/>
      <c r="AS276" s="287">
        <f t="shared" si="308"/>
        <v>0</v>
      </c>
      <c r="AT276" s="287">
        <f t="shared" si="308"/>
        <v>0</v>
      </c>
      <c r="AU276" s="287"/>
      <c r="AV276" s="287"/>
      <c r="AW276" s="287"/>
      <c r="AX276" s="287"/>
      <c r="AY276" s="287"/>
      <c r="AZ276" s="287"/>
      <c r="BA276" s="287"/>
      <c r="BB276" s="287"/>
      <c r="BC276" s="287"/>
      <c r="BD276" s="287"/>
      <c r="BE276" s="287"/>
      <c r="BF276" s="287"/>
      <c r="BG276" s="287">
        <f t="shared" si="299"/>
        <v>0</v>
      </c>
      <c r="BH276" s="287">
        <f t="shared" si="299"/>
        <v>0</v>
      </c>
      <c r="BI276" s="287"/>
      <c r="BJ276" s="287"/>
      <c r="BK276" s="287"/>
      <c r="BL276" s="287"/>
      <c r="BM276" s="287"/>
      <c r="BN276" s="287"/>
      <c r="BO276" s="287"/>
      <c r="BP276" s="287"/>
      <c r="BQ276" s="287"/>
      <c r="BR276" s="287"/>
      <c r="BS276" s="287"/>
      <c r="BT276" s="287"/>
      <c r="BU276" s="287">
        <f t="shared" si="301"/>
        <v>0</v>
      </c>
      <c r="BV276" s="287">
        <f t="shared" si="301"/>
        <v>0</v>
      </c>
      <c r="BW276" s="287"/>
      <c r="BX276" s="287"/>
      <c r="BY276" s="287"/>
      <c r="BZ276" s="287"/>
      <c r="CA276" s="287"/>
      <c r="CB276" s="287"/>
      <c r="CC276" s="287"/>
      <c r="CD276" s="287"/>
      <c r="CE276" s="287"/>
      <c r="CF276" s="287"/>
      <c r="CG276" s="287"/>
      <c r="CH276" s="287"/>
      <c r="CI276" s="283">
        <f t="shared" si="293"/>
        <v>100.79107499999999</v>
      </c>
      <c r="CJ276" s="283">
        <f t="shared" si="305"/>
        <v>103.20639000000001</v>
      </c>
      <c r="CK276" s="283">
        <f t="shared" si="305"/>
        <v>0</v>
      </c>
      <c r="CL276" s="283">
        <f t="shared" si="305"/>
        <v>0</v>
      </c>
      <c r="CM276" s="283">
        <f t="shared" si="305"/>
        <v>0</v>
      </c>
      <c r="CN276" s="283">
        <f t="shared" si="305"/>
        <v>0</v>
      </c>
      <c r="CO276" s="283">
        <f t="shared" si="305"/>
        <v>0</v>
      </c>
      <c r="CP276" s="283"/>
      <c r="CQ276" s="283"/>
      <c r="CR276" s="283"/>
      <c r="CS276" s="283"/>
      <c r="CT276" s="283">
        <f t="shared" si="305"/>
        <v>0</v>
      </c>
      <c r="CU276" s="283">
        <f t="shared" si="305"/>
        <v>0</v>
      </c>
      <c r="CV276" s="283">
        <f t="shared" si="305"/>
        <v>0</v>
      </c>
      <c r="CW276" s="179"/>
      <c r="CX276" s="772"/>
      <c r="CY276" s="772"/>
      <c r="CZ276" s="772"/>
      <c r="DA276" s="71"/>
    </row>
    <row r="277" spans="1:105" hidden="1" outlineLevel="2">
      <c r="A277" s="337">
        <v>3</v>
      </c>
      <c r="B277" s="286" t="s">
        <v>200</v>
      </c>
      <c r="C277" s="287">
        <f t="shared" si="306"/>
        <v>0</v>
      </c>
      <c r="D277" s="287">
        <f t="shared" si="306"/>
        <v>0</v>
      </c>
      <c r="E277" s="287"/>
      <c r="F277" s="287"/>
      <c r="G277" s="287"/>
      <c r="H277" s="287"/>
      <c r="I277" s="287"/>
      <c r="J277" s="287"/>
      <c r="K277" s="287"/>
      <c r="L277" s="287"/>
      <c r="M277" s="287"/>
      <c r="N277" s="287"/>
      <c r="O277" s="287"/>
      <c r="P277" s="287"/>
      <c r="Q277" s="287">
        <f t="shared" si="314"/>
        <v>0</v>
      </c>
      <c r="R277" s="287">
        <f t="shared" si="314"/>
        <v>0</v>
      </c>
      <c r="S277" s="287"/>
      <c r="T277" s="287"/>
      <c r="U277" s="287"/>
      <c r="V277" s="287"/>
      <c r="W277" s="287"/>
      <c r="X277" s="287"/>
      <c r="Y277" s="287"/>
      <c r="Z277" s="287"/>
      <c r="AA277" s="287"/>
      <c r="AB277" s="287"/>
      <c r="AC277" s="287"/>
      <c r="AD277" s="287"/>
      <c r="AE277" s="287">
        <f t="shared" si="302"/>
        <v>0</v>
      </c>
      <c r="AF277" s="287">
        <f t="shared" si="302"/>
        <v>0</v>
      </c>
      <c r="AG277" s="287"/>
      <c r="AH277" s="287"/>
      <c r="AI277" s="287"/>
      <c r="AJ277" s="287"/>
      <c r="AK277" s="287"/>
      <c r="AL277" s="287"/>
      <c r="AM277" s="287"/>
      <c r="AN277" s="287"/>
      <c r="AO277" s="287"/>
      <c r="AP277" s="287"/>
      <c r="AQ277" s="287"/>
      <c r="AR277" s="287"/>
      <c r="AS277" s="287">
        <f t="shared" si="308"/>
        <v>0</v>
      </c>
      <c r="AT277" s="287">
        <f t="shared" si="308"/>
        <v>0</v>
      </c>
      <c r="AU277" s="287"/>
      <c r="AV277" s="287"/>
      <c r="AW277" s="287"/>
      <c r="AX277" s="287"/>
      <c r="AY277" s="287"/>
      <c r="AZ277" s="287"/>
      <c r="BA277" s="287"/>
      <c r="BB277" s="287"/>
      <c r="BC277" s="287"/>
      <c r="BD277" s="287"/>
      <c r="BE277" s="287"/>
      <c r="BF277" s="287"/>
      <c r="BG277" s="287">
        <f t="shared" si="299"/>
        <v>0</v>
      </c>
      <c r="BH277" s="287">
        <f t="shared" si="299"/>
        <v>0</v>
      </c>
      <c r="BI277" s="287"/>
      <c r="BJ277" s="287"/>
      <c r="BK277" s="287"/>
      <c r="BL277" s="287"/>
      <c r="BM277" s="287"/>
      <c r="BN277" s="287"/>
      <c r="BO277" s="287"/>
      <c r="BP277" s="287"/>
      <c r="BQ277" s="287"/>
      <c r="BR277" s="287"/>
      <c r="BS277" s="287"/>
      <c r="BT277" s="287"/>
      <c r="BU277" s="287">
        <f t="shared" si="301"/>
        <v>0</v>
      </c>
      <c r="BV277" s="287">
        <f t="shared" si="301"/>
        <v>0</v>
      </c>
      <c r="BW277" s="287"/>
      <c r="BX277" s="287"/>
      <c r="BY277" s="287"/>
      <c r="BZ277" s="287"/>
      <c r="CA277" s="287"/>
      <c r="CB277" s="287"/>
      <c r="CC277" s="287"/>
      <c r="CD277" s="287"/>
      <c r="CE277" s="287"/>
      <c r="CF277" s="287"/>
      <c r="CG277" s="287"/>
      <c r="CH277" s="287"/>
      <c r="CI277" s="283">
        <f t="shared" si="293"/>
        <v>0</v>
      </c>
      <c r="CJ277" s="283">
        <f t="shared" si="305"/>
        <v>0</v>
      </c>
      <c r="CK277" s="283">
        <f t="shared" si="305"/>
        <v>0</v>
      </c>
      <c r="CL277" s="283">
        <f t="shared" si="305"/>
        <v>0</v>
      </c>
      <c r="CM277" s="283">
        <f t="shared" si="305"/>
        <v>0</v>
      </c>
      <c r="CN277" s="283">
        <f t="shared" si="305"/>
        <v>0</v>
      </c>
      <c r="CO277" s="283">
        <f t="shared" si="305"/>
        <v>0</v>
      </c>
      <c r="CP277" s="283"/>
      <c r="CQ277" s="283"/>
      <c r="CR277" s="283"/>
      <c r="CS277" s="283"/>
      <c r="CT277" s="283">
        <f t="shared" si="305"/>
        <v>0</v>
      </c>
      <c r="CU277" s="283">
        <f t="shared" si="305"/>
        <v>0</v>
      </c>
      <c r="CV277" s="283">
        <f t="shared" si="305"/>
        <v>0</v>
      </c>
      <c r="CW277" s="179"/>
      <c r="CX277" s="772"/>
      <c r="CY277" s="772"/>
      <c r="CZ277" s="772"/>
      <c r="DA277" s="71"/>
    </row>
    <row r="278" spans="1:105" hidden="1" outlineLevel="2">
      <c r="A278" s="337">
        <v>3</v>
      </c>
      <c r="B278" s="286" t="s">
        <v>201</v>
      </c>
      <c r="C278" s="287">
        <f t="shared" si="306"/>
        <v>0</v>
      </c>
      <c r="D278" s="287">
        <f t="shared" si="306"/>
        <v>0</v>
      </c>
      <c r="E278" s="287"/>
      <c r="F278" s="287"/>
      <c r="G278" s="287"/>
      <c r="H278" s="287"/>
      <c r="I278" s="287"/>
      <c r="J278" s="287"/>
      <c r="K278" s="287"/>
      <c r="L278" s="287"/>
      <c r="M278" s="287"/>
      <c r="N278" s="287"/>
      <c r="O278" s="287"/>
      <c r="P278" s="287"/>
      <c r="Q278" s="287">
        <f t="shared" si="314"/>
        <v>6.7198860000000007</v>
      </c>
      <c r="R278" s="287">
        <f t="shared" si="314"/>
        <v>6.7198320000000002</v>
      </c>
      <c r="S278" s="287"/>
      <c r="T278" s="287"/>
      <c r="U278" s="287"/>
      <c r="V278" s="287"/>
      <c r="W278" s="287"/>
      <c r="X278" s="287"/>
      <c r="Y278" s="287"/>
      <c r="Z278" s="287"/>
      <c r="AA278" s="287"/>
      <c r="AB278" s="287"/>
      <c r="AC278" s="287"/>
      <c r="AD278" s="287"/>
      <c r="AE278" s="287">
        <f t="shared" si="302"/>
        <v>0</v>
      </c>
      <c r="AF278" s="287">
        <f t="shared" si="302"/>
        <v>0</v>
      </c>
      <c r="AG278" s="287"/>
      <c r="AH278" s="287"/>
      <c r="AI278" s="287"/>
      <c r="AJ278" s="287"/>
      <c r="AK278" s="287"/>
      <c r="AL278" s="287"/>
      <c r="AM278" s="287"/>
      <c r="AN278" s="287"/>
      <c r="AO278" s="287"/>
      <c r="AP278" s="287"/>
      <c r="AQ278" s="287"/>
      <c r="AR278" s="287"/>
      <c r="AS278" s="287">
        <f t="shared" si="308"/>
        <v>0</v>
      </c>
      <c r="AT278" s="287">
        <f t="shared" si="308"/>
        <v>0</v>
      </c>
      <c r="AU278" s="287"/>
      <c r="AV278" s="287"/>
      <c r="AW278" s="287"/>
      <c r="AX278" s="287"/>
      <c r="AY278" s="287"/>
      <c r="AZ278" s="287"/>
      <c r="BA278" s="287"/>
      <c r="BB278" s="287"/>
      <c r="BC278" s="287"/>
      <c r="BD278" s="287"/>
      <c r="BE278" s="287"/>
      <c r="BF278" s="287"/>
      <c r="BG278" s="287">
        <f t="shared" si="299"/>
        <v>0</v>
      </c>
      <c r="BH278" s="287">
        <f t="shared" si="299"/>
        <v>0</v>
      </c>
      <c r="BI278" s="287"/>
      <c r="BJ278" s="287"/>
      <c r="BK278" s="287"/>
      <c r="BL278" s="287"/>
      <c r="BM278" s="287"/>
      <c r="BN278" s="287"/>
      <c r="BO278" s="287"/>
      <c r="BP278" s="287"/>
      <c r="BQ278" s="287"/>
      <c r="BR278" s="287"/>
      <c r="BS278" s="287"/>
      <c r="BT278" s="287"/>
      <c r="BU278" s="287">
        <f t="shared" si="301"/>
        <v>0</v>
      </c>
      <c r="BV278" s="287">
        <f t="shared" si="301"/>
        <v>0</v>
      </c>
      <c r="BW278" s="287"/>
      <c r="BX278" s="287"/>
      <c r="BY278" s="287"/>
      <c r="BZ278" s="287"/>
      <c r="CA278" s="287"/>
      <c r="CB278" s="287"/>
      <c r="CC278" s="287"/>
      <c r="CD278" s="287"/>
      <c r="CE278" s="287"/>
      <c r="CF278" s="287"/>
      <c r="CG278" s="287"/>
      <c r="CH278" s="287"/>
      <c r="CI278" s="283">
        <f t="shared" si="293"/>
        <v>141.11760600000002</v>
      </c>
      <c r="CJ278" s="283">
        <f t="shared" si="305"/>
        <v>141.11647200000002</v>
      </c>
      <c r="CK278" s="283">
        <f t="shared" si="305"/>
        <v>0</v>
      </c>
      <c r="CL278" s="283">
        <f t="shared" si="305"/>
        <v>0</v>
      </c>
      <c r="CM278" s="283">
        <f t="shared" si="305"/>
        <v>0</v>
      </c>
      <c r="CN278" s="283">
        <f t="shared" si="305"/>
        <v>0</v>
      </c>
      <c r="CO278" s="283">
        <f t="shared" si="305"/>
        <v>0</v>
      </c>
      <c r="CP278" s="283"/>
      <c r="CQ278" s="283"/>
      <c r="CR278" s="283"/>
      <c r="CS278" s="283"/>
      <c r="CT278" s="283">
        <f t="shared" si="305"/>
        <v>0</v>
      </c>
      <c r="CU278" s="283">
        <f t="shared" si="305"/>
        <v>0</v>
      </c>
      <c r="CV278" s="283">
        <f t="shared" si="305"/>
        <v>0</v>
      </c>
      <c r="CW278" s="179"/>
      <c r="CX278" s="772"/>
      <c r="CY278" s="772"/>
      <c r="CZ278" s="772"/>
      <c r="DA278" s="71"/>
    </row>
    <row r="279" spans="1:105" hidden="1" outlineLevel="2">
      <c r="A279" s="337">
        <v>3</v>
      </c>
      <c r="B279" s="286" t="s">
        <v>202</v>
      </c>
      <c r="C279" s="287">
        <f t="shared" si="306"/>
        <v>0</v>
      </c>
      <c r="D279" s="287">
        <f t="shared" si="306"/>
        <v>0</v>
      </c>
      <c r="E279" s="287"/>
      <c r="F279" s="287"/>
      <c r="G279" s="287"/>
      <c r="H279" s="287"/>
      <c r="I279" s="287"/>
      <c r="J279" s="287"/>
      <c r="K279" s="287"/>
      <c r="L279" s="287"/>
      <c r="M279" s="287"/>
      <c r="N279" s="287"/>
      <c r="O279" s="287"/>
      <c r="P279" s="287"/>
      <c r="Q279" s="287">
        <f t="shared" si="314"/>
        <v>0.50966</v>
      </c>
      <c r="R279" s="287">
        <f t="shared" si="314"/>
        <v>0.46475</v>
      </c>
      <c r="S279" s="287"/>
      <c r="T279" s="287"/>
      <c r="U279" s="287"/>
      <c r="V279" s="287"/>
      <c r="W279" s="287"/>
      <c r="X279" s="287"/>
      <c r="Y279" s="287"/>
      <c r="Z279" s="287"/>
      <c r="AA279" s="287"/>
      <c r="AB279" s="287"/>
      <c r="AC279" s="287"/>
      <c r="AD279" s="287"/>
      <c r="AE279" s="287">
        <f t="shared" si="302"/>
        <v>0</v>
      </c>
      <c r="AF279" s="287">
        <f t="shared" si="302"/>
        <v>0</v>
      </c>
      <c r="AG279" s="287"/>
      <c r="AH279" s="287"/>
      <c r="AI279" s="287"/>
      <c r="AJ279" s="287"/>
      <c r="AK279" s="287"/>
      <c r="AL279" s="287"/>
      <c r="AM279" s="287"/>
      <c r="AN279" s="287"/>
      <c r="AO279" s="287"/>
      <c r="AP279" s="287"/>
      <c r="AQ279" s="287"/>
      <c r="AR279" s="287"/>
      <c r="AS279" s="287">
        <f t="shared" si="308"/>
        <v>0</v>
      </c>
      <c r="AT279" s="287">
        <f t="shared" si="308"/>
        <v>0</v>
      </c>
      <c r="AU279" s="287"/>
      <c r="AV279" s="287"/>
      <c r="AW279" s="287"/>
      <c r="AX279" s="287"/>
      <c r="AY279" s="287"/>
      <c r="AZ279" s="287"/>
      <c r="BA279" s="287"/>
      <c r="BB279" s="287"/>
      <c r="BC279" s="287"/>
      <c r="BD279" s="287"/>
      <c r="BE279" s="287"/>
      <c r="BF279" s="287"/>
      <c r="BG279" s="287">
        <f t="shared" si="299"/>
        <v>0</v>
      </c>
      <c r="BH279" s="287">
        <f t="shared" si="299"/>
        <v>0</v>
      </c>
      <c r="BI279" s="287"/>
      <c r="BJ279" s="287"/>
      <c r="BK279" s="287"/>
      <c r="BL279" s="287"/>
      <c r="BM279" s="287"/>
      <c r="BN279" s="287"/>
      <c r="BO279" s="287"/>
      <c r="BP279" s="287"/>
      <c r="BQ279" s="287"/>
      <c r="BR279" s="287"/>
      <c r="BS279" s="287"/>
      <c r="BT279" s="287"/>
      <c r="BU279" s="287">
        <f t="shared" si="301"/>
        <v>0</v>
      </c>
      <c r="BV279" s="287">
        <f t="shared" si="301"/>
        <v>0</v>
      </c>
      <c r="BW279" s="287"/>
      <c r="BX279" s="287"/>
      <c r="BY279" s="287"/>
      <c r="BZ279" s="287"/>
      <c r="CA279" s="287"/>
      <c r="CB279" s="287"/>
      <c r="CC279" s="287"/>
      <c r="CD279" s="287"/>
      <c r="CE279" s="287"/>
      <c r="CF279" s="287"/>
      <c r="CG279" s="287"/>
      <c r="CH279" s="287"/>
      <c r="CI279" s="283">
        <f t="shared" si="293"/>
        <v>10.702859999999999</v>
      </c>
      <c r="CJ279" s="283">
        <f t="shared" si="305"/>
        <v>9.7597500000000004</v>
      </c>
      <c r="CK279" s="283">
        <f t="shared" si="305"/>
        <v>0</v>
      </c>
      <c r="CL279" s="283">
        <f t="shared" si="305"/>
        <v>0</v>
      </c>
      <c r="CM279" s="283">
        <f t="shared" si="305"/>
        <v>0</v>
      </c>
      <c r="CN279" s="283">
        <f t="shared" si="305"/>
        <v>0</v>
      </c>
      <c r="CO279" s="283">
        <f t="shared" si="305"/>
        <v>0</v>
      </c>
      <c r="CP279" s="283"/>
      <c r="CQ279" s="283"/>
      <c r="CR279" s="283"/>
      <c r="CS279" s="283"/>
      <c r="CT279" s="283">
        <f t="shared" si="305"/>
        <v>0</v>
      </c>
      <c r="CU279" s="283">
        <f t="shared" si="305"/>
        <v>0</v>
      </c>
      <c r="CV279" s="283">
        <f t="shared" si="305"/>
        <v>0</v>
      </c>
      <c r="CW279" s="179"/>
      <c r="CX279" s="772"/>
      <c r="CY279" s="772"/>
      <c r="CZ279" s="772"/>
      <c r="DA279" s="71"/>
    </row>
    <row r="280" spans="1:105" hidden="1" outlineLevel="2">
      <c r="A280" s="337">
        <v>3</v>
      </c>
      <c r="B280" s="286" t="s">
        <v>203</v>
      </c>
      <c r="C280" s="287">
        <f t="shared" si="306"/>
        <v>0</v>
      </c>
      <c r="D280" s="287">
        <f t="shared" si="306"/>
        <v>0</v>
      </c>
      <c r="E280" s="287"/>
      <c r="F280" s="287"/>
      <c r="G280" s="287"/>
      <c r="H280" s="287"/>
      <c r="I280" s="287"/>
      <c r="J280" s="287"/>
      <c r="K280" s="287"/>
      <c r="L280" s="287"/>
      <c r="M280" s="287"/>
      <c r="N280" s="287"/>
      <c r="O280" s="287"/>
      <c r="P280" s="287"/>
      <c r="Q280" s="287">
        <f t="shared" si="314"/>
        <v>14.0261715</v>
      </c>
      <c r="R280" s="287">
        <f t="shared" si="314"/>
        <v>13.981678499999997</v>
      </c>
      <c r="S280" s="287"/>
      <c r="T280" s="287"/>
      <c r="U280" s="287"/>
      <c r="V280" s="287"/>
      <c r="W280" s="287"/>
      <c r="X280" s="287"/>
      <c r="Y280" s="287"/>
      <c r="Z280" s="287"/>
      <c r="AA280" s="287"/>
      <c r="AB280" s="287"/>
      <c r="AC280" s="287"/>
      <c r="AD280" s="287"/>
      <c r="AE280" s="287">
        <f t="shared" si="302"/>
        <v>0</v>
      </c>
      <c r="AF280" s="287">
        <f t="shared" si="302"/>
        <v>0</v>
      </c>
      <c r="AG280" s="287"/>
      <c r="AH280" s="287"/>
      <c r="AI280" s="287"/>
      <c r="AJ280" s="287"/>
      <c r="AK280" s="287"/>
      <c r="AL280" s="287"/>
      <c r="AM280" s="287"/>
      <c r="AN280" s="287"/>
      <c r="AO280" s="287"/>
      <c r="AP280" s="287"/>
      <c r="AQ280" s="287"/>
      <c r="AR280" s="287"/>
      <c r="AS280" s="287">
        <f t="shared" si="308"/>
        <v>0</v>
      </c>
      <c r="AT280" s="287">
        <f t="shared" si="308"/>
        <v>0</v>
      </c>
      <c r="AU280" s="287"/>
      <c r="AV280" s="287"/>
      <c r="AW280" s="287"/>
      <c r="AX280" s="287"/>
      <c r="AY280" s="287"/>
      <c r="AZ280" s="287"/>
      <c r="BA280" s="287"/>
      <c r="BB280" s="287"/>
      <c r="BC280" s="287"/>
      <c r="BD280" s="287"/>
      <c r="BE280" s="287"/>
      <c r="BF280" s="287"/>
      <c r="BG280" s="287">
        <f t="shared" si="299"/>
        <v>0</v>
      </c>
      <c r="BH280" s="287">
        <f t="shared" si="299"/>
        <v>0</v>
      </c>
      <c r="BI280" s="287"/>
      <c r="BJ280" s="287"/>
      <c r="BK280" s="287"/>
      <c r="BL280" s="287"/>
      <c r="BM280" s="287"/>
      <c r="BN280" s="287"/>
      <c r="BO280" s="287"/>
      <c r="BP280" s="287"/>
      <c r="BQ280" s="287"/>
      <c r="BR280" s="287"/>
      <c r="BS280" s="287"/>
      <c r="BT280" s="287"/>
      <c r="BU280" s="287">
        <f t="shared" si="301"/>
        <v>0</v>
      </c>
      <c r="BV280" s="287">
        <f t="shared" si="301"/>
        <v>0</v>
      </c>
      <c r="BW280" s="287"/>
      <c r="BX280" s="287"/>
      <c r="BY280" s="287"/>
      <c r="BZ280" s="287"/>
      <c r="CA280" s="287"/>
      <c r="CB280" s="287"/>
      <c r="CC280" s="287"/>
      <c r="CD280" s="287"/>
      <c r="CE280" s="287"/>
      <c r="CF280" s="287"/>
      <c r="CG280" s="287"/>
      <c r="CH280" s="287"/>
      <c r="CI280" s="283">
        <f t="shared" si="293"/>
        <v>294.54960149999999</v>
      </c>
      <c r="CJ280" s="283">
        <f t="shared" si="305"/>
        <v>293.61524849999995</v>
      </c>
      <c r="CK280" s="283">
        <f t="shared" si="305"/>
        <v>0</v>
      </c>
      <c r="CL280" s="283">
        <f t="shared" si="305"/>
        <v>0</v>
      </c>
      <c r="CM280" s="283">
        <f t="shared" si="305"/>
        <v>0</v>
      </c>
      <c r="CN280" s="283">
        <f t="shared" si="305"/>
        <v>0</v>
      </c>
      <c r="CO280" s="283">
        <f t="shared" si="305"/>
        <v>0</v>
      </c>
      <c r="CP280" s="283"/>
      <c r="CQ280" s="283"/>
      <c r="CR280" s="283"/>
      <c r="CS280" s="283"/>
      <c r="CT280" s="283">
        <f t="shared" si="305"/>
        <v>0</v>
      </c>
      <c r="CU280" s="283">
        <f t="shared" si="305"/>
        <v>0</v>
      </c>
      <c r="CV280" s="283">
        <f t="shared" si="305"/>
        <v>0</v>
      </c>
      <c r="CW280" s="179"/>
      <c r="CX280" s="772"/>
      <c r="CY280" s="772"/>
      <c r="CZ280" s="772"/>
      <c r="DA280" s="71"/>
    </row>
    <row r="281" spans="1:105" hidden="1" outlineLevel="2">
      <c r="A281" s="337">
        <v>3</v>
      </c>
      <c r="B281" s="286" t="s">
        <v>204</v>
      </c>
      <c r="C281" s="287">
        <f t="shared" si="306"/>
        <v>0</v>
      </c>
      <c r="D281" s="287">
        <f t="shared" si="306"/>
        <v>0</v>
      </c>
      <c r="E281" s="287"/>
      <c r="F281" s="287"/>
      <c r="G281" s="287"/>
      <c r="H281" s="287"/>
      <c r="I281" s="287"/>
      <c r="J281" s="287"/>
      <c r="K281" s="287"/>
      <c r="L281" s="287"/>
      <c r="M281" s="287"/>
      <c r="N281" s="287"/>
      <c r="O281" s="287"/>
      <c r="P281" s="287"/>
      <c r="Q281" s="287">
        <f t="shared" si="314"/>
        <v>0</v>
      </c>
      <c r="R281" s="287">
        <f t="shared" si="314"/>
        <v>0</v>
      </c>
      <c r="S281" s="287"/>
      <c r="T281" s="287"/>
      <c r="U281" s="287"/>
      <c r="V281" s="287"/>
      <c r="W281" s="287"/>
      <c r="X281" s="287"/>
      <c r="Y281" s="287"/>
      <c r="Z281" s="287"/>
      <c r="AA281" s="287"/>
      <c r="AB281" s="287"/>
      <c r="AC281" s="287"/>
      <c r="AD281" s="287"/>
      <c r="AE281" s="287">
        <f t="shared" si="302"/>
        <v>0</v>
      </c>
      <c r="AF281" s="287">
        <f t="shared" si="302"/>
        <v>0</v>
      </c>
      <c r="AG281" s="287"/>
      <c r="AH281" s="287"/>
      <c r="AI281" s="287"/>
      <c r="AJ281" s="287"/>
      <c r="AK281" s="287"/>
      <c r="AL281" s="287"/>
      <c r="AM281" s="287"/>
      <c r="AN281" s="287"/>
      <c r="AO281" s="287"/>
      <c r="AP281" s="287"/>
      <c r="AQ281" s="287"/>
      <c r="AR281" s="287"/>
      <c r="AS281" s="287">
        <f t="shared" si="308"/>
        <v>0</v>
      </c>
      <c r="AT281" s="287">
        <f t="shared" si="308"/>
        <v>0</v>
      </c>
      <c r="AU281" s="287"/>
      <c r="AV281" s="287"/>
      <c r="AW281" s="287"/>
      <c r="AX281" s="287"/>
      <c r="AY281" s="287"/>
      <c r="AZ281" s="287"/>
      <c r="BA281" s="287"/>
      <c r="BB281" s="287"/>
      <c r="BC281" s="287"/>
      <c r="BD281" s="287"/>
      <c r="BE281" s="287"/>
      <c r="BF281" s="287"/>
      <c r="BG281" s="287">
        <f t="shared" ref="BG281:BH300" si="315">+BG106</f>
        <v>0</v>
      </c>
      <c r="BH281" s="287">
        <f t="shared" si="315"/>
        <v>0</v>
      </c>
      <c r="BI281" s="287"/>
      <c r="BJ281" s="287"/>
      <c r="BK281" s="287"/>
      <c r="BL281" s="287"/>
      <c r="BM281" s="287"/>
      <c r="BN281" s="287"/>
      <c r="BO281" s="287"/>
      <c r="BP281" s="287"/>
      <c r="BQ281" s="287"/>
      <c r="BR281" s="287"/>
      <c r="BS281" s="287"/>
      <c r="BT281" s="287"/>
      <c r="BU281" s="287">
        <f t="shared" ref="BU281:BV300" si="316">+BU106</f>
        <v>0</v>
      </c>
      <c r="BV281" s="287">
        <f t="shared" si="316"/>
        <v>0</v>
      </c>
      <c r="BW281" s="287"/>
      <c r="BX281" s="287"/>
      <c r="BY281" s="287"/>
      <c r="BZ281" s="287"/>
      <c r="CA281" s="287"/>
      <c r="CB281" s="287"/>
      <c r="CC281" s="287"/>
      <c r="CD281" s="287"/>
      <c r="CE281" s="287"/>
      <c r="CF281" s="287"/>
      <c r="CG281" s="287"/>
      <c r="CH281" s="287"/>
      <c r="CI281" s="283">
        <f t="shared" ref="CI281:CI312" si="317">SUM(IF(ISNUMBER(C281),C281,0),IF(ISNUMBER(Q281),Q281,0)*21,IF(ISNUMBER(AE281),AE281,0)*310,IF(ISNUMBER(AS281),AS281,0),IF(ISNUMBER(BG281),BG281,0),IF(ISNUMBER(BU281),BU281,0))</f>
        <v>0</v>
      </c>
      <c r="CJ281" s="283">
        <f t="shared" ref="CJ281:CV296" si="318">SUM(IF(ISNUMBER(D281),D281,0),IF(ISNUMBER(R281),R281,0)*21,IF(ISNUMBER(AF281),AF281,0)*310,IF(ISNUMBER(AT281),AT281,0),IF(ISNUMBER(BH281),BH281,0),IF(ISNUMBER(BV281),BV281,0))</f>
        <v>0</v>
      </c>
      <c r="CK281" s="283">
        <f t="shared" si="318"/>
        <v>0</v>
      </c>
      <c r="CL281" s="283">
        <f t="shared" si="318"/>
        <v>0</v>
      </c>
      <c r="CM281" s="283">
        <f t="shared" si="318"/>
        <v>0</v>
      </c>
      <c r="CN281" s="283">
        <f t="shared" si="318"/>
        <v>0</v>
      </c>
      <c r="CO281" s="283">
        <f t="shared" si="318"/>
        <v>0</v>
      </c>
      <c r="CP281" s="283"/>
      <c r="CQ281" s="283"/>
      <c r="CR281" s="283"/>
      <c r="CS281" s="283"/>
      <c r="CT281" s="283">
        <f t="shared" si="318"/>
        <v>0</v>
      </c>
      <c r="CU281" s="283">
        <f t="shared" si="318"/>
        <v>0</v>
      </c>
      <c r="CV281" s="283">
        <f t="shared" si="318"/>
        <v>0</v>
      </c>
      <c r="CW281" s="179"/>
      <c r="CX281" s="772"/>
      <c r="CY281" s="772"/>
      <c r="CZ281" s="772"/>
      <c r="DA281" s="71"/>
    </row>
    <row r="282" spans="1:105" hidden="1" outlineLevel="2">
      <c r="A282" s="337">
        <v>3</v>
      </c>
      <c r="B282" s="286" t="s">
        <v>32</v>
      </c>
      <c r="C282" s="287">
        <f t="shared" si="306"/>
        <v>0</v>
      </c>
      <c r="D282" s="287">
        <f t="shared" si="306"/>
        <v>0</v>
      </c>
      <c r="E282" s="287"/>
      <c r="F282" s="287"/>
      <c r="G282" s="287"/>
      <c r="H282" s="287"/>
      <c r="I282" s="287"/>
      <c r="J282" s="287"/>
      <c r="K282" s="287"/>
      <c r="L282" s="287"/>
      <c r="M282" s="287"/>
      <c r="N282" s="287"/>
      <c r="O282" s="287"/>
      <c r="P282" s="287"/>
      <c r="Q282" s="287">
        <f t="shared" si="314"/>
        <v>1.43451979236464</v>
      </c>
      <c r="R282" s="287">
        <f t="shared" si="314"/>
        <v>1.39493245843224</v>
      </c>
      <c r="S282" s="287"/>
      <c r="T282" s="287"/>
      <c r="U282" s="287"/>
      <c r="V282" s="287"/>
      <c r="W282" s="287"/>
      <c r="X282" s="287"/>
      <c r="Y282" s="287"/>
      <c r="Z282" s="287"/>
      <c r="AA282" s="287"/>
      <c r="AB282" s="287"/>
      <c r="AC282" s="287"/>
      <c r="AD282" s="287"/>
      <c r="AE282" s="287">
        <f t="shared" ref="AE282:AF301" si="319">+AE107</f>
        <v>0</v>
      </c>
      <c r="AF282" s="287">
        <f t="shared" si="319"/>
        <v>0</v>
      </c>
      <c r="AG282" s="287"/>
      <c r="AH282" s="287"/>
      <c r="AI282" s="287"/>
      <c r="AJ282" s="287"/>
      <c r="AK282" s="287"/>
      <c r="AL282" s="287"/>
      <c r="AM282" s="287"/>
      <c r="AN282" s="287"/>
      <c r="AO282" s="287"/>
      <c r="AP282" s="287"/>
      <c r="AQ282" s="287"/>
      <c r="AR282" s="287"/>
      <c r="AS282" s="287">
        <f t="shared" si="308"/>
        <v>0</v>
      </c>
      <c r="AT282" s="287">
        <f t="shared" si="308"/>
        <v>0</v>
      </c>
      <c r="AU282" s="287"/>
      <c r="AV282" s="287"/>
      <c r="AW282" s="287"/>
      <c r="AX282" s="287"/>
      <c r="AY282" s="287"/>
      <c r="AZ282" s="287"/>
      <c r="BA282" s="287"/>
      <c r="BB282" s="287"/>
      <c r="BC282" s="287"/>
      <c r="BD282" s="287"/>
      <c r="BE282" s="287"/>
      <c r="BF282" s="287"/>
      <c r="BG282" s="287">
        <f t="shared" si="315"/>
        <v>0</v>
      </c>
      <c r="BH282" s="287">
        <f t="shared" si="315"/>
        <v>0</v>
      </c>
      <c r="BI282" s="287"/>
      <c r="BJ282" s="287"/>
      <c r="BK282" s="287"/>
      <c r="BL282" s="287"/>
      <c r="BM282" s="287"/>
      <c r="BN282" s="287"/>
      <c r="BO282" s="287"/>
      <c r="BP282" s="287"/>
      <c r="BQ282" s="287"/>
      <c r="BR282" s="287"/>
      <c r="BS282" s="287"/>
      <c r="BT282" s="287"/>
      <c r="BU282" s="287">
        <f t="shared" si="316"/>
        <v>0</v>
      </c>
      <c r="BV282" s="287">
        <f t="shared" si="316"/>
        <v>0</v>
      </c>
      <c r="BW282" s="287"/>
      <c r="BX282" s="287"/>
      <c r="BY282" s="287"/>
      <c r="BZ282" s="287"/>
      <c r="CA282" s="287"/>
      <c r="CB282" s="287"/>
      <c r="CC282" s="287"/>
      <c r="CD282" s="287"/>
      <c r="CE282" s="287"/>
      <c r="CF282" s="287"/>
      <c r="CG282" s="287"/>
      <c r="CH282" s="287"/>
      <c r="CI282" s="283">
        <f t="shared" si="317"/>
        <v>30.124915639657441</v>
      </c>
      <c r="CJ282" s="283">
        <f t="shared" si="318"/>
        <v>29.293581627077039</v>
      </c>
      <c r="CK282" s="283">
        <f t="shared" si="318"/>
        <v>0</v>
      </c>
      <c r="CL282" s="283">
        <f t="shared" si="318"/>
        <v>0</v>
      </c>
      <c r="CM282" s="283">
        <f t="shared" si="318"/>
        <v>0</v>
      </c>
      <c r="CN282" s="283">
        <f t="shared" si="318"/>
        <v>0</v>
      </c>
      <c r="CO282" s="283">
        <f t="shared" si="318"/>
        <v>0</v>
      </c>
      <c r="CP282" s="283"/>
      <c r="CQ282" s="283"/>
      <c r="CR282" s="283"/>
      <c r="CS282" s="283"/>
      <c r="CT282" s="283">
        <f t="shared" si="318"/>
        <v>0</v>
      </c>
      <c r="CU282" s="283">
        <f t="shared" si="318"/>
        <v>0</v>
      </c>
      <c r="CV282" s="283">
        <f t="shared" si="318"/>
        <v>0</v>
      </c>
      <c r="CW282" s="179"/>
      <c r="CX282" s="772"/>
      <c r="CY282" s="772"/>
      <c r="CZ282" s="772"/>
      <c r="DA282" s="71"/>
    </row>
    <row r="283" spans="1:105" hidden="1" outlineLevel="1" collapsed="1">
      <c r="A283" s="336">
        <v>2</v>
      </c>
      <c r="B283" s="281" t="s">
        <v>488</v>
      </c>
      <c r="C283" s="279">
        <f t="shared" si="306"/>
        <v>0</v>
      </c>
      <c r="D283" s="279">
        <f t="shared" si="306"/>
        <v>0</v>
      </c>
      <c r="E283" s="279">
        <f t="shared" ref="E283:BP283" si="320">SUBTOTAL(9,E284:E297)</f>
        <v>0</v>
      </c>
      <c r="F283" s="279">
        <f t="shared" si="320"/>
        <v>0</v>
      </c>
      <c r="G283" s="279">
        <f t="shared" si="320"/>
        <v>0</v>
      </c>
      <c r="H283" s="279">
        <f t="shared" si="320"/>
        <v>0</v>
      </c>
      <c r="I283" s="279">
        <f t="shared" ref="I283:R283" si="321">+I108</f>
        <v>5542.6796009435138</v>
      </c>
      <c r="J283" s="279"/>
      <c r="K283" s="279"/>
      <c r="L283" s="279"/>
      <c r="M283" s="279"/>
      <c r="N283" s="279">
        <f t="shared" si="321"/>
        <v>5240.9141266411116</v>
      </c>
      <c r="O283" s="279">
        <f t="shared" si="321"/>
        <v>5228.8939516749042</v>
      </c>
      <c r="P283" s="279">
        <f t="shared" si="321"/>
        <v>5150.1811951867139</v>
      </c>
      <c r="Q283" s="279">
        <f t="shared" si="321"/>
        <v>100.67192047147951</v>
      </c>
      <c r="R283" s="279">
        <f t="shared" si="321"/>
        <v>122.25001548046409</v>
      </c>
      <c r="S283" s="279">
        <f t="shared" si="320"/>
        <v>0</v>
      </c>
      <c r="T283" s="279">
        <f t="shared" si="320"/>
        <v>0</v>
      </c>
      <c r="U283" s="279">
        <f t="shared" si="320"/>
        <v>0</v>
      </c>
      <c r="V283" s="279">
        <f t="shared" si="320"/>
        <v>0</v>
      </c>
      <c r="W283" s="279">
        <f t="shared" si="320"/>
        <v>0</v>
      </c>
      <c r="X283" s="279">
        <f t="shared" si="320"/>
        <v>0</v>
      </c>
      <c r="Y283" s="279">
        <f t="shared" si="320"/>
        <v>0</v>
      </c>
      <c r="Z283" s="279">
        <f t="shared" si="320"/>
        <v>0</v>
      </c>
      <c r="AA283" s="279">
        <f t="shared" si="320"/>
        <v>0</v>
      </c>
      <c r="AB283" s="279">
        <f t="shared" si="320"/>
        <v>0</v>
      </c>
      <c r="AC283" s="279">
        <f t="shared" si="320"/>
        <v>0</v>
      </c>
      <c r="AD283" s="279">
        <f t="shared" si="320"/>
        <v>0</v>
      </c>
      <c r="AE283" s="279">
        <f t="shared" si="319"/>
        <v>11.986853150728209</v>
      </c>
      <c r="AF283" s="279">
        <f t="shared" si="319"/>
        <v>11.938711329407178</v>
      </c>
      <c r="AG283" s="279">
        <f t="shared" si="320"/>
        <v>0</v>
      </c>
      <c r="AH283" s="279">
        <f t="shared" si="320"/>
        <v>0</v>
      </c>
      <c r="AI283" s="279">
        <f t="shared" si="320"/>
        <v>0</v>
      </c>
      <c r="AJ283" s="279">
        <f t="shared" si="320"/>
        <v>0</v>
      </c>
      <c r="AK283" s="279">
        <f t="shared" si="320"/>
        <v>0</v>
      </c>
      <c r="AL283" s="279">
        <f t="shared" si="320"/>
        <v>0</v>
      </c>
      <c r="AM283" s="279">
        <f t="shared" si="320"/>
        <v>0</v>
      </c>
      <c r="AN283" s="279">
        <f t="shared" si="320"/>
        <v>0</v>
      </c>
      <c r="AO283" s="279">
        <f t="shared" si="320"/>
        <v>0</v>
      </c>
      <c r="AP283" s="279">
        <f t="shared" si="320"/>
        <v>0</v>
      </c>
      <c r="AQ283" s="279">
        <f t="shared" si="320"/>
        <v>0</v>
      </c>
      <c r="AR283" s="279">
        <f t="shared" si="320"/>
        <v>0</v>
      </c>
      <c r="AS283" s="279">
        <f t="shared" si="308"/>
        <v>0</v>
      </c>
      <c r="AT283" s="279">
        <f t="shared" si="308"/>
        <v>0</v>
      </c>
      <c r="AU283" s="279">
        <f t="shared" si="320"/>
        <v>0</v>
      </c>
      <c r="AV283" s="279">
        <f t="shared" si="320"/>
        <v>0</v>
      </c>
      <c r="AW283" s="279">
        <f t="shared" si="320"/>
        <v>0</v>
      </c>
      <c r="AX283" s="279">
        <f t="shared" si="320"/>
        <v>0</v>
      </c>
      <c r="AY283" s="279">
        <f t="shared" si="320"/>
        <v>0</v>
      </c>
      <c r="AZ283" s="279">
        <f t="shared" si="320"/>
        <v>0</v>
      </c>
      <c r="BA283" s="279">
        <f t="shared" si="320"/>
        <v>0</v>
      </c>
      <c r="BB283" s="279">
        <f t="shared" si="320"/>
        <v>0</v>
      </c>
      <c r="BC283" s="279">
        <f t="shared" si="320"/>
        <v>0</v>
      </c>
      <c r="BD283" s="279">
        <f t="shared" si="320"/>
        <v>0</v>
      </c>
      <c r="BE283" s="279">
        <f t="shared" si="320"/>
        <v>0</v>
      </c>
      <c r="BF283" s="279">
        <f t="shared" si="320"/>
        <v>0</v>
      </c>
      <c r="BG283" s="279">
        <f t="shared" si="315"/>
        <v>0</v>
      </c>
      <c r="BH283" s="279">
        <f t="shared" si="315"/>
        <v>0</v>
      </c>
      <c r="BI283" s="279">
        <f t="shared" si="320"/>
        <v>0</v>
      </c>
      <c r="BJ283" s="279">
        <f t="shared" si="320"/>
        <v>0</v>
      </c>
      <c r="BK283" s="279">
        <f t="shared" si="320"/>
        <v>0</v>
      </c>
      <c r="BL283" s="279">
        <f t="shared" si="320"/>
        <v>0</v>
      </c>
      <c r="BM283" s="279">
        <f t="shared" si="320"/>
        <v>0</v>
      </c>
      <c r="BN283" s="279">
        <f t="shared" si="320"/>
        <v>0</v>
      </c>
      <c r="BO283" s="279">
        <f t="shared" si="320"/>
        <v>0</v>
      </c>
      <c r="BP283" s="279">
        <f t="shared" si="320"/>
        <v>0</v>
      </c>
      <c r="BQ283" s="279">
        <f t="shared" ref="BQ283:CH283" si="322">SUBTOTAL(9,BQ284:BQ297)</f>
        <v>0</v>
      </c>
      <c r="BR283" s="279">
        <f t="shared" si="322"/>
        <v>0</v>
      </c>
      <c r="BS283" s="279">
        <f t="shared" si="322"/>
        <v>0</v>
      </c>
      <c r="BT283" s="279">
        <f t="shared" si="322"/>
        <v>0</v>
      </c>
      <c r="BU283" s="279">
        <f t="shared" si="316"/>
        <v>0</v>
      </c>
      <c r="BV283" s="279">
        <f t="shared" si="316"/>
        <v>0</v>
      </c>
      <c r="BW283" s="279">
        <f t="shared" si="322"/>
        <v>0</v>
      </c>
      <c r="BX283" s="279">
        <f t="shared" si="322"/>
        <v>0</v>
      </c>
      <c r="BY283" s="279">
        <f t="shared" si="322"/>
        <v>0</v>
      </c>
      <c r="BZ283" s="279">
        <f t="shared" si="322"/>
        <v>0</v>
      </c>
      <c r="CA283" s="279">
        <f t="shared" si="322"/>
        <v>0</v>
      </c>
      <c r="CB283" s="279">
        <f t="shared" si="322"/>
        <v>0</v>
      </c>
      <c r="CC283" s="279">
        <f t="shared" si="322"/>
        <v>0</v>
      </c>
      <c r="CD283" s="279">
        <f t="shared" si="322"/>
        <v>0</v>
      </c>
      <c r="CE283" s="279">
        <f t="shared" si="322"/>
        <v>0</v>
      </c>
      <c r="CF283" s="279">
        <f t="shared" si="322"/>
        <v>0</v>
      </c>
      <c r="CG283" s="279">
        <f t="shared" si="322"/>
        <v>0</v>
      </c>
      <c r="CH283" s="279">
        <f t="shared" si="322"/>
        <v>0</v>
      </c>
      <c r="CI283" s="279">
        <f t="shared" si="317"/>
        <v>5830.0348066268143</v>
      </c>
      <c r="CJ283" s="279">
        <f t="shared" si="318"/>
        <v>6268.250837205971</v>
      </c>
      <c r="CK283" s="279">
        <f t="shared" si="318"/>
        <v>0</v>
      </c>
      <c r="CL283" s="279">
        <f t="shared" si="318"/>
        <v>0</v>
      </c>
      <c r="CM283" s="279">
        <f t="shared" si="318"/>
        <v>0</v>
      </c>
      <c r="CN283" s="279">
        <f t="shared" si="318"/>
        <v>0</v>
      </c>
      <c r="CO283" s="279">
        <f t="shared" si="318"/>
        <v>5542.6796009435138</v>
      </c>
      <c r="CP283" s="279"/>
      <c r="CQ283" s="279"/>
      <c r="CR283" s="279"/>
      <c r="CS283" s="279"/>
      <c r="CT283" s="279">
        <f t="shared" si="318"/>
        <v>5240.9141266411116</v>
      </c>
      <c r="CU283" s="279">
        <f t="shared" si="318"/>
        <v>5228.8939516749042</v>
      </c>
      <c r="CV283" s="279">
        <f t="shared" si="318"/>
        <v>5150.1811951867139</v>
      </c>
      <c r="CW283" s="179"/>
      <c r="CX283" s="772"/>
      <c r="CY283" s="772"/>
      <c r="CZ283" s="772"/>
      <c r="DA283" s="71"/>
    </row>
    <row r="284" spans="1:105" hidden="1" outlineLevel="2">
      <c r="A284" s="337">
        <v>3</v>
      </c>
      <c r="B284" s="286" t="s">
        <v>207</v>
      </c>
      <c r="C284" s="287">
        <f t="shared" si="306"/>
        <v>0</v>
      </c>
      <c r="D284" s="287">
        <f t="shared" si="306"/>
        <v>0</v>
      </c>
      <c r="E284" s="287"/>
      <c r="F284" s="287"/>
      <c r="G284" s="287"/>
      <c r="H284" s="287"/>
      <c r="I284" s="287"/>
      <c r="J284" s="287"/>
      <c r="K284" s="287"/>
      <c r="L284" s="287"/>
      <c r="M284" s="287"/>
      <c r="N284" s="287"/>
      <c r="O284" s="287"/>
      <c r="P284" s="287"/>
      <c r="Q284" s="287">
        <f t="shared" ref="Q284:R297" si="323">+Q109</f>
        <v>33.708880597139832</v>
      </c>
      <c r="R284" s="287">
        <f t="shared" si="323"/>
        <v>43.237142171656238</v>
      </c>
      <c r="S284" s="287"/>
      <c r="T284" s="287"/>
      <c r="U284" s="287"/>
      <c r="V284" s="287"/>
      <c r="W284" s="287"/>
      <c r="X284" s="287"/>
      <c r="Y284" s="287"/>
      <c r="Z284" s="287"/>
      <c r="AA284" s="287"/>
      <c r="AB284" s="287"/>
      <c r="AC284" s="287"/>
      <c r="AD284" s="287"/>
      <c r="AE284" s="287">
        <f t="shared" si="319"/>
        <v>0</v>
      </c>
      <c r="AF284" s="287">
        <f t="shared" si="319"/>
        <v>0</v>
      </c>
      <c r="AG284" s="287"/>
      <c r="AH284" s="287"/>
      <c r="AI284" s="287"/>
      <c r="AJ284" s="287"/>
      <c r="AK284" s="287"/>
      <c r="AL284" s="287"/>
      <c r="AM284" s="287"/>
      <c r="AN284" s="287"/>
      <c r="AO284" s="287"/>
      <c r="AP284" s="287"/>
      <c r="AQ284" s="287"/>
      <c r="AR284" s="287"/>
      <c r="AS284" s="287">
        <f t="shared" si="308"/>
        <v>0</v>
      </c>
      <c r="AT284" s="287">
        <f t="shared" si="308"/>
        <v>0</v>
      </c>
      <c r="AU284" s="287"/>
      <c r="AV284" s="287"/>
      <c r="AW284" s="287"/>
      <c r="AX284" s="287"/>
      <c r="AY284" s="287"/>
      <c r="AZ284" s="287"/>
      <c r="BA284" s="287"/>
      <c r="BB284" s="287"/>
      <c r="BC284" s="287"/>
      <c r="BD284" s="287"/>
      <c r="BE284" s="287"/>
      <c r="BF284" s="287"/>
      <c r="BG284" s="287">
        <f t="shared" si="315"/>
        <v>0</v>
      </c>
      <c r="BH284" s="287">
        <f t="shared" si="315"/>
        <v>0</v>
      </c>
      <c r="BI284" s="287"/>
      <c r="BJ284" s="287"/>
      <c r="BK284" s="287"/>
      <c r="BL284" s="287"/>
      <c r="BM284" s="287"/>
      <c r="BN284" s="287"/>
      <c r="BO284" s="287"/>
      <c r="BP284" s="287"/>
      <c r="BQ284" s="287"/>
      <c r="BR284" s="287"/>
      <c r="BS284" s="287"/>
      <c r="BT284" s="287"/>
      <c r="BU284" s="287">
        <f t="shared" si="316"/>
        <v>0</v>
      </c>
      <c r="BV284" s="287">
        <f t="shared" si="316"/>
        <v>0</v>
      </c>
      <c r="BW284" s="287"/>
      <c r="BX284" s="287"/>
      <c r="BY284" s="287"/>
      <c r="BZ284" s="287"/>
      <c r="CA284" s="287"/>
      <c r="CB284" s="287"/>
      <c r="CC284" s="287"/>
      <c r="CD284" s="287"/>
      <c r="CE284" s="287"/>
      <c r="CF284" s="287"/>
      <c r="CG284" s="287"/>
      <c r="CH284" s="287"/>
      <c r="CI284" s="283">
        <f t="shared" si="317"/>
        <v>707.88649253993651</v>
      </c>
      <c r="CJ284" s="283">
        <f t="shared" si="318"/>
        <v>907.97998560478095</v>
      </c>
      <c r="CK284" s="283">
        <f t="shared" si="318"/>
        <v>0</v>
      </c>
      <c r="CL284" s="283">
        <f t="shared" si="318"/>
        <v>0</v>
      </c>
      <c r="CM284" s="283">
        <f t="shared" si="318"/>
        <v>0</v>
      </c>
      <c r="CN284" s="283">
        <f t="shared" si="318"/>
        <v>0</v>
      </c>
      <c r="CO284" s="283">
        <f t="shared" si="318"/>
        <v>0</v>
      </c>
      <c r="CP284" s="283"/>
      <c r="CQ284" s="283"/>
      <c r="CR284" s="283"/>
      <c r="CS284" s="283"/>
      <c r="CT284" s="283">
        <f t="shared" si="318"/>
        <v>0</v>
      </c>
      <c r="CU284" s="283">
        <f t="shared" si="318"/>
        <v>0</v>
      </c>
      <c r="CV284" s="283">
        <f t="shared" si="318"/>
        <v>0</v>
      </c>
      <c r="CW284" s="179"/>
      <c r="CX284" s="772"/>
      <c r="CY284" s="772"/>
      <c r="CZ284" s="772"/>
      <c r="DA284" s="71"/>
    </row>
    <row r="285" spans="1:105" hidden="1" outlineLevel="2">
      <c r="A285" s="337">
        <v>3</v>
      </c>
      <c r="B285" s="286" t="s">
        <v>197</v>
      </c>
      <c r="C285" s="287">
        <f t="shared" si="306"/>
        <v>0</v>
      </c>
      <c r="D285" s="287">
        <f t="shared" si="306"/>
        <v>0</v>
      </c>
      <c r="E285" s="287"/>
      <c r="F285" s="287"/>
      <c r="G285" s="287"/>
      <c r="H285" s="287"/>
      <c r="I285" s="287"/>
      <c r="J285" s="287"/>
      <c r="K285" s="287"/>
      <c r="L285" s="287"/>
      <c r="M285" s="287"/>
      <c r="N285" s="287"/>
      <c r="O285" s="287"/>
      <c r="P285" s="287"/>
      <c r="Q285" s="287">
        <f t="shared" si="323"/>
        <v>4.3499938868508936</v>
      </c>
      <c r="R285" s="287">
        <f t="shared" si="323"/>
        <v>4.4895006393978134</v>
      </c>
      <c r="S285" s="287"/>
      <c r="T285" s="287"/>
      <c r="U285" s="287"/>
      <c r="V285" s="287"/>
      <c r="W285" s="287"/>
      <c r="X285" s="287"/>
      <c r="Y285" s="287"/>
      <c r="Z285" s="287"/>
      <c r="AA285" s="287"/>
      <c r="AB285" s="287"/>
      <c r="AC285" s="287"/>
      <c r="AD285" s="287"/>
      <c r="AE285" s="287">
        <f t="shared" si="319"/>
        <v>0</v>
      </c>
      <c r="AF285" s="287">
        <f t="shared" si="319"/>
        <v>0</v>
      </c>
      <c r="AG285" s="287"/>
      <c r="AH285" s="287"/>
      <c r="AI285" s="287"/>
      <c r="AJ285" s="287"/>
      <c r="AK285" s="287"/>
      <c r="AL285" s="287"/>
      <c r="AM285" s="287"/>
      <c r="AN285" s="287"/>
      <c r="AO285" s="287"/>
      <c r="AP285" s="287"/>
      <c r="AQ285" s="287"/>
      <c r="AR285" s="287"/>
      <c r="AS285" s="287">
        <f t="shared" si="308"/>
        <v>0</v>
      </c>
      <c r="AT285" s="287">
        <f t="shared" si="308"/>
        <v>0</v>
      </c>
      <c r="AU285" s="287"/>
      <c r="AV285" s="287"/>
      <c r="AW285" s="287"/>
      <c r="AX285" s="287"/>
      <c r="AY285" s="287"/>
      <c r="AZ285" s="287"/>
      <c r="BA285" s="287"/>
      <c r="BB285" s="287"/>
      <c r="BC285" s="287"/>
      <c r="BD285" s="287"/>
      <c r="BE285" s="287"/>
      <c r="BF285" s="287"/>
      <c r="BG285" s="287">
        <f t="shared" si="315"/>
        <v>0</v>
      </c>
      <c r="BH285" s="287">
        <f t="shared" si="315"/>
        <v>0</v>
      </c>
      <c r="BI285" s="287"/>
      <c r="BJ285" s="287"/>
      <c r="BK285" s="287"/>
      <c r="BL285" s="287"/>
      <c r="BM285" s="287"/>
      <c r="BN285" s="287"/>
      <c r="BO285" s="287"/>
      <c r="BP285" s="287"/>
      <c r="BQ285" s="287"/>
      <c r="BR285" s="287"/>
      <c r="BS285" s="287"/>
      <c r="BT285" s="287"/>
      <c r="BU285" s="287">
        <f t="shared" si="316"/>
        <v>0</v>
      </c>
      <c r="BV285" s="287">
        <f t="shared" si="316"/>
        <v>0</v>
      </c>
      <c r="BW285" s="287"/>
      <c r="BX285" s="287"/>
      <c r="BY285" s="287"/>
      <c r="BZ285" s="287"/>
      <c r="CA285" s="287"/>
      <c r="CB285" s="287"/>
      <c r="CC285" s="287"/>
      <c r="CD285" s="287"/>
      <c r="CE285" s="287"/>
      <c r="CF285" s="287"/>
      <c r="CG285" s="287"/>
      <c r="CH285" s="287"/>
      <c r="CI285" s="283">
        <f t="shared" si="317"/>
        <v>91.349871623868765</v>
      </c>
      <c r="CJ285" s="283">
        <f t="shared" si="318"/>
        <v>94.279513427354075</v>
      </c>
      <c r="CK285" s="283">
        <f t="shared" si="318"/>
        <v>0</v>
      </c>
      <c r="CL285" s="283">
        <f t="shared" si="318"/>
        <v>0</v>
      </c>
      <c r="CM285" s="283">
        <f t="shared" si="318"/>
        <v>0</v>
      </c>
      <c r="CN285" s="283">
        <f t="shared" si="318"/>
        <v>0</v>
      </c>
      <c r="CO285" s="283">
        <f t="shared" si="318"/>
        <v>0</v>
      </c>
      <c r="CP285" s="283"/>
      <c r="CQ285" s="283"/>
      <c r="CR285" s="283"/>
      <c r="CS285" s="283"/>
      <c r="CT285" s="283">
        <f t="shared" si="318"/>
        <v>0</v>
      </c>
      <c r="CU285" s="283">
        <f t="shared" si="318"/>
        <v>0</v>
      </c>
      <c r="CV285" s="283">
        <f t="shared" si="318"/>
        <v>0</v>
      </c>
      <c r="CW285" s="179"/>
      <c r="CX285" s="772"/>
      <c r="CY285" s="772"/>
      <c r="CZ285" s="772"/>
      <c r="DA285" s="71"/>
    </row>
    <row r="286" spans="1:105" hidden="1" outlineLevel="2">
      <c r="A286" s="337">
        <v>3</v>
      </c>
      <c r="B286" s="286" t="s">
        <v>198</v>
      </c>
      <c r="C286" s="287">
        <f t="shared" si="306"/>
        <v>0</v>
      </c>
      <c r="D286" s="287">
        <f t="shared" si="306"/>
        <v>0</v>
      </c>
      <c r="E286" s="287"/>
      <c r="F286" s="287"/>
      <c r="G286" s="287"/>
      <c r="H286" s="287"/>
      <c r="I286" s="287"/>
      <c r="J286" s="287"/>
      <c r="K286" s="287"/>
      <c r="L286" s="287"/>
      <c r="M286" s="287"/>
      <c r="N286" s="287"/>
      <c r="O286" s="287"/>
      <c r="P286" s="287"/>
      <c r="Q286" s="287">
        <f t="shared" si="323"/>
        <v>1.7276311365482782</v>
      </c>
      <c r="R286" s="287">
        <f t="shared" si="323"/>
        <v>1.7183596263295273</v>
      </c>
      <c r="S286" s="287"/>
      <c r="T286" s="287"/>
      <c r="U286" s="287"/>
      <c r="V286" s="287"/>
      <c r="W286" s="287"/>
      <c r="X286" s="287"/>
      <c r="Y286" s="287"/>
      <c r="Z286" s="287"/>
      <c r="AA286" s="287"/>
      <c r="AB286" s="287"/>
      <c r="AC286" s="287"/>
      <c r="AD286" s="287"/>
      <c r="AE286" s="287">
        <f t="shared" si="319"/>
        <v>0</v>
      </c>
      <c r="AF286" s="287">
        <f t="shared" si="319"/>
        <v>0</v>
      </c>
      <c r="AG286" s="287"/>
      <c r="AH286" s="287"/>
      <c r="AI286" s="287"/>
      <c r="AJ286" s="287"/>
      <c r="AK286" s="287"/>
      <c r="AL286" s="287"/>
      <c r="AM286" s="287"/>
      <c r="AN286" s="287"/>
      <c r="AO286" s="287"/>
      <c r="AP286" s="287"/>
      <c r="AQ286" s="287"/>
      <c r="AR286" s="287"/>
      <c r="AS286" s="287">
        <f t="shared" si="308"/>
        <v>0</v>
      </c>
      <c r="AT286" s="287">
        <f t="shared" si="308"/>
        <v>0</v>
      </c>
      <c r="AU286" s="287"/>
      <c r="AV286" s="287"/>
      <c r="AW286" s="287"/>
      <c r="AX286" s="287"/>
      <c r="AY286" s="287"/>
      <c r="AZ286" s="287"/>
      <c r="BA286" s="287"/>
      <c r="BB286" s="287"/>
      <c r="BC286" s="287"/>
      <c r="BD286" s="287"/>
      <c r="BE286" s="287"/>
      <c r="BF286" s="287"/>
      <c r="BG286" s="287">
        <f t="shared" si="315"/>
        <v>0</v>
      </c>
      <c r="BH286" s="287">
        <f t="shared" si="315"/>
        <v>0</v>
      </c>
      <c r="BI286" s="287"/>
      <c r="BJ286" s="287"/>
      <c r="BK286" s="287"/>
      <c r="BL286" s="287"/>
      <c r="BM286" s="287"/>
      <c r="BN286" s="287"/>
      <c r="BO286" s="287"/>
      <c r="BP286" s="287"/>
      <c r="BQ286" s="287"/>
      <c r="BR286" s="287"/>
      <c r="BS286" s="287"/>
      <c r="BT286" s="287"/>
      <c r="BU286" s="287">
        <f t="shared" si="316"/>
        <v>0</v>
      </c>
      <c r="BV286" s="287">
        <f t="shared" si="316"/>
        <v>0</v>
      </c>
      <c r="BW286" s="287"/>
      <c r="BX286" s="287"/>
      <c r="BY286" s="287"/>
      <c r="BZ286" s="287"/>
      <c r="CA286" s="287"/>
      <c r="CB286" s="287"/>
      <c r="CC286" s="287"/>
      <c r="CD286" s="287"/>
      <c r="CE286" s="287"/>
      <c r="CF286" s="287"/>
      <c r="CG286" s="287"/>
      <c r="CH286" s="287"/>
      <c r="CI286" s="283">
        <f t="shared" si="317"/>
        <v>36.280253867513842</v>
      </c>
      <c r="CJ286" s="283">
        <f t="shared" si="318"/>
        <v>36.085552152920073</v>
      </c>
      <c r="CK286" s="283">
        <f t="shared" si="318"/>
        <v>0</v>
      </c>
      <c r="CL286" s="283">
        <f t="shared" si="318"/>
        <v>0</v>
      </c>
      <c r="CM286" s="283">
        <f t="shared" si="318"/>
        <v>0</v>
      </c>
      <c r="CN286" s="283">
        <f t="shared" si="318"/>
        <v>0</v>
      </c>
      <c r="CO286" s="283">
        <f t="shared" si="318"/>
        <v>0</v>
      </c>
      <c r="CP286" s="283"/>
      <c r="CQ286" s="283"/>
      <c r="CR286" s="283"/>
      <c r="CS286" s="283"/>
      <c r="CT286" s="283">
        <f t="shared" si="318"/>
        <v>0</v>
      </c>
      <c r="CU286" s="283">
        <f t="shared" si="318"/>
        <v>0</v>
      </c>
      <c r="CV286" s="283">
        <f t="shared" si="318"/>
        <v>0</v>
      </c>
      <c r="CW286" s="179"/>
      <c r="CX286" s="772"/>
      <c r="CY286" s="772"/>
      <c r="CZ286" s="772"/>
      <c r="DA286" s="71"/>
    </row>
    <row r="287" spans="1:105" hidden="1" outlineLevel="2">
      <c r="A287" s="337">
        <v>3</v>
      </c>
      <c r="B287" s="286" t="s">
        <v>199</v>
      </c>
      <c r="C287" s="287">
        <f t="shared" ref="C287:D306" si="324">+C112</f>
        <v>0</v>
      </c>
      <c r="D287" s="287">
        <f t="shared" si="324"/>
        <v>0</v>
      </c>
      <c r="E287" s="287"/>
      <c r="F287" s="287"/>
      <c r="G287" s="287"/>
      <c r="H287" s="287"/>
      <c r="I287" s="287"/>
      <c r="J287" s="287"/>
      <c r="K287" s="287"/>
      <c r="L287" s="287"/>
      <c r="M287" s="287"/>
      <c r="N287" s="287"/>
      <c r="O287" s="287"/>
      <c r="P287" s="287"/>
      <c r="Q287" s="287">
        <f t="shared" si="323"/>
        <v>0.13921725103394736</v>
      </c>
      <c r="R287" s="287">
        <f t="shared" si="323"/>
        <v>0.14255339478160578</v>
      </c>
      <c r="S287" s="287"/>
      <c r="T287" s="287"/>
      <c r="U287" s="287"/>
      <c r="V287" s="287"/>
      <c r="W287" s="287"/>
      <c r="X287" s="287"/>
      <c r="Y287" s="287"/>
      <c r="Z287" s="287"/>
      <c r="AA287" s="287"/>
      <c r="AB287" s="287"/>
      <c r="AC287" s="287"/>
      <c r="AD287" s="287"/>
      <c r="AE287" s="287">
        <f t="shared" si="319"/>
        <v>0</v>
      </c>
      <c r="AF287" s="287">
        <f t="shared" si="319"/>
        <v>0</v>
      </c>
      <c r="AG287" s="287"/>
      <c r="AH287" s="287"/>
      <c r="AI287" s="287"/>
      <c r="AJ287" s="287"/>
      <c r="AK287" s="287"/>
      <c r="AL287" s="287"/>
      <c r="AM287" s="287"/>
      <c r="AN287" s="287"/>
      <c r="AO287" s="287"/>
      <c r="AP287" s="287"/>
      <c r="AQ287" s="287"/>
      <c r="AR287" s="287"/>
      <c r="AS287" s="287">
        <f t="shared" si="308"/>
        <v>0</v>
      </c>
      <c r="AT287" s="287">
        <f t="shared" si="308"/>
        <v>0</v>
      </c>
      <c r="AU287" s="287"/>
      <c r="AV287" s="287"/>
      <c r="AW287" s="287"/>
      <c r="AX287" s="287"/>
      <c r="AY287" s="287"/>
      <c r="AZ287" s="287"/>
      <c r="BA287" s="287"/>
      <c r="BB287" s="287"/>
      <c r="BC287" s="287"/>
      <c r="BD287" s="287"/>
      <c r="BE287" s="287"/>
      <c r="BF287" s="287"/>
      <c r="BG287" s="287">
        <f t="shared" si="315"/>
        <v>0</v>
      </c>
      <c r="BH287" s="287">
        <f t="shared" si="315"/>
        <v>0</v>
      </c>
      <c r="BI287" s="287"/>
      <c r="BJ287" s="287"/>
      <c r="BK287" s="287"/>
      <c r="BL287" s="287"/>
      <c r="BM287" s="287"/>
      <c r="BN287" s="287"/>
      <c r="BO287" s="287"/>
      <c r="BP287" s="287"/>
      <c r="BQ287" s="287"/>
      <c r="BR287" s="287"/>
      <c r="BS287" s="287"/>
      <c r="BT287" s="287"/>
      <c r="BU287" s="287">
        <f t="shared" si="316"/>
        <v>0</v>
      </c>
      <c r="BV287" s="287">
        <f t="shared" si="316"/>
        <v>0</v>
      </c>
      <c r="BW287" s="287"/>
      <c r="BX287" s="287"/>
      <c r="BY287" s="287"/>
      <c r="BZ287" s="287"/>
      <c r="CA287" s="287"/>
      <c r="CB287" s="287"/>
      <c r="CC287" s="287"/>
      <c r="CD287" s="287"/>
      <c r="CE287" s="287"/>
      <c r="CF287" s="287"/>
      <c r="CG287" s="287"/>
      <c r="CH287" s="287"/>
      <c r="CI287" s="283">
        <f t="shared" si="317"/>
        <v>2.9235622717128944</v>
      </c>
      <c r="CJ287" s="283">
        <f t="shared" si="318"/>
        <v>2.9936212904137216</v>
      </c>
      <c r="CK287" s="283">
        <f t="shared" si="318"/>
        <v>0</v>
      </c>
      <c r="CL287" s="283">
        <f t="shared" si="318"/>
        <v>0</v>
      </c>
      <c r="CM287" s="283">
        <f t="shared" si="318"/>
        <v>0</v>
      </c>
      <c r="CN287" s="283">
        <f t="shared" si="318"/>
        <v>0</v>
      </c>
      <c r="CO287" s="283">
        <f t="shared" si="318"/>
        <v>0</v>
      </c>
      <c r="CP287" s="283"/>
      <c r="CQ287" s="283"/>
      <c r="CR287" s="283"/>
      <c r="CS287" s="283"/>
      <c r="CT287" s="283">
        <f t="shared" si="318"/>
        <v>0</v>
      </c>
      <c r="CU287" s="283">
        <f t="shared" si="318"/>
        <v>0</v>
      </c>
      <c r="CV287" s="283">
        <f t="shared" si="318"/>
        <v>0</v>
      </c>
      <c r="CW287" s="179"/>
      <c r="CX287" s="772"/>
      <c r="CY287" s="772"/>
      <c r="CZ287" s="772"/>
      <c r="DA287" s="71"/>
    </row>
    <row r="288" spans="1:105" hidden="1" outlineLevel="2">
      <c r="A288" s="337">
        <v>3</v>
      </c>
      <c r="B288" s="286" t="s">
        <v>200</v>
      </c>
      <c r="C288" s="287">
        <f t="shared" si="324"/>
        <v>0</v>
      </c>
      <c r="D288" s="287">
        <f t="shared" si="324"/>
        <v>0</v>
      </c>
      <c r="E288" s="287"/>
      <c r="F288" s="287"/>
      <c r="G288" s="287"/>
      <c r="H288" s="287"/>
      <c r="I288" s="287"/>
      <c r="J288" s="287"/>
      <c r="K288" s="287"/>
      <c r="L288" s="287"/>
      <c r="M288" s="287"/>
      <c r="N288" s="287"/>
      <c r="O288" s="287"/>
      <c r="P288" s="287"/>
      <c r="Q288" s="287">
        <f t="shared" si="323"/>
        <v>0</v>
      </c>
      <c r="R288" s="287">
        <f t="shared" si="323"/>
        <v>0</v>
      </c>
      <c r="S288" s="287"/>
      <c r="T288" s="287"/>
      <c r="U288" s="287"/>
      <c r="V288" s="287"/>
      <c r="W288" s="287"/>
      <c r="X288" s="287"/>
      <c r="Y288" s="287"/>
      <c r="Z288" s="287"/>
      <c r="AA288" s="287"/>
      <c r="AB288" s="287"/>
      <c r="AC288" s="287"/>
      <c r="AD288" s="287"/>
      <c r="AE288" s="287">
        <f t="shared" si="319"/>
        <v>0</v>
      </c>
      <c r="AF288" s="287">
        <f t="shared" si="319"/>
        <v>0</v>
      </c>
      <c r="AG288" s="287"/>
      <c r="AH288" s="287"/>
      <c r="AI288" s="287"/>
      <c r="AJ288" s="287"/>
      <c r="AK288" s="287"/>
      <c r="AL288" s="287"/>
      <c r="AM288" s="287"/>
      <c r="AN288" s="287"/>
      <c r="AO288" s="287"/>
      <c r="AP288" s="287"/>
      <c r="AQ288" s="287"/>
      <c r="AR288" s="287"/>
      <c r="AS288" s="287">
        <f t="shared" ref="AS288:AT307" si="325">+AS113</f>
        <v>0</v>
      </c>
      <c r="AT288" s="287">
        <f t="shared" si="325"/>
        <v>0</v>
      </c>
      <c r="AU288" s="287"/>
      <c r="AV288" s="287"/>
      <c r="AW288" s="287"/>
      <c r="AX288" s="287"/>
      <c r="AY288" s="287"/>
      <c r="AZ288" s="287"/>
      <c r="BA288" s="287"/>
      <c r="BB288" s="287"/>
      <c r="BC288" s="287"/>
      <c r="BD288" s="287"/>
      <c r="BE288" s="287"/>
      <c r="BF288" s="287"/>
      <c r="BG288" s="287">
        <f t="shared" si="315"/>
        <v>0</v>
      </c>
      <c r="BH288" s="287">
        <f t="shared" si="315"/>
        <v>0</v>
      </c>
      <c r="BI288" s="287"/>
      <c r="BJ288" s="287"/>
      <c r="BK288" s="287"/>
      <c r="BL288" s="287"/>
      <c r="BM288" s="287"/>
      <c r="BN288" s="287"/>
      <c r="BO288" s="287"/>
      <c r="BP288" s="287"/>
      <c r="BQ288" s="287"/>
      <c r="BR288" s="287"/>
      <c r="BS288" s="287"/>
      <c r="BT288" s="287"/>
      <c r="BU288" s="287">
        <f t="shared" si="316"/>
        <v>0</v>
      </c>
      <c r="BV288" s="287">
        <f t="shared" si="316"/>
        <v>0</v>
      </c>
      <c r="BW288" s="287"/>
      <c r="BX288" s="287"/>
      <c r="BY288" s="287"/>
      <c r="BZ288" s="287"/>
      <c r="CA288" s="287"/>
      <c r="CB288" s="287"/>
      <c r="CC288" s="287"/>
      <c r="CD288" s="287"/>
      <c r="CE288" s="287"/>
      <c r="CF288" s="287"/>
      <c r="CG288" s="287"/>
      <c r="CH288" s="287"/>
      <c r="CI288" s="283">
        <f t="shared" si="317"/>
        <v>0</v>
      </c>
      <c r="CJ288" s="283">
        <f t="shared" si="318"/>
        <v>0</v>
      </c>
      <c r="CK288" s="283">
        <f t="shared" si="318"/>
        <v>0</v>
      </c>
      <c r="CL288" s="283">
        <f t="shared" si="318"/>
        <v>0</v>
      </c>
      <c r="CM288" s="283">
        <f t="shared" si="318"/>
        <v>0</v>
      </c>
      <c r="CN288" s="283">
        <f t="shared" si="318"/>
        <v>0</v>
      </c>
      <c r="CO288" s="283">
        <f t="shared" si="318"/>
        <v>0</v>
      </c>
      <c r="CP288" s="283"/>
      <c r="CQ288" s="283"/>
      <c r="CR288" s="283"/>
      <c r="CS288" s="283"/>
      <c r="CT288" s="283">
        <f t="shared" si="318"/>
        <v>0</v>
      </c>
      <c r="CU288" s="283">
        <f t="shared" si="318"/>
        <v>0</v>
      </c>
      <c r="CV288" s="283">
        <f t="shared" si="318"/>
        <v>0</v>
      </c>
      <c r="CW288" s="179"/>
      <c r="CX288" s="772"/>
      <c r="CY288" s="772"/>
      <c r="CZ288" s="772"/>
      <c r="DA288" s="71"/>
    </row>
    <row r="289" spans="1:105" hidden="1" outlineLevel="2">
      <c r="A289" s="337">
        <v>3</v>
      </c>
      <c r="B289" s="286" t="s">
        <v>201</v>
      </c>
      <c r="C289" s="287">
        <f t="shared" si="324"/>
        <v>0</v>
      </c>
      <c r="D289" s="287">
        <f t="shared" si="324"/>
        <v>0</v>
      </c>
      <c r="E289" s="287"/>
      <c r="F289" s="287"/>
      <c r="G289" s="287"/>
      <c r="H289" s="287"/>
      <c r="I289" s="287"/>
      <c r="J289" s="287"/>
      <c r="K289" s="287"/>
      <c r="L289" s="287"/>
      <c r="M289" s="287"/>
      <c r="N289" s="287"/>
      <c r="O289" s="287"/>
      <c r="P289" s="287"/>
      <c r="Q289" s="287">
        <f t="shared" si="323"/>
        <v>0.55210146097130131</v>
      </c>
      <c r="R289" s="287">
        <f t="shared" si="323"/>
        <v>0.55209702436644037</v>
      </c>
      <c r="S289" s="287"/>
      <c r="T289" s="287"/>
      <c r="U289" s="287"/>
      <c r="V289" s="287"/>
      <c r="W289" s="287"/>
      <c r="X289" s="287"/>
      <c r="Y289" s="287"/>
      <c r="Z289" s="287"/>
      <c r="AA289" s="287"/>
      <c r="AB289" s="287"/>
      <c r="AC289" s="287"/>
      <c r="AD289" s="287"/>
      <c r="AE289" s="287">
        <f t="shared" si="319"/>
        <v>0</v>
      </c>
      <c r="AF289" s="287">
        <f t="shared" si="319"/>
        <v>0</v>
      </c>
      <c r="AG289" s="287"/>
      <c r="AH289" s="287"/>
      <c r="AI289" s="287"/>
      <c r="AJ289" s="287"/>
      <c r="AK289" s="287"/>
      <c r="AL289" s="287"/>
      <c r="AM289" s="287"/>
      <c r="AN289" s="287"/>
      <c r="AO289" s="287"/>
      <c r="AP289" s="287"/>
      <c r="AQ289" s="287"/>
      <c r="AR289" s="287"/>
      <c r="AS289" s="287">
        <f t="shared" si="325"/>
        <v>0</v>
      </c>
      <c r="AT289" s="287">
        <f t="shared" si="325"/>
        <v>0</v>
      </c>
      <c r="AU289" s="287"/>
      <c r="AV289" s="287"/>
      <c r="AW289" s="287"/>
      <c r="AX289" s="287"/>
      <c r="AY289" s="287"/>
      <c r="AZ289" s="287"/>
      <c r="BA289" s="287"/>
      <c r="BB289" s="287"/>
      <c r="BC289" s="287"/>
      <c r="BD289" s="287"/>
      <c r="BE289" s="287"/>
      <c r="BF289" s="287"/>
      <c r="BG289" s="287">
        <f t="shared" si="315"/>
        <v>0</v>
      </c>
      <c r="BH289" s="287">
        <f t="shared" si="315"/>
        <v>0</v>
      </c>
      <c r="BI289" s="287"/>
      <c r="BJ289" s="287"/>
      <c r="BK289" s="287"/>
      <c r="BL289" s="287"/>
      <c r="BM289" s="287"/>
      <c r="BN289" s="287"/>
      <c r="BO289" s="287"/>
      <c r="BP289" s="287"/>
      <c r="BQ289" s="287"/>
      <c r="BR289" s="287"/>
      <c r="BS289" s="287"/>
      <c r="BT289" s="287"/>
      <c r="BU289" s="287">
        <f t="shared" si="316"/>
        <v>0</v>
      </c>
      <c r="BV289" s="287">
        <f t="shared" si="316"/>
        <v>0</v>
      </c>
      <c r="BW289" s="287"/>
      <c r="BX289" s="287"/>
      <c r="BY289" s="287"/>
      <c r="BZ289" s="287"/>
      <c r="CA289" s="287"/>
      <c r="CB289" s="287"/>
      <c r="CC289" s="287"/>
      <c r="CD289" s="287"/>
      <c r="CE289" s="287"/>
      <c r="CF289" s="287"/>
      <c r="CG289" s="287"/>
      <c r="CH289" s="287"/>
      <c r="CI289" s="283">
        <f t="shared" si="317"/>
        <v>11.594130680397328</v>
      </c>
      <c r="CJ289" s="283">
        <f t="shared" si="318"/>
        <v>11.594037511695248</v>
      </c>
      <c r="CK289" s="283">
        <f t="shared" si="318"/>
        <v>0</v>
      </c>
      <c r="CL289" s="283">
        <f t="shared" si="318"/>
        <v>0</v>
      </c>
      <c r="CM289" s="283">
        <f t="shared" si="318"/>
        <v>0</v>
      </c>
      <c r="CN289" s="283">
        <f t="shared" si="318"/>
        <v>0</v>
      </c>
      <c r="CO289" s="283">
        <f t="shared" si="318"/>
        <v>0</v>
      </c>
      <c r="CP289" s="283"/>
      <c r="CQ289" s="283"/>
      <c r="CR289" s="283"/>
      <c r="CS289" s="283"/>
      <c r="CT289" s="283">
        <f t="shared" si="318"/>
        <v>0</v>
      </c>
      <c r="CU289" s="283">
        <f t="shared" si="318"/>
        <v>0</v>
      </c>
      <c r="CV289" s="283">
        <f t="shared" si="318"/>
        <v>0</v>
      </c>
      <c r="CW289" s="179"/>
      <c r="CX289" s="772"/>
      <c r="CY289" s="772"/>
      <c r="CZ289" s="772"/>
      <c r="DA289" s="71"/>
    </row>
    <row r="290" spans="1:105" hidden="1" outlineLevel="2">
      <c r="A290" s="337">
        <v>3</v>
      </c>
      <c r="B290" s="286" t="s">
        <v>205</v>
      </c>
      <c r="C290" s="287">
        <f t="shared" si="324"/>
        <v>0</v>
      </c>
      <c r="D290" s="287">
        <f t="shared" si="324"/>
        <v>0</v>
      </c>
      <c r="E290" s="287"/>
      <c r="F290" s="287"/>
      <c r="G290" s="287"/>
      <c r="H290" s="287"/>
      <c r="I290" s="287"/>
      <c r="J290" s="287"/>
      <c r="K290" s="287"/>
      <c r="L290" s="287"/>
      <c r="M290" s="287"/>
      <c r="N290" s="287"/>
      <c r="O290" s="287"/>
      <c r="P290" s="287"/>
      <c r="Q290" s="287">
        <f t="shared" si="323"/>
        <v>4.3045980289907158E-2</v>
      </c>
      <c r="R290" s="287">
        <f t="shared" si="323"/>
        <v>3.9252873169827639E-2</v>
      </c>
      <c r="S290" s="287"/>
      <c r="T290" s="287"/>
      <c r="U290" s="287"/>
      <c r="V290" s="287"/>
      <c r="W290" s="287"/>
      <c r="X290" s="287"/>
      <c r="Y290" s="287"/>
      <c r="Z290" s="287"/>
      <c r="AA290" s="287"/>
      <c r="AB290" s="287"/>
      <c r="AC290" s="287"/>
      <c r="AD290" s="287"/>
      <c r="AE290" s="287">
        <f t="shared" si="319"/>
        <v>0</v>
      </c>
      <c r="AF290" s="287">
        <f t="shared" si="319"/>
        <v>0</v>
      </c>
      <c r="AG290" s="287"/>
      <c r="AH290" s="287"/>
      <c r="AI290" s="287"/>
      <c r="AJ290" s="287"/>
      <c r="AK290" s="287"/>
      <c r="AL290" s="287"/>
      <c r="AM290" s="287"/>
      <c r="AN290" s="287"/>
      <c r="AO290" s="287"/>
      <c r="AP290" s="287"/>
      <c r="AQ290" s="287"/>
      <c r="AR290" s="287"/>
      <c r="AS290" s="287">
        <f t="shared" si="325"/>
        <v>0</v>
      </c>
      <c r="AT290" s="287">
        <f t="shared" si="325"/>
        <v>0</v>
      </c>
      <c r="AU290" s="287"/>
      <c r="AV290" s="287"/>
      <c r="AW290" s="287"/>
      <c r="AX290" s="287"/>
      <c r="AY290" s="287"/>
      <c r="AZ290" s="287"/>
      <c r="BA290" s="287"/>
      <c r="BB290" s="287"/>
      <c r="BC290" s="287"/>
      <c r="BD290" s="287"/>
      <c r="BE290" s="287"/>
      <c r="BF290" s="287"/>
      <c r="BG290" s="287">
        <f t="shared" si="315"/>
        <v>0</v>
      </c>
      <c r="BH290" s="287">
        <f t="shared" si="315"/>
        <v>0</v>
      </c>
      <c r="BI290" s="287"/>
      <c r="BJ290" s="287"/>
      <c r="BK290" s="287"/>
      <c r="BL290" s="287"/>
      <c r="BM290" s="287"/>
      <c r="BN290" s="287"/>
      <c r="BO290" s="287"/>
      <c r="BP290" s="287"/>
      <c r="BQ290" s="287"/>
      <c r="BR290" s="287"/>
      <c r="BS290" s="287"/>
      <c r="BT290" s="287"/>
      <c r="BU290" s="287">
        <f t="shared" si="316"/>
        <v>0</v>
      </c>
      <c r="BV290" s="287">
        <f t="shared" si="316"/>
        <v>0</v>
      </c>
      <c r="BW290" s="287"/>
      <c r="BX290" s="287"/>
      <c r="BY290" s="287"/>
      <c r="BZ290" s="287"/>
      <c r="CA290" s="287"/>
      <c r="CB290" s="287"/>
      <c r="CC290" s="287"/>
      <c r="CD290" s="287"/>
      <c r="CE290" s="287"/>
      <c r="CF290" s="287"/>
      <c r="CG290" s="287"/>
      <c r="CH290" s="287"/>
      <c r="CI290" s="283">
        <f t="shared" si="317"/>
        <v>0.90396558608805033</v>
      </c>
      <c r="CJ290" s="283">
        <f t="shared" si="318"/>
        <v>0.82431033656638042</v>
      </c>
      <c r="CK290" s="283">
        <f t="shared" si="318"/>
        <v>0</v>
      </c>
      <c r="CL290" s="283">
        <f t="shared" si="318"/>
        <v>0</v>
      </c>
      <c r="CM290" s="283">
        <f t="shared" si="318"/>
        <v>0</v>
      </c>
      <c r="CN290" s="283">
        <f t="shared" si="318"/>
        <v>0</v>
      </c>
      <c r="CO290" s="283">
        <f t="shared" si="318"/>
        <v>0</v>
      </c>
      <c r="CP290" s="283"/>
      <c r="CQ290" s="283"/>
      <c r="CR290" s="283"/>
      <c r="CS290" s="283"/>
      <c r="CT290" s="283">
        <f t="shared" si="318"/>
        <v>0</v>
      </c>
      <c r="CU290" s="283">
        <f t="shared" si="318"/>
        <v>0</v>
      </c>
      <c r="CV290" s="283">
        <f t="shared" si="318"/>
        <v>0</v>
      </c>
      <c r="CW290" s="179"/>
      <c r="CX290" s="772"/>
      <c r="CY290" s="772"/>
      <c r="CZ290" s="772"/>
      <c r="DA290" s="71"/>
    </row>
    <row r="291" spans="1:105" hidden="1" outlineLevel="2">
      <c r="A291" s="337">
        <v>3</v>
      </c>
      <c r="B291" s="286" t="s">
        <v>203</v>
      </c>
      <c r="C291" s="287">
        <f t="shared" si="324"/>
        <v>0</v>
      </c>
      <c r="D291" s="287">
        <f t="shared" si="324"/>
        <v>0</v>
      </c>
      <c r="E291" s="287"/>
      <c r="F291" s="287"/>
      <c r="G291" s="287"/>
      <c r="H291" s="287"/>
      <c r="I291" s="287"/>
      <c r="J291" s="287"/>
      <c r="K291" s="287"/>
      <c r="L291" s="287"/>
      <c r="M291" s="287"/>
      <c r="N291" s="287"/>
      <c r="O291" s="287"/>
      <c r="P291" s="287"/>
      <c r="Q291" s="287">
        <f t="shared" si="323"/>
        <v>42.667732952041085</v>
      </c>
      <c r="R291" s="287">
        <f t="shared" si="323"/>
        <v>54.818368110781229</v>
      </c>
      <c r="S291" s="287"/>
      <c r="T291" s="287"/>
      <c r="U291" s="287"/>
      <c r="V291" s="287"/>
      <c r="W291" s="287"/>
      <c r="X291" s="287"/>
      <c r="Y291" s="287"/>
      <c r="Z291" s="287"/>
      <c r="AA291" s="287"/>
      <c r="AB291" s="287"/>
      <c r="AC291" s="287"/>
      <c r="AD291" s="287"/>
      <c r="AE291" s="287">
        <f t="shared" si="319"/>
        <v>0</v>
      </c>
      <c r="AF291" s="287">
        <f t="shared" si="319"/>
        <v>0</v>
      </c>
      <c r="AG291" s="287"/>
      <c r="AH291" s="287"/>
      <c r="AI291" s="287"/>
      <c r="AJ291" s="287"/>
      <c r="AK291" s="287"/>
      <c r="AL291" s="287"/>
      <c r="AM291" s="287"/>
      <c r="AN291" s="287"/>
      <c r="AO291" s="287"/>
      <c r="AP291" s="287"/>
      <c r="AQ291" s="287"/>
      <c r="AR291" s="287"/>
      <c r="AS291" s="287">
        <f t="shared" si="325"/>
        <v>0</v>
      </c>
      <c r="AT291" s="287">
        <f t="shared" si="325"/>
        <v>0</v>
      </c>
      <c r="AU291" s="287"/>
      <c r="AV291" s="287"/>
      <c r="AW291" s="287"/>
      <c r="AX291" s="287"/>
      <c r="AY291" s="287"/>
      <c r="AZ291" s="287"/>
      <c r="BA291" s="287"/>
      <c r="BB291" s="287"/>
      <c r="BC291" s="287"/>
      <c r="BD291" s="287"/>
      <c r="BE291" s="287"/>
      <c r="BF291" s="287"/>
      <c r="BG291" s="287">
        <f t="shared" si="315"/>
        <v>0</v>
      </c>
      <c r="BH291" s="287">
        <f t="shared" si="315"/>
        <v>0</v>
      </c>
      <c r="BI291" s="287"/>
      <c r="BJ291" s="287"/>
      <c r="BK291" s="287"/>
      <c r="BL291" s="287"/>
      <c r="BM291" s="287"/>
      <c r="BN291" s="287"/>
      <c r="BO291" s="287"/>
      <c r="BP291" s="287"/>
      <c r="BQ291" s="287"/>
      <c r="BR291" s="287"/>
      <c r="BS291" s="287"/>
      <c r="BT291" s="287"/>
      <c r="BU291" s="287">
        <f t="shared" si="316"/>
        <v>0</v>
      </c>
      <c r="BV291" s="287">
        <f t="shared" si="316"/>
        <v>0</v>
      </c>
      <c r="BW291" s="287"/>
      <c r="BX291" s="287"/>
      <c r="BY291" s="287"/>
      <c r="BZ291" s="287"/>
      <c r="CA291" s="287"/>
      <c r="CB291" s="287"/>
      <c r="CC291" s="287"/>
      <c r="CD291" s="287"/>
      <c r="CE291" s="287"/>
      <c r="CF291" s="287"/>
      <c r="CG291" s="287"/>
      <c r="CH291" s="287"/>
      <c r="CI291" s="283">
        <f t="shared" si="317"/>
        <v>896.02239199286282</v>
      </c>
      <c r="CJ291" s="283">
        <f t="shared" si="318"/>
        <v>1151.1857303264057</v>
      </c>
      <c r="CK291" s="283">
        <f t="shared" si="318"/>
        <v>0</v>
      </c>
      <c r="CL291" s="283">
        <f t="shared" si="318"/>
        <v>0</v>
      </c>
      <c r="CM291" s="283">
        <f t="shared" si="318"/>
        <v>0</v>
      </c>
      <c r="CN291" s="283">
        <f t="shared" si="318"/>
        <v>0</v>
      </c>
      <c r="CO291" s="283">
        <f t="shared" si="318"/>
        <v>0</v>
      </c>
      <c r="CP291" s="283"/>
      <c r="CQ291" s="283"/>
      <c r="CR291" s="283"/>
      <c r="CS291" s="283"/>
      <c r="CT291" s="283">
        <f t="shared" si="318"/>
        <v>0</v>
      </c>
      <c r="CU291" s="283">
        <f t="shared" si="318"/>
        <v>0</v>
      </c>
      <c r="CV291" s="283">
        <f t="shared" si="318"/>
        <v>0</v>
      </c>
      <c r="CW291" s="179"/>
      <c r="CX291" s="772"/>
      <c r="CY291" s="772"/>
      <c r="CZ291" s="772"/>
      <c r="DA291" s="71"/>
    </row>
    <row r="292" spans="1:105" hidden="1" outlineLevel="2">
      <c r="A292" s="337">
        <v>3</v>
      </c>
      <c r="B292" s="286" t="s">
        <v>206</v>
      </c>
      <c r="C292" s="287">
        <f t="shared" si="324"/>
        <v>0</v>
      </c>
      <c r="D292" s="287">
        <f t="shared" si="324"/>
        <v>0</v>
      </c>
      <c r="E292" s="287"/>
      <c r="F292" s="287"/>
      <c r="G292" s="287"/>
      <c r="H292" s="287"/>
      <c r="I292" s="287"/>
      <c r="J292" s="287"/>
      <c r="K292" s="287"/>
      <c r="L292" s="287"/>
      <c r="M292" s="287"/>
      <c r="N292" s="287"/>
      <c r="O292" s="287"/>
      <c r="P292" s="287"/>
      <c r="Q292" s="287">
        <f t="shared" si="323"/>
        <v>16.011286571517729</v>
      </c>
      <c r="R292" s="287">
        <f t="shared" si="323"/>
        <v>15.821333496560761</v>
      </c>
      <c r="S292" s="287"/>
      <c r="T292" s="287"/>
      <c r="U292" s="287"/>
      <c r="V292" s="287"/>
      <c r="W292" s="287"/>
      <c r="X292" s="287"/>
      <c r="Y292" s="287"/>
      <c r="Z292" s="287"/>
      <c r="AA292" s="287"/>
      <c r="AB292" s="287"/>
      <c r="AC292" s="287"/>
      <c r="AD292" s="287"/>
      <c r="AE292" s="287">
        <f t="shared" si="319"/>
        <v>0</v>
      </c>
      <c r="AF292" s="287">
        <f t="shared" si="319"/>
        <v>0</v>
      </c>
      <c r="AG292" s="287"/>
      <c r="AH292" s="287"/>
      <c r="AI292" s="287"/>
      <c r="AJ292" s="287"/>
      <c r="AK292" s="287"/>
      <c r="AL292" s="287"/>
      <c r="AM292" s="287"/>
      <c r="AN292" s="287"/>
      <c r="AO292" s="287"/>
      <c r="AP292" s="287"/>
      <c r="AQ292" s="287"/>
      <c r="AR292" s="287"/>
      <c r="AS292" s="287">
        <f t="shared" si="325"/>
        <v>0</v>
      </c>
      <c r="AT292" s="287">
        <f t="shared" si="325"/>
        <v>0</v>
      </c>
      <c r="AU292" s="287"/>
      <c r="AV292" s="287"/>
      <c r="AW292" s="287"/>
      <c r="AX292" s="287"/>
      <c r="AY292" s="287"/>
      <c r="AZ292" s="287"/>
      <c r="BA292" s="287"/>
      <c r="BB292" s="287"/>
      <c r="BC292" s="287"/>
      <c r="BD292" s="287"/>
      <c r="BE292" s="287"/>
      <c r="BF292" s="287"/>
      <c r="BG292" s="287">
        <f t="shared" si="315"/>
        <v>0</v>
      </c>
      <c r="BH292" s="287">
        <f t="shared" si="315"/>
        <v>0</v>
      </c>
      <c r="BI292" s="287"/>
      <c r="BJ292" s="287"/>
      <c r="BK292" s="287"/>
      <c r="BL292" s="287"/>
      <c r="BM292" s="287"/>
      <c r="BN292" s="287"/>
      <c r="BO292" s="287"/>
      <c r="BP292" s="287"/>
      <c r="BQ292" s="287"/>
      <c r="BR292" s="287"/>
      <c r="BS292" s="287"/>
      <c r="BT292" s="287"/>
      <c r="BU292" s="287">
        <f t="shared" si="316"/>
        <v>0</v>
      </c>
      <c r="BV292" s="287">
        <f t="shared" si="316"/>
        <v>0</v>
      </c>
      <c r="BW292" s="287"/>
      <c r="BX292" s="287"/>
      <c r="BY292" s="287"/>
      <c r="BZ292" s="287"/>
      <c r="CA292" s="287"/>
      <c r="CB292" s="287"/>
      <c r="CC292" s="287"/>
      <c r="CD292" s="287"/>
      <c r="CE292" s="287"/>
      <c r="CF292" s="287"/>
      <c r="CG292" s="287"/>
      <c r="CH292" s="287"/>
      <c r="CI292" s="283">
        <f t="shared" si="317"/>
        <v>336.23701800187234</v>
      </c>
      <c r="CJ292" s="283">
        <f t="shared" si="318"/>
        <v>332.24800342777598</v>
      </c>
      <c r="CK292" s="283">
        <f t="shared" si="318"/>
        <v>0</v>
      </c>
      <c r="CL292" s="283">
        <f t="shared" si="318"/>
        <v>0</v>
      </c>
      <c r="CM292" s="283">
        <f t="shared" si="318"/>
        <v>0</v>
      </c>
      <c r="CN292" s="283">
        <f t="shared" si="318"/>
        <v>0</v>
      </c>
      <c r="CO292" s="283">
        <f t="shared" si="318"/>
        <v>0</v>
      </c>
      <c r="CP292" s="283"/>
      <c r="CQ292" s="283"/>
      <c r="CR292" s="283"/>
      <c r="CS292" s="283"/>
      <c r="CT292" s="283">
        <f t="shared" si="318"/>
        <v>0</v>
      </c>
      <c r="CU292" s="283">
        <f t="shared" si="318"/>
        <v>0</v>
      </c>
      <c r="CV292" s="283">
        <f t="shared" si="318"/>
        <v>0</v>
      </c>
      <c r="CW292" s="179"/>
      <c r="CX292" s="772"/>
      <c r="CY292" s="772"/>
      <c r="CZ292" s="772"/>
      <c r="DA292" s="71"/>
    </row>
    <row r="293" spans="1:105" hidden="1" outlineLevel="2">
      <c r="A293" s="337">
        <v>3</v>
      </c>
      <c r="B293" s="286" t="s">
        <v>209</v>
      </c>
      <c r="C293" s="287">
        <f t="shared" si="324"/>
        <v>0</v>
      </c>
      <c r="D293" s="287">
        <f t="shared" si="324"/>
        <v>0</v>
      </c>
      <c r="E293" s="287"/>
      <c r="F293" s="287"/>
      <c r="G293" s="287"/>
      <c r="H293" s="287"/>
      <c r="I293" s="287"/>
      <c r="J293" s="287"/>
      <c r="K293" s="287"/>
      <c r="L293" s="287"/>
      <c r="M293" s="287"/>
      <c r="N293" s="287"/>
      <c r="O293" s="287"/>
      <c r="P293" s="287"/>
      <c r="Q293" s="287">
        <f t="shared" si="323"/>
        <v>1.4720306350865435</v>
      </c>
      <c r="R293" s="287">
        <f t="shared" si="323"/>
        <v>1.4314081434206485</v>
      </c>
      <c r="S293" s="287"/>
      <c r="T293" s="287"/>
      <c r="U293" s="287"/>
      <c r="V293" s="287"/>
      <c r="W293" s="287"/>
      <c r="X293" s="287"/>
      <c r="Y293" s="287"/>
      <c r="Z293" s="287"/>
      <c r="AA293" s="287"/>
      <c r="AB293" s="287"/>
      <c r="AC293" s="287"/>
      <c r="AD293" s="287"/>
      <c r="AE293" s="287">
        <f t="shared" si="319"/>
        <v>0</v>
      </c>
      <c r="AF293" s="287">
        <f t="shared" si="319"/>
        <v>0</v>
      </c>
      <c r="AG293" s="287"/>
      <c r="AH293" s="287"/>
      <c r="AI293" s="287"/>
      <c r="AJ293" s="287"/>
      <c r="AK293" s="287"/>
      <c r="AL293" s="287"/>
      <c r="AM293" s="287"/>
      <c r="AN293" s="287"/>
      <c r="AO293" s="287"/>
      <c r="AP293" s="287"/>
      <c r="AQ293" s="287"/>
      <c r="AR293" s="287"/>
      <c r="AS293" s="287">
        <f t="shared" si="325"/>
        <v>0</v>
      </c>
      <c r="AT293" s="287">
        <f t="shared" si="325"/>
        <v>0</v>
      </c>
      <c r="AU293" s="287"/>
      <c r="AV293" s="287"/>
      <c r="AW293" s="287"/>
      <c r="AX293" s="287"/>
      <c r="AY293" s="287"/>
      <c r="AZ293" s="287"/>
      <c r="BA293" s="287"/>
      <c r="BB293" s="287"/>
      <c r="BC293" s="287"/>
      <c r="BD293" s="287"/>
      <c r="BE293" s="287"/>
      <c r="BF293" s="287"/>
      <c r="BG293" s="287">
        <f t="shared" si="315"/>
        <v>0</v>
      </c>
      <c r="BH293" s="287">
        <f t="shared" si="315"/>
        <v>0</v>
      </c>
      <c r="BI293" s="287"/>
      <c r="BJ293" s="287"/>
      <c r="BK293" s="287"/>
      <c r="BL293" s="287"/>
      <c r="BM293" s="287"/>
      <c r="BN293" s="287"/>
      <c r="BO293" s="287"/>
      <c r="BP293" s="287"/>
      <c r="BQ293" s="287"/>
      <c r="BR293" s="287"/>
      <c r="BS293" s="287"/>
      <c r="BT293" s="287"/>
      <c r="BU293" s="287">
        <f t="shared" si="316"/>
        <v>0</v>
      </c>
      <c r="BV293" s="287">
        <f t="shared" si="316"/>
        <v>0</v>
      </c>
      <c r="BW293" s="287"/>
      <c r="BX293" s="287"/>
      <c r="BY293" s="287"/>
      <c r="BZ293" s="287"/>
      <c r="CA293" s="287"/>
      <c r="CB293" s="287"/>
      <c r="CC293" s="287"/>
      <c r="CD293" s="287"/>
      <c r="CE293" s="287"/>
      <c r="CF293" s="287"/>
      <c r="CG293" s="287"/>
      <c r="CH293" s="287"/>
      <c r="CI293" s="283">
        <f t="shared" si="317"/>
        <v>30.912643336817414</v>
      </c>
      <c r="CJ293" s="283">
        <f t="shared" si="318"/>
        <v>30.059571011833619</v>
      </c>
      <c r="CK293" s="283">
        <f t="shared" si="318"/>
        <v>0</v>
      </c>
      <c r="CL293" s="283">
        <f t="shared" si="318"/>
        <v>0</v>
      </c>
      <c r="CM293" s="283">
        <f t="shared" si="318"/>
        <v>0</v>
      </c>
      <c r="CN293" s="283">
        <f t="shared" si="318"/>
        <v>0</v>
      </c>
      <c r="CO293" s="283">
        <f t="shared" si="318"/>
        <v>0</v>
      </c>
      <c r="CP293" s="283"/>
      <c r="CQ293" s="283"/>
      <c r="CR293" s="283"/>
      <c r="CS293" s="283"/>
      <c r="CT293" s="283">
        <f t="shared" si="318"/>
        <v>0</v>
      </c>
      <c r="CU293" s="283">
        <f t="shared" si="318"/>
        <v>0</v>
      </c>
      <c r="CV293" s="283">
        <f t="shared" si="318"/>
        <v>0</v>
      </c>
      <c r="CW293" s="179"/>
      <c r="CX293" s="772"/>
      <c r="CY293" s="772"/>
      <c r="CZ293" s="772"/>
      <c r="DA293" s="71"/>
    </row>
    <row r="294" spans="1:105" hidden="1" outlineLevel="2">
      <c r="A294" s="337">
        <v>3</v>
      </c>
      <c r="B294" s="286" t="s">
        <v>139</v>
      </c>
      <c r="C294" s="287">
        <f t="shared" si="324"/>
        <v>0</v>
      </c>
      <c r="D294" s="287">
        <f t="shared" si="324"/>
        <v>0</v>
      </c>
      <c r="E294" s="287"/>
      <c r="F294" s="287"/>
      <c r="G294" s="287"/>
      <c r="H294" s="287"/>
      <c r="I294" s="287"/>
      <c r="J294" s="287"/>
      <c r="K294" s="287"/>
      <c r="L294" s="287"/>
      <c r="M294" s="287"/>
      <c r="N294" s="287"/>
      <c r="O294" s="287"/>
      <c r="P294" s="287"/>
      <c r="Q294" s="287">
        <f t="shared" si="323"/>
        <v>0</v>
      </c>
      <c r="R294" s="287">
        <f t="shared" si="323"/>
        <v>0</v>
      </c>
      <c r="S294" s="287"/>
      <c r="T294" s="287"/>
      <c r="U294" s="287"/>
      <c r="V294" s="287"/>
      <c r="W294" s="287"/>
      <c r="X294" s="287"/>
      <c r="Y294" s="287"/>
      <c r="Z294" s="287"/>
      <c r="AA294" s="287"/>
      <c r="AB294" s="287"/>
      <c r="AC294" s="287"/>
      <c r="AD294" s="287"/>
      <c r="AE294" s="287">
        <f t="shared" si="319"/>
        <v>0</v>
      </c>
      <c r="AF294" s="287">
        <f t="shared" si="319"/>
        <v>0</v>
      </c>
      <c r="AG294" s="287"/>
      <c r="AH294" s="287"/>
      <c r="AI294" s="287"/>
      <c r="AJ294" s="287"/>
      <c r="AK294" s="287"/>
      <c r="AL294" s="287"/>
      <c r="AM294" s="287"/>
      <c r="AN294" s="287"/>
      <c r="AO294" s="287"/>
      <c r="AP294" s="287"/>
      <c r="AQ294" s="287"/>
      <c r="AR294" s="287"/>
      <c r="AS294" s="287">
        <f t="shared" si="325"/>
        <v>0</v>
      </c>
      <c r="AT294" s="287">
        <f t="shared" si="325"/>
        <v>0</v>
      </c>
      <c r="AU294" s="287"/>
      <c r="AV294" s="287"/>
      <c r="AW294" s="287"/>
      <c r="AX294" s="287"/>
      <c r="AY294" s="287"/>
      <c r="AZ294" s="287"/>
      <c r="BA294" s="287"/>
      <c r="BB294" s="287"/>
      <c r="BC294" s="287"/>
      <c r="BD294" s="287"/>
      <c r="BE294" s="287"/>
      <c r="BF294" s="287"/>
      <c r="BG294" s="287">
        <f t="shared" si="315"/>
        <v>0</v>
      </c>
      <c r="BH294" s="287">
        <f t="shared" si="315"/>
        <v>0</v>
      </c>
      <c r="BI294" s="287"/>
      <c r="BJ294" s="287"/>
      <c r="BK294" s="287"/>
      <c r="BL294" s="287"/>
      <c r="BM294" s="287"/>
      <c r="BN294" s="287"/>
      <c r="BO294" s="287"/>
      <c r="BP294" s="287"/>
      <c r="BQ294" s="287"/>
      <c r="BR294" s="287"/>
      <c r="BS294" s="287"/>
      <c r="BT294" s="287"/>
      <c r="BU294" s="287">
        <f t="shared" si="316"/>
        <v>0</v>
      </c>
      <c r="BV294" s="287">
        <f t="shared" si="316"/>
        <v>0</v>
      </c>
      <c r="BW294" s="287"/>
      <c r="BX294" s="287"/>
      <c r="BY294" s="287"/>
      <c r="BZ294" s="287"/>
      <c r="CA294" s="287"/>
      <c r="CB294" s="287"/>
      <c r="CC294" s="287"/>
      <c r="CD294" s="287"/>
      <c r="CE294" s="287"/>
      <c r="CF294" s="287"/>
      <c r="CG294" s="287"/>
      <c r="CH294" s="287"/>
      <c r="CI294" s="283">
        <f t="shared" si="317"/>
        <v>0</v>
      </c>
      <c r="CJ294" s="283">
        <f t="shared" si="318"/>
        <v>0</v>
      </c>
      <c r="CK294" s="283">
        <f t="shared" si="318"/>
        <v>0</v>
      </c>
      <c r="CL294" s="283">
        <f t="shared" si="318"/>
        <v>0</v>
      </c>
      <c r="CM294" s="283">
        <f t="shared" si="318"/>
        <v>0</v>
      </c>
      <c r="CN294" s="283">
        <f t="shared" si="318"/>
        <v>0</v>
      </c>
      <c r="CO294" s="283">
        <f t="shared" si="318"/>
        <v>0</v>
      </c>
      <c r="CP294" s="283"/>
      <c r="CQ294" s="283"/>
      <c r="CR294" s="283"/>
      <c r="CS294" s="283"/>
      <c r="CT294" s="283">
        <f t="shared" si="318"/>
        <v>0</v>
      </c>
      <c r="CU294" s="283">
        <f t="shared" si="318"/>
        <v>0</v>
      </c>
      <c r="CV294" s="283">
        <f t="shared" si="318"/>
        <v>0</v>
      </c>
      <c r="CW294" s="179"/>
      <c r="CX294" s="772"/>
      <c r="CY294" s="772"/>
      <c r="CZ294" s="772"/>
      <c r="DA294" s="71"/>
    </row>
    <row r="295" spans="1:105" hidden="1" outlineLevel="2">
      <c r="A295" s="337">
        <v>3</v>
      </c>
      <c r="B295" s="286" t="s">
        <v>140</v>
      </c>
      <c r="C295" s="287">
        <f t="shared" si="324"/>
        <v>0</v>
      </c>
      <c r="D295" s="287">
        <f t="shared" si="324"/>
        <v>0</v>
      </c>
      <c r="E295" s="287"/>
      <c r="F295" s="287"/>
      <c r="G295" s="287"/>
      <c r="H295" s="287"/>
      <c r="I295" s="287"/>
      <c r="J295" s="287"/>
      <c r="K295" s="287"/>
      <c r="L295" s="287"/>
      <c r="M295" s="287"/>
      <c r="N295" s="287"/>
      <c r="O295" s="287"/>
      <c r="P295" s="287"/>
      <c r="Q295" s="287">
        <f t="shared" si="323"/>
        <v>0</v>
      </c>
      <c r="R295" s="287">
        <f t="shared" si="323"/>
        <v>0</v>
      </c>
      <c r="S295" s="287"/>
      <c r="T295" s="287"/>
      <c r="U295" s="287"/>
      <c r="V295" s="287"/>
      <c r="W295" s="287"/>
      <c r="X295" s="287"/>
      <c r="Y295" s="287"/>
      <c r="Z295" s="287"/>
      <c r="AA295" s="287"/>
      <c r="AB295" s="287"/>
      <c r="AC295" s="287"/>
      <c r="AD295" s="287"/>
      <c r="AE295" s="287">
        <f t="shared" si="319"/>
        <v>0</v>
      </c>
      <c r="AF295" s="287">
        <f t="shared" si="319"/>
        <v>0</v>
      </c>
      <c r="AG295" s="287"/>
      <c r="AH295" s="287"/>
      <c r="AI295" s="287"/>
      <c r="AJ295" s="287"/>
      <c r="AK295" s="287"/>
      <c r="AL295" s="287"/>
      <c r="AM295" s="287"/>
      <c r="AN295" s="287"/>
      <c r="AO295" s="287"/>
      <c r="AP295" s="287"/>
      <c r="AQ295" s="287"/>
      <c r="AR295" s="287"/>
      <c r="AS295" s="287">
        <f t="shared" si="325"/>
        <v>0</v>
      </c>
      <c r="AT295" s="287">
        <f t="shared" si="325"/>
        <v>0</v>
      </c>
      <c r="AU295" s="287"/>
      <c r="AV295" s="287"/>
      <c r="AW295" s="287"/>
      <c r="AX295" s="287"/>
      <c r="AY295" s="287"/>
      <c r="AZ295" s="287"/>
      <c r="BA295" s="287"/>
      <c r="BB295" s="287"/>
      <c r="BC295" s="287"/>
      <c r="BD295" s="287"/>
      <c r="BE295" s="287"/>
      <c r="BF295" s="287"/>
      <c r="BG295" s="287">
        <f t="shared" si="315"/>
        <v>0</v>
      </c>
      <c r="BH295" s="287">
        <f t="shared" si="315"/>
        <v>0</v>
      </c>
      <c r="BI295" s="287"/>
      <c r="BJ295" s="287"/>
      <c r="BK295" s="287"/>
      <c r="BL295" s="287"/>
      <c r="BM295" s="287"/>
      <c r="BN295" s="287"/>
      <c r="BO295" s="287"/>
      <c r="BP295" s="287"/>
      <c r="BQ295" s="287"/>
      <c r="BR295" s="287"/>
      <c r="BS295" s="287"/>
      <c r="BT295" s="287"/>
      <c r="BU295" s="287">
        <f t="shared" si="316"/>
        <v>0</v>
      </c>
      <c r="BV295" s="287">
        <f t="shared" si="316"/>
        <v>0</v>
      </c>
      <c r="BW295" s="287"/>
      <c r="BX295" s="287"/>
      <c r="BY295" s="287"/>
      <c r="BZ295" s="287"/>
      <c r="CA295" s="287"/>
      <c r="CB295" s="287"/>
      <c r="CC295" s="287"/>
      <c r="CD295" s="287"/>
      <c r="CE295" s="287"/>
      <c r="CF295" s="287"/>
      <c r="CG295" s="287"/>
      <c r="CH295" s="287"/>
      <c r="CI295" s="283">
        <f t="shared" si="317"/>
        <v>0</v>
      </c>
      <c r="CJ295" s="283">
        <f t="shared" si="318"/>
        <v>0</v>
      </c>
      <c r="CK295" s="283">
        <f t="shared" si="318"/>
        <v>0</v>
      </c>
      <c r="CL295" s="283">
        <f t="shared" si="318"/>
        <v>0</v>
      </c>
      <c r="CM295" s="283">
        <f t="shared" si="318"/>
        <v>0</v>
      </c>
      <c r="CN295" s="283">
        <f t="shared" si="318"/>
        <v>0</v>
      </c>
      <c r="CO295" s="283">
        <f t="shared" si="318"/>
        <v>0</v>
      </c>
      <c r="CP295" s="283"/>
      <c r="CQ295" s="283"/>
      <c r="CR295" s="283"/>
      <c r="CS295" s="283"/>
      <c r="CT295" s="283">
        <f t="shared" si="318"/>
        <v>0</v>
      </c>
      <c r="CU295" s="283">
        <f t="shared" si="318"/>
        <v>0</v>
      </c>
      <c r="CV295" s="283">
        <f t="shared" si="318"/>
        <v>0</v>
      </c>
      <c r="CW295" s="179"/>
      <c r="CX295" s="772"/>
      <c r="CY295" s="772"/>
      <c r="CZ295" s="772"/>
      <c r="DA295" s="71"/>
    </row>
    <row r="296" spans="1:105" hidden="1" outlineLevel="2">
      <c r="A296" s="337">
        <v>3</v>
      </c>
      <c r="B296" s="286" t="s">
        <v>1027</v>
      </c>
      <c r="C296" s="287">
        <f t="shared" si="324"/>
        <v>0</v>
      </c>
      <c r="D296" s="287">
        <f t="shared" si="324"/>
        <v>0</v>
      </c>
      <c r="E296" s="287"/>
      <c r="F296" s="287"/>
      <c r="G296" s="287"/>
      <c r="H296" s="287"/>
      <c r="I296" s="287"/>
      <c r="J296" s="287"/>
      <c r="K296" s="287"/>
      <c r="L296" s="287"/>
      <c r="M296" s="287"/>
      <c r="N296" s="287"/>
      <c r="O296" s="287"/>
      <c r="P296" s="287"/>
      <c r="Q296" s="287">
        <f t="shared" si="323"/>
        <v>0</v>
      </c>
      <c r="R296" s="287">
        <f t="shared" si="323"/>
        <v>0</v>
      </c>
      <c r="S296" s="287"/>
      <c r="T296" s="287"/>
      <c r="U296" s="287"/>
      <c r="V296" s="287"/>
      <c r="W296" s="287"/>
      <c r="X296" s="287"/>
      <c r="Y296" s="287"/>
      <c r="Z296" s="287"/>
      <c r="AA296" s="287"/>
      <c r="AB296" s="287"/>
      <c r="AC296" s="287"/>
      <c r="AD296" s="287"/>
      <c r="AE296" s="287">
        <f t="shared" si="319"/>
        <v>0</v>
      </c>
      <c r="AF296" s="287">
        <f t="shared" si="319"/>
        <v>0</v>
      </c>
      <c r="AG296" s="287"/>
      <c r="AH296" s="287"/>
      <c r="AI296" s="287"/>
      <c r="AJ296" s="287"/>
      <c r="AK296" s="287"/>
      <c r="AL296" s="287"/>
      <c r="AM296" s="287"/>
      <c r="AN296" s="287"/>
      <c r="AO296" s="287"/>
      <c r="AP296" s="287"/>
      <c r="AQ296" s="287"/>
      <c r="AR296" s="287"/>
      <c r="AS296" s="287">
        <f t="shared" si="325"/>
        <v>0</v>
      </c>
      <c r="AT296" s="287">
        <f t="shared" si="325"/>
        <v>0</v>
      </c>
      <c r="AU296" s="287"/>
      <c r="AV296" s="287"/>
      <c r="AW296" s="287"/>
      <c r="AX296" s="287"/>
      <c r="AY296" s="287"/>
      <c r="AZ296" s="287"/>
      <c r="BA296" s="287"/>
      <c r="BB296" s="287"/>
      <c r="BC296" s="287"/>
      <c r="BD296" s="287"/>
      <c r="BE296" s="287"/>
      <c r="BF296" s="287"/>
      <c r="BG296" s="287">
        <f t="shared" si="315"/>
        <v>0</v>
      </c>
      <c r="BH296" s="287">
        <f t="shared" si="315"/>
        <v>0</v>
      </c>
      <c r="BI296" s="287"/>
      <c r="BJ296" s="287"/>
      <c r="BK296" s="287"/>
      <c r="BL296" s="287"/>
      <c r="BM296" s="287"/>
      <c r="BN296" s="287"/>
      <c r="BO296" s="287"/>
      <c r="BP296" s="287"/>
      <c r="BQ296" s="287"/>
      <c r="BR296" s="287"/>
      <c r="BS296" s="287"/>
      <c r="BT296" s="287"/>
      <c r="BU296" s="287">
        <f t="shared" si="316"/>
        <v>0</v>
      </c>
      <c r="BV296" s="287">
        <f t="shared" si="316"/>
        <v>0</v>
      </c>
      <c r="BW296" s="287"/>
      <c r="BX296" s="287"/>
      <c r="BY296" s="287"/>
      <c r="BZ296" s="287"/>
      <c r="CA296" s="287"/>
      <c r="CB296" s="287"/>
      <c r="CC296" s="287"/>
      <c r="CD296" s="287"/>
      <c r="CE296" s="287"/>
      <c r="CF296" s="287"/>
      <c r="CG296" s="287"/>
      <c r="CH296" s="287"/>
      <c r="CI296" s="283">
        <f t="shared" si="317"/>
        <v>0</v>
      </c>
      <c r="CJ296" s="283">
        <f t="shared" si="318"/>
        <v>0</v>
      </c>
      <c r="CK296" s="283">
        <f t="shared" si="318"/>
        <v>0</v>
      </c>
      <c r="CL296" s="283">
        <f t="shared" si="318"/>
        <v>0</v>
      </c>
      <c r="CM296" s="283">
        <f t="shared" si="318"/>
        <v>0</v>
      </c>
      <c r="CN296" s="283">
        <f t="shared" si="318"/>
        <v>0</v>
      </c>
      <c r="CO296" s="283">
        <f t="shared" si="318"/>
        <v>0</v>
      </c>
      <c r="CP296" s="283"/>
      <c r="CQ296" s="283"/>
      <c r="CR296" s="283"/>
      <c r="CS296" s="283"/>
      <c r="CT296" s="283">
        <f t="shared" si="318"/>
        <v>0</v>
      </c>
      <c r="CU296" s="283">
        <f t="shared" si="318"/>
        <v>0</v>
      </c>
      <c r="CV296" s="283">
        <f t="shared" si="318"/>
        <v>0</v>
      </c>
      <c r="CW296" s="179"/>
      <c r="CX296" s="772"/>
      <c r="CY296" s="772"/>
      <c r="CZ296" s="772"/>
      <c r="DA296" s="71"/>
    </row>
    <row r="297" spans="1:105" hidden="1" outlineLevel="2">
      <c r="A297" s="337">
        <v>3</v>
      </c>
      <c r="B297" s="286" t="s">
        <v>1028</v>
      </c>
      <c r="C297" s="287">
        <f t="shared" si="324"/>
        <v>0</v>
      </c>
      <c r="D297" s="287">
        <f t="shared" si="324"/>
        <v>0</v>
      </c>
      <c r="E297" s="287"/>
      <c r="F297" s="287"/>
      <c r="G297" s="287"/>
      <c r="H297" s="287"/>
      <c r="I297" s="287"/>
      <c r="J297" s="287"/>
      <c r="K297" s="287"/>
      <c r="L297" s="287"/>
      <c r="M297" s="287"/>
      <c r="N297" s="287"/>
      <c r="O297" s="287"/>
      <c r="P297" s="287"/>
      <c r="Q297" s="287">
        <f t="shared" si="323"/>
        <v>0</v>
      </c>
      <c r="R297" s="287">
        <f t="shared" si="323"/>
        <v>0</v>
      </c>
      <c r="S297" s="287"/>
      <c r="T297" s="287"/>
      <c r="U297" s="287"/>
      <c r="V297" s="287"/>
      <c r="W297" s="287"/>
      <c r="X297" s="287"/>
      <c r="Y297" s="287"/>
      <c r="Z297" s="287"/>
      <c r="AA297" s="287"/>
      <c r="AB297" s="287"/>
      <c r="AC297" s="287"/>
      <c r="AD297" s="287"/>
      <c r="AE297" s="287">
        <f t="shared" si="319"/>
        <v>0</v>
      </c>
      <c r="AF297" s="287">
        <f t="shared" si="319"/>
        <v>0</v>
      </c>
      <c r="AG297" s="287"/>
      <c r="AH297" s="287"/>
      <c r="AI297" s="287"/>
      <c r="AJ297" s="287"/>
      <c r="AK297" s="287"/>
      <c r="AL297" s="287"/>
      <c r="AM297" s="287"/>
      <c r="AN297" s="287"/>
      <c r="AO297" s="287"/>
      <c r="AP297" s="287"/>
      <c r="AQ297" s="287"/>
      <c r="AR297" s="287"/>
      <c r="AS297" s="287">
        <f t="shared" si="325"/>
        <v>0</v>
      </c>
      <c r="AT297" s="287">
        <f t="shared" si="325"/>
        <v>0</v>
      </c>
      <c r="AU297" s="287"/>
      <c r="AV297" s="287"/>
      <c r="AW297" s="287"/>
      <c r="AX297" s="287"/>
      <c r="AY297" s="287"/>
      <c r="AZ297" s="287"/>
      <c r="BA297" s="287"/>
      <c r="BB297" s="287"/>
      <c r="BC297" s="287"/>
      <c r="BD297" s="287"/>
      <c r="BE297" s="287"/>
      <c r="BF297" s="287"/>
      <c r="BG297" s="287">
        <f t="shared" si="315"/>
        <v>0</v>
      </c>
      <c r="BH297" s="287">
        <f t="shared" si="315"/>
        <v>0</v>
      </c>
      <c r="BI297" s="287"/>
      <c r="BJ297" s="287"/>
      <c r="BK297" s="287"/>
      <c r="BL297" s="287"/>
      <c r="BM297" s="287"/>
      <c r="BN297" s="287"/>
      <c r="BO297" s="287"/>
      <c r="BP297" s="287"/>
      <c r="BQ297" s="287"/>
      <c r="BR297" s="287"/>
      <c r="BS297" s="287"/>
      <c r="BT297" s="287"/>
      <c r="BU297" s="287">
        <f t="shared" si="316"/>
        <v>0</v>
      </c>
      <c r="BV297" s="287">
        <f t="shared" si="316"/>
        <v>0</v>
      </c>
      <c r="BW297" s="287"/>
      <c r="BX297" s="287"/>
      <c r="BY297" s="287"/>
      <c r="BZ297" s="287"/>
      <c r="CA297" s="287"/>
      <c r="CB297" s="287"/>
      <c r="CC297" s="287"/>
      <c r="CD297" s="287"/>
      <c r="CE297" s="287"/>
      <c r="CF297" s="287"/>
      <c r="CG297" s="287"/>
      <c r="CH297" s="287"/>
      <c r="CI297" s="283">
        <f t="shared" si="317"/>
        <v>0</v>
      </c>
      <c r="CJ297" s="283">
        <f t="shared" ref="CJ297:CV312" si="326">SUM(IF(ISNUMBER(D297),D297,0),IF(ISNUMBER(R297),R297,0)*21,IF(ISNUMBER(AF297),AF297,0)*310,IF(ISNUMBER(AT297),AT297,0),IF(ISNUMBER(BH297),BH297,0),IF(ISNUMBER(BV297),BV297,0))</f>
        <v>0</v>
      </c>
      <c r="CK297" s="283">
        <f t="shared" si="326"/>
        <v>0</v>
      </c>
      <c r="CL297" s="283">
        <f t="shared" si="326"/>
        <v>0</v>
      </c>
      <c r="CM297" s="283">
        <f t="shared" si="326"/>
        <v>0</v>
      </c>
      <c r="CN297" s="283">
        <f t="shared" si="326"/>
        <v>0</v>
      </c>
      <c r="CO297" s="283">
        <f t="shared" si="326"/>
        <v>0</v>
      </c>
      <c r="CP297" s="283"/>
      <c r="CQ297" s="283"/>
      <c r="CR297" s="283"/>
      <c r="CS297" s="283"/>
      <c r="CT297" s="283">
        <f t="shared" si="326"/>
        <v>0</v>
      </c>
      <c r="CU297" s="283">
        <f t="shared" si="326"/>
        <v>0</v>
      </c>
      <c r="CV297" s="283">
        <f t="shared" si="326"/>
        <v>0</v>
      </c>
      <c r="CW297" s="179"/>
      <c r="CX297" s="772"/>
      <c r="CY297" s="772"/>
      <c r="CZ297" s="772"/>
      <c r="DA297" s="71"/>
    </row>
    <row r="298" spans="1:105" hidden="1" outlineLevel="1" collapsed="1">
      <c r="A298" s="336">
        <v>2</v>
      </c>
      <c r="B298" s="281" t="s">
        <v>490</v>
      </c>
      <c r="C298" s="279">
        <f t="shared" si="324"/>
        <v>0</v>
      </c>
      <c r="D298" s="279">
        <f t="shared" si="324"/>
        <v>0</v>
      </c>
      <c r="E298" s="279">
        <f t="shared" ref="E298:BP298" si="327">SUBTOTAL(9,E299:E302)</f>
        <v>0</v>
      </c>
      <c r="F298" s="279">
        <f t="shared" si="327"/>
        <v>0</v>
      </c>
      <c r="G298" s="279">
        <f t="shared" si="327"/>
        <v>0</v>
      </c>
      <c r="H298" s="279">
        <f t="shared" si="327"/>
        <v>0</v>
      </c>
      <c r="I298" s="279">
        <f t="shared" ref="I298:R298" si="328">+I123</f>
        <v>1535.6973465396209</v>
      </c>
      <c r="J298" s="279"/>
      <c r="K298" s="279"/>
      <c r="L298" s="279"/>
      <c r="M298" s="279"/>
      <c r="N298" s="279">
        <f t="shared" si="328"/>
        <v>1602.5365822611654</v>
      </c>
      <c r="O298" s="279">
        <f t="shared" si="328"/>
        <v>1655.9513298580782</v>
      </c>
      <c r="P298" s="279">
        <f t="shared" si="328"/>
        <v>1708.207608175584</v>
      </c>
      <c r="Q298" s="279">
        <f t="shared" si="328"/>
        <v>73.796430019151728</v>
      </c>
      <c r="R298" s="279">
        <f t="shared" si="328"/>
        <v>74.535352482061299</v>
      </c>
      <c r="S298" s="279">
        <f t="shared" si="327"/>
        <v>0</v>
      </c>
      <c r="T298" s="279">
        <f t="shared" si="327"/>
        <v>0</v>
      </c>
      <c r="U298" s="279">
        <f t="shared" si="327"/>
        <v>0</v>
      </c>
      <c r="V298" s="279">
        <f t="shared" si="327"/>
        <v>0</v>
      </c>
      <c r="W298" s="279">
        <f t="shared" si="327"/>
        <v>0</v>
      </c>
      <c r="X298" s="279">
        <f t="shared" si="327"/>
        <v>0</v>
      </c>
      <c r="Y298" s="279">
        <f t="shared" si="327"/>
        <v>0</v>
      </c>
      <c r="Z298" s="279">
        <f t="shared" si="327"/>
        <v>0</v>
      </c>
      <c r="AA298" s="279">
        <f t="shared" si="327"/>
        <v>0</v>
      </c>
      <c r="AB298" s="279">
        <f t="shared" si="327"/>
        <v>0</v>
      </c>
      <c r="AC298" s="279">
        <f t="shared" si="327"/>
        <v>0</v>
      </c>
      <c r="AD298" s="279">
        <f t="shared" si="327"/>
        <v>0</v>
      </c>
      <c r="AE298" s="279">
        <f t="shared" si="319"/>
        <v>0</v>
      </c>
      <c r="AF298" s="279">
        <f t="shared" si="319"/>
        <v>0</v>
      </c>
      <c r="AG298" s="279">
        <f t="shared" si="327"/>
        <v>0</v>
      </c>
      <c r="AH298" s="279">
        <f t="shared" si="327"/>
        <v>0</v>
      </c>
      <c r="AI298" s="279">
        <f t="shared" si="327"/>
        <v>0</v>
      </c>
      <c r="AJ298" s="279">
        <f t="shared" si="327"/>
        <v>0</v>
      </c>
      <c r="AK298" s="279">
        <f t="shared" si="327"/>
        <v>0</v>
      </c>
      <c r="AL298" s="279">
        <f t="shared" si="327"/>
        <v>0</v>
      </c>
      <c r="AM298" s="279">
        <f t="shared" si="327"/>
        <v>0</v>
      </c>
      <c r="AN298" s="279">
        <f t="shared" si="327"/>
        <v>0</v>
      </c>
      <c r="AO298" s="279">
        <f t="shared" si="327"/>
        <v>0</v>
      </c>
      <c r="AP298" s="279">
        <f t="shared" si="327"/>
        <v>0</v>
      </c>
      <c r="AQ298" s="279">
        <f t="shared" si="327"/>
        <v>0</v>
      </c>
      <c r="AR298" s="279">
        <f t="shared" si="327"/>
        <v>0</v>
      </c>
      <c r="AS298" s="279">
        <f t="shared" si="325"/>
        <v>0</v>
      </c>
      <c r="AT298" s="279">
        <f t="shared" si="325"/>
        <v>0</v>
      </c>
      <c r="AU298" s="279">
        <f t="shared" si="327"/>
        <v>0</v>
      </c>
      <c r="AV298" s="279">
        <f t="shared" si="327"/>
        <v>0</v>
      </c>
      <c r="AW298" s="279">
        <f t="shared" si="327"/>
        <v>0</v>
      </c>
      <c r="AX298" s="279">
        <f t="shared" si="327"/>
        <v>0</v>
      </c>
      <c r="AY298" s="279">
        <f t="shared" si="327"/>
        <v>0</v>
      </c>
      <c r="AZ298" s="279">
        <f t="shared" si="327"/>
        <v>0</v>
      </c>
      <c r="BA298" s="279">
        <f t="shared" si="327"/>
        <v>0</v>
      </c>
      <c r="BB298" s="279">
        <f t="shared" si="327"/>
        <v>0</v>
      </c>
      <c r="BC298" s="279">
        <f t="shared" si="327"/>
        <v>0</v>
      </c>
      <c r="BD298" s="279">
        <f t="shared" si="327"/>
        <v>0</v>
      </c>
      <c r="BE298" s="279">
        <f t="shared" si="327"/>
        <v>0</v>
      </c>
      <c r="BF298" s="279">
        <f t="shared" si="327"/>
        <v>0</v>
      </c>
      <c r="BG298" s="279">
        <f t="shared" si="315"/>
        <v>0</v>
      </c>
      <c r="BH298" s="279">
        <f t="shared" si="315"/>
        <v>0</v>
      </c>
      <c r="BI298" s="279">
        <f t="shared" si="327"/>
        <v>0</v>
      </c>
      <c r="BJ298" s="279">
        <f t="shared" si="327"/>
        <v>0</v>
      </c>
      <c r="BK298" s="279">
        <f t="shared" si="327"/>
        <v>0</v>
      </c>
      <c r="BL298" s="279">
        <f t="shared" si="327"/>
        <v>0</v>
      </c>
      <c r="BM298" s="279">
        <f t="shared" si="327"/>
        <v>0</v>
      </c>
      <c r="BN298" s="279">
        <f t="shared" si="327"/>
        <v>0</v>
      </c>
      <c r="BO298" s="279">
        <f t="shared" si="327"/>
        <v>0</v>
      </c>
      <c r="BP298" s="279">
        <f t="shared" si="327"/>
        <v>0</v>
      </c>
      <c r="BQ298" s="279">
        <f t="shared" ref="BQ298:CH298" si="329">SUBTOTAL(9,BQ299:BQ302)</f>
        <v>0</v>
      </c>
      <c r="BR298" s="279">
        <f t="shared" si="329"/>
        <v>0</v>
      </c>
      <c r="BS298" s="279">
        <f t="shared" si="329"/>
        <v>0</v>
      </c>
      <c r="BT298" s="279">
        <f t="shared" si="329"/>
        <v>0</v>
      </c>
      <c r="BU298" s="279">
        <f t="shared" si="316"/>
        <v>0</v>
      </c>
      <c r="BV298" s="279">
        <f t="shared" si="316"/>
        <v>0</v>
      </c>
      <c r="BW298" s="279">
        <f t="shared" si="329"/>
        <v>0</v>
      </c>
      <c r="BX298" s="279">
        <f t="shared" si="329"/>
        <v>0</v>
      </c>
      <c r="BY298" s="279">
        <f t="shared" si="329"/>
        <v>0</v>
      </c>
      <c r="BZ298" s="279">
        <f t="shared" si="329"/>
        <v>0</v>
      </c>
      <c r="CA298" s="279">
        <f t="shared" si="329"/>
        <v>0</v>
      </c>
      <c r="CB298" s="279">
        <f t="shared" si="329"/>
        <v>0</v>
      </c>
      <c r="CC298" s="279">
        <f t="shared" si="329"/>
        <v>0</v>
      </c>
      <c r="CD298" s="279">
        <f t="shared" si="329"/>
        <v>0</v>
      </c>
      <c r="CE298" s="279">
        <f t="shared" si="329"/>
        <v>0</v>
      </c>
      <c r="CF298" s="279">
        <f t="shared" si="329"/>
        <v>0</v>
      </c>
      <c r="CG298" s="279">
        <f t="shared" si="329"/>
        <v>0</v>
      </c>
      <c r="CH298" s="279">
        <f t="shared" si="329"/>
        <v>0</v>
      </c>
      <c r="CI298" s="279">
        <f t="shared" si="317"/>
        <v>1549.7250304021863</v>
      </c>
      <c r="CJ298" s="279">
        <f t="shared" si="326"/>
        <v>1565.2424021232873</v>
      </c>
      <c r="CK298" s="279">
        <f t="shared" si="326"/>
        <v>0</v>
      </c>
      <c r="CL298" s="279">
        <f t="shared" si="326"/>
        <v>0</v>
      </c>
      <c r="CM298" s="279">
        <f t="shared" si="326"/>
        <v>0</v>
      </c>
      <c r="CN298" s="279">
        <f t="shared" si="326"/>
        <v>0</v>
      </c>
      <c r="CO298" s="279">
        <f t="shared" si="326"/>
        <v>1535.6973465396209</v>
      </c>
      <c r="CP298" s="279"/>
      <c r="CQ298" s="279"/>
      <c r="CR298" s="279"/>
      <c r="CS298" s="279"/>
      <c r="CT298" s="279">
        <f t="shared" si="326"/>
        <v>1602.5365822611654</v>
      </c>
      <c r="CU298" s="279">
        <f t="shared" si="326"/>
        <v>1655.9513298580782</v>
      </c>
      <c r="CV298" s="279">
        <f t="shared" si="326"/>
        <v>1708.207608175584</v>
      </c>
      <c r="CW298" s="179"/>
      <c r="CX298" s="772"/>
      <c r="CY298" s="772"/>
      <c r="CZ298" s="772"/>
      <c r="DA298" s="71"/>
    </row>
    <row r="299" spans="1:105" hidden="1" outlineLevel="2">
      <c r="A299" s="337">
        <v>3</v>
      </c>
      <c r="B299" s="286" t="s">
        <v>210</v>
      </c>
      <c r="C299" s="287">
        <f t="shared" si="324"/>
        <v>0</v>
      </c>
      <c r="D299" s="287">
        <f t="shared" si="324"/>
        <v>0</v>
      </c>
      <c r="E299" s="287"/>
      <c r="F299" s="287"/>
      <c r="G299" s="287"/>
      <c r="H299" s="287"/>
      <c r="I299" s="287"/>
      <c r="J299" s="287"/>
      <c r="K299" s="287"/>
      <c r="L299" s="287"/>
      <c r="M299" s="287"/>
      <c r="N299" s="287"/>
      <c r="O299" s="287"/>
      <c r="P299" s="287"/>
      <c r="Q299" s="287">
        <f t="shared" ref="Q299:R302" si="330">+Q124</f>
        <v>73.796430019151728</v>
      </c>
      <c r="R299" s="287">
        <f t="shared" si="330"/>
        <v>74.535352482061299</v>
      </c>
      <c r="S299" s="287"/>
      <c r="T299" s="287"/>
      <c r="U299" s="287"/>
      <c r="V299" s="287"/>
      <c r="W299" s="287"/>
      <c r="X299" s="287"/>
      <c r="Y299" s="287"/>
      <c r="Z299" s="287"/>
      <c r="AA299" s="287"/>
      <c r="AB299" s="287"/>
      <c r="AC299" s="287"/>
      <c r="AD299" s="287"/>
      <c r="AE299" s="287">
        <f t="shared" si="319"/>
        <v>0</v>
      </c>
      <c r="AF299" s="287">
        <f t="shared" si="319"/>
        <v>0</v>
      </c>
      <c r="AG299" s="287"/>
      <c r="AH299" s="287"/>
      <c r="AI299" s="287"/>
      <c r="AJ299" s="287"/>
      <c r="AK299" s="287"/>
      <c r="AL299" s="287"/>
      <c r="AM299" s="287"/>
      <c r="AN299" s="287"/>
      <c r="AO299" s="287"/>
      <c r="AP299" s="287"/>
      <c r="AQ299" s="287"/>
      <c r="AR299" s="287"/>
      <c r="AS299" s="287">
        <f t="shared" si="325"/>
        <v>0</v>
      </c>
      <c r="AT299" s="287">
        <f t="shared" si="325"/>
        <v>0</v>
      </c>
      <c r="AU299" s="287"/>
      <c r="AV299" s="287"/>
      <c r="AW299" s="287"/>
      <c r="AX299" s="287"/>
      <c r="AY299" s="287"/>
      <c r="AZ299" s="287"/>
      <c r="BA299" s="287"/>
      <c r="BB299" s="287"/>
      <c r="BC299" s="287"/>
      <c r="BD299" s="287"/>
      <c r="BE299" s="287"/>
      <c r="BF299" s="287"/>
      <c r="BG299" s="287">
        <f t="shared" si="315"/>
        <v>0</v>
      </c>
      <c r="BH299" s="287">
        <f t="shared" si="315"/>
        <v>0</v>
      </c>
      <c r="BI299" s="287"/>
      <c r="BJ299" s="287"/>
      <c r="BK299" s="287"/>
      <c r="BL299" s="287"/>
      <c r="BM299" s="287"/>
      <c r="BN299" s="287"/>
      <c r="BO299" s="287"/>
      <c r="BP299" s="287"/>
      <c r="BQ299" s="287"/>
      <c r="BR299" s="287"/>
      <c r="BS299" s="287"/>
      <c r="BT299" s="287"/>
      <c r="BU299" s="287">
        <f t="shared" si="316"/>
        <v>0</v>
      </c>
      <c r="BV299" s="287">
        <f t="shared" si="316"/>
        <v>0</v>
      </c>
      <c r="BW299" s="287"/>
      <c r="BX299" s="287"/>
      <c r="BY299" s="287"/>
      <c r="BZ299" s="287"/>
      <c r="CA299" s="287"/>
      <c r="CB299" s="287"/>
      <c r="CC299" s="287"/>
      <c r="CD299" s="287"/>
      <c r="CE299" s="287"/>
      <c r="CF299" s="287"/>
      <c r="CG299" s="287"/>
      <c r="CH299" s="287"/>
      <c r="CI299" s="283">
        <f t="shared" si="317"/>
        <v>1549.7250304021863</v>
      </c>
      <c r="CJ299" s="283">
        <f t="shared" si="326"/>
        <v>1565.2424021232873</v>
      </c>
      <c r="CK299" s="283">
        <f t="shared" si="326"/>
        <v>0</v>
      </c>
      <c r="CL299" s="283">
        <f t="shared" si="326"/>
        <v>0</v>
      </c>
      <c r="CM299" s="283">
        <f t="shared" si="326"/>
        <v>0</v>
      </c>
      <c r="CN299" s="283">
        <f t="shared" si="326"/>
        <v>0</v>
      </c>
      <c r="CO299" s="283">
        <f t="shared" si="326"/>
        <v>0</v>
      </c>
      <c r="CP299" s="283"/>
      <c r="CQ299" s="283"/>
      <c r="CR299" s="283"/>
      <c r="CS299" s="283"/>
      <c r="CT299" s="283">
        <f t="shared" si="326"/>
        <v>0</v>
      </c>
      <c r="CU299" s="283">
        <f t="shared" si="326"/>
        <v>0</v>
      </c>
      <c r="CV299" s="283">
        <f t="shared" si="326"/>
        <v>0</v>
      </c>
      <c r="CW299" s="179"/>
      <c r="CX299" s="772"/>
      <c r="CY299" s="772"/>
      <c r="CZ299" s="772"/>
      <c r="DA299" s="71"/>
    </row>
    <row r="300" spans="1:105" hidden="1" outlineLevel="2">
      <c r="A300" s="337">
        <v>3</v>
      </c>
      <c r="B300" s="286" t="s">
        <v>211</v>
      </c>
      <c r="C300" s="287">
        <f t="shared" si="324"/>
        <v>0</v>
      </c>
      <c r="D300" s="287">
        <f t="shared" si="324"/>
        <v>0</v>
      </c>
      <c r="E300" s="287"/>
      <c r="F300" s="287"/>
      <c r="G300" s="287"/>
      <c r="H300" s="287"/>
      <c r="I300" s="287"/>
      <c r="J300" s="287"/>
      <c r="K300" s="287"/>
      <c r="L300" s="287"/>
      <c r="M300" s="287"/>
      <c r="N300" s="287"/>
      <c r="O300" s="287"/>
      <c r="P300" s="287"/>
      <c r="Q300" s="287">
        <f t="shared" si="330"/>
        <v>0</v>
      </c>
      <c r="R300" s="287">
        <f t="shared" si="330"/>
        <v>0</v>
      </c>
      <c r="S300" s="287"/>
      <c r="T300" s="287"/>
      <c r="U300" s="287"/>
      <c r="V300" s="287"/>
      <c r="W300" s="287"/>
      <c r="X300" s="287"/>
      <c r="Y300" s="287"/>
      <c r="Z300" s="287"/>
      <c r="AA300" s="287"/>
      <c r="AB300" s="287"/>
      <c r="AC300" s="287"/>
      <c r="AD300" s="287"/>
      <c r="AE300" s="287">
        <f t="shared" si="319"/>
        <v>0</v>
      </c>
      <c r="AF300" s="287">
        <f t="shared" si="319"/>
        <v>0</v>
      </c>
      <c r="AG300" s="287"/>
      <c r="AH300" s="287"/>
      <c r="AI300" s="287"/>
      <c r="AJ300" s="287"/>
      <c r="AK300" s="287"/>
      <c r="AL300" s="287"/>
      <c r="AM300" s="287"/>
      <c r="AN300" s="287"/>
      <c r="AO300" s="287"/>
      <c r="AP300" s="287"/>
      <c r="AQ300" s="287"/>
      <c r="AR300" s="287"/>
      <c r="AS300" s="287">
        <f t="shared" si="325"/>
        <v>0</v>
      </c>
      <c r="AT300" s="287">
        <f t="shared" si="325"/>
        <v>0</v>
      </c>
      <c r="AU300" s="287"/>
      <c r="AV300" s="287"/>
      <c r="AW300" s="287"/>
      <c r="AX300" s="287"/>
      <c r="AY300" s="287"/>
      <c r="AZ300" s="287"/>
      <c r="BA300" s="287"/>
      <c r="BB300" s="287"/>
      <c r="BC300" s="287"/>
      <c r="BD300" s="287"/>
      <c r="BE300" s="287"/>
      <c r="BF300" s="287"/>
      <c r="BG300" s="287">
        <f t="shared" si="315"/>
        <v>0</v>
      </c>
      <c r="BH300" s="287">
        <f t="shared" si="315"/>
        <v>0</v>
      </c>
      <c r="BI300" s="287"/>
      <c r="BJ300" s="287"/>
      <c r="BK300" s="287"/>
      <c r="BL300" s="287"/>
      <c r="BM300" s="287"/>
      <c r="BN300" s="287"/>
      <c r="BO300" s="287"/>
      <c r="BP300" s="287"/>
      <c r="BQ300" s="287"/>
      <c r="BR300" s="287"/>
      <c r="BS300" s="287"/>
      <c r="BT300" s="287"/>
      <c r="BU300" s="287">
        <f t="shared" si="316"/>
        <v>0</v>
      </c>
      <c r="BV300" s="287">
        <f t="shared" si="316"/>
        <v>0</v>
      </c>
      <c r="BW300" s="287"/>
      <c r="BX300" s="287"/>
      <c r="BY300" s="287"/>
      <c r="BZ300" s="287"/>
      <c r="CA300" s="287"/>
      <c r="CB300" s="287"/>
      <c r="CC300" s="287"/>
      <c r="CD300" s="287"/>
      <c r="CE300" s="287"/>
      <c r="CF300" s="287"/>
      <c r="CG300" s="287"/>
      <c r="CH300" s="287"/>
      <c r="CI300" s="283">
        <f t="shared" si="317"/>
        <v>0</v>
      </c>
      <c r="CJ300" s="283">
        <f t="shared" si="326"/>
        <v>0</v>
      </c>
      <c r="CK300" s="283">
        <f t="shared" si="326"/>
        <v>0</v>
      </c>
      <c r="CL300" s="283">
        <f t="shared" si="326"/>
        <v>0</v>
      </c>
      <c r="CM300" s="283">
        <f t="shared" si="326"/>
        <v>0</v>
      </c>
      <c r="CN300" s="283">
        <f t="shared" si="326"/>
        <v>0</v>
      </c>
      <c r="CO300" s="283">
        <f t="shared" si="326"/>
        <v>0</v>
      </c>
      <c r="CP300" s="283"/>
      <c r="CQ300" s="283"/>
      <c r="CR300" s="283"/>
      <c r="CS300" s="283"/>
      <c r="CT300" s="283">
        <f t="shared" si="326"/>
        <v>0</v>
      </c>
      <c r="CU300" s="283">
        <f t="shared" si="326"/>
        <v>0</v>
      </c>
      <c r="CV300" s="283">
        <f t="shared" si="326"/>
        <v>0</v>
      </c>
      <c r="CW300" s="179"/>
      <c r="CX300" s="772"/>
      <c r="CY300" s="772"/>
      <c r="CZ300" s="772"/>
      <c r="DA300" s="71"/>
    </row>
    <row r="301" spans="1:105" hidden="1" outlineLevel="2">
      <c r="A301" s="337">
        <v>3</v>
      </c>
      <c r="B301" s="286" t="s">
        <v>212</v>
      </c>
      <c r="C301" s="287">
        <f t="shared" si="324"/>
        <v>0</v>
      </c>
      <c r="D301" s="287">
        <f t="shared" si="324"/>
        <v>0</v>
      </c>
      <c r="E301" s="287"/>
      <c r="F301" s="287"/>
      <c r="G301" s="287"/>
      <c r="H301" s="287"/>
      <c r="I301" s="287"/>
      <c r="J301" s="287"/>
      <c r="K301" s="287"/>
      <c r="L301" s="287"/>
      <c r="M301" s="287"/>
      <c r="N301" s="287"/>
      <c r="O301" s="287"/>
      <c r="P301" s="287"/>
      <c r="Q301" s="287">
        <f t="shared" si="330"/>
        <v>0</v>
      </c>
      <c r="R301" s="287">
        <f t="shared" si="330"/>
        <v>0</v>
      </c>
      <c r="S301" s="287"/>
      <c r="T301" s="287"/>
      <c r="U301" s="287"/>
      <c r="V301" s="287"/>
      <c r="W301" s="287"/>
      <c r="X301" s="287"/>
      <c r="Y301" s="287"/>
      <c r="Z301" s="287"/>
      <c r="AA301" s="287"/>
      <c r="AB301" s="287"/>
      <c r="AC301" s="287"/>
      <c r="AD301" s="287"/>
      <c r="AE301" s="287">
        <f t="shared" si="319"/>
        <v>0</v>
      </c>
      <c r="AF301" s="287">
        <f t="shared" si="319"/>
        <v>0</v>
      </c>
      <c r="AG301" s="287"/>
      <c r="AH301" s="287"/>
      <c r="AI301" s="287"/>
      <c r="AJ301" s="287"/>
      <c r="AK301" s="287"/>
      <c r="AL301" s="287"/>
      <c r="AM301" s="287"/>
      <c r="AN301" s="287"/>
      <c r="AO301" s="287"/>
      <c r="AP301" s="287"/>
      <c r="AQ301" s="287"/>
      <c r="AR301" s="287"/>
      <c r="AS301" s="287">
        <f t="shared" si="325"/>
        <v>0</v>
      </c>
      <c r="AT301" s="287">
        <f t="shared" si="325"/>
        <v>0</v>
      </c>
      <c r="AU301" s="287"/>
      <c r="AV301" s="287"/>
      <c r="AW301" s="287"/>
      <c r="AX301" s="287"/>
      <c r="AY301" s="287"/>
      <c r="AZ301" s="287"/>
      <c r="BA301" s="287"/>
      <c r="BB301" s="287"/>
      <c r="BC301" s="287"/>
      <c r="BD301" s="287"/>
      <c r="BE301" s="287"/>
      <c r="BF301" s="287"/>
      <c r="BG301" s="287">
        <f t="shared" ref="BG301:BH320" si="331">+BG126</f>
        <v>0</v>
      </c>
      <c r="BH301" s="287">
        <f t="shared" si="331"/>
        <v>0</v>
      </c>
      <c r="BI301" s="287"/>
      <c r="BJ301" s="287"/>
      <c r="BK301" s="287"/>
      <c r="BL301" s="287"/>
      <c r="BM301" s="287"/>
      <c r="BN301" s="287"/>
      <c r="BO301" s="287"/>
      <c r="BP301" s="287"/>
      <c r="BQ301" s="287"/>
      <c r="BR301" s="287"/>
      <c r="BS301" s="287"/>
      <c r="BT301" s="287"/>
      <c r="BU301" s="287">
        <f t="shared" ref="BU301:BV320" si="332">+BU126</f>
        <v>0</v>
      </c>
      <c r="BV301" s="287">
        <f t="shared" si="332"/>
        <v>0</v>
      </c>
      <c r="BW301" s="287"/>
      <c r="BX301" s="287"/>
      <c r="BY301" s="287"/>
      <c r="BZ301" s="287"/>
      <c r="CA301" s="287"/>
      <c r="CB301" s="287"/>
      <c r="CC301" s="287"/>
      <c r="CD301" s="287"/>
      <c r="CE301" s="287"/>
      <c r="CF301" s="287"/>
      <c r="CG301" s="287"/>
      <c r="CH301" s="287"/>
      <c r="CI301" s="283">
        <f t="shared" si="317"/>
        <v>0</v>
      </c>
      <c r="CJ301" s="283">
        <f t="shared" si="326"/>
        <v>0</v>
      </c>
      <c r="CK301" s="283">
        <f t="shared" si="326"/>
        <v>0</v>
      </c>
      <c r="CL301" s="283">
        <f t="shared" si="326"/>
        <v>0</v>
      </c>
      <c r="CM301" s="283">
        <f t="shared" si="326"/>
        <v>0</v>
      </c>
      <c r="CN301" s="283">
        <f t="shared" si="326"/>
        <v>0</v>
      </c>
      <c r="CO301" s="283">
        <f t="shared" si="326"/>
        <v>0</v>
      </c>
      <c r="CP301" s="283"/>
      <c r="CQ301" s="283"/>
      <c r="CR301" s="283"/>
      <c r="CS301" s="283"/>
      <c r="CT301" s="283">
        <f t="shared" si="326"/>
        <v>0</v>
      </c>
      <c r="CU301" s="283">
        <f t="shared" si="326"/>
        <v>0</v>
      </c>
      <c r="CV301" s="283">
        <f t="shared" si="326"/>
        <v>0</v>
      </c>
      <c r="CW301" s="179"/>
      <c r="CX301" s="772"/>
      <c r="CY301" s="772"/>
      <c r="CZ301" s="772"/>
      <c r="DA301" s="71"/>
    </row>
    <row r="302" spans="1:105" hidden="1" outlineLevel="2">
      <c r="A302" s="337">
        <v>3</v>
      </c>
      <c r="B302" s="286" t="s">
        <v>222</v>
      </c>
      <c r="C302" s="287">
        <f t="shared" si="324"/>
        <v>0</v>
      </c>
      <c r="D302" s="287">
        <f t="shared" si="324"/>
        <v>0</v>
      </c>
      <c r="E302" s="287"/>
      <c r="F302" s="287"/>
      <c r="G302" s="287"/>
      <c r="H302" s="287"/>
      <c r="I302" s="287"/>
      <c r="J302" s="287"/>
      <c r="K302" s="287"/>
      <c r="L302" s="287"/>
      <c r="M302" s="287"/>
      <c r="N302" s="287"/>
      <c r="O302" s="287"/>
      <c r="P302" s="287"/>
      <c r="Q302" s="287">
        <f t="shared" si="330"/>
        <v>0</v>
      </c>
      <c r="R302" s="287">
        <f t="shared" si="330"/>
        <v>0</v>
      </c>
      <c r="S302" s="287"/>
      <c r="T302" s="287"/>
      <c r="U302" s="287"/>
      <c r="V302" s="287"/>
      <c r="W302" s="287"/>
      <c r="X302" s="287"/>
      <c r="Y302" s="287"/>
      <c r="Z302" s="287"/>
      <c r="AA302" s="287"/>
      <c r="AB302" s="287"/>
      <c r="AC302" s="287"/>
      <c r="AD302" s="287"/>
      <c r="AE302" s="287">
        <f t="shared" ref="AE302:AF321" si="333">+AE127</f>
        <v>0</v>
      </c>
      <c r="AF302" s="287">
        <f t="shared" si="333"/>
        <v>0</v>
      </c>
      <c r="AG302" s="287"/>
      <c r="AH302" s="287"/>
      <c r="AI302" s="287"/>
      <c r="AJ302" s="287"/>
      <c r="AK302" s="287"/>
      <c r="AL302" s="287"/>
      <c r="AM302" s="287"/>
      <c r="AN302" s="287"/>
      <c r="AO302" s="287"/>
      <c r="AP302" s="287"/>
      <c r="AQ302" s="287"/>
      <c r="AR302" s="287"/>
      <c r="AS302" s="287">
        <f t="shared" si="325"/>
        <v>0</v>
      </c>
      <c r="AT302" s="287">
        <f t="shared" si="325"/>
        <v>0</v>
      </c>
      <c r="AU302" s="287"/>
      <c r="AV302" s="287"/>
      <c r="AW302" s="287"/>
      <c r="AX302" s="287"/>
      <c r="AY302" s="287"/>
      <c r="AZ302" s="287"/>
      <c r="BA302" s="287"/>
      <c r="BB302" s="287"/>
      <c r="BC302" s="287"/>
      <c r="BD302" s="287"/>
      <c r="BE302" s="287"/>
      <c r="BF302" s="287"/>
      <c r="BG302" s="287">
        <f t="shared" si="331"/>
        <v>0</v>
      </c>
      <c r="BH302" s="287">
        <f t="shared" si="331"/>
        <v>0</v>
      </c>
      <c r="BI302" s="287"/>
      <c r="BJ302" s="287"/>
      <c r="BK302" s="287"/>
      <c r="BL302" s="287"/>
      <c r="BM302" s="287"/>
      <c r="BN302" s="287"/>
      <c r="BO302" s="287"/>
      <c r="BP302" s="287"/>
      <c r="BQ302" s="287"/>
      <c r="BR302" s="287"/>
      <c r="BS302" s="287"/>
      <c r="BT302" s="287"/>
      <c r="BU302" s="287">
        <f t="shared" si="332"/>
        <v>0</v>
      </c>
      <c r="BV302" s="287">
        <f t="shared" si="332"/>
        <v>0</v>
      </c>
      <c r="BW302" s="287"/>
      <c r="BX302" s="287"/>
      <c r="BY302" s="287"/>
      <c r="BZ302" s="287"/>
      <c r="CA302" s="287"/>
      <c r="CB302" s="287"/>
      <c r="CC302" s="287"/>
      <c r="CD302" s="287"/>
      <c r="CE302" s="287"/>
      <c r="CF302" s="287"/>
      <c r="CG302" s="287"/>
      <c r="CH302" s="287"/>
      <c r="CI302" s="283">
        <f t="shared" si="317"/>
        <v>0</v>
      </c>
      <c r="CJ302" s="283">
        <f t="shared" si="326"/>
        <v>0</v>
      </c>
      <c r="CK302" s="283">
        <f t="shared" si="326"/>
        <v>0</v>
      </c>
      <c r="CL302" s="283">
        <f t="shared" si="326"/>
        <v>0</v>
      </c>
      <c r="CM302" s="283">
        <f t="shared" si="326"/>
        <v>0</v>
      </c>
      <c r="CN302" s="283">
        <f t="shared" si="326"/>
        <v>0</v>
      </c>
      <c r="CO302" s="283">
        <f t="shared" si="326"/>
        <v>0</v>
      </c>
      <c r="CP302" s="283"/>
      <c r="CQ302" s="283"/>
      <c r="CR302" s="283"/>
      <c r="CS302" s="283"/>
      <c r="CT302" s="283">
        <f t="shared" si="326"/>
        <v>0</v>
      </c>
      <c r="CU302" s="283">
        <f t="shared" si="326"/>
        <v>0</v>
      </c>
      <c r="CV302" s="283">
        <f t="shared" si="326"/>
        <v>0</v>
      </c>
      <c r="CW302" s="179"/>
      <c r="CX302" s="772"/>
      <c r="CY302" s="772"/>
      <c r="CZ302" s="772"/>
      <c r="DA302" s="71"/>
    </row>
    <row r="303" spans="1:105" hidden="1" outlineLevel="1" collapsed="1">
      <c r="A303" s="336">
        <v>2</v>
      </c>
      <c r="B303" s="281" t="s">
        <v>492</v>
      </c>
      <c r="C303" s="279">
        <f t="shared" si="324"/>
        <v>0</v>
      </c>
      <c r="D303" s="279">
        <f t="shared" si="324"/>
        <v>0</v>
      </c>
      <c r="E303" s="279">
        <f t="shared" ref="E303:BP303" si="334">SUBTOTAL(9,E304:E307)</f>
        <v>0</v>
      </c>
      <c r="F303" s="279">
        <f t="shared" si="334"/>
        <v>0</v>
      </c>
      <c r="G303" s="279">
        <f t="shared" si="334"/>
        <v>0</v>
      </c>
      <c r="H303" s="279">
        <f t="shared" si="334"/>
        <v>0</v>
      </c>
      <c r="I303" s="279">
        <f t="shared" ref="I303:R303" si="335">+I128</f>
        <v>15398.1644729982</v>
      </c>
      <c r="J303" s="279"/>
      <c r="K303" s="279"/>
      <c r="L303" s="279"/>
      <c r="M303" s="279"/>
      <c r="N303" s="279">
        <f t="shared" si="335"/>
        <v>15628.1170337314</v>
      </c>
      <c r="O303" s="279">
        <f t="shared" si="335"/>
        <v>15684.1309657851</v>
      </c>
      <c r="P303" s="279">
        <f t="shared" si="335"/>
        <v>15599.358972825799</v>
      </c>
      <c r="Q303" s="279">
        <f t="shared" si="335"/>
        <v>0</v>
      </c>
      <c r="R303" s="279">
        <f t="shared" si="335"/>
        <v>0</v>
      </c>
      <c r="S303" s="279">
        <f t="shared" si="334"/>
        <v>0</v>
      </c>
      <c r="T303" s="279">
        <f t="shared" si="334"/>
        <v>0</v>
      </c>
      <c r="U303" s="279">
        <f t="shared" si="334"/>
        <v>0</v>
      </c>
      <c r="V303" s="279">
        <f t="shared" si="334"/>
        <v>0</v>
      </c>
      <c r="W303" s="279">
        <f t="shared" si="334"/>
        <v>0</v>
      </c>
      <c r="X303" s="279">
        <f t="shared" si="334"/>
        <v>0</v>
      </c>
      <c r="Y303" s="279">
        <f t="shared" si="334"/>
        <v>0</v>
      </c>
      <c r="Z303" s="279">
        <f t="shared" si="334"/>
        <v>0</v>
      </c>
      <c r="AA303" s="279">
        <f t="shared" si="334"/>
        <v>0</v>
      </c>
      <c r="AB303" s="279">
        <f t="shared" si="334"/>
        <v>0</v>
      </c>
      <c r="AC303" s="279">
        <f t="shared" si="334"/>
        <v>0</v>
      </c>
      <c r="AD303" s="279">
        <f t="shared" si="334"/>
        <v>0</v>
      </c>
      <c r="AE303" s="279">
        <f t="shared" si="333"/>
        <v>49.586258151036688</v>
      </c>
      <c r="AF303" s="279">
        <f t="shared" si="333"/>
        <v>48.836356032144401</v>
      </c>
      <c r="AG303" s="279">
        <f t="shared" si="334"/>
        <v>0</v>
      </c>
      <c r="AH303" s="279">
        <f t="shared" si="334"/>
        <v>0</v>
      </c>
      <c r="AI303" s="279">
        <f t="shared" si="334"/>
        <v>0</v>
      </c>
      <c r="AJ303" s="279">
        <f t="shared" si="334"/>
        <v>0</v>
      </c>
      <c r="AK303" s="279">
        <f t="shared" si="334"/>
        <v>0</v>
      </c>
      <c r="AL303" s="279">
        <f t="shared" si="334"/>
        <v>0</v>
      </c>
      <c r="AM303" s="279">
        <f t="shared" si="334"/>
        <v>0</v>
      </c>
      <c r="AN303" s="279">
        <f t="shared" si="334"/>
        <v>0</v>
      </c>
      <c r="AO303" s="279">
        <f t="shared" si="334"/>
        <v>0</v>
      </c>
      <c r="AP303" s="279">
        <f t="shared" si="334"/>
        <v>0</v>
      </c>
      <c r="AQ303" s="279">
        <f t="shared" si="334"/>
        <v>0</v>
      </c>
      <c r="AR303" s="279">
        <f t="shared" si="334"/>
        <v>0</v>
      </c>
      <c r="AS303" s="279">
        <f t="shared" si="325"/>
        <v>0</v>
      </c>
      <c r="AT303" s="279">
        <f t="shared" si="325"/>
        <v>0</v>
      </c>
      <c r="AU303" s="279">
        <f t="shared" si="334"/>
        <v>0</v>
      </c>
      <c r="AV303" s="279">
        <f t="shared" si="334"/>
        <v>0</v>
      </c>
      <c r="AW303" s="279">
        <f t="shared" si="334"/>
        <v>0</v>
      </c>
      <c r="AX303" s="279">
        <f t="shared" si="334"/>
        <v>0</v>
      </c>
      <c r="AY303" s="279">
        <f t="shared" si="334"/>
        <v>0</v>
      </c>
      <c r="AZ303" s="279">
        <f t="shared" si="334"/>
        <v>0</v>
      </c>
      <c r="BA303" s="279">
        <f t="shared" si="334"/>
        <v>0</v>
      </c>
      <c r="BB303" s="279">
        <f t="shared" si="334"/>
        <v>0</v>
      </c>
      <c r="BC303" s="279">
        <f t="shared" si="334"/>
        <v>0</v>
      </c>
      <c r="BD303" s="279">
        <f t="shared" si="334"/>
        <v>0</v>
      </c>
      <c r="BE303" s="279">
        <f t="shared" si="334"/>
        <v>0</v>
      </c>
      <c r="BF303" s="279">
        <f t="shared" si="334"/>
        <v>0</v>
      </c>
      <c r="BG303" s="279">
        <f t="shared" si="331"/>
        <v>0</v>
      </c>
      <c r="BH303" s="279">
        <f t="shared" si="331"/>
        <v>0</v>
      </c>
      <c r="BI303" s="279">
        <f t="shared" si="334"/>
        <v>0</v>
      </c>
      <c r="BJ303" s="279">
        <f t="shared" si="334"/>
        <v>0</v>
      </c>
      <c r="BK303" s="279">
        <f t="shared" si="334"/>
        <v>0</v>
      </c>
      <c r="BL303" s="279">
        <f t="shared" si="334"/>
        <v>0</v>
      </c>
      <c r="BM303" s="279">
        <f t="shared" si="334"/>
        <v>0</v>
      </c>
      <c r="BN303" s="279">
        <f t="shared" si="334"/>
        <v>0</v>
      </c>
      <c r="BO303" s="279">
        <f t="shared" si="334"/>
        <v>0</v>
      </c>
      <c r="BP303" s="279">
        <f t="shared" si="334"/>
        <v>0</v>
      </c>
      <c r="BQ303" s="279">
        <f t="shared" ref="BQ303:CH303" si="336">SUBTOTAL(9,BQ304:BQ307)</f>
        <v>0</v>
      </c>
      <c r="BR303" s="279">
        <f t="shared" si="336"/>
        <v>0</v>
      </c>
      <c r="BS303" s="279">
        <f t="shared" si="336"/>
        <v>0</v>
      </c>
      <c r="BT303" s="279">
        <f t="shared" si="336"/>
        <v>0</v>
      </c>
      <c r="BU303" s="279">
        <f t="shared" si="332"/>
        <v>0</v>
      </c>
      <c r="BV303" s="279">
        <f t="shared" si="332"/>
        <v>0</v>
      </c>
      <c r="BW303" s="279">
        <f t="shared" si="336"/>
        <v>0</v>
      </c>
      <c r="BX303" s="279">
        <f t="shared" si="336"/>
        <v>0</v>
      </c>
      <c r="BY303" s="279">
        <f t="shared" si="336"/>
        <v>0</v>
      </c>
      <c r="BZ303" s="279">
        <f t="shared" si="336"/>
        <v>0</v>
      </c>
      <c r="CA303" s="279">
        <f t="shared" si="336"/>
        <v>0</v>
      </c>
      <c r="CB303" s="279">
        <f t="shared" si="336"/>
        <v>0</v>
      </c>
      <c r="CC303" s="279">
        <f t="shared" si="336"/>
        <v>0</v>
      </c>
      <c r="CD303" s="279">
        <f t="shared" si="336"/>
        <v>0</v>
      </c>
      <c r="CE303" s="279">
        <f t="shared" si="336"/>
        <v>0</v>
      </c>
      <c r="CF303" s="279">
        <f t="shared" si="336"/>
        <v>0</v>
      </c>
      <c r="CG303" s="279">
        <f t="shared" si="336"/>
        <v>0</v>
      </c>
      <c r="CH303" s="279">
        <f t="shared" si="336"/>
        <v>0</v>
      </c>
      <c r="CI303" s="279">
        <f t="shared" si="317"/>
        <v>15371.740026821373</v>
      </c>
      <c r="CJ303" s="279">
        <f t="shared" si="326"/>
        <v>15139.270369964765</v>
      </c>
      <c r="CK303" s="279">
        <f t="shared" si="326"/>
        <v>0</v>
      </c>
      <c r="CL303" s="279">
        <f t="shared" si="326"/>
        <v>0</v>
      </c>
      <c r="CM303" s="279">
        <f t="shared" si="326"/>
        <v>0</v>
      </c>
      <c r="CN303" s="279">
        <f t="shared" si="326"/>
        <v>0</v>
      </c>
      <c r="CO303" s="279">
        <f t="shared" si="326"/>
        <v>15398.1644729982</v>
      </c>
      <c r="CP303" s="279"/>
      <c r="CQ303" s="279"/>
      <c r="CR303" s="279"/>
      <c r="CS303" s="279"/>
      <c r="CT303" s="279">
        <f t="shared" si="326"/>
        <v>15628.1170337314</v>
      </c>
      <c r="CU303" s="279">
        <f t="shared" si="326"/>
        <v>15684.1309657851</v>
      </c>
      <c r="CV303" s="279">
        <f t="shared" si="326"/>
        <v>15599.358972825799</v>
      </c>
      <c r="CW303" s="179"/>
      <c r="CX303" s="772"/>
      <c r="CY303" s="772"/>
      <c r="CZ303" s="772"/>
      <c r="DA303" s="71"/>
    </row>
    <row r="304" spans="1:105" hidden="1" outlineLevel="2">
      <c r="A304" s="337">
        <v>3</v>
      </c>
      <c r="B304" s="286" t="s">
        <v>213</v>
      </c>
      <c r="C304" s="287">
        <f t="shared" si="324"/>
        <v>0</v>
      </c>
      <c r="D304" s="287">
        <f t="shared" si="324"/>
        <v>0</v>
      </c>
      <c r="E304" s="287"/>
      <c r="F304" s="287"/>
      <c r="G304" s="287"/>
      <c r="H304" s="287"/>
      <c r="I304" s="287"/>
      <c r="J304" s="287"/>
      <c r="K304" s="287"/>
      <c r="L304" s="287"/>
      <c r="M304" s="287"/>
      <c r="N304" s="287"/>
      <c r="O304" s="287"/>
      <c r="P304" s="287"/>
      <c r="Q304" s="287">
        <f t="shared" ref="Q304:R308" si="337">+Q129</f>
        <v>0</v>
      </c>
      <c r="R304" s="287">
        <f t="shared" si="337"/>
        <v>0</v>
      </c>
      <c r="S304" s="287"/>
      <c r="T304" s="287"/>
      <c r="U304" s="287"/>
      <c r="V304" s="287"/>
      <c r="W304" s="287"/>
      <c r="X304" s="287"/>
      <c r="Y304" s="287"/>
      <c r="Z304" s="287"/>
      <c r="AA304" s="287"/>
      <c r="AB304" s="287"/>
      <c r="AC304" s="287"/>
      <c r="AD304" s="287"/>
      <c r="AE304" s="287">
        <f t="shared" si="333"/>
        <v>23.70904723997737</v>
      </c>
      <c r="AF304" s="287">
        <f t="shared" si="333"/>
        <v>23.339123136718381</v>
      </c>
      <c r="AG304" s="287"/>
      <c r="AH304" s="287"/>
      <c r="AI304" s="287"/>
      <c r="AJ304" s="287"/>
      <c r="AK304" s="287"/>
      <c r="AL304" s="287"/>
      <c r="AM304" s="287"/>
      <c r="AN304" s="287"/>
      <c r="AO304" s="287"/>
      <c r="AP304" s="287"/>
      <c r="AQ304" s="287"/>
      <c r="AR304" s="287"/>
      <c r="AS304" s="287">
        <f t="shared" si="325"/>
        <v>0</v>
      </c>
      <c r="AT304" s="287">
        <f t="shared" si="325"/>
        <v>0</v>
      </c>
      <c r="AU304" s="287"/>
      <c r="AV304" s="287"/>
      <c r="AW304" s="287"/>
      <c r="AX304" s="287"/>
      <c r="AY304" s="287"/>
      <c r="AZ304" s="287"/>
      <c r="BA304" s="287"/>
      <c r="BB304" s="287"/>
      <c r="BC304" s="287"/>
      <c r="BD304" s="287"/>
      <c r="BE304" s="287"/>
      <c r="BF304" s="287"/>
      <c r="BG304" s="287">
        <f t="shared" si="331"/>
        <v>0</v>
      </c>
      <c r="BH304" s="287">
        <f t="shared" si="331"/>
        <v>0</v>
      </c>
      <c r="BI304" s="287"/>
      <c r="BJ304" s="287"/>
      <c r="BK304" s="287"/>
      <c r="BL304" s="287"/>
      <c r="BM304" s="287"/>
      <c r="BN304" s="287"/>
      <c r="BO304" s="287"/>
      <c r="BP304" s="287"/>
      <c r="BQ304" s="287"/>
      <c r="BR304" s="287"/>
      <c r="BS304" s="287"/>
      <c r="BT304" s="287"/>
      <c r="BU304" s="287">
        <f t="shared" si="332"/>
        <v>0</v>
      </c>
      <c r="BV304" s="287">
        <f t="shared" si="332"/>
        <v>0</v>
      </c>
      <c r="BW304" s="287"/>
      <c r="BX304" s="287"/>
      <c r="BY304" s="287"/>
      <c r="BZ304" s="287"/>
      <c r="CA304" s="287"/>
      <c r="CB304" s="287"/>
      <c r="CC304" s="287"/>
      <c r="CD304" s="287"/>
      <c r="CE304" s="287"/>
      <c r="CF304" s="287"/>
      <c r="CG304" s="287"/>
      <c r="CH304" s="287"/>
      <c r="CI304" s="283">
        <f t="shared" si="317"/>
        <v>7349.8046443929843</v>
      </c>
      <c r="CJ304" s="283">
        <f t="shared" si="326"/>
        <v>7235.1281723826978</v>
      </c>
      <c r="CK304" s="283">
        <f t="shared" si="326"/>
        <v>0</v>
      </c>
      <c r="CL304" s="283">
        <f t="shared" si="326"/>
        <v>0</v>
      </c>
      <c r="CM304" s="283">
        <f t="shared" si="326"/>
        <v>0</v>
      </c>
      <c r="CN304" s="283">
        <f t="shared" si="326"/>
        <v>0</v>
      </c>
      <c r="CO304" s="283">
        <f t="shared" si="326"/>
        <v>0</v>
      </c>
      <c r="CP304" s="283"/>
      <c r="CQ304" s="283"/>
      <c r="CR304" s="283"/>
      <c r="CS304" s="283"/>
      <c r="CT304" s="283">
        <f t="shared" si="326"/>
        <v>0</v>
      </c>
      <c r="CU304" s="283">
        <f t="shared" si="326"/>
        <v>0</v>
      </c>
      <c r="CV304" s="283">
        <f t="shared" si="326"/>
        <v>0</v>
      </c>
      <c r="CW304" s="179"/>
      <c r="CX304" s="772"/>
      <c r="CY304" s="772"/>
      <c r="CZ304" s="772"/>
      <c r="DA304" s="71"/>
    </row>
    <row r="305" spans="1:105" ht="13.5" hidden="1" outlineLevel="2">
      <c r="A305" s="337">
        <v>3</v>
      </c>
      <c r="B305" s="286" t="s">
        <v>33</v>
      </c>
      <c r="C305" s="287">
        <f t="shared" si="324"/>
        <v>0</v>
      </c>
      <c r="D305" s="287">
        <f t="shared" si="324"/>
        <v>0</v>
      </c>
      <c r="E305" s="287"/>
      <c r="F305" s="287"/>
      <c r="G305" s="287"/>
      <c r="H305" s="287"/>
      <c r="I305" s="287"/>
      <c r="J305" s="287"/>
      <c r="K305" s="287"/>
      <c r="L305" s="287"/>
      <c r="M305" s="287"/>
      <c r="N305" s="287"/>
      <c r="O305" s="287"/>
      <c r="P305" s="287"/>
      <c r="Q305" s="287">
        <f t="shared" si="337"/>
        <v>0</v>
      </c>
      <c r="R305" s="287">
        <f t="shared" si="337"/>
        <v>0</v>
      </c>
      <c r="S305" s="287"/>
      <c r="T305" s="287"/>
      <c r="U305" s="287"/>
      <c r="V305" s="287"/>
      <c r="W305" s="287"/>
      <c r="X305" s="287"/>
      <c r="Y305" s="287"/>
      <c r="Z305" s="287"/>
      <c r="AA305" s="287"/>
      <c r="AB305" s="287"/>
      <c r="AC305" s="287"/>
      <c r="AD305" s="287"/>
      <c r="AE305" s="287">
        <f t="shared" si="333"/>
        <v>4.9957742861790146</v>
      </c>
      <c r="AF305" s="287">
        <f t="shared" si="333"/>
        <v>4.9815644715254894</v>
      </c>
      <c r="AG305" s="287"/>
      <c r="AH305" s="287"/>
      <c r="AI305" s="287"/>
      <c r="AJ305" s="287"/>
      <c r="AK305" s="287"/>
      <c r="AL305" s="287"/>
      <c r="AM305" s="287"/>
      <c r="AN305" s="287"/>
      <c r="AO305" s="287"/>
      <c r="AP305" s="287"/>
      <c r="AQ305" s="287"/>
      <c r="AR305" s="287"/>
      <c r="AS305" s="287">
        <f t="shared" si="325"/>
        <v>0</v>
      </c>
      <c r="AT305" s="287">
        <f t="shared" si="325"/>
        <v>0</v>
      </c>
      <c r="AU305" s="287"/>
      <c r="AV305" s="287"/>
      <c r="AW305" s="287"/>
      <c r="AX305" s="287"/>
      <c r="AY305" s="287"/>
      <c r="AZ305" s="287"/>
      <c r="BA305" s="287"/>
      <c r="BB305" s="287"/>
      <c r="BC305" s="287"/>
      <c r="BD305" s="287"/>
      <c r="BE305" s="287"/>
      <c r="BF305" s="287"/>
      <c r="BG305" s="287">
        <f t="shared" si="331"/>
        <v>0</v>
      </c>
      <c r="BH305" s="287">
        <f t="shared" si="331"/>
        <v>0</v>
      </c>
      <c r="BI305" s="287"/>
      <c r="BJ305" s="287"/>
      <c r="BK305" s="287"/>
      <c r="BL305" s="287"/>
      <c r="BM305" s="287"/>
      <c r="BN305" s="287"/>
      <c r="BO305" s="287"/>
      <c r="BP305" s="287"/>
      <c r="BQ305" s="287"/>
      <c r="BR305" s="287"/>
      <c r="BS305" s="287"/>
      <c r="BT305" s="287"/>
      <c r="BU305" s="287">
        <f t="shared" si="332"/>
        <v>0</v>
      </c>
      <c r="BV305" s="287">
        <f t="shared" si="332"/>
        <v>0</v>
      </c>
      <c r="BW305" s="287"/>
      <c r="BX305" s="287"/>
      <c r="BY305" s="287"/>
      <c r="BZ305" s="287"/>
      <c r="CA305" s="287"/>
      <c r="CB305" s="287"/>
      <c r="CC305" s="287"/>
      <c r="CD305" s="287"/>
      <c r="CE305" s="287"/>
      <c r="CF305" s="287"/>
      <c r="CG305" s="287"/>
      <c r="CH305" s="287"/>
      <c r="CI305" s="283">
        <f t="shared" si="317"/>
        <v>1548.6900287154945</v>
      </c>
      <c r="CJ305" s="283">
        <f t="shared" si="326"/>
        <v>1544.2849861729017</v>
      </c>
      <c r="CK305" s="283">
        <f t="shared" si="326"/>
        <v>0</v>
      </c>
      <c r="CL305" s="283">
        <f t="shared" si="326"/>
        <v>0</v>
      </c>
      <c r="CM305" s="283">
        <f t="shared" si="326"/>
        <v>0</v>
      </c>
      <c r="CN305" s="283">
        <f t="shared" si="326"/>
        <v>0</v>
      </c>
      <c r="CO305" s="283">
        <f t="shared" si="326"/>
        <v>0</v>
      </c>
      <c r="CP305" s="283"/>
      <c r="CQ305" s="283"/>
      <c r="CR305" s="283"/>
      <c r="CS305" s="283"/>
      <c r="CT305" s="283">
        <f t="shared" si="326"/>
        <v>0</v>
      </c>
      <c r="CU305" s="283">
        <f t="shared" si="326"/>
        <v>0</v>
      </c>
      <c r="CV305" s="283">
        <f t="shared" si="326"/>
        <v>0</v>
      </c>
      <c r="CW305" s="179"/>
      <c r="CX305" s="772"/>
      <c r="CY305" s="772"/>
      <c r="CZ305" s="772"/>
      <c r="DA305" s="71"/>
    </row>
    <row r="306" spans="1:105" hidden="1" outlineLevel="2">
      <c r="A306" s="337">
        <v>3</v>
      </c>
      <c r="B306" s="286" t="s">
        <v>214</v>
      </c>
      <c r="C306" s="287">
        <f t="shared" si="324"/>
        <v>0</v>
      </c>
      <c r="D306" s="287">
        <f t="shared" si="324"/>
        <v>0</v>
      </c>
      <c r="E306" s="287"/>
      <c r="F306" s="287"/>
      <c r="G306" s="287"/>
      <c r="H306" s="287"/>
      <c r="I306" s="287"/>
      <c r="J306" s="287"/>
      <c r="K306" s="287"/>
      <c r="L306" s="287"/>
      <c r="M306" s="287"/>
      <c r="N306" s="287"/>
      <c r="O306" s="287"/>
      <c r="P306" s="287"/>
      <c r="Q306" s="287">
        <f t="shared" si="337"/>
        <v>0</v>
      </c>
      <c r="R306" s="287">
        <f t="shared" si="337"/>
        <v>0</v>
      </c>
      <c r="S306" s="287"/>
      <c r="T306" s="287"/>
      <c r="U306" s="287"/>
      <c r="V306" s="287"/>
      <c r="W306" s="287"/>
      <c r="X306" s="287"/>
      <c r="Y306" s="287"/>
      <c r="Z306" s="287"/>
      <c r="AA306" s="287"/>
      <c r="AB306" s="287"/>
      <c r="AC306" s="287"/>
      <c r="AD306" s="287"/>
      <c r="AE306" s="287">
        <f t="shared" si="333"/>
        <v>20.881436624880301</v>
      </c>
      <c r="AF306" s="287">
        <f t="shared" si="333"/>
        <v>20.579873778418602</v>
      </c>
      <c r="AG306" s="287"/>
      <c r="AH306" s="287"/>
      <c r="AI306" s="287"/>
      <c r="AJ306" s="287"/>
      <c r="AK306" s="287"/>
      <c r="AL306" s="287"/>
      <c r="AM306" s="287"/>
      <c r="AN306" s="287"/>
      <c r="AO306" s="287"/>
      <c r="AP306" s="287"/>
      <c r="AQ306" s="287"/>
      <c r="AR306" s="287"/>
      <c r="AS306" s="287">
        <f t="shared" si="325"/>
        <v>0</v>
      </c>
      <c r="AT306" s="287">
        <f t="shared" si="325"/>
        <v>0</v>
      </c>
      <c r="AU306" s="287"/>
      <c r="AV306" s="287"/>
      <c r="AW306" s="287"/>
      <c r="AX306" s="287"/>
      <c r="AY306" s="287"/>
      <c r="AZ306" s="287"/>
      <c r="BA306" s="287"/>
      <c r="BB306" s="287"/>
      <c r="BC306" s="287"/>
      <c r="BD306" s="287"/>
      <c r="BE306" s="287"/>
      <c r="BF306" s="287"/>
      <c r="BG306" s="287">
        <f t="shared" si="331"/>
        <v>0</v>
      </c>
      <c r="BH306" s="287">
        <f t="shared" si="331"/>
        <v>0</v>
      </c>
      <c r="BI306" s="287"/>
      <c r="BJ306" s="287"/>
      <c r="BK306" s="287"/>
      <c r="BL306" s="287"/>
      <c r="BM306" s="287"/>
      <c r="BN306" s="287"/>
      <c r="BO306" s="287"/>
      <c r="BP306" s="287"/>
      <c r="BQ306" s="287"/>
      <c r="BR306" s="287"/>
      <c r="BS306" s="287"/>
      <c r="BT306" s="287"/>
      <c r="BU306" s="287">
        <f t="shared" si="332"/>
        <v>0</v>
      </c>
      <c r="BV306" s="287">
        <f t="shared" si="332"/>
        <v>0</v>
      </c>
      <c r="BW306" s="287"/>
      <c r="BX306" s="287"/>
      <c r="BY306" s="287"/>
      <c r="BZ306" s="287"/>
      <c r="CA306" s="287"/>
      <c r="CB306" s="287"/>
      <c r="CC306" s="287"/>
      <c r="CD306" s="287"/>
      <c r="CE306" s="287"/>
      <c r="CF306" s="287"/>
      <c r="CG306" s="287"/>
      <c r="CH306" s="287"/>
      <c r="CI306" s="283">
        <f t="shared" si="317"/>
        <v>6473.2453537128931</v>
      </c>
      <c r="CJ306" s="283">
        <f t="shared" si="326"/>
        <v>6379.7608713097661</v>
      </c>
      <c r="CK306" s="283">
        <f t="shared" si="326"/>
        <v>0</v>
      </c>
      <c r="CL306" s="283">
        <f t="shared" si="326"/>
        <v>0</v>
      </c>
      <c r="CM306" s="283">
        <f t="shared" si="326"/>
        <v>0</v>
      </c>
      <c r="CN306" s="283">
        <f t="shared" si="326"/>
        <v>0</v>
      </c>
      <c r="CO306" s="283">
        <f t="shared" si="326"/>
        <v>0</v>
      </c>
      <c r="CP306" s="283"/>
      <c r="CQ306" s="283"/>
      <c r="CR306" s="283"/>
      <c r="CS306" s="283"/>
      <c r="CT306" s="283">
        <f t="shared" si="326"/>
        <v>0</v>
      </c>
      <c r="CU306" s="283">
        <f t="shared" si="326"/>
        <v>0</v>
      </c>
      <c r="CV306" s="283">
        <f t="shared" si="326"/>
        <v>0</v>
      </c>
      <c r="CW306" s="179"/>
      <c r="CX306" s="772"/>
      <c r="CY306" s="772"/>
      <c r="CZ306" s="772"/>
      <c r="DA306" s="71"/>
    </row>
    <row r="307" spans="1:105" hidden="1" outlineLevel="2">
      <c r="A307" s="337">
        <v>3</v>
      </c>
      <c r="B307" s="286" t="s">
        <v>222</v>
      </c>
      <c r="C307" s="287">
        <f t="shared" ref="C307:D326" si="338">+C132</f>
        <v>0</v>
      </c>
      <c r="D307" s="287">
        <f t="shared" si="338"/>
        <v>0</v>
      </c>
      <c r="E307" s="287"/>
      <c r="F307" s="287"/>
      <c r="G307" s="287"/>
      <c r="H307" s="287"/>
      <c r="I307" s="287"/>
      <c r="J307" s="287"/>
      <c r="K307" s="287"/>
      <c r="L307" s="287"/>
      <c r="M307" s="287"/>
      <c r="N307" s="287"/>
      <c r="O307" s="287"/>
      <c r="P307" s="287"/>
      <c r="Q307" s="287">
        <f t="shared" si="337"/>
        <v>0</v>
      </c>
      <c r="R307" s="287">
        <f t="shared" si="337"/>
        <v>0</v>
      </c>
      <c r="S307" s="287"/>
      <c r="T307" s="287"/>
      <c r="U307" s="287"/>
      <c r="V307" s="287"/>
      <c r="W307" s="287"/>
      <c r="X307" s="287"/>
      <c r="Y307" s="287"/>
      <c r="Z307" s="287"/>
      <c r="AA307" s="287"/>
      <c r="AB307" s="287"/>
      <c r="AC307" s="287"/>
      <c r="AD307" s="287"/>
      <c r="AE307" s="287" t="str">
        <f t="shared" si="333"/>
        <v>NA</v>
      </c>
      <c r="AF307" s="287">
        <f t="shared" si="333"/>
        <v>0</v>
      </c>
      <c r="AG307" s="287"/>
      <c r="AH307" s="287"/>
      <c r="AI307" s="287"/>
      <c r="AJ307" s="287"/>
      <c r="AK307" s="287"/>
      <c r="AL307" s="287"/>
      <c r="AM307" s="287"/>
      <c r="AN307" s="287"/>
      <c r="AO307" s="287"/>
      <c r="AP307" s="287"/>
      <c r="AQ307" s="287"/>
      <c r="AR307" s="287"/>
      <c r="AS307" s="287">
        <f t="shared" si="325"/>
        <v>0</v>
      </c>
      <c r="AT307" s="287">
        <f t="shared" si="325"/>
        <v>0</v>
      </c>
      <c r="AU307" s="287"/>
      <c r="AV307" s="287"/>
      <c r="AW307" s="287"/>
      <c r="AX307" s="287"/>
      <c r="AY307" s="287"/>
      <c r="AZ307" s="287"/>
      <c r="BA307" s="287"/>
      <c r="BB307" s="287"/>
      <c r="BC307" s="287"/>
      <c r="BD307" s="287"/>
      <c r="BE307" s="287"/>
      <c r="BF307" s="287"/>
      <c r="BG307" s="287">
        <f t="shared" si="331"/>
        <v>0</v>
      </c>
      <c r="BH307" s="287">
        <f t="shared" si="331"/>
        <v>0</v>
      </c>
      <c r="BI307" s="287"/>
      <c r="BJ307" s="287"/>
      <c r="BK307" s="287"/>
      <c r="BL307" s="287"/>
      <c r="BM307" s="287"/>
      <c r="BN307" s="287"/>
      <c r="BO307" s="287"/>
      <c r="BP307" s="287"/>
      <c r="BQ307" s="287"/>
      <c r="BR307" s="287"/>
      <c r="BS307" s="287"/>
      <c r="BT307" s="287"/>
      <c r="BU307" s="287">
        <f t="shared" si="332"/>
        <v>0</v>
      </c>
      <c r="BV307" s="287">
        <f t="shared" si="332"/>
        <v>0</v>
      </c>
      <c r="BW307" s="287"/>
      <c r="BX307" s="287"/>
      <c r="BY307" s="287"/>
      <c r="BZ307" s="287"/>
      <c r="CA307" s="287"/>
      <c r="CB307" s="287"/>
      <c r="CC307" s="287"/>
      <c r="CD307" s="287"/>
      <c r="CE307" s="287"/>
      <c r="CF307" s="287"/>
      <c r="CG307" s="287"/>
      <c r="CH307" s="287"/>
      <c r="CI307" s="283">
        <f t="shared" si="317"/>
        <v>0</v>
      </c>
      <c r="CJ307" s="283">
        <f t="shared" si="326"/>
        <v>0</v>
      </c>
      <c r="CK307" s="283">
        <f t="shared" si="326"/>
        <v>0</v>
      </c>
      <c r="CL307" s="283">
        <f t="shared" si="326"/>
        <v>0</v>
      </c>
      <c r="CM307" s="283">
        <f t="shared" si="326"/>
        <v>0</v>
      </c>
      <c r="CN307" s="283">
        <f t="shared" si="326"/>
        <v>0</v>
      </c>
      <c r="CO307" s="283">
        <f t="shared" si="326"/>
        <v>0</v>
      </c>
      <c r="CP307" s="283"/>
      <c r="CQ307" s="283"/>
      <c r="CR307" s="283"/>
      <c r="CS307" s="283"/>
      <c r="CT307" s="283">
        <f t="shared" si="326"/>
        <v>0</v>
      </c>
      <c r="CU307" s="283">
        <f t="shared" si="326"/>
        <v>0</v>
      </c>
      <c r="CV307" s="283">
        <f t="shared" si="326"/>
        <v>0</v>
      </c>
      <c r="CW307" s="179"/>
      <c r="CX307" s="772"/>
      <c r="CY307" s="772"/>
      <c r="CZ307" s="772"/>
      <c r="DA307" s="71"/>
    </row>
    <row r="308" spans="1:105" hidden="1" outlineLevel="1" collapsed="1">
      <c r="A308" s="336">
        <v>2</v>
      </c>
      <c r="B308" s="281" t="s">
        <v>491</v>
      </c>
      <c r="C308" s="287">
        <f t="shared" si="338"/>
        <v>0</v>
      </c>
      <c r="D308" s="287">
        <f t="shared" si="338"/>
        <v>0</v>
      </c>
      <c r="E308" s="287"/>
      <c r="F308" s="287"/>
      <c r="G308" s="287"/>
      <c r="H308" s="287"/>
      <c r="I308" s="287"/>
      <c r="J308" s="287"/>
      <c r="K308" s="287"/>
      <c r="L308" s="287"/>
      <c r="M308" s="287"/>
      <c r="N308" s="287"/>
      <c r="O308" s="287"/>
      <c r="P308" s="287"/>
      <c r="Q308" s="287">
        <f t="shared" si="337"/>
        <v>0</v>
      </c>
      <c r="R308" s="287">
        <f t="shared" si="337"/>
        <v>0</v>
      </c>
      <c r="S308" s="287"/>
      <c r="T308" s="287"/>
      <c r="U308" s="287"/>
      <c r="V308" s="287"/>
      <c r="W308" s="287"/>
      <c r="X308" s="287"/>
      <c r="Y308" s="287"/>
      <c r="Z308" s="287"/>
      <c r="AA308" s="287"/>
      <c r="AB308" s="287"/>
      <c r="AC308" s="287"/>
      <c r="AD308" s="287"/>
      <c r="AE308" s="287">
        <f t="shared" si="333"/>
        <v>0</v>
      </c>
      <c r="AF308" s="287">
        <f t="shared" si="333"/>
        <v>0</v>
      </c>
      <c r="AG308" s="287"/>
      <c r="AH308" s="287"/>
      <c r="AI308" s="287"/>
      <c r="AJ308" s="287"/>
      <c r="AK308" s="287"/>
      <c r="AL308" s="287"/>
      <c r="AM308" s="287"/>
      <c r="AN308" s="287"/>
      <c r="AO308" s="287"/>
      <c r="AP308" s="287"/>
      <c r="AQ308" s="287"/>
      <c r="AR308" s="287"/>
      <c r="AS308" s="287">
        <f t="shared" ref="AS308:AT327" si="339">+AS133</f>
        <v>0</v>
      </c>
      <c r="AT308" s="287">
        <f t="shared" si="339"/>
        <v>0</v>
      </c>
      <c r="AU308" s="287"/>
      <c r="AV308" s="287"/>
      <c r="AW308" s="287"/>
      <c r="AX308" s="287"/>
      <c r="AY308" s="287"/>
      <c r="AZ308" s="287"/>
      <c r="BA308" s="287"/>
      <c r="BB308" s="287"/>
      <c r="BC308" s="287"/>
      <c r="BD308" s="287"/>
      <c r="BE308" s="287"/>
      <c r="BF308" s="287"/>
      <c r="BG308" s="287">
        <f t="shared" si="331"/>
        <v>0</v>
      </c>
      <c r="BH308" s="287">
        <f t="shared" si="331"/>
        <v>0</v>
      </c>
      <c r="BI308" s="287"/>
      <c r="BJ308" s="287"/>
      <c r="BK308" s="287"/>
      <c r="BL308" s="287"/>
      <c r="BM308" s="287"/>
      <c r="BN308" s="287"/>
      <c r="BO308" s="287"/>
      <c r="BP308" s="287"/>
      <c r="BQ308" s="287"/>
      <c r="BR308" s="287"/>
      <c r="BS308" s="287"/>
      <c r="BT308" s="287"/>
      <c r="BU308" s="287">
        <f t="shared" si="332"/>
        <v>0</v>
      </c>
      <c r="BV308" s="287">
        <f t="shared" si="332"/>
        <v>0</v>
      </c>
      <c r="BW308" s="287"/>
      <c r="BX308" s="287"/>
      <c r="BY308" s="287"/>
      <c r="BZ308" s="287"/>
      <c r="CA308" s="287"/>
      <c r="CB308" s="287"/>
      <c r="CC308" s="287"/>
      <c r="CD308" s="287"/>
      <c r="CE308" s="287"/>
      <c r="CF308" s="287"/>
      <c r="CG308" s="287"/>
      <c r="CH308" s="287"/>
      <c r="CI308" s="280">
        <f t="shared" si="317"/>
        <v>0</v>
      </c>
      <c r="CJ308" s="280">
        <f t="shared" si="326"/>
        <v>0</v>
      </c>
      <c r="CK308" s="280">
        <f t="shared" si="326"/>
        <v>0</v>
      </c>
      <c r="CL308" s="280">
        <f t="shared" si="326"/>
        <v>0</v>
      </c>
      <c r="CM308" s="280">
        <f t="shared" si="326"/>
        <v>0</v>
      </c>
      <c r="CN308" s="280">
        <f t="shared" si="326"/>
        <v>0</v>
      </c>
      <c r="CO308" s="280">
        <f t="shared" si="326"/>
        <v>0</v>
      </c>
      <c r="CP308" s="280"/>
      <c r="CQ308" s="280"/>
      <c r="CR308" s="280"/>
      <c r="CS308" s="280"/>
      <c r="CT308" s="280">
        <f t="shared" si="326"/>
        <v>0</v>
      </c>
      <c r="CU308" s="280">
        <f t="shared" si="326"/>
        <v>0</v>
      </c>
      <c r="CV308" s="280">
        <f t="shared" si="326"/>
        <v>0</v>
      </c>
      <c r="CW308" s="179"/>
      <c r="CX308" s="772"/>
      <c r="CY308" s="772"/>
      <c r="CZ308" s="772"/>
      <c r="DA308" s="71"/>
    </row>
    <row r="309" spans="1:105" hidden="1" outlineLevel="1">
      <c r="A309" s="336">
        <v>2</v>
      </c>
      <c r="B309" s="281" t="s">
        <v>215</v>
      </c>
      <c r="C309" s="279">
        <f t="shared" si="338"/>
        <v>0</v>
      </c>
      <c r="D309" s="279">
        <f t="shared" si="338"/>
        <v>0</v>
      </c>
      <c r="E309" s="279">
        <f t="shared" ref="E309:BP309" si="340">SUBTOTAL(9,E310:E314)</f>
        <v>0</v>
      </c>
      <c r="F309" s="279">
        <f t="shared" si="340"/>
        <v>0</v>
      </c>
      <c r="G309" s="279">
        <f t="shared" si="340"/>
        <v>0</v>
      </c>
      <c r="H309" s="279">
        <f t="shared" si="340"/>
        <v>0</v>
      </c>
      <c r="I309" s="279">
        <f t="shared" ref="I309:R309" si="341">+I134</f>
        <v>18.31665195920429</v>
      </c>
      <c r="J309" s="279"/>
      <c r="K309" s="279"/>
      <c r="L309" s="279"/>
      <c r="M309" s="279"/>
      <c r="N309" s="279">
        <f t="shared" si="341"/>
        <v>18.618831913545911</v>
      </c>
      <c r="O309" s="279">
        <f t="shared" si="341"/>
        <v>18.748135706915786</v>
      </c>
      <c r="P309" s="279">
        <f t="shared" si="341"/>
        <v>19.106377985191749</v>
      </c>
      <c r="Q309" s="279">
        <f t="shared" si="341"/>
        <v>0.63520708453671537</v>
      </c>
      <c r="R309" s="279">
        <f t="shared" si="341"/>
        <v>0.64333930084018487</v>
      </c>
      <c r="S309" s="279">
        <f t="shared" si="340"/>
        <v>0</v>
      </c>
      <c r="T309" s="279">
        <f t="shared" si="340"/>
        <v>0</v>
      </c>
      <c r="U309" s="279">
        <f t="shared" si="340"/>
        <v>0</v>
      </c>
      <c r="V309" s="279">
        <f t="shared" si="340"/>
        <v>0</v>
      </c>
      <c r="W309" s="279">
        <f t="shared" si="340"/>
        <v>0</v>
      </c>
      <c r="X309" s="279">
        <f t="shared" si="340"/>
        <v>0</v>
      </c>
      <c r="Y309" s="279">
        <f t="shared" si="340"/>
        <v>0</v>
      </c>
      <c r="Z309" s="279">
        <f t="shared" si="340"/>
        <v>0</v>
      </c>
      <c r="AA309" s="279">
        <f t="shared" si="340"/>
        <v>0</v>
      </c>
      <c r="AB309" s="279">
        <f t="shared" si="340"/>
        <v>0</v>
      </c>
      <c r="AC309" s="279">
        <f t="shared" si="340"/>
        <v>0</v>
      </c>
      <c r="AD309" s="279">
        <f t="shared" si="340"/>
        <v>0</v>
      </c>
      <c r="AE309" s="279">
        <f t="shared" si="333"/>
        <v>1.3896575364730596E-2</v>
      </c>
      <c r="AF309" s="279">
        <f t="shared" si="333"/>
        <v>1.4023388539115198E-2</v>
      </c>
      <c r="AG309" s="279">
        <f t="shared" si="340"/>
        <v>0</v>
      </c>
      <c r="AH309" s="279">
        <f t="shared" si="340"/>
        <v>0</v>
      </c>
      <c r="AI309" s="279">
        <f t="shared" si="340"/>
        <v>0</v>
      </c>
      <c r="AJ309" s="279">
        <f t="shared" si="340"/>
        <v>0</v>
      </c>
      <c r="AK309" s="279">
        <f t="shared" si="340"/>
        <v>0</v>
      </c>
      <c r="AL309" s="279">
        <f t="shared" si="340"/>
        <v>0</v>
      </c>
      <c r="AM309" s="279">
        <f t="shared" si="340"/>
        <v>0</v>
      </c>
      <c r="AN309" s="279">
        <f t="shared" si="340"/>
        <v>0</v>
      </c>
      <c r="AO309" s="279">
        <f t="shared" si="340"/>
        <v>0</v>
      </c>
      <c r="AP309" s="279">
        <f t="shared" si="340"/>
        <v>0</v>
      </c>
      <c r="AQ309" s="279">
        <f t="shared" si="340"/>
        <v>0</v>
      </c>
      <c r="AR309" s="279">
        <f t="shared" si="340"/>
        <v>0</v>
      </c>
      <c r="AS309" s="279">
        <f t="shared" si="339"/>
        <v>0</v>
      </c>
      <c r="AT309" s="279">
        <f t="shared" si="339"/>
        <v>0</v>
      </c>
      <c r="AU309" s="279">
        <f t="shared" si="340"/>
        <v>0</v>
      </c>
      <c r="AV309" s="279">
        <f t="shared" si="340"/>
        <v>0</v>
      </c>
      <c r="AW309" s="279">
        <f t="shared" si="340"/>
        <v>0</v>
      </c>
      <c r="AX309" s="279">
        <f t="shared" si="340"/>
        <v>0</v>
      </c>
      <c r="AY309" s="279">
        <f t="shared" si="340"/>
        <v>0</v>
      </c>
      <c r="AZ309" s="279">
        <f t="shared" si="340"/>
        <v>0</v>
      </c>
      <c r="BA309" s="279">
        <f t="shared" si="340"/>
        <v>0</v>
      </c>
      <c r="BB309" s="279">
        <f t="shared" si="340"/>
        <v>0</v>
      </c>
      <c r="BC309" s="279">
        <f t="shared" si="340"/>
        <v>0</v>
      </c>
      <c r="BD309" s="279">
        <f t="shared" si="340"/>
        <v>0</v>
      </c>
      <c r="BE309" s="279">
        <f t="shared" si="340"/>
        <v>0</v>
      </c>
      <c r="BF309" s="279">
        <f t="shared" si="340"/>
        <v>0</v>
      </c>
      <c r="BG309" s="279">
        <f t="shared" si="331"/>
        <v>0</v>
      </c>
      <c r="BH309" s="279">
        <f t="shared" si="331"/>
        <v>0</v>
      </c>
      <c r="BI309" s="279">
        <f t="shared" si="340"/>
        <v>0</v>
      </c>
      <c r="BJ309" s="279">
        <f t="shared" si="340"/>
        <v>0</v>
      </c>
      <c r="BK309" s="279">
        <f t="shared" si="340"/>
        <v>0</v>
      </c>
      <c r="BL309" s="279">
        <f t="shared" si="340"/>
        <v>0</v>
      </c>
      <c r="BM309" s="279">
        <f t="shared" si="340"/>
        <v>0</v>
      </c>
      <c r="BN309" s="279">
        <f t="shared" si="340"/>
        <v>0</v>
      </c>
      <c r="BO309" s="279">
        <f t="shared" si="340"/>
        <v>0</v>
      </c>
      <c r="BP309" s="279">
        <f t="shared" si="340"/>
        <v>0</v>
      </c>
      <c r="BQ309" s="279">
        <f t="shared" ref="BQ309:CH309" si="342">SUBTOTAL(9,BQ310:BQ314)</f>
        <v>0</v>
      </c>
      <c r="BR309" s="279">
        <f t="shared" si="342"/>
        <v>0</v>
      </c>
      <c r="BS309" s="279">
        <f t="shared" si="342"/>
        <v>0</v>
      </c>
      <c r="BT309" s="279">
        <f t="shared" si="342"/>
        <v>0</v>
      </c>
      <c r="BU309" s="279">
        <f t="shared" si="332"/>
        <v>0</v>
      </c>
      <c r="BV309" s="279">
        <f t="shared" si="332"/>
        <v>0</v>
      </c>
      <c r="BW309" s="279">
        <f t="shared" si="342"/>
        <v>0</v>
      </c>
      <c r="BX309" s="279">
        <f t="shared" si="342"/>
        <v>0</v>
      </c>
      <c r="BY309" s="279">
        <f t="shared" si="342"/>
        <v>0</v>
      </c>
      <c r="BZ309" s="279">
        <f t="shared" si="342"/>
        <v>0</v>
      </c>
      <c r="CA309" s="279">
        <f t="shared" si="342"/>
        <v>0</v>
      </c>
      <c r="CB309" s="279">
        <f t="shared" si="342"/>
        <v>0</v>
      </c>
      <c r="CC309" s="279">
        <f t="shared" si="342"/>
        <v>0</v>
      </c>
      <c r="CD309" s="279">
        <f t="shared" si="342"/>
        <v>0</v>
      </c>
      <c r="CE309" s="279">
        <f t="shared" si="342"/>
        <v>0</v>
      </c>
      <c r="CF309" s="279">
        <f t="shared" si="342"/>
        <v>0</v>
      </c>
      <c r="CG309" s="279">
        <f t="shared" si="342"/>
        <v>0</v>
      </c>
      <c r="CH309" s="279">
        <f t="shared" si="342"/>
        <v>0</v>
      </c>
      <c r="CI309" s="279">
        <f t="shared" si="317"/>
        <v>17.647287138337507</v>
      </c>
      <c r="CJ309" s="279">
        <f t="shared" si="326"/>
        <v>17.857375764769593</v>
      </c>
      <c r="CK309" s="279">
        <f t="shared" si="326"/>
        <v>0</v>
      </c>
      <c r="CL309" s="279">
        <f t="shared" si="326"/>
        <v>0</v>
      </c>
      <c r="CM309" s="279">
        <f t="shared" si="326"/>
        <v>0</v>
      </c>
      <c r="CN309" s="279">
        <f t="shared" si="326"/>
        <v>0</v>
      </c>
      <c r="CO309" s="279">
        <f t="shared" si="326"/>
        <v>18.31665195920429</v>
      </c>
      <c r="CP309" s="279"/>
      <c r="CQ309" s="279"/>
      <c r="CR309" s="279"/>
      <c r="CS309" s="279"/>
      <c r="CT309" s="279">
        <f t="shared" si="326"/>
        <v>18.618831913545911</v>
      </c>
      <c r="CU309" s="279">
        <f t="shared" si="326"/>
        <v>18.748135706915786</v>
      </c>
      <c r="CV309" s="279">
        <f t="shared" si="326"/>
        <v>19.106377985191749</v>
      </c>
      <c r="CW309" s="179"/>
      <c r="CX309" s="772"/>
      <c r="CY309" s="772"/>
      <c r="CZ309" s="772"/>
      <c r="DA309" s="71"/>
    </row>
    <row r="310" spans="1:105" hidden="1" outlineLevel="2">
      <c r="A310" s="337">
        <v>3</v>
      </c>
      <c r="B310" s="286" t="s">
        <v>216</v>
      </c>
      <c r="C310" s="287">
        <f t="shared" si="338"/>
        <v>0</v>
      </c>
      <c r="D310" s="287">
        <f t="shared" si="338"/>
        <v>0</v>
      </c>
      <c r="E310" s="287"/>
      <c r="F310" s="287"/>
      <c r="G310" s="287"/>
      <c r="H310" s="287"/>
      <c r="I310" s="287"/>
      <c r="J310" s="287"/>
      <c r="K310" s="287"/>
      <c r="L310" s="287"/>
      <c r="M310" s="287"/>
      <c r="N310" s="287"/>
      <c r="O310" s="287"/>
      <c r="P310" s="287"/>
      <c r="Q310" s="287">
        <f t="shared" ref="Q310:R327" si="343">+Q135</f>
        <v>0.63520708453671537</v>
      </c>
      <c r="R310" s="287">
        <f t="shared" si="343"/>
        <v>0.64333930084018487</v>
      </c>
      <c r="S310" s="287"/>
      <c r="T310" s="287"/>
      <c r="U310" s="287"/>
      <c r="V310" s="287"/>
      <c r="W310" s="287"/>
      <c r="X310" s="287"/>
      <c r="Y310" s="287"/>
      <c r="Z310" s="287"/>
      <c r="AA310" s="287"/>
      <c r="AB310" s="287"/>
      <c r="AC310" s="287"/>
      <c r="AD310" s="287"/>
      <c r="AE310" s="287">
        <f t="shared" si="333"/>
        <v>1.3896575364730596E-2</v>
      </c>
      <c r="AF310" s="287">
        <f t="shared" si="333"/>
        <v>1.4023388539115198E-2</v>
      </c>
      <c r="AG310" s="287"/>
      <c r="AH310" s="287"/>
      <c r="AI310" s="287"/>
      <c r="AJ310" s="287"/>
      <c r="AK310" s="287"/>
      <c r="AL310" s="287"/>
      <c r="AM310" s="287"/>
      <c r="AN310" s="287"/>
      <c r="AO310" s="287"/>
      <c r="AP310" s="287"/>
      <c r="AQ310" s="287"/>
      <c r="AR310" s="287"/>
      <c r="AS310" s="287">
        <f t="shared" si="339"/>
        <v>0</v>
      </c>
      <c r="AT310" s="287">
        <f t="shared" si="339"/>
        <v>0</v>
      </c>
      <c r="AU310" s="287"/>
      <c r="AV310" s="287"/>
      <c r="AW310" s="287"/>
      <c r="AX310" s="287"/>
      <c r="AY310" s="287"/>
      <c r="AZ310" s="287"/>
      <c r="BA310" s="287"/>
      <c r="BB310" s="287"/>
      <c r="BC310" s="287"/>
      <c r="BD310" s="287"/>
      <c r="BE310" s="287"/>
      <c r="BF310" s="287"/>
      <c r="BG310" s="287">
        <f t="shared" si="331"/>
        <v>0</v>
      </c>
      <c r="BH310" s="287">
        <f t="shared" si="331"/>
        <v>0</v>
      </c>
      <c r="BI310" s="287"/>
      <c r="BJ310" s="287"/>
      <c r="BK310" s="287"/>
      <c r="BL310" s="287"/>
      <c r="BM310" s="287"/>
      <c r="BN310" s="287"/>
      <c r="BO310" s="287"/>
      <c r="BP310" s="287"/>
      <c r="BQ310" s="287"/>
      <c r="BR310" s="287"/>
      <c r="BS310" s="287"/>
      <c r="BT310" s="287"/>
      <c r="BU310" s="287">
        <f t="shared" si="332"/>
        <v>0</v>
      </c>
      <c r="BV310" s="287">
        <f t="shared" si="332"/>
        <v>0</v>
      </c>
      <c r="BW310" s="287"/>
      <c r="BX310" s="287"/>
      <c r="BY310" s="287"/>
      <c r="BZ310" s="287"/>
      <c r="CA310" s="287"/>
      <c r="CB310" s="287"/>
      <c r="CC310" s="287"/>
      <c r="CD310" s="287"/>
      <c r="CE310" s="287"/>
      <c r="CF310" s="287"/>
      <c r="CG310" s="287"/>
      <c r="CH310" s="287"/>
      <c r="CI310" s="283">
        <f t="shared" si="317"/>
        <v>17.647287138337507</v>
      </c>
      <c r="CJ310" s="283">
        <f t="shared" si="326"/>
        <v>17.857375764769593</v>
      </c>
      <c r="CK310" s="283">
        <f t="shared" si="326"/>
        <v>0</v>
      </c>
      <c r="CL310" s="283">
        <f t="shared" si="326"/>
        <v>0</v>
      </c>
      <c r="CM310" s="283">
        <f t="shared" si="326"/>
        <v>0</v>
      </c>
      <c r="CN310" s="283">
        <f t="shared" si="326"/>
        <v>0</v>
      </c>
      <c r="CO310" s="283">
        <f t="shared" si="326"/>
        <v>0</v>
      </c>
      <c r="CP310" s="283"/>
      <c r="CQ310" s="283"/>
      <c r="CR310" s="283"/>
      <c r="CS310" s="283"/>
      <c r="CT310" s="283">
        <f t="shared" si="326"/>
        <v>0</v>
      </c>
      <c r="CU310" s="283">
        <f t="shared" si="326"/>
        <v>0</v>
      </c>
      <c r="CV310" s="283">
        <f t="shared" si="326"/>
        <v>0</v>
      </c>
      <c r="CW310" s="179"/>
      <c r="CX310" s="772"/>
      <c r="CY310" s="772"/>
      <c r="CZ310" s="772"/>
      <c r="DA310" s="71"/>
    </row>
    <row r="311" spans="1:105" hidden="1" outlineLevel="2">
      <c r="A311" s="337">
        <v>3</v>
      </c>
      <c r="B311" s="286" t="s">
        <v>217</v>
      </c>
      <c r="C311" s="287">
        <f t="shared" si="338"/>
        <v>0</v>
      </c>
      <c r="D311" s="287">
        <f t="shared" si="338"/>
        <v>0</v>
      </c>
      <c r="E311" s="287"/>
      <c r="F311" s="287"/>
      <c r="G311" s="287"/>
      <c r="H311" s="287"/>
      <c r="I311" s="287"/>
      <c r="J311" s="287"/>
      <c r="K311" s="287"/>
      <c r="L311" s="287"/>
      <c r="M311" s="287"/>
      <c r="N311" s="287"/>
      <c r="O311" s="287"/>
      <c r="P311" s="287"/>
      <c r="Q311" s="287">
        <f t="shared" si="343"/>
        <v>0</v>
      </c>
      <c r="R311" s="287">
        <f t="shared" si="343"/>
        <v>0</v>
      </c>
      <c r="S311" s="287"/>
      <c r="T311" s="287"/>
      <c r="U311" s="287"/>
      <c r="V311" s="287"/>
      <c r="W311" s="287"/>
      <c r="X311" s="287"/>
      <c r="Y311" s="287"/>
      <c r="Z311" s="287"/>
      <c r="AA311" s="287"/>
      <c r="AB311" s="287"/>
      <c r="AC311" s="287"/>
      <c r="AD311" s="287"/>
      <c r="AE311" s="287">
        <f t="shared" si="333"/>
        <v>0</v>
      </c>
      <c r="AF311" s="287">
        <f t="shared" si="333"/>
        <v>0</v>
      </c>
      <c r="AG311" s="287"/>
      <c r="AH311" s="287"/>
      <c r="AI311" s="287"/>
      <c r="AJ311" s="287"/>
      <c r="AK311" s="287"/>
      <c r="AL311" s="287"/>
      <c r="AM311" s="287"/>
      <c r="AN311" s="287"/>
      <c r="AO311" s="287"/>
      <c r="AP311" s="287"/>
      <c r="AQ311" s="287"/>
      <c r="AR311" s="287"/>
      <c r="AS311" s="287">
        <f t="shared" si="339"/>
        <v>0</v>
      </c>
      <c r="AT311" s="287">
        <f t="shared" si="339"/>
        <v>0</v>
      </c>
      <c r="AU311" s="287"/>
      <c r="AV311" s="287"/>
      <c r="AW311" s="287"/>
      <c r="AX311" s="287"/>
      <c r="AY311" s="287"/>
      <c r="AZ311" s="287"/>
      <c r="BA311" s="287"/>
      <c r="BB311" s="287"/>
      <c r="BC311" s="287"/>
      <c r="BD311" s="287"/>
      <c r="BE311" s="287"/>
      <c r="BF311" s="287"/>
      <c r="BG311" s="287">
        <f t="shared" si="331"/>
        <v>0</v>
      </c>
      <c r="BH311" s="287">
        <f t="shared" si="331"/>
        <v>0</v>
      </c>
      <c r="BI311" s="287"/>
      <c r="BJ311" s="287"/>
      <c r="BK311" s="287"/>
      <c r="BL311" s="287"/>
      <c r="BM311" s="287"/>
      <c r="BN311" s="287"/>
      <c r="BO311" s="287"/>
      <c r="BP311" s="287"/>
      <c r="BQ311" s="287"/>
      <c r="BR311" s="287"/>
      <c r="BS311" s="287"/>
      <c r="BT311" s="287"/>
      <c r="BU311" s="287">
        <f t="shared" si="332"/>
        <v>0</v>
      </c>
      <c r="BV311" s="287">
        <f t="shared" si="332"/>
        <v>0</v>
      </c>
      <c r="BW311" s="287"/>
      <c r="BX311" s="287"/>
      <c r="BY311" s="287"/>
      <c r="BZ311" s="287"/>
      <c r="CA311" s="287"/>
      <c r="CB311" s="287"/>
      <c r="CC311" s="287"/>
      <c r="CD311" s="287"/>
      <c r="CE311" s="287"/>
      <c r="CF311" s="287"/>
      <c r="CG311" s="287"/>
      <c r="CH311" s="287"/>
      <c r="CI311" s="283">
        <f t="shared" si="317"/>
        <v>0</v>
      </c>
      <c r="CJ311" s="283">
        <f t="shared" si="326"/>
        <v>0</v>
      </c>
      <c r="CK311" s="283">
        <f t="shared" si="326"/>
        <v>0</v>
      </c>
      <c r="CL311" s="283">
        <f t="shared" si="326"/>
        <v>0</v>
      </c>
      <c r="CM311" s="283">
        <f t="shared" si="326"/>
        <v>0</v>
      </c>
      <c r="CN311" s="283">
        <f t="shared" si="326"/>
        <v>0</v>
      </c>
      <c r="CO311" s="283">
        <f t="shared" si="326"/>
        <v>0</v>
      </c>
      <c r="CP311" s="283"/>
      <c r="CQ311" s="283"/>
      <c r="CR311" s="283"/>
      <c r="CS311" s="283"/>
      <c r="CT311" s="283">
        <f t="shared" si="326"/>
        <v>0</v>
      </c>
      <c r="CU311" s="283">
        <f t="shared" si="326"/>
        <v>0</v>
      </c>
      <c r="CV311" s="283">
        <f t="shared" si="326"/>
        <v>0</v>
      </c>
      <c r="CW311" s="179"/>
      <c r="CX311" s="772"/>
      <c r="CY311" s="772"/>
      <c r="CZ311" s="772"/>
      <c r="DA311" s="71"/>
    </row>
    <row r="312" spans="1:105" hidden="1" outlineLevel="2">
      <c r="A312" s="337">
        <v>3</v>
      </c>
      <c r="B312" s="286" t="s">
        <v>218</v>
      </c>
      <c r="C312" s="287">
        <f t="shared" si="338"/>
        <v>0</v>
      </c>
      <c r="D312" s="287">
        <f t="shared" si="338"/>
        <v>0</v>
      </c>
      <c r="E312" s="287"/>
      <c r="F312" s="287"/>
      <c r="G312" s="287"/>
      <c r="H312" s="287"/>
      <c r="I312" s="287"/>
      <c r="J312" s="287"/>
      <c r="K312" s="287"/>
      <c r="L312" s="287"/>
      <c r="M312" s="287"/>
      <c r="N312" s="287"/>
      <c r="O312" s="287"/>
      <c r="P312" s="287"/>
      <c r="Q312" s="287">
        <f t="shared" si="343"/>
        <v>0</v>
      </c>
      <c r="R312" s="287">
        <f t="shared" si="343"/>
        <v>0</v>
      </c>
      <c r="S312" s="287"/>
      <c r="T312" s="287"/>
      <c r="U312" s="287"/>
      <c r="V312" s="287"/>
      <c r="W312" s="287"/>
      <c r="X312" s="287"/>
      <c r="Y312" s="287"/>
      <c r="Z312" s="287"/>
      <c r="AA312" s="287"/>
      <c r="AB312" s="287"/>
      <c r="AC312" s="287"/>
      <c r="AD312" s="287"/>
      <c r="AE312" s="287">
        <f t="shared" si="333"/>
        <v>0</v>
      </c>
      <c r="AF312" s="287">
        <f t="shared" si="333"/>
        <v>0</v>
      </c>
      <c r="AG312" s="287"/>
      <c r="AH312" s="287"/>
      <c r="AI312" s="287"/>
      <c r="AJ312" s="287"/>
      <c r="AK312" s="287"/>
      <c r="AL312" s="287"/>
      <c r="AM312" s="287"/>
      <c r="AN312" s="287"/>
      <c r="AO312" s="287"/>
      <c r="AP312" s="287"/>
      <c r="AQ312" s="287"/>
      <c r="AR312" s="287"/>
      <c r="AS312" s="287">
        <f t="shared" si="339"/>
        <v>0</v>
      </c>
      <c r="AT312" s="287">
        <f t="shared" si="339"/>
        <v>0</v>
      </c>
      <c r="AU312" s="287"/>
      <c r="AV312" s="287"/>
      <c r="AW312" s="287"/>
      <c r="AX312" s="287"/>
      <c r="AY312" s="287"/>
      <c r="AZ312" s="287"/>
      <c r="BA312" s="287"/>
      <c r="BB312" s="287"/>
      <c r="BC312" s="287"/>
      <c r="BD312" s="287"/>
      <c r="BE312" s="287"/>
      <c r="BF312" s="287"/>
      <c r="BG312" s="287">
        <f t="shared" si="331"/>
        <v>0</v>
      </c>
      <c r="BH312" s="287">
        <f t="shared" si="331"/>
        <v>0</v>
      </c>
      <c r="BI312" s="287"/>
      <c r="BJ312" s="287"/>
      <c r="BK312" s="287"/>
      <c r="BL312" s="287"/>
      <c r="BM312" s="287"/>
      <c r="BN312" s="287"/>
      <c r="BO312" s="287"/>
      <c r="BP312" s="287"/>
      <c r="BQ312" s="287"/>
      <c r="BR312" s="287"/>
      <c r="BS312" s="287"/>
      <c r="BT312" s="287"/>
      <c r="BU312" s="287">
        <f t="shared" si="332"/>
        <v>0</v>
      </c>
      <c r="BV312" s="287">
        <f t="shared" si="332"/>
        <v>0</v>
      </c>
      <c r="BW312" s="287"/>
      <c r="BX312" s="287"/>
      <c r="BY312" s="287"/>
      <c r="BZ312" s="287"/>
      <c r="CA312" s="287"/>
      <c r="CB312" s="287"/>
      <c r="CC312" s="287"/>
      <c r="CD312" s="287"/>
      <c r="CE312" s="287"/>
      <c r="CF312" s="287"/>
      <c r="CG312" s="287"/>
      <c r="CH312" s="287"/>
      <c r="CI312" s="283">
        <f t="shared" si="317"/>
        <v>0</v>
      </c>
      <c r="CJ312" s="283">
        <f t="shared" si="326"/>
        <v>0</v>
      </c>
      <c r="CK312" s="283">
        <f t="shared" si="326"/>
        <v>0</v>
      </c>
      <c r="CL312" s="283">
        <f t="shared" si="326"/>
        <v>0</v>
      </c>
      <c r="CM312" s="283">
        <f t="shared" si="326"/>
        <v>0</v>
      </c>
      <c r="CN312" s="283">
        <f t="shared" si="326"/>
        <v>0</v>
      </c>
      <c r="CO312" s="283">
        <f t="shared" si="326"/>
        <v>0</v>
      </c>
      <c r="CP312" s="283"/>
      <c r="CQ312" s="283"/>
      <c r="CR312" s="283"/>
      <c r="CS312" s="283"/>
      <c r="CT312" s="283">
        <f t="shared" si="326"/>
        <v>0</v>
      </c>
      <c r="CU312" s="283">
        <f t="shared" si="326"/>
        <v>0</v>
      </c>
      <c r="CV312" s="283">
        <f t="shared" si="326"/>
        <v>0</v>
      </c>
      <c r="CW312" s="179"/>
      <c r="CX312" s="772"/>
      <c r="CY312" s="772"/>
      <c r="CZ312" s="772"/>
      <c r="DA312" s="71"/>
    </row>
    <row r="313" spans="1:105" hidden="1" outlineLevel="2">
      <c r="A313" s="337">
        <v>3</v>
      </c>
      <c r="B313" s="286" t="s">
        <v>219</v>
      </c>
      <c r="C313" s="287">
        <f t="shared" si="338"/>
        <v>0</v>
      </c>
      <c r="D313" s="287">
        <f t="shared" si="338"/>
        <v>0</v>
      </c>
      <c r="E313" s="287"/>
      <c r="F313" s="287"/>
      <c r="G313" s="287"/>
      <c r="H313" s="287"/>
      <c r="I313" s="287"/>
      <c r="J313" s="287"/>
      <c r="K313" s="287"/>
      <c r="L313" s="287"/>
      <c r="M313" s="287"/>
      <c r="N313" s="287"/>
      <c r="O313" s="287"/>
      <c r="P313" s="287"/>
      <c r="Q313" s="287">
        <f t="shared" si="343"/>
        <v>0</v>
      </c>
      <c r="R313" s="287">
        <f t="shared" si="343"/>
        <v>0</v>
      </c>
      <c r="S313" s="287"/>
      <c r="T313" s="287"/>
      <c r="U313" s="287"/>
      <c r="V313" s="287"/>
      <c r="W313" s="287"/>
      <c r="X313" s="287"/>
      <c r="Y313" s="287"/>
      <c r="Z313" s="287"/>
      <c r="AA313" s="287"/>
      <c r="AB313" s="287"/>
      <c r="AC313" s="287"/>
      <c r="AD313" s="287"/>
      <c r="AE313" s="287">
        <f t="shared" si="333"/>
        <v>0</v>
      </c>
      <c r="AF313" s="287">
        <f t="shared" si="333"/>
        <v>0</v>
      </c>
      <c r="AG313" s="287"/>
      <c r="AH313" s="287"/>
      <c r="AI313" s="287"/>
      <c r="AJ313" s="287"/>
      <c r="AK313" s="287"/>
      <c r="AL313" s="287"/>
      <c r="AM313" s="287"/>
      <c r="AN313" s="287"/>
      <c r="AO313" s="287"/>
      <c r="AP313" s="287"/>
      <c r="AQ313" s="287"/>
      <c r="AR313" s="287"/>
      <c r="AS313" s="287">
        <f t="shared" si="339"/>
        <v>0</v>
      </c>
      <c r="AT313" s="287">
        <f t="shared" si="339"/>
        <v>0</v>
      </c>
      <c r="AU313" s="287"/>
      <c r="AV313" s="287"/>
      <c r="AW313" s="287"/>
      <c r="AX313" s="287"/>
      <c r="AY313" s="287"/>
      <c r="AZ313" s="287"/>
      <c r="BA313" s="287"/>
      <c r="BB313" s="287"/>
      <c r="BC313" s="287"/>
      <c r="BD313" s="287"/>
      <c r="BE313" s="287"/>
      <c r="BF313" s="287"/>
      <c r="BG313" s="287">
        <f t="shared" si="331"/>
        <v>0</v>
      </c>
      <c r="BH313" s="287">
        <f t="shared" si="331"/>
        <v>0</v>
      </c>
      <c r="BI313" s="287"/>
      <c r="BJ313" s="287"/>
      <c r="BK313" s="287"/>
      <c r="BL313" s="287"/>
      <c r="BM313" s="287"/>
      <c r="BN313" s="287"/>
      <c r="BO313" s="287"/>
      <c r="BP313" s="287"/>
      <c r="BQ313" s="287"/>
      <c r="BR313" s="287"/>
      <c r="BS313" s="287"/>
      <c r="BT313" s="287"/>
      <c r="BU313" s="287">
        <f t="shared" si="332"/>
        <v>0</v>
      </c>
      <c r="BV313" s="287">
        <f t="shared" si="332"/>
        <v>0</v>
      </c>
      <c r="BW313" s="287"/>
      <c r="BX313" s="287"/>
      <c r="BY313" s="287"/>
      <c r="BZ313" s="287"/>
      <c r="CA313" s="287"/>
      <c r="CB313" s="287"/>
      <c r="CC313" s="287"/>
      <c r="CD313" s="287"/>
      <c r="CE313" s="287"/>
      <c r="CF313" s="287"/>
      <c r="CG313" s="287"/>
      <c r="CH313" s="287"/>
      <c r="CI313" s="283">
        <f t="shared" ref="CI313:CI327" si="344">SUM(IF(ISNUMBER(C313),C313,0),IF(ISNUMBER(Q313),Q313,0)*21,IF(ISNUMBER(AE313),AE313,0)*310,IF(ISNUMBER(AS313),AS313,0),IF(ISNUMBER(BG313),BG313,0),IF(ISNUMBER(BU313),BU313,0))</f>
        <v>0</v>
      </c>
      <c r="CJ313" s="283">
        <f t="shared" ref="CJ313:CV327" si="345">SUM(IF(ISNUMBER(D313),D313,0),IF(ISNUMBER(R313),R313,0)*21,IF(ISNUMBER(AF313),AF313,0)*310,IF(ISNUMBER(AT313),AT313,0),IF(ISNUMBER(BH313),BH313,0),IF(ISNUMBER(BV313),BV313,0))</f>
        <v>0</v>
      </c>
      <c r="CK313" s="283">
        <f t="shared" si="345"/>
        <v>0</v>
      </c>
      <c r="CL313" s="283">
        <f t="shared" si="345"/>
        <v>0</v>
      </c>
      <c r="CM313" s="283">
        <f t="shared" si="345"/>
        <v>0</v>
      </c>
      <c r="CN313" s="283">
        <f t="shared" si="345"/>
        <v>0</v>
      </c>
      <c r="CO313" s="283">
        <f t="shared" si="345"/>
        <v>0</v>
      </c>
      <c r="CP313" s="283"/>
      <c r="CQ313" s="283"/>
      <c r="CR313" s="283"/>
      <c r="CS313" s="283"/>
      <c r="CT313" s="283">
        <f t="shared" si="345"/>
        <v>0</v>
      </c>
      <c r="CU313" s="283">
        <f t="shared" si="345"/>
        <v>0</v>
      </c>
      <c r="CV313" s="283">
        <f t="shared" si="345"/>
        <v>0</v>
      </c>
      <c r="CW313" s="179"/>
      <c r="CX313" s="772"/>
      <c r="CY313" s="772"/>
      <c r="CZ313" s="772"/>
      <c r="DA313" s="71"/>
    </row>
    <row r="314" spans="1:105" hidden="1" outlineLevel="2">
      <c r="A314" s="337">
        <v>3</v>
      </c>
      <c r="B314" s="286" t="s">
        <v>220</v>
      </c>
      <c r="C314" s="287">
        <f t="shared" si="338"/>
        <v>0</v>
      </c>
      <c r="D314" s="287">
        <f t="shared" si="338"/>
        <v>0</v>
      </c>
      <c r="E314" s="287"/>
      <c r="F314" s="287"/>
      <c r="G314" s="287"/>
      <c r="H314" s="287"/>
      <c r="I314" s="287"/>
      <c r="J314" s="287"/>
      <c r="K314" s="287"/>
      <c r="L314" s="287"/>
      <c r="M314" s="287"/>
      <c r="N314" s="287"/>
      <c r="O314" s="287"/>
      <c r="P314" s="287"/>
      <c r="Q314" s="287">
        <f t="shared" si="343"/>
        <v>0</v>
      </c>
      <c r="R314" s="287">
        <f t="shared" si="343"/>
        <v>0</v>
      </c>
      <c r="S314" s="287"/>
      <c r="T314" s="287"/>
      <c r="U314" s="287"/>
      <c r="V314" s="287"/>
      <c r="W314" s="287"/>
      <c r="X314" s="287"/>
      <c r="Y314" s="287"/>
      <c r="Z314" s="287"/>
      <c r="AA314" s="287"/>
      <c r="AB314" s="287"/>
      <c r="AC314" s="287"/>
      <c r="AD314" s="287"/>
      <c r="AE314" s="287">
        <f t="shared" si="333"/>
        <v>0</v>
      </c>
      <c r="AF314" s="287">
        <f t="shared" si="333"/>
        <v>0</v>
      </c>
      <c r="AG314" s="287"/>
      <c r="AH314" s="287"/>
      <c r="AI314" s="287"/>
      <c r="AJ314" s="287"/>
      <c r="AK314" s="287"/>
      <c r="AL314" s="287"/>
      <c r="AM314" s="287"/>
      <c r="AN314" s="287"/>
      <c r="AO314" s="287"/>
      <c r="AP314" s="287"/>
      <c r="AQ314" s="287"/>
      <c r="AR314" s="287"/>
      <c r="AS314" s="287">
        <f t="shared" si="339"/>
        <v>0</v>
      </c>
      <c r="AT314" s="287">
        <f t="shared" si="339"/>
        <v>0</v>
      </c>
      <c r="AU314" s="287"/>
      <c r="AV314" s="287"/>
      <c r="AW314" s="287"/>
      <c r="AX314" s="287"/>
      <c r="AY314" s="287"/>
      <c r="AZ314" s="287"/>
      <c r="BA314" s="287"/>
      <c r="BB314" s="287"/>
      <c r="BC314" s="287"/>
      <c r="BD314" s="287"/>
      <c r="BE314" s="287"/>
      <c r="BF314" s="287"/>
      <c r="BG314" s="287">
        <f t="shared" si="331"/>
        <v>0</v>
      </c>
      <c r="BH314" s="287">
        <f t="shared" si="331"/>
        <v>0</v>
      </c>
      <c r="BI314" s="287"/>
      <c r="BJ314" s="287"/>
      <c r="BK314" s="287"/>
      <c r="BL314" s="287"/>
      <c r="BM314" s="287"/>
      <c r="BN314" s="287"/>
      <c r="BO314" s="287"/>
      <c r="BP314" s="287"/>
      <c r="BQ314" s="287"/>
      <c r="BR314" s="287"/>
      <c r="BS314" s="287"/>
      <c r="BT314" s="287"/>
      <c r="BU314" s="287">
        <f t="shared" si="332"/>
        <v>0</v>
      </c>
      <c r="BV314" s="287">
        <f t="shared" si="332"/>
        <v>0</v>
      </c>
      <c r="BW314" s="287"/>
      <c r="BX314" s="287"/>
      <c r="BY314" s="287"/>
      <c r="BZ314" s="287"/>
      <c r="CA314" s="287"/>
      <c r="CB314" s="287"/>
      <c r="CC314" s="287"/>
      <c r="CD314" s="287"/>
      <c r="CE314" s="287"/>
      <c r="CF314" s="287"/>
      <c r="CG314" s="287"/>
      <c r="CH314" s="287"/>
      <c r="CI314" s="283">
        <f t="shared" si="344"/>
        <v>0</v>
      </c>
      <c r="CJ314" s="283">
        <f t="shared" si="345"/>
        <v>0</v>
      </c>
      <c r="CK314" s="283">
        <f t="shared" si="345"/>
        <v>0</v>
      </c>
      <c r="CL314" s="283">
        <f t="shared" si="345"/>
        <v>0</v>
      </c>
      <c r="CM314" s="283">
        <f t="shared" si="345"/>
        <v>0</v>
      </c>
      <c r="CN314" s="283">
        <f t="shared" si="345"/>
        <v>0</v>
      </c>
      <c r="CO314" s="283">
        <f t="shared" si="345"/>
        <v>0</v>
      </c>
      <c r="CP314" s="283"/>
      <c r="CQ314" s="283"/>
      <c r="CR314" s="283"/>
      <c r="CS314" s="283"/>
      <c r="CT314" s="283">
        <f t="shared" si="345"/>
        <v>0</v>
      </c>
      <c r="CU314" s="283">
        <f t="shared" si="345"/>
        <v>0</v>
      </c>
      <c r="CV314" s="283">
        <f t="shared" si="345"/>
        <v>0</v>
      </c>
      <c r="CW314" s="179"/>
      <c r="CX314" s="772"/>
      <c r="CY314" s="772"/>
      <c r="CZ314" s="772"/>
      <c r="DA314" s="71"/>
    </row>
    <row r="315" spans="1:105" hidden="1" outlineLevel="1" collapsed="1">
      <c r="A315" s="336">
        <v>2</v>
      </c>
      <c r="B315" s="281" t="s">
        <v>221</v>
      </c>
      <c r="C315" s="287">
        <f t="shared" si="338"/>
        <v>0</v>
      </c>
      <c r="D315" s="287">
        <f t="shared" si="338"/>
        <v>0</v>
      </c>
      <c r="E315" s="287"/>
      <c r="F315" s="287"/>
      <c r="G315" s="287"/>
      <c r="H315" s="287"/>
      <c r="I315" s="287"/>
      <c r="J315" s="287"/>
      <c r="K315" s="287"/>
      <c r="L315" s="287"/>
      <c r="M315" s="287"/>
      <c r="N315" s="287"/>
      <c r="O315" s="287"/>
      <c r="P315" s="287"/>
      <c r="Q315" s="287">
        <f t="shared" si="343"/>
        <v>0</v>
      </c>
      <c r="R315" s="287">
        <f t="shared" si="343"/>
        <v>0</v>
      </c>
      <c r="S315" s="287"/>
      <c r="T315" s="287"/>
      <c r="U315" s="287"/>
      <c r="V315" s="287"/>
      <c r="W315" s="287"/>
      <c r="X315" s="287"/>
      <c r="Y315" s="287"/>
      <c r="Z315" s="287"/>
      <c r="AA315" s="287"/>
      <c r="AB315" s="287"/>
      <c r="AC315" s="287"/>
      <c r="AD315" s="287"/>
      <c r="AE315" s="287">
        <f t="shared" si="333"/>
        <v>0</v>
      </c>
      <c r="AF315" s="287">
        <f t="shared" si="333"/>
        <v>0</v>
      </c>
      <c r="AG315" s="287"/>
      <c r="AH315" s="287"/>
      <c r="AI315" s="287"/>
      <c r="AJ315" s="287"/>
      <c r="AK315" s="287"/>
      <c r="AL315" s="287"/>
      <c r="AM315" s="287"/>
      <c r="AN315" s="287"/>
      <c r="AO315" s="287"/>
      <c r="AP315" s="287"/>
      <c r="AQ315" s="287"/>
      <c r="AR315" s="287"/>
      <c r="AS315" s="287">
        <f t="shared" si="339"/>
        <v>0</v>
      </c>
      <c r="AT315" s="287">
        <f t="shared" si="339"/>
        <v>0</v>
      </c>
      <c r="AU315" s="287"/>
      <c r="AV315" s="287"/>
      <c r="AW315" s="287"/>
      <c r="AX315" s="287"/>
      <c r="AY315" s="287"/>
      <c r="AZ315" s="287"/>
      <c r="BA315" s="287"/>
      <c r="BB315" s="287"/>
      <c r="BC315" s="287"/>
      <c r="BD315" s="287"/>
      <c r="BE315" s="287"/>
      <c r="BF315" s="287"/>
      <c r="BG315" s="287">
        <f t="shared" si="331"/>
        <v>0</v>
      </c>
      <c r="BH315" s="287">
        <f t="shared" si="331"/>
        <v>0</v>
      </c>
      <c r="BI315" s="287"/>
      <c r="BJ315" s="287"/>
      <c r="BK315" s="287"/>
      <c r="BL315" s="287"/>
      <c r="BM315" s="287"/>
      <c r="BN315" s="287"/>
      <c r="BO315" s="287"/>
      <c r="BP315" s="287"/>
      <c r="BQ315" s="287"/>
      <c r="BR315" s="287"/>
      <c r="BS315" s="287"/>
      <c r="BT315" s="287"/>
      <c r="BU315" s="287">
        <f t="shared" si="332"/>
        <v>0</v>
      </c>
      <c r="BV315" s="287">
        <f t="shared" si="332"/>
        <v>0</v>
      </c>
      <c r="BW315" s="287"/>
      <c r="BX315" s="287"/>
      <c r="BY315" s="287"/>
      <c r="BZ315" s="287"/>
      <c r="CA315" s="287"/>
      <c r="CB315" s="287"/>
      <c r="CC315" s="287"/>
      <c r="CD315" s="287"/>
      <c r="CE315" s="287"/>
      <c r="CF315" s="287"/>
      <c r="CG315" s="287"/>
      <c r="CH315" s="287"/>
      <c r="CI315" s="280">
        <f t="shared" si="344"/>
        <v>0</v>
      </c>
      <c r="CJ315" s="280">
        <f t="shared" si="345"/>
        <v>0</v>
      </c>
      <c r="CK315" s="280">
        <f t="shared" si="345"/>
        <v>0</v>
      </c>
      <c r="CL315" s="280">
        <f t="shared" si="345"/>
        <v>0</v>
      </c>
      <c r="CM315" s="280">
        <f t="shared" si="345"/>
        <v>0</v>
      </c>
      <c r="CN315" s="280">
        <f t="shared" si="345"/>
        <v>0</v>
      </c>
      <c r="CO315" s="280">
        <f t="shared" si="345"/>
        <v>0</v>
      </c>
      <c r="CP315" s="280"/>
      <c r="CQ315" s="280"/>
      <c r="CR315" s="280"/>
      <c r="CS315" s="280"/>
      <c r="CT315" s="280">
        <f t="shared" si="345"/>
        <v>0</v>
      </c>
      <c r="CU315" s="280">
        <f t="shared" si="345"/>
        <v>0</v>
      </c>
      <c r="CV315" s="280">
        <f t="shared" si="345"/>
        <v>0</v>
      </c>
      <c r="CW315" s="179"/>
      <c r="CX315" s="772"/>
      <c r="CY315" s="772"/>
      <c r="CZ315" s="772"/>
      <c r="DA315" s="71"/>
    </row>
    <row r="316" spans="1:105" collapsed="1">
      <c r="A316" s="92">
        <v>1</v>
      </c>
      <c r="B316" s="278" t="s">
        <v>24</v>
      </c>
      <c r="C316" s="279">
        <f t="shared" si="338"/>
        <v>234.51278258905018</v>
      </c>
      <c r="D316" s="279">
        <f t="shared" si="338"/>
        <v>221.545053771667</v>
      </c>
      <c r="E316" s="279">
        <f t="shared" ref="E316:BP316" si="346">SUM(E317,E321,E325,E326)</f>
        <v>0</v>
      </c>
      <c r="F316" s="279">
        <f t="shared" si="346"/>
        <v>0</v>
      </c>
      <c r="G316" s="279">
        <f t="shared" si="346"/>
        <v>0</v>
      </c>
      <c r="H316" s="279">
        <f t="shared" si="346"/>
        <v>0</v>
      </c>
      <c r="I316" s="282">
        <v>220.3728231102823</v>
      </c>
      <c r="J316" s="282"/>
      <c r="K316" s="282"/>
      <c r="L316" s="282"/>
      <c r="M316" s="282"/>
      <c r="N316" s="282">
        <v>199.8037974078311</v>
      </c>
      <c r="O316" s="282">
        <v>179.23477170538001</v>
      </c>
      <c r="P316" s="282">
        <v>158.6657460029287</v>
      </c>
      <c r="Q316" s="279">
        <f t="shared" si="343"/>
        <v>729.68535829515019</v>
      </c>
      <c r="R316" s="279">
        <f t="shared" si="343"/>
        <v>741.13017590161041</v>
      </c>
      <c r="S316" s="279">
        <f t="shared" si="346"/>
        <v>0</v>
      </c>
      <c r="T316" s="279">
        <f t="shared" si="346"/>
        <v>0</v>
      </c>
      <c r="U316" s="279">
        <f t="shared" si="346"/>
        <v>0</v>
      </c>
      <c r="V316" s="279">
        <f t="shared" si="346"/>
        <v>0</v>
      </c>
      <c r="W316" s="282">
        <v>716.35677812149891</v>
      </c>
      <c r="X316" s="282">
        <v>0</v>
      </c>
      <c r="Y316" s="282">
        <v>0</v>
      </c>
      <c r="Z316" s="282">
        <v>0</v>
      </c>
      <c r="AA316" s="282">
        <v>0</v>
      </c>
      <c r="AB316" s="282">
        <v>672.88665420121265</v>
      </c>
      <c r="AC316" s="282">
        <v>557.69846778644001</v>
      </c>
      <c r="AD316" s="282">
        <v>518.67470057043727</v>
      </c>
      <c r="AE316" s="279">
        <f t="shared" si="333"/>
        <v>6.3320940308915636</v>
      </c>
      <c r="AF316" s="279">
        <f t="shared" si="333"/>
        <v>6.4523176746111499</v>
      </c>
      <c r="AG316" s="279">
        <f t="shared" si="346"/>
        <v>0</v>
      </c>
      <c r="AH316" s="279">
        <f t="shared" si="346"/>
        <v>0</v>
      </c>
      <c r="AI316" s="279">
        <f t="shared" si="346"/>
        <v>0</v>
      </c>
      <c r="AJ316" s="279">
        <f t="shared" si="346"/>
        <v>0</v>
      </c>
      <c r="AK316" s="282">
        <v>6.8550000000000004</v>
      </c>
      <c r="AL316" s="282">
        <v>0</v>
      </c>
      <c r="AM316" s="282">
        <v>0</v>
      </c>
      <c r="AN316" s="282">
        <v>0</v>
      </c>
      <c r="AO316" s="282">
        <v>0</v>
      </c>
      <c r="AP316" s="282">
        <v>7.0049999999999999</v>
      </c>
      <c r="AQ316" s="282">
        <v>7.1549999999999994</v>
      </c>
      <c r="AR316" s="282">
        <v>7.3049999999999988</v>
      </c>
      <c r="AS316" s="279">
        <f t="shared" si="339"/>
        <v>0</v>
      </c>
      <c r="AT316" s="279">
        <f t="shared" si="339"/>
        <v>0</v>
      </c>
      <c r="AU316" s="279">
        <f t="shared" si="346"/>
        <v>0</v>
      </c>
      <c r="AV316" s="279">
        <f t="shared" si="346"/>
        <v>0</v>
      </c>
      <c r="AW316" s="279">
        <f t="shared" si="346"/>
        <v>0</v>
      </c>
      <c r="AX316" s="279">
        <f t="shared" si="346"/>
        <v>0</v>
      </c>
      <c r="AY316" s="279">
        <f t="shared" si="346"/>
        <v>0</v>
      </c>
      <c r="AZ316" s="279">
        <f t="shared" si="346"/>
        <v>0</v>
      </c>
      <c r="BA316" s="279">
        <f t="shared" si="346"/>
        <v>0</v>
      </c>
      <c r="BB316" s="279">
        <f t="shared" si="346"/>
        <v>0</v>
      </c>
      <c r="BC316" s="279">
        <f t="shared" si="346"/>
        <v>0</v>
      </c>
      <c r="BD316" s="279">
        <f t="shared" si="346"/>
        <v>0</v>
      </c>
      <c r="BE316" s="279">
        <f t="shared" si="346"/>
        <v>0</v>
      </c>
      <c r="BF316" s="279">
        <f t="shared" si="346"/>
        <v>0</v>
      </c>
      <c r="BG316" s="279">
        <f t="shared" si="331"/>
        <v>0</v>
      </c>
      <c r="BH316" s="279">
        <f t="shared" si="331"/>
        <v>0</v>
      </c>
      <c r="BI316" s="279">
        <f t="shared" si="346"/>
        <v>0</v>
      </c>
      <c r="BJ316" s="279">
        <f t="shared" si="346"/>
        <v>0</v>
      </c>
      <c r="BK316" s="279">
        <f t="shared" si="346"/>
        <v>0</v>
      </c>
      <c r="BL316" s="279">
        <f t="shared" si="346"/>
        <v>0</v>
      </c>
      <c r="BM316" s="279">
        <f t="shared" si="346"/>
        <v>0</v>
      </c>
      <c r="BN316" s="279">
        <f t="shared" si="346"/>
        <v>0</v>
      </c>
      <c r="BO316" s="279">
        <f t="shared" si="346"/>
        <v>0</v>
      </c>
      <c r="BP316" s="279">
        <f t="shared" si="346"/>
        <v>0</v>
      </c>
      <c r="BQ316" s="279">
        <f t="shared" ref="BQ316:CH316" si="347">SUM(BQ317,BQ321,BQ325,BQ326)</f>
        <v>0</v>
      </c>
      <c r="BR316" s="279">
        <f t="shared" si="347"/>
        <v>0</v>
      </c>
      <c r="BS316" s="279">
        <f t="shared" si="347"/>
        <v>0</v>
      </c>
      <c r="BT316" s="279">
        <f t="shared" si="347"/>
        <v>0</v>
      </c>
      <c r="BU316" s="279">
        <f t="shared" si="332"/>
        <v>0</v>
      </c>
      <c r="BV316" s="279">
        <f t="shared" si="332"/>
        <v>0</v>
      </c>
      <c r="BW316" s="279">
        <f t="shared" si="347"/>
        <v>0</v>
      </c>
      <c r="BX316" s="279">
        <f t="shared" si="347"/>
        <v>0</v>
      </c>
      <c r="BY316" s="279">
        <f t="shared" si="347"/>
        <v>0</v>
      </c>
      <c r="BZ316" s="279">
        <f t="shared" si="347"/>
        <v>0</v>
      </c>
      <c r="CA316" s="279">
        <f t="shared" si="347"/>
        <v>0</v>
      </c>
      <c r="CB316" s="279">
        <f t="shared" si="347"/>
        <v>0</v>
      </c>
      <c r="CC316" s="279">
        <f t="shared" si="347"/>
        <v>0</v>
      </c>
      <c r="CD316" s="279">
        <f t="shared" si="347"/>
        <v>0</v>
      </c>
      <c r="CE316" s="279">
        <f t="shared" si="347"/>
        <v>0</v>
      </c>
      <c r="CF316" s="279">
        <f t="shared" si="347"/>
        <v>0</v>
      </c>
      <c r="CG316" s="279">
        <f t="shared" si="347"/>
        <v>0</v>
      </c>
      <c r="CH316" s="279">
        <f t="shared" si="347"/>
        <v>0</v>
      </c>
      <c r="CI316" s="279">
        <f t="shared" si="344"/>
        <v>17520.854456363588</v>
      </c>
      <c r="CJ316" s="279">
        <f t="shared" si="345"/>
        <v>17785.497226834941</v>
      </c>
      <c r="CK316" s="279">
        <f t="shared" si="345"/>
        <v>0</v>
      </c>
      <c r="CL316" s="279">
        <f t="shared" si="345"/>
        <v>0</v>
      </c>
      <c r="CM316" s="279">
        <f t="shared" si="345"/>
        <v>0</v>
      </c>
      <c r="CN316" s="279">
        <f t="shared" si="345"/>
        <v>0</v>
      </c>
      <c r="CO316" s="279">
        <f t="shared" si="345"/>
        <v>17388.915163661757</v>
      </c>
      <c r="CP316" s="279"/>
      <c r="CQ316" s="279"/>
      <c r="CR316" s="279"/>
      <c r="CS316" s="279"/>
      <c r="CT316" s="279">
        <f t="shared" si="345"/>
        <v>16501.973535633297</v>
      </c>
      <c r="CU316" s="279">
        <f t="shared" si="345"/>
        <v>14108.952595220619</v>
      </c>
      <c r="CV316" s="279">
        <f t="shared" si="345"/>
        <v>13315.384457982111</v>
      </c>
      <c r="CX316" s="772"/>
      <c r="CY316" s="772"/>
      <c r="CZ316" s="772"/>
      <c r="DA316" s="71"/>
    </row>
    <row r="317" spans="1:105" hidden="1" outlineLevel="1">
      <c r="A317" s="336">
        <v>2</v>
      </c>
      <c r="B317" s="281" t="s">
        <v>493</v>
      </c>
      <c r="C317" s="279">
        <f t="shared" si="338"/>
        <v>0</v>
      </c>
      <c r="D317" s="279">
        <f t="shared" si="338"/>
        <v>0</v>
      </c>
      <c r="E317" s="279">
        <f t="shared" ref="E317:BP317" si="348">SUBTOTAL(9,E318:E320)</f>
        <v>0</v>
      </c>
      <c r="F317" s="279">
        <f t="shared" si="348"/>
        <v>0</v>
      </c>
      <c r="G317" s="279">
        <f t="shared" si="348"/>
        <v>0</v>
      </c>
      <c r="H317" s="279">
        <f t="shared" si="348"/>
        <v>0</v>
      </c>
      <c r="I317" s="279">
        <f t="shared" si="348"/>
        <v>0</v>
      </c>
      <c r="J317" s="279"/>
      <c r="K317" s="279"/>
      <c r="L317" s="279"/>
      <c r="M317" s="279"/>
      <c r="N317" s="279">
        <f t="shared" si="348"/>
        <v>0</v>
      </c>
      <c r="O317" s="279">
        <f t="shared" si="348"/>
        <v>0</v>
      </c>
      <c r="P317" s="279">
        <f t="shared" si="348"/>
        <v>0</v>
      </c>
      <c r="Q317" s="279">
        <f t="shared" si="343"/>
        <v>596.8152107434878</v>
      </c>
      <c r="R317" s="279">
        <f t="shared" si="343"/>
        <v>607.94645816743082</v>
      </c>
      <c r="S317" s="279">
        <f t="shared" si="348"/>
        <v>0</v>
      </c>
      <c r="T317" s="279">
        <f t="shared" si="348"/>
        <v>0</v>
      </c>
      <c r="U317" s="279">
        <f t="shared" si="348"/>
        <v>0</v>
      </c>
      <c r="V317" s="279">
        <f t="shared" si="348"/>
        <v>0</v>
      </c>
      <c r="W317" s="279">
        <f t="shared" si="348"/>
        <v>0</v>
      </c>
      <c r="X317" s="279">
        <f t="shared" si="348"/>
        <v>0</v>
      </c>
      <c r="Y317" s="279">
        <f t="shared" si="348"/>
        <v>0</v>
      </c>
      <c r="Z317" s="279">
        <f t="shared" si="348"/>
        <v>0</v>
      </c>
      <c r="AA317" s="279">
        <f t="shared" si="348"/>
        <v>0</v>
      </c>
      <c r="AB317" s="279">
        <f t="shared" si="348"/>
        <v>0</v>
      </c>
      <c r="AC317" s="279">
        <f t="shared" si="348"/>
        <v>0</v>
      </c>
      <c r="AD317" s="279">
        <f t="shared" si="348"/>
        <v>0</v>
      </c>
      <c r="AE317" s="279">
        <f t="shared" si="333"/>
        <v>0</v>
      </c>
      <c r="AF317" s="279">
        <f t="shared" si="333"/>
        <v>0</v>
      </c>
      <c r="AG317" s="279">
        <f t="shared" si="348"/>
        <v>0</v>
      </c>
      <c r="AH317" s="279">
        <f t="shared" si="348"/>
        <v>0</v>
      </c>
      <c r="AI317" s="279">
        <f t="shared" si="348"/>
        <v>0</v>
      </c>
      <c r="AJ317" s="279">
        <f t="shared" si="348"/>
        <v>0</v>
      </c>
      <c r="AK317" s="279">
        <f t="shared" si="348"/>
        <v>0</v>
      </c>
      <c r="AL317" s="279">
        <f t="shared" si="348"/>
        <v>0</v>
      </c>
      <c r="AM317" s="279">
        <f t="shared" si="348"/>
        <v>0</v>
      </c>
      <c r="AN317" s="279">
        <f t="shared" si="348"/>
        <v>0</v>
      </c>
      <c r="AO317" s="279">
        <f t="shared" si="348"/>
        <v>0</v>
      </c>
      <c r="AP317" s="279">
        <f t="shared" si="348"/>
        <v>0</v>
      </c>
      <c r="AQ317" s="279">
        <f t="shared" si="348"/>
        <v>0</v>
      </c>
      <c r="AR317" s="279">
        <f t="shared" si="348"/>
        <v>0</v>
      </c>
      <c r="AS317" s="279">
        <f t="shared" si="339"/>
        <v>0</v>
      </c>
      <c r="AT317" s="279">
        <f t="shared" si="339"/>
        <v>0</v>
      </c>
      <c r="AU317" s="279">
        <f t="shared" si="348"/>
        <v>0</v>
      </c>
      <c r="AV317" s="279">
        <f t="shared" si="348"/>
        <v>0</v>
      </c>
      <c r="AW317" s="279">
        <f t="shared" si="348"/>
        <v>0</v>
      </c>
      <c r="AX317" s="279">
        <f t="shared" si="348"/>
        <v>0</v>
      </c>
      <c r="AY317" s="279">
        <f t="shared" si="348"/>
        <v>0</v>
      </c>
      <c r="AZ317" s="279">
        <f t="shared" si="348"/>
        <v>0</v>
      </c>
      <c r="BA317" s="279">
        <f t="shared" si="348"/>
        <v>0</v>
      </c>
      <c r="BB317" s="279">
        <f t="shared" si="348"/>
        <v>0</v>
      </c>
      <c r="BC317" s="279">
        <f t="shared" si="348"/>
        <v>0</v>
      </c>
      <c r="BD317" s="279">
        <f t="shared" si="348"/>
        <v>0</v>
      </c>
      <c r="BE317" s="279">
        <f t="shared" si="348"/>
        <v>0</v>
      </c>
      <c r="BF317" s="279">
        <f t="shared" si="348"/>
        <v>0</v>
      </c>
      <c r="BG317" s="279">
        <f t="shared" si="331"/>
        <v>0</v>
      </c>
      <c r="BH317" s="279">
        <f t="shared" si="331"/>
        <v>0</v>
      </c>
      <c r="BI317" s="279">
        <f t="shared" si="348"/>
        <v>0</v>
      </c>
      <c r="BJ317" s="279">
        <f t="shared" si="348"/>
        <v>0</v>
      </c>
      <c r="BK317" s="279">
        <f t="shared" si="348"/>
        <v>0</v>
      </c>
      <c r="BL317" s="279">
        <f t="shared" si="348"/>
        <v>0</v>
      </c>
      <c r="BM317" s="279">
        <f t="shared" si="348"/>
        <v>0</v>
      </c>
      <c r="BN317" s="279">
        <f t="shared" si="348"/>
        <v>0</v>
      </c>
      <c r="BO317" s="279">
        <f t="shared" si="348"/>
        <v>0</v>
      </c>
      <c r="BP317" s="279">
        <f t="shared" si="348"/>
        <v>0</v>
      </c>
      <c r="BQ317" s="279">
        <f t="shared" ref="BQ317:CH317" si="349">SUBTOTAL(9,BQ318:BQ320)</f>
        <v>0</v>
      </c>
      <c r="BR317" s="279">
        <f t="shared" si="349"/>
        <v>0</v>
      </c>
      <c r="BS317" s="279">
        <f t="shared" si="349"/>
        <v>0</v>
      </c>
      <c r="BT317" s="279">
        <f t="shared" si="349"/>
        <v>0</v>
      </c>
      <c r="BU317" s="279">
        <f t="shared" si="332"/>
        <v>0</v>
      </c>
      <c r="BV317" s="279">
        <f t="shared" si="332"/>
        <v>0</v>
      </c>
      <c r="BW317" s="279">
        <f t="shared" si="349"/>
        <v>0</v>
      </c>
      <c r="BX317" s="279">
        <f t="shared" si="349"/>
        <v>0</v>
      </c>
      <c r="BY317" s="279">
        <f t="shared" si="349"/>
        <v>0</v>
      </c>
      <c r="BZ317" s="279">
        <f t="shared" si="349"/>
        <v>0</v>
      </c>
      <c r="CA317" s="279">
        <f t="shared" si="349"/>
        <v>0</v>
      </c>
      <c r="CB317" s="279">
        <f t="shared" si="349"/>
        <v>0</v>
      </c>
      <c r="CC317" s="279">
        <f t="shared" si="349"/>
        <v>0</v>
      </c>
      <c r="CD317" s="279">
        <f t="shared" si="349"/>
        <v>0</v>
      </c>
      <c r="CE317" s="279">
        <f t="shared" si="349"/>
        <v>0</v>
      </c>
      <c r="CF317" s="279">
        <f t="shared" si="349"/>
        <v>0</v>
      </c>
      <c r="CG317" s="279">
        <f t="shared" si="349"/>
        <v>0</v>
      </c>
      <c r="CH317" s="279">
        <f t="shared" si="349"/>
        <v>0</v>
      </c>
      <c r="CI317" s="279">
        <f t="shared" si="344"/>
        <v>12533.119425613244</v>
      </c>
      <c r="CJ317" s="279">
        <f t="shared" si="345"/>
        <v>12766.875621516047</v>
      </c>
      <c r="CK317" s="279">
        <f t="shared" si="345"/>
        <v>0</v>
      </c>
      <c r="CL317" s="279">
        <f t="shared" si="345"/>
        <v>0</v>
      </c>
      <c r="CM317" s="279">
        <f t="shared" si="345"/>
        <v>0</v>
      </c>
      <c r="CN317" s="279">
        <f t="shared" si="345"/>
        <v>0</v>
      </c>
      <c r="CO317" s="279">
        <f t="shared" si="345"/>
        <v>0</v>
      </c>
      <c r="CP317" s="279"/>
      <c r="CQ317" s="279"/>
      <c r="CR317" s="279"/>
      <c r="CS317" s="279"/>
      <c r="CT317" s="279">
        <f t="shared" si="345"/>
        <v>0</v>
      </c>
      <c r="CU317" s="279">
        <f t="shared" si="345"/>
        <v>0</v>
      </c>
      <c r="CV317" s="279">
        <f t="shared" si="345"/>
        <v>0</v>
      </c>
      <c r="CW317" s="179"/>
      <c r="CX317" s="772"/>
      <c r="CY317" s="772"/>
      <c r="CZ317" s="772"/>
      <c r="DA317" s="71"/>
    </row>
    <row r="318" spans="1:105" hidden="1" outlineLevel="2">
      <c r="A318" s="337">
        <v>3</v>
      </c>
      <c r="B318" s="286" t="s">
        <v>227</v>
      </c>
      <c r="C318" s="287">
        <f t="shared" si="338"/>
        <v>0</v>
      </c>
      <c r="D318" s="287">
        <f t="shared" si="338"/>
        <v>0</v>
      </c>
      <c r="E318" s="287"/>
      <c r="F318" s="287"/>
      <c r="G318" s="287"/>
      <c r="H318" s="287"/>
      <c r="I318" s="287"/>
      <c r="J318" s="287"/>
      <c r="K318" s="287"/>
      <c r="L318" s="287"/>
      <c r="M318" s="287"/>
      <c r="N318" s="287"/>
      <c r="O318" s="287"/>
      <c r="P318" s="287"/>
      <c r="Q318" s="287">
        <f t="shared" si="343"/>
        <v>526.15565618581468</v>
      </c>
      <c r="R318" s="287">
        <f t="shared" si="343"/>
        <v>533.75270385175895</v>
      </c>
      <c r="S318" s="287"/>
      <c r="T318" s="287"/>
      <c r="U318" s="287"/>
      <c r="V318" s="287"/>
      <c r="W318" s="287"/>
      <c r="X318" s="287"/>
      <c r="Y318" s="287"/>
      <c r="Z318" s="287"/>
      <c r="AA318" s="287"/>
      <c r="AB318" s="287"/>
      <c r="AC318" s="287"/>
      <c r="AD318" s="287"/>
      <c r="AE318" s="287">
        <f t="shared" si="333"/>
        <v>0</v>
      </c>
      <c r="AF318" s="287">
        <f t="shared" si="333"/>
        <v>0</v>
      </c>
      <c r="AG318" s="287"/>
      <c r="AH318" s="287"/>
      <c r="AI318" s="287"/>
      <c r="AJ318" s="287"/>
      <c r="AK318" s="287"/>
      <c r="AL318" s="287"/>
      <c r="AM318" s="287"/>
      <c r="AN318" s="287"/>
      <c r="AO318" s="287"/>
      <c r="AP318" s="287"/>
      <c r="AQ318" s="287"/>
      <c r="AR318" s="287"/>
      <c r="AS318" s="287">
        <f t="shared" si="339"/>
        <v>0</v>
      </c>
      <c r="AT318" s="287">
        <f t="shared" si="339"/>
        <v>0</v>
      </c>
      <c r="AU318" s="287"/>
      <c r="AV318" s="287"/>
      <c r="AW318" s="287"/>
      <c r="AX318" s="287"/>
      <c r="AY318" s="287"/>
      <c r="AZ318" s="287"/>
      <c r="BA318" s="287"/>
      <c r="BB318" s="287"/>
      <c r="BC318" s="287"/>
      <c r="BD318" s="287"/>
      <c r="BE318" s="287"/>
      <c r="BF318" s="287"/>
      <c r="BG318" s="287">
        <f t="shared" si="331"/>
        <v>0</v>
      </c>
      <c r="BH318" s="287">
        <f t="shared" si="331"/>
        <v>0</v>
      </c>
      <c r="BI318" s="287"/>
      <c r="BJ318" s="287"/>
      <c r="BK318" s="287"/>
      <c r="BL318" s="287"/>
      <c r="BM318" s="287"/>
      <c r="BN318" s="287"/>
      <c r="BO318" s="287"/>
      <c r="BP318" s="287"/>
      <c r="BQ318" s="287"/>
      <c r="BR318" s="287"/>
      <c r="BS318" s="287"/>
      <c r="BT318" s="287"/>
      <c r="BU318" s="287">
        <f t="shared" si="332"/>
        <v>0</v>
      </c>
      <c r="BV318" s="287">
        <f t="shared" si="332"/>
        <v>0</v>
      </c>
      <c r="BW318" s="287"/>
      <c r="BX318" s="287"/>
      <c r="BY318" s="287"/>
      <c r="BZ318" s="287"/>
      <c r="CA318" s="287"/>
      <c r="CB318" s="287"/>
      <c r="CC318" s="287"/>
      <c r="CD318" s="287"/>
      <c r="CE318" s="287"/>
      <c r="CF318" s="287"/>
      <c r="CG318" s="287"/>
      <c r="CH318" s="287"/>
      <c r="CI318" s="283">
        <f t="shared" si="344"/>
        <v>11049.268779902108</v>
      </c>
      <c r="CJ318" s="283">
        <f t="shared" si="345"/>
        <v>11208.806780886938</v>
      </c>
      <c r="CK318" s="283">
        <f t="shared" si="345"/>
        <v>0</v>
      </c>
      <c r="CL318" s="283">
        <f t="shared" si="345"/>
        <v>0</v>
      </c>
      <c r="CM318" s="283">
        <f t="shared" si="345"/>
        <v>0</v>
      </c>
      <c r="CN318" s="283">
        <f t="shared" si="345"/>
        <v>0</v>
      </c>
      <c r="CO318" s="283">
        <f t="shared" si="345"/>
        <v>0</v>
      </c>
      <c r="CP318" s="283"/>
      <c r="CQ318" s="283"/>
      <c r="CR318" s="283"/>
      <c r="CS318" s="283"/>
      <c r="CT318" s="283">
        <f t="shared" si="345"/>
        <v>0</v>
      </c>
      <c r="CU318" s="283">
        <f t="shared" si="345"/>
        <v>0</v>
      </c>
      <c r="CV318" s="283">
        <f t="shared" si="345"/>
        <v>0</v>
      </c>
      <c r="CW318" s="179"/>
      <c r="CX318" s="772"/>
      <c r="CY318" s="772"/>
      <c r="CZ318" s="772"/>
      <c r="DA318" s="71"/>
    </row>
    <row r="319" spans="1:105" hidden="1" outlineLevel="2">
      <c r="A319" s="337">
        <v>3</v>
      </c>
      <c r="B319" s="286" t="s">
        <v>228</v>
      </c>
      <c r="C319" s="287">
        <f t="shared" si="338"/>
        <v>0</v>
      </c>
      <c r="D319" s="287">
        <f t="shared" si="338"/>
        <v>0</v>
      </c>
      <c r="E319" s="287"/>
      <c r="F319" s="287"/>
      <c r="G319" s="287"/>
      <c r="H319" s="287"/>
      <c r="I319" s="287"/>
      <c r="J319" s="287"/>
      <c r="K319" s="287"/>
      <c r="L319" s="287"/>
      <c r="M319" s="287"/>
      <c r="N319" s="287"/>
      <c r="O319" s="287"/>
      <c r="P319" s="287"/>
      <c r="Q319" s="287">
        <f t="shared" si="343"/>
        <v>70.659554557673061</v>
      </c>
      <c r="R319" s="287">
        <f t="shared" si="343"/>
        <v>74.193754315671811</v>
      </c>
      <c r="S319" s="287"/>
      <c r="T319" s="287"/>
      <c r="U319" s="287"/>
      <c r="V319" s="287"/>
      <c r="W319" s="287"/>
      <c r="X319" s="287"/>
      <c r="Y319" s="287"/>
      <c r="Z319" s="287"/>
      <c r="AA319" s="287"/>
      <c r="AB319" s="287"/>
      <c r="AC319" s="287"/>
      <c r="AD319" s="287"/>
      <c r="AE319" s="287">
        <f t="shared" si="333"/>
        <v>0</v>
      </c>
      <c r="AF319" s="287">
        <f t="shared" si="333"/>
        <v>0</v>
      </c>
      <c r="AG319" s="287"/>
      <c r="AH319" s="287"/>
      <c r="AI319" s="287"/>
      <c r="AJ319" s="287"/>
      <c r="AK319" s="287"/>
      <c r="AL319" s="287"/>
      <c r="AM319" s="287"/>
      <c r="AN319" s="287"/>
      <c r="AO319" s="287"/>
      <c r="AP319" s="287"/>
      <c r="AQ319" s="287"/>
      <c r="AR319" s="287"/>
      <c r="AS319" s="287">
        <f t="shared" si="339"/>
        <v>0</v>
      </c>
      <c r="AT319" s="287">
        <f t="shared" si="339"/>
        <v>0</v>
      </c>
      <c r="AU319" s="287"/>
      <c r="AV319" s="287"/>
      <c r="AW319" s="287"/>
      <c r="AX319" s="287"/>
      <c r="AY319" s="287"/>
      <c r="AZ319" s="287"/>
      <c r="BA319" s="287"/>
      <c r="BB319" s="287"/>
      <c r="BC319" s="287"/>
      <c r="BD319" s="287"/>
      <c r="BE319" s="287"/>
      <c r="BF319" s="287"/>
      <c r="BG319" s="287">
        <f t="shared" si="331"/>
        <v>0</v>
      </c>
      <c r="BH319" s="287">
        <f t="shared" si="331"/>
        <v>0</v>
      </c>
      <c r="BI319" s="287"/>
      <c r="BJ319" s="287"/>
      <c r="BK319" s="287"/>
      <c r="BL319" s="287"/>
      <c r="BM319" s="287"/>
      <c r="BN319" s="287"/>
      <c r="BO319" s="287"/>
      <c r="BP319" s="287"/>
      <c r="BQ319" s="287"/>
      <c r="BR319" s="287"/>
      <c r="BS319" s="287"/>
      <c r="BT319" s="287"/>
      <c r="BU319" s="287">
        <f t="shared" si="332"/>
        <v>0</v>
      </c>
      <c r="BV319" s="287">
        <f t="shared" si="332"/>
        <v>0</v>
      </c>
      <c r="BW319" s="287"/>
      <c r="BX319" s="287"/>
      <c r="BY319" s="287"/>
      <c r="BZ319" s="287"/>
      <c r="CA319" s="287"/>
      <c r="CB319" s="287"/>
      <c r="CC319" s="287"/>
      <c r="CD319" s="287"/>
      <c r="CE319" s="287"/>
      <c r="CF319" s="287"/>
      <c r="CG319" s="287"/>
      <c r="CH319" s="287"/>
      <c r="CI319" s="283">
        <f t="shared" si="344"/>
        <v>1483.8506457111343</v>
      </c>
      <c r="CJ319" s="283">
        <f t="shared" si="345"/>
        <v>1558.0688406291081</v>
      </c>
      <c r="CK319" s="283">
        <f t="shared" si="345"/>
        <v>0</v>
      </c>
      <c r="CL319" s="283">
        <f t="shared" si="345"/>
        <v>0</v>
      </c>
      <c r="CM319" s="283">
        <f t="shared" si="345"/>
        <v>0</v>
      </c>
      <c r="CN319" s="283">
        <f t="shared" si="345"/>
        <v>0</v>
      </c>
      <c r="CO319" s="283">
        <f t="shared" si="345"/>
        <v>0</v>
      </c>
      <c r="CP319" s="283"/>
      <c r="CQ319" s="283"/>
      <c r="CR319" s="283"/>
      <c r="CS319" s="283"/>
      <c r="CT319" s="283">
        <f t="shared" si="345"/>
        <v>0</v>
      </c>
      <c r="CU319" s="283">
        <f t="shared" si="345"/>
        <v>0</v>
      </c>
      <c r="CV319" s="283">
        <f t="shared" si="345"/>
        <v>0</v>
      </c>
      <c r="CW319" s="179"/>
      <c r="CX319" s="772"/>
      <c r="CY319" s="772"/>
      <c r="CZ319" s="772"/>
      <c r="DA319" s="71"/>
    </row>
    <row r="320" spans="1:105" hidden="1" outlineLevel="2">
      <c r="A320" s="337">
        <v>3</v>
      </c>
      <c r="B320" s="286" t="s">
        <v>751</v>
      </c>
      <c r="C320" s="287">
        <f t="shared" si="338"/>
        <v>0</v>
      </c>
      <c r="D320" s="287">
        <f t="shared" si="338"/>
        <v>0</v>
      </c>
      <c r="E320" s="287"/>
      <c r="F320" s="287"/>
      <c r="G320" s="287"/>
      <c r="H320" s="287"/>
      <c r="I320" s="287"/>
      <c r="J320" s="287"/>
      <c r="K320" s="287"/>
      <c r="L320" s="287"/>
      <c r="M320" s="287"/>
      <c r="N320" s="287"/>
      <c r="O320" s="287"/>
      <c r="P320" s="287"/>
      <c r="Q320" s="287">
        <f t="shared" si="343"/>
        <v>0</v>
      </c>
      <c r="R320" s="287">
        <f t="shared" si="343"/>
        <v>0</v>
      </c>
      <c r="S320" s="287"/>
      <c r="T320" s="287"/>
      <c r="U320" s="287"/>
      <c r="V320" s="287"/>
      <c r="W320" s="287"/>
      <c r="X320" s="287"/>
      <c r="Y320" s="287"/>
      <c r="Z320" s="287"/>
      <c r="AA320" s="287"/>
      <c r="AB320" s="287"/>
      <c r="AC320" s="287"/>
      <c r="AD320" s="287"/>
      <c r="AE320" s="287">
        <f t="shared" si="333"/>
        <v>0</v>
      </c>
      <c r="AF320" s="287">
        <f t="shared" si="333"/>
        <v>0</v>
      </c>
      <c r="AG320" s="287"/>
      <c r="AH320" s="287"/>
      <c r="AI320" s="287"/>
      <c r="AJ320" s="287"/>
      <c r="AK320" s="287"/>
      <c r="AL320" s="287"/>
      <c r="AM320" s="287"/>
      <c r="AN320" s="287"/>
      <c r="AO320" s="287"/>
      <c r="AP320" s="287"/>
      <c r="AQ320" s="287"/>
      <c r="AR320" s="287"/>
      <c r="AS320" s="287">
        <f t="shared" si="339"/>
        <v>0</v>
      </c>
      <c r="AT320" s="287">
        <f t="shared" si="339"/>
        <v>0</v>
      </c>
      <c r="AU320" s="287"/>
      <c r="AV320" s="287"/>
      <c r="AW320" s="287"/>
      <c r="AX320" s="287"/>
      <c r="AY320" s="287"/>
      <c r="AZ320" s="287"/>
      <c r="BA320" s="287"/>
      <c r="BB320" s="287"/>
      <c r="BC320" s="287"/>
      <c r="BD320" s="287"/>
      <c r="BE320" s="287"/>
      <c r="BF320" s="287"/>
      <c r="BG320" s="287">
        <f t="shared" si="331"/>
        <v>0</v>
      </c>
      <c r="BH320" s="287">
        <f t="shared" si="331"/>
        <v>0</v>
      </c>
      <c r="BI320" s="287"/>
      <c r="BJ320" s="287"/>
      <c r="BK320" s="287"/>
      <c r="BL320" s="287"/>
      <c r="BM320" s="287"/>
      <c r="BN320" s="287"/>
      <c r="BO320" s="287"/>
      <c r="BP320" s="287"/>
      <c r="BQ320" s="287"/>
      <c r="BR320" s="287"/>
      <c r="BS320" s="287"/>
      <c r="BT320" s="287"/>
      <c r="BU320" s="287">
        <f t="shared" si="332"/>
        <v>0</v>
      </c>
      <c r="BV320" s="287">
        <f t="shared" si="332"/>
        <v>0</v>
      </c>
      <c r="BW320" s="287"/>
      <c r="BX320" s="287"/>
      <c r="BY320" s="287"/>
      <c r="BZ320" s="287"/>
      <c r="CA320" s="287"/>
      <c r="CB320" s="287"/>
      <c r="CC320" s="287"/>
      <c r="CD320" s="287"/>
      <c r="CE320" s="287"/>
      <c r="CF320" s="287"/>
      <c r="CG320" s="287"/>
      <c r="CH320" s="287"/>
      <c r="CI320" s="283">
        <f t="shared" si="344"/>
        <v>0</v>
      </c>
      <c r="CJ320" s="283">
        <f t="shared" si="345"/>
        <v>0</v>
      </c>
      <c r="CK320" s="283">
        <f t="shared" si="345"/>
        <v>0</v>
      </c>
      <c r="CL320" s="283">
        <f t="shared" si="345"/>
        <v>0</v>
      </c>
      <c r="CM320" s="283">
        <f t="shared" si="345"/>
        <v>0</v>
      </c>
      <c r="CN320" s="283">
        <f t="shared" si="345"/>
        <v>0</v>
      </c>
      <c r="CO320" s="283">
        <f t="shared" si="345"/>
        <v>0</v>
      </c>
      <c r="CP320" s="283"/>
      <c r="CQ320" s="283"/>
      <c r="CR320" s="283"/>
      <c r="CS320" s="283"/>
      <c r="CT320" s="283">
        <f t="shared" si="345"/>
        <v>0</v>
      </c>
      <c r="CU320" s="283">
        <f t="shared" si="345"/>
        <v>0</v>
      </c>
      <c r="CV320" s="283">
        <f t="shared" si="345"/>
        <v>0</v>
      </c>
      <c r="CW320" s="179"/>
      <c r="CX320" s="772"/>
      <c r="CY320" s="772"/>
      <c r="CZ320" s="772"/>
      <c r="DA320" s="71"/>
    </row>
    <row r="321" spans="1:105" hidden="1" outlineLevel="1" collapsed="1">
      <c r="A321" s="336">
        <v>2</v>
      </c>
      <c r="B321" s="281" t="s">
        <v>229</v>
      </c>
      <c r="C321" s="279">
        <f t="shared" si="338"/>
        <v>0</v>
      </c>
      <c r="D321" s="279">
        <f t="shared" si="338"/>
        <v>0</v>
      </c>
      <c r="E321" s="279">
        <f t="shared" ref="E321:BP321" si="350">SUBTOTAL(9,E322:E324)</f>
        <v>0</v>
      </c>
      <c r="F321" s="279">
        <f t="shared" si="350"/>
        <v>0</v>
      </c>
      <c r="G321" s="279">
        <f t="shared" si="350"/>
        <v>0</v>
      </c>
      <c r="H321" s="279">
        <f t="shared" si="350"/>
        <v>0</v>
      </c>
      <c r="I321" s="279">
        <f t="shared" si="350"/>
        <v>0</v>
      </c>
      <c r="J321" s="279"/>
      <c r="K321" s="279"/>
      <c r="L321" s="279"/>
      <c r="M321" s="279"/>
      <c r="N321" s="279">
        <f t="shared" si="350"/>
        <v>0</v>
      </c>
      <c r="O321" s="279">
        <f t="shared" si="350"/>
        <v>0</v>
      </c>
      <c r="P321" s="279">
        <f t="shared" si="350"/>
        <v>0</v>
      </c>
      <c r="Q321" s="279">
        <f t="shared" si="343"/>
        <v>130.18758397327255</v>
      </c>
      <c r="R321" s="279">
        <f t="shared" si="343"/>
        <v>130.50676129072792</v>
      </c>
      <c r="S321" s="279">
        <f t="shared" si="350"/>
        <v>0</v>
      </c>
      <c r="T321" s="279">
        <f t="shared" si="350"/>
        <v>0</v>
      </c>
      <c r="U321" s="279">
        <f t="shared" si="350"/>
        <v>0</v>
      </c>
      <c r="V321" s="279">
        <f t="shared" si="350"/>
        <v>0</v>
      </c>
      <c r="W321" s="279">
        <f t="shared" si="350"/>
        <v>0</v>
      </c>
      <c r="X321" s="279">
        <f t="shared" si="350"/>
        <v>0</v>
      </c>
      <c r="Y321" s="279">
        <f t="shared" si="350"/>
        <v>0</v>
      </c>
      <c r="Z321" s="279">
        <f t="shared" si="350"/>
        <v>0</v>
      </c>
      <c r="AA321" s="279">
        <f t="shared" si="350"/>
        <v>0</v>
      </c>
      <c r="AB321" s="279">
        <f t="shared" si="350"/>
        <v>0</v>
      </c>
      <c r="AC321" s="279">
        <f t="shared" si="350"/>
        <v>0</v>
      </c>
      <c r="AD321" s="279">
        <f t="shared" si="350"/>
        <v>0</v>
      </c>
      <c r="AE321" s="279">
        <f t="shared" si="333"/>
        <v>6.2475459116935745</v>
      </c>
      <c r="AF321" s="279">
        <f t="shared" si="333"/>
        <v>6.3693671036258488</v>
      </c>
      <c r="AG321" s="279">
        <f t="shared" si="350"/>
        <v>0</v>
      </c>
      <c r="AH321" s="279">
        <f t="shared" si="350"/>
        <v>0</v>
      </c>
      <c r="AI321" s="279">
        <f t="shared" si="350"/>
        <v>0</v>
      </c>
      <c r="AJ321" s="279">
        <f t="shared" si="350"/>
        <v>0</v>
      </c>
      <c r="AK321" s="279">
        <f t="shared" si="350"/>
        <v>0</v>
      </c>
      <c r="AL321" s="279">
        <f t="shared" si="350"/>
        <v>0</v>
      </c>
      <c r="AM321" s="279">
        <f t="shared" si="350"/>
        <v>0</v>
      </c>
      <c r="AN321" s="279">
        <f t="shared" si="350"/>
        <v>0</v>
      </c>
      <c r="AO321" s="279">
        <f t="shared" si="350"/>
        <v>0</v>
      </c>
      <c r="AP321" s="279">
        <f t="shared" si="350"/>
        <v>0</v>
      </c>
      <c r="AQ321" s="279">
        <f t="shared" si="350"/>
        <v>0</v>
      </c>
      <c r="AR321" s="279">
        <f t="shared" si="350"/>
        <v>0</v>
      </c>
      <c r="AS321" s="279">
        <f t="shared" si="339"/>
        <v>0</v>
      </c>
      <c r="AT321" s="279">
        <f t="shared" si="339"/>
        <v>0</v>
      </c>
      <c r="AU321" s="279">
        <f t="shared" si="350"/>
        <v>0</v>
      </c>
      <c r="AV321" s="279">
        <f t="shared" si="350"/>
        <v>0</v>
      </c>
      <c r="AW321" s="279">
        <f t="shared" si="350"/>
        <v>0</v>
      </c>
      <c r="AX321" s="279">
        <f t="shared" si="350"/>
        <v>0</v>
      </c>
      <c r="AY321" s="279">
        <f t="shared" si="350"/>
        <v>0</v>
      </c>
      <c r="AZ321" s="279">
        <f t="shared" si="350"/>
        <v>0</v>
      </c>
      <c r="BA321" s="279">
        <f t="shared" si="350"/>
        <v>0</v>
      </c>
      <c r="BB321" s="279">
        <f t="shared" si="350"/>
        <v>0</v>
      </c>
      <c r="BC321" s="279">
        <f t="shared" si="350"/>
        <v>0</v>
      </c>
      <c r="BD321" s="279">
        <f t="shared" si="350"/>
        <v>0</v>
      </c>
      <c r="BE321" s="279">
        <f t="shared" si="350"/>
        <v>0</v>
      </c>
      <c r="BF321" s="279">
        <f t="shared" si="350"/>
        <v>0</v>
      </c>
      <c r="BG321" s="279">
        <f t="shared" ref="BG321:BH327" si="351">+BG146</f>
        <v>0</v>
      </c>
      <c r="BH321" s="279">
        <f t="shared" si="351"/>
        <v>0</v>
      </c>
      <c r="BI321" s="279">
        <f t="shared" si="350"/>
        <v>0</v>
      </c>
      <c r="BJ321" s="279">
        <f t="shared" si="350"/>
        <v>0</v>
      </c>
      <c r="BK321" s="279">
        <f t="shared" si="350"/>
        <v>0</v>
      </c>
      <c r="BL321" s="279">
        <f t="shared" si="350"/>
        <v>0</v>
      </c>
      <c r="BM321" s="279">
        <f t="shared" si="350"/>
        <v>0</v>
      </c>
      <c r="BN321" s="279">
        <f t="shared" si="350"/>
        <v>0</v>
      </c>
      <c r="BO321" s="279">
        <f t="shared" si="350"/>
        <v>0</v>
      </c>
      <c r="BP321" s="279">
        <f t="shared" si="350"/>
        <v>0</v>
      </c>
      <c r="BQ321" s="279">
        <f t="shared" ref="BQ321:CH321" si="352">SUBTOTAL(9,BQ322:BQ324)</f>
        <v>0</v>
      </c>
      <c r="BR321" s="279">
        <f t="shared" si="352"/>
        <v>0</v>
      </c>
      <c r="BS321" s="279">
        <f t="shared" si="352"/>
        <v>0</v>
      </c>
      <c r="BT321" s="279">
        <f t="shared" si="352"/>
        <v>0</v>
      </c>
      <c r="BU321" s="279">
        <f t="shared" ref="BU321:BV327" si="353">+BU146</f>
        <v>0</v>
      </c>
      <c r="BV321" s="279">
        <f t="shared" si="353"/>
        <v>0</v>
      </c>
      <c r="BW321" s="279">
        <f t="shared" si="352"/>
        <v>0</v>
      </c>
      <c r="BX321" s="279">
        <f t="shared" si="352"/>
        <v>0</v>
      </c>
      <c r="BY321" s="279">
        <f t="shared" si="352"/>
        <v>0</v>
      </c>
      <c r="BZ321" s="279">
        <f t="shared" si="352"/>
        <v>0</v>
      </c>
      <c r="CA321" s="279">
        <f t="shared" si="352"/>
        <v>0</v>
      </c>
      <c r="CB321" s="279">
        <f t="shared" si="352"/>
        <v>0</v>
      </c>
      <c r="CC321" s="279">
        <f t="shared" si="352"/>
        <v>0</v>
      </c>
      <c r="CD321" s="279">
        <f t="shared" si="352"/>
        <v>0</v>
      </c>
      <c r="CE321" s="279">
        <f t="shared" si="352"/>
        <v>0</v>
      </c>
      <c r="CF321" s="279">
        <f t="shared" si="352"/>
        <v>0</v>
      </c>
      <c r="CG321" s="279">
        <f t="shared" si="352"/>
        <v>0</v>
      </c>
      <c r="CH321" s="279">
        <f t="shared" si="352"/>
        <v>0</v>
      </c>
      <c r="CI321" s="279">
        <f t="shared" si="344"/>
        <v>4670.6784960637315</v>
      </c>
      <c r="CJ321" s="279">
        <f t="shared" si="345"/>
        <v>4715.1457892292992</v>
      </c>
      <c r="CK321" s="279">
        <f t="shared" si="345"/>
        <v>0</v>
      </c>
      <c r="CL321" s="279">
        <f t="shared" si="345"/>
        <v>0</v>
      </c>
      <c r="CM321" s="279">
        <f t="shared" si="345"/>
        <v>0</v>
      </c>
      <c r="CN321" s="279">
        <f t="shared" si="345"/>
        <v>0</v>
      </c>
      <c r="CO321" s="279">
        <f t="shared" si="345"/>
        <v>0</v>
      </c>
      <c r="CP321" s="279"/>
      <c r="CQ321" s="279"/>
      <c r="CR321" s="279"/>
      <c r="CS321" s="279"/>
      <c r="CT321" s="279">
        <f t="shared" si="345"/>
        <v>0</v>
      </c>
      <c r="CU321" s="279">
        <f t="shared" si="345"/>
        <v>0</v>
      </c>
      <c r="CV321" s="279">
        <f t="shared" si="345"/>
        <v>0</v>
      </c>
      <c r="CW321" s="179"/>
      <c r="CX321" s="772"/>
      <c r="CY321" s="772"/>
      <c r="CZ321" s="772"/>
      <c r="DA321" s="71"/>
    </row>
    <row r="322" spans="1:105" hidden="1" outlineLevel="2">
      <c r="A322" s="337">
        <v>3</v>
      </c>
      <c r="B322" s="286" t="s">
        <v>230</v>
      </c>
      <c r="C322" s="287">
        <f t="shared" si="338"/>
        <v>0</v>
      </c>
      <c r="D322" s="287">
        <f t="shared" si="338"/>
        <v>0</v>
      </c>
      <c r="E322" s="287"/>
      <c r="F322" s="287"/>
      <c r="G322" s="287"/>
      <c r="H322" s="287"/>
      <c r="I322" s="287"/>
      <c r="J322" s="287"/>
      <c r="K322" s="287"/>
      <c r="L322" s="287"/>
      <c r="M322" s="287"/>
      <c r="N322" s="287"/>
      <c r="O322" s="287"/>
      <c r="P322" s="287"/>
      <c r="Q322" s="287">
        <f t="shared" si="343"/>
        <v>57.425480681180595</v>
      </c>
      <c r="R322" s="287">
        <f t="shared" si="343"/>
        <v>58.152503194159017</v>
      </c>
      <c r="S322" s="287"/>
      <c r="T322" s="287"/>
      <c r="U322" s="287"/>
      <c r="V322" s="287"/>
      <c r="W322" s="287"/>
      <c r="X322" s="287"/>
      <c r="Y322" s="287"/>
      <c r="Z322" s="287"/>
      <c r="AA322" s="287"/>
      <c r="AB322" s="287"/>
      <c r="AC322" s="287"/>
      <c r="AD322" s="287"/>
      <c r="AE322" s="287">
        <f t="shared" ref="AE322:AF327" si="354">+AE147</f>
        <v>0.18104380725524724</v>
      </c>
      <c r="AF322" s="287">
        <f t="shared" si="354"/>
        <v>0.18194357521629892</v>
      </c>
      <c r="AG322" s="287"/>
      <c r="AH322" s="287"/>
      <c r="AI322" s="287"/>
      <c r="AJ322" s="287"/>
      <c r="AK322" s="287"/>
      <c r="AL322" s="287"/>
      <c r="AM322" s="287"/>
      <c r="AN322" s="287"/>
      <c r="AO322" s="287"/>
      <c r="AP322" s="287"/>
      <c r="AQ322" s="287"/>
      <c r="AR322" s="287"/>
      <c r="AS322" s="287">
        <f t="shared" si="339"/>
        <v>0</v>
      </c>
      <c r="AT322" s="287">
        <f t="shared" si="339"/>
        <v>0</v>
      </c>
      <c r="AU322" s="287"/>
      <c r="AV322" s="287"/>
      <c r="AW322" s="287"/>
      <c r="AX322" s="287"/>
      <c r="AY322" s="287"/>
      <c r="AZ322" s="287"/>
      <c r="BA322" s="287"/>
      <c r="BB322" s="287"/>
      <c r="BC322" s="287"/>
      <c r="BD322" s="287"/>
      <c r="BE322" s="287"/>
      <c r="BF322" s="287"/>
      <c r="BG322" s="287">
        <f t="shared" si="351"/>
        <v>0</v>
      </c>
      <c r="BH322" s="287">
        <f t="shared" si="351"/>
        <v>0</v>
      </c>
      <c r="BI322" s="287"/>
      <c r="BJ322" s="287"/>
      <c r="BK322" s="287"/>
      <c r="BL322" s="287"/>
      <c r="BM322" s="287"/>
      <c r="BN322" s="287"/>
      <c r="BO322" s="287"/>
      <c r="BP322" s="287"/>
      <c r="BQ322" s="287"/>
      <c r="BR322" s="287"/>
      <c r="BS322" s="287"/>
      <c r="BT322" s="287"/>
      <c r="BU322" s="287">
        <f t="shared" si="353"/>
        <v>0</v>
      </c>
      <c r="BV322" s="287">
        <f t="shared" si="353"/>
        <v>0</v>
      </c>
      <c r="BW322" s="287"/>
      <c r="BX322" s="287"/>
      <c r="BY322" s="287"/>
      <c r="BZ322" s="287"/>
      <c r="CA322" s="287"/>
      <c r="CB322" s="287"/>
      <c r="CC322" s="287"/>
      <c r="CD322" s="287"/>
      <c r="CE322" s="287"/>
      <c r="CF322" s="287"/>
      <c r="CG322" s="287"/>
      <c r="CH322" s="287"/>
      <c r="CI322" s="283">
        <f t="shared" si="344"/>
        <v>1262.0586745539192</v>
      </c>
      <c r="CJ322" s="283">
        <f t="shared" si="345"/>
        <v>1277.6050753943921</v>
      </c>
      <c r="CK322" s="283">
        <f t="shared" si="345"/>
        <v>0</v>
      </c>
      <c r="CL322" s="283">
        <f t="shared" si="345"/>
        <v>0</v>
      </c>
      <c r="CM322" s="283">
        <f t="shared" si="345"/>
        <v>0</v>
      </c>
      <c r="CN322" s="283">
        <f t="shared" si="345"/>
        <v>0</v>
      </c>
      <c r="CO322" s="283">
        <f t="shared" si="345"/>
        <v>0</v>
      </c>
      <c r="CP322" s="283"/>
      <c r="CQ322" s="283"/>
      <c r="CR322" s="283"/>
      <c r="CS322" s="283"/>
      <c r="CT322" s="283">
        <f t="shared" si="345"/>
        <v>0</v>
      </c>
      <c r="CU322" s="283">
        <f t="shared" si="345"/>
        <v>0</v>
      </c>
      <c r="CV322" s="283">
        <f t="shared" si="345"/>
        <v>0</v>
      </c>
      <c r="CW322" s="179"/>
      <c r="CX322" s="772"/>
      <c r="CY322" s="772"/>
      <c r="CZ322" s="772"/>
      <c r="DA322" s="71"/>
    </row>
    <row r="323" spans="1:105" hidden="1" outlineLevel="2">
      <c r="A323" s="337">
        <v>3</v>
      </c>
      <c r="B323" s="286" t="s">
        <v>231</v>
      </c>
      <c r="C323" s="287">
        <f t="shared" si="338"/>
        <v>0</v>
      </c>
      <c r="D323" s="287">
        <f t="shared" si="338"/>
        <v>0</v>
      </c>
      <c r="E323" s="287"/>
      <c r="F323" s="287"/>
      <c r="G323" s="287"/>
      <c r="H323" s="287"/>
      <c r="I323" s="287"/>
      <c r="J323" s="287"/>
      <c r="K323" s="287"/>
      <c r="L323" s="287"/>
      <c r="M323" s="287"/>
      <c r="N323" s="287"/>
      <c r="O323" s="287"/>
      <c r="P323" s="287"/>
      <c r="Q323" s="287">
        <f t="shared" si="343"/>
        <v>72.76210329209195</v>
      </c>
      <c r="R323" s="287">
        <f t="shared" si="343"/>
        <v>72.354258096568898</v>
      </c>
      <c r="S323" s="287"/>
      <c r="T323" s="287"/>
      <c r="U323" s="287"/>
      <c r="V323" s="287"/>
      <c r="W323" s="287"/>
      <c r="X323" s="287"/>
      <c r="Y323" s="287"/>
      <c r="Z323" s="287"/>
      <c r="AA323" s="287"/>
      <c r="AB323" s="287"/>
      <c r="AC323" s="287"/>
      <c r="AD323" s="287"/>
      <c r="AE323" s="287">
        <f t="shared" si="354"/>
        <v>6.0665021044383272</v>
      </c>
      <c r="AF323" s="287">
        <f t="shared" si="354"/>
        <v>6.1874235284095498</v>
      </c>
      <c r="AG323" s="287"/>
      <c r="AH323" s="287"/>
      <c r="AI323" s="287"/>
      <c r="AJ323" s="287"/>
      <c r="AK323" s="287"/>
      <c r="AL323" s="287"/>
      <c r="AM323" s="287"/>
      <c r="AN323" s="287"/>
      <c r="AO323" s="287"/>
      <c r="AP323" s="287"/>
      <c r="AQ323" s="287"/>
      <c r="AR323" s="287"/>
      <c r="AS323" s="287">
        <f t="shared" si="339"/>
        <v>0</v>
      </c>
      <c r="AT323" s="287">
        <f t="shared" si="339"/>
        <v>0</v>
      </c>
      <c r="AU323" s="287"/>
      <c r="AV323" s="287"/>
      <c r="AW323" s="287"/>
      <c r="AX323" s="287"/>
      <c r="AY323" s="287"/>
      <c r="AZ323" s="287"/>
      <c r="BA323" s="287"/>
      <c r="BB323" s="287"/>
      <c r="BC323" s="287"/>
      <c r="BD323" s="287"/>
      <c r="BE323" s="287"/>
      <c r="BF323" s="287"/>
      <c r="BG323" s="287">
        <f t="shared" si="351"/>
        <v>0</v>
      </c>
      <c r="BH323" s="287">
        <f t="shared" si="351"/>
        <v>0</v>
      </c>
      <c r="BI323" s="287"/>
      <c r="BJ323" s="287"/>
      <c r="BK323" s="287"/>
      <c r="BL323" s="287"/>
      <c r="BM323" s="287"/>
      <c r="BN323" s="287"/>
      <c r="BO323" s="287"/>
      <c r="BP323" s="287"/>
      <c r="BQ323" s="287"/>
      <c r="BR323" s="287"/>
      <c r="BS323" s="287"/>
      <c r="BT323" s="287"/>
      <c r="BU323" s="287">
        <f t="shared" si="353"/>
        <v>0</v>
      </c>
      <c r="BV323" s="287">
        <f t="shared" si="353"/>
        <v>0</v>
      </c>
      <c r="BW323" s="287"/>
      <c r="BX323" s="287"/>
      <c r="BY323" s="287"/>
      <c r="BZ323" s="287"/>
      <c r="CA323" s="287"/>
      <c r="CB323" s="287"/>
      <c r="CC323" s="287"/>
      <c r="CD323" s="287"/>
      <c r="CE323" s="287"/>
      <c r="CF323" s="287"/>
      <c r="CG323" s="287"/>
      <c r="CH323" s="287"/>
      <c r="CI323" s="283">
        <f t="shared" si="344"/>
        <v>3408.619821509812</v>
      </c>
      <c r="CJ323" s="283">
        <f t="shared" si="345"/>
        <v>3437.5407138349074</v>
      </c>
      <c r="CK323" s="283">
        <f t="shared" si="345"/>
        <v>0</v>
      </c>
      <c r="CL323" s="283">
        <f t="shared" si="345"/>
        <v>0</v>
      </c>
      <c r="CM323" s="283">
        <f t="shared" si="345"/>
        <v>0</v>
      </c>
      <c r="CN323" s="283">
        <f t="shared" si="345"/>
        <v>0</v>
      </c>
      <c r="CO323" s="283">
        <f t="shared" si="345"/>
        <v>0</v>
      </c>
      <c r="CP323" s="283"/>
      <c r="CQ323" s="283"/>
      <c r="CR323" s="283"/>
      <c r="CS323" s="283"/>
      <c r="CT323" s="283">
        <f t="shared" si="345"/>
        <v>0</v>
      </c>
      <c r="CU323" s="283">
        <f t="shared" si="345"/>
        <v>0</v>
      </c>
      <c r="CV323" s="283">
        <f t="shared" si="345"/>
        <v>0</v>
      </c>
      <c r="CW323" s="179"/>
      <c r="CX323" s="772"/>
      <c r="CY323" s="772"/>
      <c r="CZ323" s="772"/>
      <c r="DA323" s="71"/>
    </row>
    <row r="324" spans="1:105" hidden="1" outlineLevel="2">
      <c r="A324" s="337">
        <v>3</v>
      </c>
      <c r="B324" s="286" t="s">
        <v>129</v>
      </c>
      <c r="C324" s="287">
        <f t="shared" si="338"/>
        <v>0</v>
      </c>
      <c r="D324" s="287">
        <f t="shared" si="338"/>
        <v>0</v>
      </c>
      <c r="E324" s="287"/>
      <c r="F324" s="287"/>
      <c r="G324" s="287"/>
      <c r="H324" s="287"/>
      <c r="I324" s="287"/>
      <c r="J324" s="287"/>
      <c r="K324" s="287"/>
      <c r="L324" s="287"/>
      <c r="M324" s="287"/>
      <c r="N324" s="287"/>
      <c r="O324" s="287"/>
      <c r="P324" s="287"/>
      <c r="Q324" s="287">
        <f t="shared" si="343"/>
        <v>0</v>
      </c>
      <c r="R324" s="287">
        <f t="shared" si="343"/>
        <v>0</v>
      </c>
      <c r="S324" s="287"/>
      <c r="T324" s="287"/>
      <c r="U324" s="287"/>
      <c r="V324" s="287"/>
      <c r="W324" s="287"/>
      <c r="X324" s="287"/>
      <c r="Y324" s="287"/>
      <c r="Z324" s="287"/>
      <c r="AA324" s="287"/>
      <c r="AB324" s="287"/>
      <c r="AC324" s="287"/>
      <c r="AD324" s="287"/>
      <c r="AE324" s="287">
        <f t="shared" si="354"/>
        <v>0</v>
      </c>
      <c r="AF324" s="287">
        <f t="shared" si="354"/>
        <v>0</v>
      </c>
      <c r="AG324" s="287"/>
      <c r="AH324" s="287"/>
      <c r="AI324" s="287"/>
      <c r="AJ324" s="287"/>
      <c r="AK324" s="287"/>
      <c r="AL324" s="287"/>
      <c r="AM324" s="287"/>
      <c r="AN324" s="287"/>
      <c r="AO324" s="287"/>
      <c r="AP324" s="287"/>
      <c r="AQ324" s="287"/>
      <c r="AR324" s="287"/>
      <c r="AS324" s="287">
        <f t="shared" si="339"/>
        <v>0</v>
      </c>
      <c r="AT324" s="287">
        <f t="shared" si="339"/>
        <v>0</v>
      </c>
      <c r="AU324" s="287"/>
      <c r="AV324" s="287"/>
      <c r="AW324" s="287"/>
      <c r="AX324" s="287"/>
      <c r="AY324" s="287"/>
      <c r="AZ324" s="287"/>
      <c r="BA324" s="287"/>
      <c r="BB324" s="287"/>
      <c r="BC324" s="287"/>
      <c r="BD324" s="287"/>
      <c r="BE324" s="287"/>
      <c r="BF324" s="287"/>
      <c r="BG324" s="287">
        <f t="shared" si="351"/>
        <v>0</v>
      </c>
      <c r="BH324" s="287">
        <f t="shared" si="351"/>
        <v>0</v>
      </c>
      <c r="BI324" s="287"/>
      <c r="BJ324" s="287"/>
      <c r="BK324" s="287"/>
      <c r="BL324" s="287"/>
      <c r="BM324" s="287"/>
      <c r="BN324" s="287"/>
      <c r="BO324" s="287"/>
      <c r="BP324" s="287"/>
      <c r="BQ324" s="287"/>
      <c r="BR324" s="287"/>
      <c r="BS324" s="287"/>
      <c r="BT324" s="287"/>
      <c r="BU324" s="287">
        <f t="shared" si="353"/>
        <v>0</v>
      </c>
      <c r="BV324" s="287">
        <f t="shared" si="353"/>
        <v>0</v>
      </c>
      <c r="BW324" s="287"/>
      <c r="BX324" s="287"/>
      <c r="BY324" s="287"/>
      <c r="BZ324" s="287"/>
      <c r="CA324" s="287"/>
      <c r="CB324" s="287"/>
      <c r="CC324" s="287"/>
      <c r="CD324" s="287"/>
      <c r="CE324" s="287"/>
      <c r="CF324" s="287"/>
      <c r="CG324" s="287"/>
      <c r="CH324" s="287"/>
      <c r="CI324" s="283">
        <f t="shared" si="344"/>
        <v>0</v>
      </c>
      <c r="CJ324" s="283">
        <f t="shared" si="345"/>
        <v>0</v>
      </c>
      <c r="CK324" s="283">
        <f t="shared" si="345"/>
        <v>0</v>
      </c>
      <c r="CL324" s="283">
        <f t="shared" si="345"/>
        <v>0</v>
      </c>
      <c r="CM324" s="283">
        <f t="shared" si="345"/>
        <v>0</v>
      </c>
      <c r="CN324" s="283">
        <f t="shared" si="345"/>
        <v>0</v>
      </c>
      <c r="CO324" s="283">
        <f t="shared" si="345"/>
        <v>0</v>
      </c>
      <c r="CP324" s="283"/>
      <c r="CQ324" s="283"/>
      <c r="CR324" s="283"/>
      <c r="CS324" s="283"/>
      <c r="CT324" s="283">
        <f t="shared" si="345"/>
        <v>0</v>
      </c>
      <c r="CU324" s="283">
        <f t="shared" si="345"/>
        <v>0</v>
      </c>
      <c r="CV324" s="283">
        <f t="shared" si="345"/>
        <v>0</v>
      </c>
      <c r="CW324" s="179"/>
      <c r="CX324" s="772"/>
      <c r="CY324" s="772"/>
      <c r="CZ324" s="772"/>
      <c r="DA324" s="71"/>
    </row>
    <row r="325" spans="1:105" hidden="1" outlineLevel="1">
      <c r="A325" s="336">
        <v>2</v>
      </c>
      <c r="B325" s="281" t="s">
        <v>232</v>
      </c>
      <c r="C325" s="287">
        <f t="shared" si="338"/>
        <v>234.51278258905018</v>
      </c>
      <c r="D325" s="287">
        <f t="shared" si="338"/>
        <v>221.545053771667</v>
      </c>
      <c r="E325" s="287"/>
      <c r="F325" s="287"/>
      <c r="G325" s="287"/>
      <c r="H325" s="287"/>
      <c r="I325" s="287"/>
      <c r="J325" s="287"/>
      <c r="K325" s="287"/>
      <c r="L325" s="287"/>
      <c r="M325" s="287"/>
      <c r="N325" s="287"/>
      <c r="O325" s="287"/>
      <c r="P325" s="287"/>
      <c r="Q325" s="287">
        <f t="shared" si="343"/>
        <v>2.4226935622366295</v>
      </c>
      <c r="R325" s="287">
        <f t="shared" si="343"/>
        <v>2.4312727292370102</v>
      </c>
      <c r="S325" s="287"/>
      <c r="T325" s="287"/>
      <c r="U325" s="287"/>
      <c r="V325" s="287"/>
      <c r="W325" s="287"/>
      <c r="X325" s="287"/>
      <c r="Y325" s="287"/>
      <c r="Z325" s="287"/>
      <c r="AA325" s="287"/>
      <c r="AB325" s="287"/>
      <c r="AC325" s="287"/>
      <c r="AD325" s="287"/>
      <c r="AE325" s="287">
        <f t="shared" si="354"/>
        <v>8.4548119197989449E-2</v>
      </c>
      <c r="AF325" s="287">
        <f t="shared" si="354"/>
        <v>8.2950570985300898E-2</v>
      </c>
      <c r="AG325" s="287"/>
      <c r="AH325" s="287"/>
      <c r="AI325" s="287"/>
      <c r="AJ325" s="287"/>
      <c r="AK325" s="287"/>
      <c r="AL325" s="287"/>
      <c r="AM325" s="287"/>
      <c r="AN325" s="287"/>
      <c r="AO325" s="287"/>
      <c r="AP325" s="287"/>
      <c r="AQ325" s="287"/>
      <c r="AR325" s="287"/>
      <c r="AS325" s="287">
        <f t="shared" si="339"/>
        <v>0</v>
      </c>
      <c r="AT325" s="287">
        <f t="shared" si="339"/>
        <v>0</v>
      </c>
      <c r="AU325" s="287"/>
      <c r="AV325" s="287"/>
      <c r="AW325" s="287"/>
      <c r="AX325" s="287"/>
      <c r="AY325" s="287"/>
      <c r="AZ325" s="287"/>
      <c r="BA325" s="287"/>
      <c r="BB325" s="287"/>
      <c r="BC325" s="287"/>
      <c r="BD325" s="287"/>
      <c r="BE325" s="287"/>
      <c r="BF325" s="287"/>
      <c r="BG325" s="287">
        <f t="shared" si="351"/>
        <v>0</v>
      </c>
      <c r="BH325" s="287">
        <f t="shared" si="351"/>
        <v>0</v>
      </c>
      <c r="BI325" s="287"/>
      <c r="BJ325" s="287"/>
      <c r="BK325" s="287"/>
      <c r="BL325" s="287"/>
      <c r="BM325" s="287"/>
      <c r="BN325" s="287"/>
      <c r="BO325" s="287"/>
      <c r="BP325" s="287"/>
      <c r="BQ325" s="287"/>
      <c r="BR325" s="287"/>
      <c r="BS325" s="287"/>
      <c r="BT325" s="287"/>
      <c r="BU325" s="287">
        <f t="shared" si="353"/>
        <v>0</v>
      </c>
      <c r="BV325" s="287">
        <f t="shared" si="353"/>
        <v>0</v>
      </c>
      <c r="BW325" s="287"/>
      <c r="BX325" s="287"/>
      <c r="BY325" s="287"/>
      <c r="BZ325" s="287"/>
      <c r="CA325" s="287"/>
      <c r="CB325" s="287"/>
      <c r="CC325" s="287"/>
      <c r="CD325" s="287"/>
      <c r="CE325" s="287"/>
      <c r="CF325" s="287"/>
      <c r="CG325" s="287"/>
      <c r="CH325" s="287"/>
      <c r="CI325" s="283">
        <f t="shared" si="344"/>
        <v>311.59926434739612</v>
      </c>
      <c r="CJ325" s="283">
        <f t="shared" si="345"/>
        <v>298.3164580910875</v>
      </c>
      <c r="CK325" s="283">
        <f t="shared" si="345"/>
        <v>0</v>
      </c>
      <c r="CL325" s="283">
        <f t="shared" si="345"/>
        <v>0</v>
      </c>
      <c r="CM325" s="283">
        <f t="shared" si="345"/>
        <v>0</v>
      </c>
      <c r="CN325" s="283">
        <f t="shared" si="345"/>
        <v>0</v>
      </c>
      <c r="CO325" s="283">
        <f t="shared" si="345"/>
        <v>0</v>
      </c>
      <c r="CP325" s="283"/>
      <c r="CQ325" s="283"/>
      <c r="CR325" s="283"/>
      <c r="CS325" s="283"/>
      <c r="CT325" s="283">
        <f t="shared" si="345"/>
        <v>0</v>
      </c>
      <c r="CU325" s="283">
        <f t="shared" si="345"/>
        <v>0</v>
      </c>
      <c r="CV325" s="283">
        <f t="shared" si="345"/>
        <v>0</v>
      </c>
      <c r="CW325" s="179"/>
      <c r="CX325" s="772"/>
      <c r="CY325" s="772"/>
      <c r="CZ325" s="772"/>
      <c r="DA325" s="71"/>
    </row>
    <row r="326" spans="1:105" hidden="1" outlineLevel="1">
      <c r="A326" s="336">
        <v>2</v>
      </c>
      <c r="B326" s="281" t="s">
        <v>689</v>
      </c>
      <c r="C326" s="287">
        <f t="shared" si="338"/>
        <v>0</v>
      </c>
      <c r="D326" s="287">
        <f t="shared" si="338"/>
        <v>0</v>
      </c>
      <c r="E326" s="287"/>
      <c r="F326" s="287"/>
      <c r="G326" s="287"/>
      <c r="H326" s="287"/>
      <c r="I326" s="287"/>
      <c r="J326" s="287"/>
      <c r="K326" s="287"/>
      <c r="L326" s="287"/>
      <c r="M326" s="287"/>
      <c r="N326" s="287"/>
      <c r="O326" s="287"/>
      <c r="P326" s="287"/>
      <c r="Q326" s="287">
        <f t="shared" si="343"/>
        <v>0.25987001615322486</v>
      </c>
      <c r="R326" s="287">
        <f t="shared" si="343"/>
        <v>0.24568371421474799</v>
      </c>
      <c r="S326" s="287"/>
      <c r="T326" s="287"/>
      <c r="U326" s="287"/>
      <c r="V326" s="287"/>
      <c r="W326" s="287"/>
      <c r="X326" s="287"/>
      <c r="Y326" s="287"/>
      <c r="Z326" s="287"/>
      <c r="AA326" s="287"/>
      <c r="AB326" s="287"/>
      <c r="AC326" s="287"/>
      <c r="AD326" s="287"/>
      <c r="AE326" s="287">
        <f t="shared" si="354"/>
        <v>0</v>
      </c>
      <c r="AF326" s="287">
        <f t="shared" si="354"/>
        <v>0</v>
      </c>
      <c r="AG326" s="287"/>
      <c r="AH326" s="287"/>
      <c r="AI326" s="287"/>
      <c r="AJ326" s="287"/>
      <c r="AK326" s="287"/>
      <c r="AL326" s="287"/>
      <c r="AM326" s="287"/>
      <c r="AN326" s="287"/>
      <c r="AO326" s="287"/>
      <c r="AP326" s="287"/>
      <c r="AQ326" s="287"/>
      <c r="AR326" s="287"/>
      <c r="AS326" s="287">
        <f t="shared" si="339"/>
        <v>0</v>
      </c>
      <c r="AT326" s="287">
        <f t="shared" si="339"/>
        <v>0</v>
      </c>
      <c r="AU326" s="287"/>
      <c r="AV326" s="287"/>
      <c r="AW326" s="287"/>
      <c r="AX326" s="287"/>
      <c r="AY326" s="287"/>
      <c r="AZ326" s="287"/>
      <c r="BA326" s="287"/>
      <c r="BB326" s="287"/>
      <c r="BC326" s="287"/>
      <c r="BD326" s="287"/>
      <c r="BE326" s="287"/>
      <c r="BF326" s="287"/>
      <c r="BG326" s="287">
        <f t="shared" si="351"/>
        <v>0</v>
      </c>
      <c r="BH326" s="287">
        <f t="shared" si="351"/>
        <v>0</v>
      </c>
      <c r="BI326" s="287"/>
      <c r="BJ326" s="287"/>
      <c r="BK326" s="287"/>
      <c r="BL326" s="287"/>
      <c r="BM326" s="287"/>
      <c r="BN326" s="287"/>
      <c r="BO326" s="287"/>
      <c r="BP326" s="287"/>
      <c r="BQ326" s="287"/>
      <c r="BR326" s="287"/>
      <c r="BS326" s="287"/>
      <c r="BT326" s="287"/>
      <c r="BU326" s="287">
        <f t="shared" si="353"/>
        <v>0</v>
      </c>
      <c r="BV326" s="287">
        <f t="shared" si="353"/>
        <v>0</v>
      </c>
      <c r="BW326" s="287"/>
      <c r="BX326" s="287"/>
      <c r="BY326" s="287"/>
      <c r="BZ326" s="287"/>
      <c r="CA326" s="287"/>
      <c r="CB326" s="287"/>
      <c r="CC326" s="287"/>
      <c r="CD326" s="287"/>
      <c r="CE326" s="287"/>
      <c r="CF326" s="287"/>
      <c r="CG326" s="287"/>
      <c r="CH326" s="287"/>
      <c r="CI326" s="283">
        <f t="shared" si="344"/>
        <v>5.4572703392177218</v>
      </c>
      <c r="CJ326" s="283">
        <f t="shared" si="345"/>
        <v>5.1593579985097078</v>
      </c>
      <c r="CK326" s="283">
        <f t="shared" si="345"/>
        <v>0</v>
      </c>
      <c r="CL326" s="283">
        <f t="shared" si="345"/>
        <v>0</v>
      </c>
      <c r="CM326" s="283">
        <f t="shared" si="345"/>
        <v>0</v>
      </c>
      <c r="CN326" s="283">
        <f t="shared" si="345"/>
        <v>0</v>
      </c>
      <c r="CO326" s="283">
        <f t="shared" si="345"/>
        <v>0</v>
      </c>
      <c r="CP326" s="283"/>
      <c r="CQ326" s="283"/>
      <c r="CR326" s="283"/>
      <c r="CS326" s="283"/>
      <c r="CT326" s="283">
        <f t="shared" si="345"/>
        <v>0</v>
      </c>
      <c r="CU326" s="283">
        <f t="shared" si="345"/>
        <v>0</v>
      </c>
      <c r="CV326" s="283">
        <f t="shared" si="345"/>
        <v>0</v>
      </c>
      <c r="CW326" s="179"/>
      <c r="CX326" s="772"/>
      <c r="CY326" s="772"/>
      <c r="CZ326" s="772"/>
      <c r="DA326" s="71"/>
    </row>
    <row r="327" spans="1:105" collapsed="1">
      <c r="A327" s="92">
        <v>1</v>
      </c>
      <c r="B327" s="278" t="s">
        <v>494</v>
      </c>
      <c r="C327" s="287">
        <f t="shared" ref="C327:D329" si="355">+C152</f>
        <v>0</v>
      </c>
      <c r="D327" s="287">
        <f t="shared" si="355"/>
        <v>0</v>
      </c>
      <c r="E327" s="287"/>
      <c r="F327" s="287"/>
      <c r="G327" s="287"/>
      <c r="H327" s="287"/>
      <c r="I327" s="287"/>
      <c r="J327" s="287"/>
      <c r="K327" s="287"/>
      <c r="L327" s="287"/>
      <c r="M327" s="287"/>
      <c r="N327" s="287"/>
      <c r="O327" s="287"/>
      <c r="P327" s="287"/>
      <c r="Q327" s="287">
        <f t="shared" si="343"/>
        <v>0</v>
      </c>
      <c r="R327" s="287">
        <f t="shared" si="343"/>
        <v>0</v>
      </c>
      <c r="S327" s="287"/>
      <c r="T327" s="287"/>
      <c r="U327" s="287"/>
      <c r="V327" s="287"/>
      <c r="W327" s="287"/>
      <c r="X327" s="287"/>
      <c r="Y327" s="287"/>
      <c r="Z327" s="287"/>
      <c r="AA327" s="287"/>
      <c r="AB327" s="287"/>
      <c r="AC327" s="287"/>
      <c r="AD327" s="287"/>
      <c r="AE327" s="287">
        <f t="shared" si="354"/>
        <v>0</v>
      </c>
      <c r="AF327" s="287">
        <f t="shared" si="354"/>
        <v>0</v>
      </c>
      <c r="AG327" s="287"/>
      <c r="AH327" s="287"/>
      <c r="AI327" s="287"/>
      <c r="AJ327" s="287"/>
      <c r="AK327" s="287"/>
      <c r="AL327" s="287"/>
      <c r="AM327" s="287"/>
      <c r="AN327" s="287"/>
      <c r="AO327" s="287"/>
      <c r="AP327" s="287"/>
      <c r="AQ327" s="287"/>
      <c r="AR327" s="287"/>
      <c r="AS327" s="287">
        <f t="shared" si="339"/>
        <v>0</v>
      </c>
      <c r="AT327" s="287">
        <f t="shared" si="339"/>
        <v>0</v>
      </c>
      <c r="AU327" s="287"/>
      <c r="AV327" s="287"/>
      <c r="AW327" s="287"/>
      <c r="AX327" s="287"/>
      <c r="AY327" s="287"/>
      <c r="AZ327" s="287"/>
      <c r="BA327" s="287"/>
      <c r="BB327" s="287"/>
      <c r="BC327" s="287"/>
      <c r="BD327" s="287"/>
      <c r="BE327" s="287"/>
      <c r="BF327" s="287"/>
      <c r="BG327" s="287">
        <f t="shared" si="351"/>
        <v>0</v>
      </c>
      <c r="BH327" s="287">
        <f t="shared" si="351"/>
        <v>0</v>
      </c>
      <c r="BI327" s="287"/>
      <c r="BJ327" s="287"/>
      <c r="BK327" s="287"/>
      <c r="BL327" s="287"/>
      <c r="BM327" s="287"/>
      <c r="BN327" s="287"/>
      <c r="BO327" s="287"/>
      <c r="BP327" s="287"/>
      <c r="BQ327" s="287"/>
      <c r="BR327" s="287"/>
      <c r="BS327" s="287"/>
      <c r="BT327" s="287"/>
      <c r="BU327" s="287">
        <f t="shared" si="353"/>
        <v>0</v>
      </c>
      <c r="BV327" s="287">
        <f t="shared" si="353"/>
        <v>0</v>
      </c>
      <c r="BW327" s="287"/>
      <c r="BX327" s="287"/>
      <c r="BY327" s="287"/>
      <c r="BZ327" s="287"/>
      <c r="CA327" s="287"/>
      <c r="CB327" s="287"/>
      <c r="CC327" s="287"/>
      <c r="CD327" s="287"/>
      <c r="CE327" s="287"/>
      <c r="CF327" s="287"/>
      <c r="CG327" s="287"/>
      <c r="CH327" s="287"/>
      <c r="CI327" s="280">
        <f t="shared" si="344"/>
        <v>0</v>
      </c>
      <c r="CJ327" s="280">
        <f t="shared" si="345"/>
        <v>0</v>
      </c>
      <c r="CK327" s="280">
        <f t="shared" si="345"/>
        <v>0</v>
      </c>
      <c r="CL327" s="280">
        <f t="shared" si="345"/>
        <v>0</v>
      </c>
      <c r="CM327" s="280">
        <f t="shared" si="345"/>
        <v>0</v>
      </c>
      <c r="CN327" s="280">
        <f t="shared" si="345"/>
        <v>0</v>
      </c>
      <c r="CO327" s="280">
        <f t="shared" si="345"/>
        <v>0</v>
      </c>
      <c r="CP327" s="280"/>
      <c r="CQ327" s="280"/>
      <c r="CR327" s="280"/>
      <c r="CS327" s="280"/>
      <c r="CT327" s="280">
        <f t="shared" si="345"/>
        <v>0</v>
      </c>
      <c r="CU327" s="280">
        <f t="shared" si="345"/>
        <v>0</v>
      </c>
      <c r="CV327" s="280">
        <f t="shared" si="345"/>
        <v>0</v>
      </c>
      <c r="CX327" s="772"/>
      <c r="CY327" s="772"/>
      <c r="CZ327" s="772"/>
      <c r="DA327" s="71"/>
    </row>
    <row r="328" spans="1:105">
      <c r="B328" s="98"/>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c r="AA328" s="93"/>
      <c r="AB328" s="93"/>
      <c r="AC328" s="93"/>
      <c r="AD328" s="93"/>
      <c r="AE328" s="93"/>
      <c r="AF328" s="93"/>
      <c r="AG328" s="93"/>
      <c r="AH328" s="93"/>
      <c r="AI328" s="93"/>
      <c r="AJ328" s="93"/>
      <c r="AK328" s="93"/>
      <c r="AL328" s="93"/>
      <c r="AM328" s="93"/>
      <c r="AN328" s="93"/>
      <c r="AO328" s="93"/>
      <c r="AP328" s="93"/>
      <c r="AQ328" s="93"/>
      <c r="AR328" s="93"/>
      <c r="AS328" s="93"/>
      <c r="AT328" s="93"/>
      <c r="AU328" s="93"/>
      <c r="AV328" s="93"/>
      <c r="AW328" s="93"/>
      <c r="AX328" s="93"/>
      <c r="AY328" s="93"/>
      <c r="AZ328" s="93"/>
      <c r="BA328" s="93"/>
      <c r="BB328" s="93"/>
      <c r="BC328" s="93"/>
      <c r="BD328" s="93"/>
      <c r="BE328" s="93"/>
      <c r="BF328" s="93"/>
      <c r="BG328" s="93"/>
      <c r="BH328" s="93"/>
      <c r="BI328" s="93"/>
      <c r="BJ328" s="93"/>
      <c r="BK328" s="93"/>
      <c r="BL328" s="93"/>
      <c r="BM328" s="93"/>
      <c r="BN328" s="93"/>
      <c r="BO328" s="93"/>
      <c r="BP328" s="93"/>
      <c r="BQ328" s="93"/>
      <c r="BR328" s="93"/>
      <c r="BS328" s="93"/>
      <c r="BT328" s="93"/>
      <c r="BU328" s="93"/>
      <c r="BV328" s="93"/>
      <c r="BW328" s="93"/>
      <c r="BX328" s="93"/>
      <c r="BY328" s="93"/>
      <c r="BZ328" s="93"/>
      <c r="CA328" s="93"/>
      <c r="CB328" s="93"/>
      <c r="CC328" s="93"/>
      <c r="CD328" s="93"/>
      <c r="CE328" s="93"/>
      <c r="CF328" s="93"/>
      <c r="CG328" s="93"/>
      <c r="CH328" s="93"/>
      <c r="CI328" s="93"/>
      <c r="CJ328" s="93"/>
      <c r="CK328" s="93"/>
      <c r="CL328" s="93"/>
      <c r="CM328" s="93"/>
      <c r="CN328" s="93"/>
      <c r="CO328" s="818"/>
      <c r="CP328" s="818"/>
      <c r="CQ328" s="818"/>
      <c r="CR328" s="818"/>
      <c r="CS328" s="818"/>
      <c r="CT328" s="818"/>
      <c r="CU328" s="818"/>
      <c r="CV328" s="818"/>
      <c r="CY328" s="71"/>
      <c r="CZ328" s="71"/>
      <c r="DA328" s="71"/>
    </row>
    <row r="329" spans="1:105">
      <c r="A329" s="92">
        <v>1</v>
      </c>
      <c r="B329" s="278" t="s">
        <v>25</v>
      </c>
      <c r="C329" s="279">
        <f t="shared" si="355"/>
        <v>-48492.574670740993</v>
      </c>
      <c r="D329" s="279">
        <f t="shared" si="355"/>
        <v>-59158.526572226721</v>
      </c>
      <c r="E329" s="279">
        <f t="shared" ref="E329:BP329" si="356">SUM(E330,E333,E336,E339,E342,E345,E348)</f>
        <v>0</v>
      </c>
      <c r="F329" s="279">
        <f t="shared" si="356"/>
        <v>0</v>
      </c>
      <c r="G329" s="279">
        <f t="shared" si="356"/>
        <v>0</v>
      </c>
      <c r="H329" s="279">
        <f t="shared" si="356"/>
        <v>0</v>
      </c>
      <c r="I329" s="279">
        <f t="shared" si="356"/>
        <v>-38166.018028493083</v>
      </c>
      <c r="J329" s="279"/>
      <c r="K329" s="279"/>
      <c r="L329" s="279"/>
      <c r="M329" s="279"/>
      <c r="N329" s="279">
        <f t="shared" si="356"/>
        <v>-32112.332887116543</v>
      </c>
      <c r="O329" s="279">
        <f t="shared" si="356"/>
        <v>-30823.727271080556</v>
      </c>
      <c r="P329" s="279">
        <f t="shared" si="356"/>
        <v>-29535.121655044575</v>
      </c>
      <c r="Q329" s="279">
        <f t="shared" ref="Q329:R348" si="357">+Q154</f>
        <v>8.9809031769783516</v>
      </c>
      <c r="R329" s="279">
        <f t="shared" si="357"/>
        <v>7.73504373871687</v>
      </c>
      <c r="S329" s="279">
        <f t="shared" si="356"/>
        <v>0</v>
      </c>
      <c r="T329" s="279">
        <f t="shared" si="356"/>
        <v>0</v>
      </c>
      <c r="U329" s="279">
        <f t="shared" si="356"/>
        <v>0</v>
      </c>
      <c r="V329" s="279">
        <f t="shared" si="356"/>
        <v>0</v>
      </c>
      <c r="W329" s="279">
        <f t="shared" si="356"/>
        <v>1.8231815186529219</v>
      </c>
      <c r="X329" s="279">
        <f t="shared" si="356"/>
        <v>0</v>
      </c>
      <c r="Y329" s="279">
        <f t="shared" si="356"/>
        <v>0</v>
      </c>
      <c r="Z329" s="279">
        <f t="shared" si="356"/>
        <v>0</v>
      </c>
      <c r="AA329" s="279">
        <f t="shared" si="356"/>
        <v>0</v>
      </c>
      <c r="AB329" s="279">
        <f t="shared" si="356"/>
        <v>1.0118770259290566</v>
      </c>
      <c r="AC329" s="279">
        <f t="shared" si="356"/>
        <v>0.20057253320525043</v>
      </c>
      <c r="AD329" s="279">
        <f t="shared" si="356"/>
        <v>-0.61073195951861536</v>
      </c>
      <c r="AE329" s="279">
        <f t="shared" ref="AE329:AF348" si="358">+AE154</f>
        <v>0.21330330785228754</v>
      </c>
      <c r="AF329" s="279">
        <f t="shared" si="358"/>
        <v>0.18231729245970962</v>
      </c>
      <c r="AG329" s="279">
        <f t="shared" si="356"/>
        <v>0</v>
      </c>
      <c r="AH329" s="279">
        <f t="shared" si="356"/>
        <v>0</v>
      </c>
      <c r="AI329" s="279">
        <f t="shared" si="356"/>
        <v>0</v>
      </c>
      <c r="AJ329" s="279">
        <f t="shared" si="356"/>
        <v>0</v>
      </c>
      <c r="AK329" s="279">
        <f t="shared" si="356"/>
        <v>2.4972793688521105E-2</v>
      </c>
      <c r="AL329" s="279">
        <f t="shared" si="356"/>
        <v>0</v>
      </c>
      <c r="AM329" s="279">
        <f t="shared" si="356"/>
        <v>0</v>
      </c>
      <c r="AN329" s="279">
        <f t="shared" si="356"/>
        <v>0</v>
      </c>
      <c r="AO329" s="279">
        <f t="shared" si="356"/>
        <v>0</v>
      </c>
      <c r="AP329" s="279">
        <f t="shared" si="356"/>
        <v>1.6122254986551808E-2</v>
      </c>
      <c r="AQ329" s="279">
        <f t="shared" si="356"/>
        <v>8.5995872772307979E-3</v>
      </c>
      <c r="AR329" s="279">
        <f t="shared" si="356"/>
        <v>2.8029208553068721E-4</v>
      </c>
      <c r="AS329" s="279">
        <f t="shared" ref="AS329:AT348" si="359">+AS154</f>
        <v>4.7556605039658065E-7</v>
      </c>
      <c r="AT329" s="279">
        <f t="shared" si="359"/>
        <v>0</v>
      </c>
      <c r="AU329" s="279">
        <f t="shared" si="356"/>
        <v>0</v>
      </c>
      <c r="AV329" s="279">
        <f t="shared" si="356"/>
        <v>0</v>
      </c>
      <c r="AW329" s="279">
        <f t="shared" si="356"/>
        <v>0</v>
      </c>
      <c r="AX329" s="279">
        <f t="shared" si="356"/>
        <v>0</v>
      </c>
      <c r="AY329" s="279">
        <f t="shared" si="356"/>
        <v>0</v>
      </c>
      <c r="AZ329" s="279">
        <f t="shared" si="356"/>
        <v>0</v>
      </c>
      <c r="BA329" s="279">
        <f t="shared" si="356"/>
        <v>0</v>
      </c>
      <c r="BB329" s="279">
        <f t="shared" si="356"/>
        <v>0</v>
      </c>
      <c r="BC329" s="279">
        <f t="shared" si="356"/>
        <v>0</v>
      </c>
      <c r="BD329" s="279">
        <f t="shared" si="356"/>
        <v>0</v>
      </c>
      <c r="BE329" s="279">
        <f t="shared" si="356"/>
        <v>0</v>
      </c>
      <c r="BF329" s="279">
        <f t="shared" si="356"/>
        <v>0</v>
      </c>
      <c r="BG329" s="279">
        <f t="shared" ref="BG329:BH348" si="360">+BG154</f>
        <v>0</v>
      </c>
      <c r="BH329" s="279">
        <f t="shared" si="360"/>
        <v>0</v>
      </c>
      <c r="BI329" s="279">
        <f t="shared" si="356"/>
        <v>0</v>
      </c>
      <c r="BJ329" s="279">
        <f t="shared" si="356"/>
        <v>0</v>
      </c>
      <c r="BK329" s="279">
        <f t="shared" si="356"/>
        <v>0</v>
      </c>
      <c r="BL329" s="279">
        <f t="shared" si="356"/>
        <v>0</v>
      </c>
      <c r="BM329" s="279">
        <f t="shared" si="356"/>
        <v>0</v>
      </c>
      <c r="BN329" s="279">
        <f t="shared" si="356"/>
        <v>0</v>
      </c>
      <c r="BO329" s="279">
        <f t="shared" si="356"/>
        <v>0</v>
      </c>
      <c r="BP329" s="279">
        <f t="shared" si="356"/>
        <v>0</v>
      </c>
      <c r="BQ329" s="279">
        <f t="shared" ref="BQ329:CH329" si="361">SUM(BQ330,BQ333,BQ336,BQ339,BQ342,BQ345,BQ348)</f>
        <v>0</v>
      </c>
      <c r="BR329" s="279">
        <f t="shared" si="361"/>
        <v>0</v>
      </c>
      <c r="BS329" s="279">
        <f t="shared" si="361"/>
        <v>0</v>
      </c>
      <c r="BT329" s="279">
        <f t="shared" si="361"/>
        <v>0</v>
      </c>
      <c r="BU329" s="279">
        <f t="shared" ref="BU329:BV348" si="362">+BU154</f>
        <v>0</v>
      </c>
      <c r="BV329" s="279">
        <f t="shared" si="362"/>
        <v>0</v>
      </c>
      <c r="BW329" s="279">
        <f t="shared" si="361"/>
        <v>0</v>
      </c>
      <c r="BX329" s="279">
        <f t="shared" si="361"/>
        <v>0</v>
      </c>
      <c r="BY329" s="279">
        <f t="shared" si="361"/>
        <v>0</v>
      </c>
      <c r="BZ329" s="279">
        <f t="shared" si="361"/>
        <v>0</v>
      </c>
      <c r="CA329" s="279">
        <f t="shared" si="361"/>
        <v>0</v>
      </c>
      <c r="CB329" s="279">
        <f t="shared" si="361"/>
        <v>0</v>
      </c>
      <c r="CC329" s="279">
        <f t="shared" si="361"/>
        <v>0</v>
      </c>
      <c r="CD329" s="279">
        <f t="shared" si="361"/>
        <v>0</v>
      </c>
      <c r="CE329" s="279">
        <f t="shared" si="361"/>
        <v>0</v>
      </c>
      <c r="CF329" s="279">
        <f t="shared" si="361"/>
        <v>0</v>
      </c>
      <c r="CG329" s="279">
        <f t="shared" si="361"/>
        <v>0</v>
      </c>
      <c r="CH329" s="279">
        <f t="shared" si="361"/>
        <v>0</v>
      </c>
      <c r="CI329" s="280">
        <f t="shared" ref="CI329:CI348" si="363">SUM(IF(ISNUMBER(C329),C329,0),IF(ISNUMBER(Q329),Q329,0)*21,IF(ISNUMBER(AE329),AE329,0)*310,IF(ISNUMBER(AS329),AS329,0),IF(ISNUMBER(BG329),BG329,0),IF(ISNUMBER(BU329),BU329,0))</f>
        <v>-48237.851678114668</v>
      </c>
      <c r="CJ329" s="280">
        <f t="shared" ref="CJ329:CV344" si="364">SUM(IF(ISNUMBER(D329),D329,0),IF(ISNUMBER(R329),R329,0)*21,IF(ISNUMBER(AF329),AF329,0)*310,IF(ISNUMBER(AT329),AT329,0),IF(ISNUMBER(BH329),BH329,0),IF(ISNUMBER(BV329),BV329,0))</f>
        <v>-58939.572293051162</v>
      </c>
      <c r="CK329" s="280">
        <f t="shared" si="364"/>
        <v>0</v>
      </c>
      <c r="CL329" s="280">
        <f t="shared" si="364"/>
        <v>0</v>
      </c>
      <c r="CM329" s="280">
        <f t="shared" si="364"/>
        <v>0</v>
      </c>
      <c r="CN329" s="280">
        <f t="shared" si="364"/>
        <v>0</v>
      </c>
      <c r="CO329" s="280">
        <f t="shared" si="364"/>
        <v>-38119.989650557931</v>
      </c>
      <c r="CP329" s="280">
        <f t="shared" si="364"/>
        <v>0</v>
      </c>
      <c r="CQ329" s="280">
        <f t="shared" si="364"/>
        <v>0</v>
      </c>
      <c r="CR329" s="280">
        <f t="shared" si="364"/>
        <v>0</v>
      </c>
      <c r="CS329" s="280">
        <f t="shared" si="364"/>
        <v>0</v>
      </c>
      <c r="CT329" s="280">
        <f t="shared" si="364"/>
        <v>-32086.085570526204</v>
      </c>
      <c r="CU329" s="280">
        <f t="shared" si="364"/>
        <v>-30816.849375827303</v>
      </c>
      <c r="CV329" s="280">
        <f t="shared" si="364"/>
        <v>-29547.860135647952</v>
      </c>
      <c r="CY329" s="71"/>
      <c r="CZ329" s="71"/>
      <c r="DA329" s="71"/>
    </row>
    <row r="330" spans="1:105" hidden="1" outlineLevel="1">
      <c r="A330" s="336">
        <v>2</v>
      </c>
      <c r="B330" s="281" t="s">
        <v>777</v>
      </c>
      <c r="C330" s="279">
        <f t="shared" ref="C330:D348" si="365">+C155</f>
        <v>-32214.953179742079</v>
      </c>
      <c r="D330" s="279">
        <f t="shared" si="365"/>
        <v>-41938.249927265657</v>
      </c>
      <c r="E330" s="279">
        <f t="shared" ref="E330:BP330" si="366">SUBTOTAL(9,E331:E332)</f>
        <v>0</v>
      </c>
      <c r="F330" s="279">
        <f t="shared" si="366"/>
        <v>0</v>
      </c>
      <c r="G330" s="279">
        <f t="shared" si="366"/>
        <v>0</v>
      </c>
      <c r="H330" s="279">
        <f t="shared" si="366"/>
        <v>0</v>
      </c>
      <c r="I330" s="279">
        <f t="shared" si="366"/>
        <v>-22550.297489180404</v>
      </c>
      <c r="J330" s="279"/>
      <c r="K330" s="279"/>
      <c r="L330" s="279"/>
      <c r="M330" s="279"/>
      <c r="N330" s="279">
        <f t="shared" si="366"/>
        <v>-22098.372045338077</v>
      </c>
      <c r="O330" s="279">
        <f t="shared" si="366"/>
        <v>-22098.372045338077</v>
      </c>
      <c r="P330" s="279">
        <f t="shared" si="366"/>
        <v>-22098.372045338077</v>
      </c>
      <c r="Q330" s="279">
        <f t="shared" si="357"/>
        <v>3.0431635677783504</v>
      </c>
      <c r="R330" s="279">
        <f t="shared" si="357"/>
        <v>2.0619006393168702</v>
      </c>
      <c r="S330" s="279">
        <f t="shared" si="366"/>
        <v>0</v>
      </c>
      <c r="T330" s="279">
        <f t="shared" si="366"/>
        <v>0</v>
      </c>
      <c r="U330" s="279">
        <f t="shared" si="366"/>
        <v>0</v>
      </c>
      <c r="V330" s="279">
        <f t="shared" si="366"/>
        <v>0</v>
      </c>
      <c r="W330" s="279">
        <f t="shared" ref="W330:W348" si="367">+W155</f>
        <v>1.8231815186529219</v>
      </c>
      <c r="X330" s="279">
        <f t="shared" si="366"/>
        <v>0</v>
      </c>
      <c r="Y330" s="279">
        <f t="shared" si="366"/>
        <v>0</v>
      </c>
      <c r="Z330" s="279">
        <f t="shared" si="366"/>
        <v>0</v>
      </c>
      <c r="AA330" s="279">
        <f t="shared" si="366"/>
        <v>0</v>
      </c>
      <c r="AB330" s="279">
        <f t="shared" ref="AB330:AD348" si="368">+AB155</f>
        <v>1.0118770259290566</v>
      </c>
      <c r="AC330" s="279">
        <f t="shared" si="368"/>
        <v>0.20057253320525043</v>
      </c>
      <c r="AD330" s="279">
        <f t="shared" si="368"/>
        <v>-0.61073195951861536</v>
      </c>
      <c r="AE330" s="279">
        <f t="shared" si="358"/>
        <v>9.5642283558748154E-4</v>
      </c>
      <c r="AF330" s="279">
        <f t="shared" si="358"/>
        <v>6.4802591521387364E-4</v>
      </c>
      <c r="AG330" s="279">
        <f t="shared" si="366"/>
        <v>0</v>
      </c>
      <c r="AH330" s="279">
        <f t="shared" si="366"/>
        <v>0</v>
      </c>
      <c r="AI330" s="279">
        <f t="shared" si="366"/>
        <v>0</v>
      </c>
      <c r="AJ330" s="279">
        <f t="shared" si="366"/>
        <v>0</v>
      </c>
      <c r="AK330" s="279">
        <f t="shared" ref="AK330:AK348" si="369">+AK155</f>
        <v>7.9662748237856087E-4</v>
      </c>
      <c r="AL330" s="279">
        <f t="shared" si="366"/>
        <v>0</v>
      </c>
      <c r="AM330" s="279">
        <f t="shared" si="366"/>
        <v>0</v>
      </c>
      <c r="AN330" s="279">
        <f t="shared" si="366"/>
        <v>0</v>
      </c>
      <c r="AO330" s="279">
        <f t="shared" si="366"/>
        <v>0</v>
      </c>
      <c r="AP330" s="279">
        <f t="shared" ref="AP330:AR348" si="370">+AP155</f>
        <v>0</v>
      </c>
      <c r="AQ330" s="279">
        <f t="shared" si="370"/>
        <v>5.3124351026916658E-4</v>
      </c>
      <c r="AR330" s="279">
        <f t="shared" si="370"/>
        <v>2.6585953815979084E-4</v>
      </c>
      <c r="AS330" s="279">
        <f t="shared" si="359"/>
        <v>4.7556605039658065E-7</v>
      </c>
      <c r="AT330" s="279">
        <f t="shared" si="359"/>
        <v>0</v>
      </c>
      <c r="AU330" s="279">
        <f t="shared" si="366"/>
        <v>0</v>
      </c>
      <c r="AV330" s="279">
        <f t="shared" si="366"/>
        <v>0</v>
      </c>
      <c r="AW330" s="279">
        <f t="shared" si="366"/>
        <v>0</v>
      </c>
      <c r="AX330" s="279">
        <f t="shared" si="366"/>
        <v>0</v>
      </c>
      <c r="AY330" s="279">
        <f t="shared" si="366"/>
        <v>0</v>
      </c>
      <c r="AZ330" s="279">
        <f t="shared" si="366"/>
        <v>0</v>
      </c>
      <c r="BA330" s="279">
        <f t="shared" si="366"/>
        <v>0</v>
      </c>
      <c r="BB330" s="279">
        <f t="shared" si="366"/>
        <v>0</v>
      </c>
      <c r="BC330" s="279">
        <f t="shared" si="366"/>
        <v>0</v>
      </c>
      <c r="BD330" s="279">
        <f t="shared" si="366"/>
        <v>0</v>
      </c>
      <c r="BE330" s="279">
        <f t="shared" si="366"/>
        <v>0</v>
      </c>
      <c r="BF330" s="279">
        <f t="shared" si="366"/>
        <v>0</v>
      </c>
      <c r="BG330" s="279">
        <f t="shared" si="360"/>
        <v>0</v>
      </c>
      <c r="BH330" s="279">
        <f t="shared" si="360"/>
        <v>0</v>
      </c>
      <c r="BI330" s="279">
        <f t="shared" si="366"/>
        <v>0</v>
      </c>
      <c r="BJ330" s="279">
        <f t="shared" si="366"/>
        <v>0</v>
      </c>
      <c r="BK330" s="279">
        <f t="shared" si="366"/>
        <v>0</v>
      </c>
      <c r="BL330" s="279">
        <f t="shared" si="366"/>
        <v>0</v>
      </c>
      <c r="BM330" s="279">
        <f t="shared" si="366"/>
        <v>0</v>
      </c>
      <c r="BN330" s="279">
        <f t="shared" si="366"/>
        <v>0</v>
      </c>
      <c r="BO330" s="279">
        <f t="shared" si="366"/>
        <v>0</v>
      </c>
      <c r="BP330" s="279">
        <f t="shared" si="366"/>
        <v>0</v>
      </c>
      <c r="BQ330" s="279">
        <f t="shared" ref="BQ330:CH330" si="371">SUBTOTAL(9,BQ331:BQ332)</f>
        <v>0</v>
      </c>
      <c r="BR330" s="279">
        <f t="shared" si="371"/>
        <v>0</v>
      </c>
      <c r="BS330" s="279">
        <f t="shared" si="371"/>
        <v>0</v>
      </c>
      <c r="BT330" s="279">
        <f t="shared" si="371"/>
        <v>0</v>
      </c>
      <c r="BU330" s="279">
        <f t="shared" si="362"/>
        <v>0</v>
      </c>
      <c r="BV330" s="279">
        <f t="shared" si="362"/>
        <v>0</v>
      </c>
      <c r="BW330" s="279">
        <f t="shared" si="371"/>
        <v>0</v>
      </c>
      <c r="BX330" s="279">
        <f t="shared" si="371"/>
        <v>0</v>
      </c>
      <c r="BY330" s="279">
        <f t="shared" si="371"/>
        <v>0</v>
      </c>
      <c r="BZ330" s="279">
        <f t="shared" si="371"/>
        <v>0</v>
      </c>
      <c r="CA330" s="279">
        <f t="shared" si="371"/>
        <v>0</v>
      </c>
      <c r="CB330" s="279">
        <f t="shared" si="371"/>
        <v>0</v>
      </c>
      <c r="CC330" s="279">
        <f t="shared" si="371"/>
        <v>0</v>
      </c>
      <c r="CD330" s="279">
        <f t="shared" si="371"/>
        <v>0</v>
      </c>
      <c r="CE330" s="279">
        <f t="shared" si="371"/>
        <v>0</v>
      </c>
      <c r="CF330" s="279">
        <f t="shared" si="371"/>
        <v>0</v>
      </c>
      <c r="CG330" s="279">
        <f t="shared" si="371"/>
        <v>0</v>
      </c>
      <c r="CH330" s="279">
        <f t="shared" si="371"/>
        <v>0</v>
      </c>
      <c r="CI330" s="280">
        <f t="shared" si="363"/>
        <v>-32150.750253264134</v>
      </c>
      <c r="CJ330" s="280">
        <f t="shared" si="364"/>
        <v>-41894.749125806287</v>
      </c>
      <c r="CK330" s="280">
        <f t="shared" si="364"/>
        <v>0</v>
      </c>
      <c r="CL330" s="280">
        <f t="shared" si="364"/>
        <v>0</v>
      </c>
      <c r="CM330" s="280">
        <f t="shared" si="364"/>
        <v>0</v>
      </c>
      <c r="CN330" s="280">
        <f t="shared" si="364"/>
        <v>0</v>
      </c>
      <c r="CO330" s="280">
        <f t="shared" si="364"/>
        <v>-22511.763722769156</v>
      </c>
      <c r="CP330" s="279">
        <f t="shared" si="364"/>
        <v>0</v>
      </c>
      <c r="CQ330" s="279">
        <f t="shared" si="364"/>
        <v>0</v>
      </c>
      <c r="CR330" s="279">
        <f t="shared" si="364"/>
        <v>0</v>
      </c>
      <c r="CS330" s="279">
        <f t="shared" si="364"/>
        <v>0</v>
      </c>
      <c r="CT330" s="280">
        <f t="shared" si="364"/>
        <v>-22077.122627793568</v>
      </c>
      <c r="CU330" s="280">
        <f t="shared" si="364"/>
        <v>-22093.995336652584</v>
      </c>
      <c r="CV330" s="280">
        <f t="shared" si="364"/>
        <v>-22111.115000031139</v>
      </c>
      <c r="CW330" s="179"/>
      <c r="CY330" s="71"/>
      <c r="CZ330" s="71"/>
      <c r="DA330" s="71"/>
    </row>
    <row r="331" spans="1:105" hidden="1" outlineLevel="2">
      <c r="A331" s="337">
        <v>3</v>
      </c>
      <c r="B331" s="286" t="s">
        <v>53</v>
      </c>
      <c r="C331" s="287">
        <f t="shared" si="365"/>
        <v>-31082.91367328967</v>
      </c>
      <c r="D331" s="287">
        <f t="shared" si="365"/>
        <v>-40730.966655021439</v>
      </c>
      <c r="E331" s="287"/>
      <c r="F331" s="287"/>
      <c r="G331" s="287"/>
      <c r="H331" s="287"/>
      <c r="I331" s="287">
        <f t="shared" ref="I331:I348" si="372">+I156</f>
        <v>-21182</v>
      </c>
      <c r="J331" s="287"/>
      <c r="K331" s="287"/>
      <c r="L331" s="287"/>
      <c r="M331" s="287"/>
      <c r="N331" s="287">
        <f t="shared" ref="N331:P348" si="373">+N156</f>
        <v>-21182</v>
      </c>
      <c r="O331" s="287">
        <f t="shared" si="373"/>
        <v>-21182</v>
      </c>
      <c r="P331" s="287">
        <f t="shared" si="373"/>
        <v>-21182</v>
      </c>
      <c r="Q331" s="287">
        <f t="shared" si="357"/>
        <v>2.1302144974448454</v>
      </c>
      <c r="R331" s="287">
        <f t="shared" si="357"/>
        <v>1.4433304475218094</v>
      </c>
      <c r="S331" s="287"/>
      <c r="T331" s="287"/>
      <c r="U331" s="287"/>
      <c r="V331" s="287"/>
      <c r="W331" s="287">
        <f t="shared" si="367"/>
        <v>0</v>
      </c>
      <c r="X331" s="287"/>
      <c r="Y331" s="287"/>
      <c r="Z331" s="287"/>
      <c r="AA331" s="287"/>
      <c r="AB331" s="287">
        <f t="shared" si="368"/>
        <v>0</v>
      </c>
      <c r="AC331" s="287">
        <f t="shared" si="368"/>
        <v>0</v>
      </c>
      <c r="AD331" s="287">
        <f t="shared" si="368"/>
        <v>0</v>
      </c>
      <c r="AE331" s="287">
        <f t="shared" si="358"/>
        <v>6.6949598491123708E-4</v>
      </c>
      <c r="AF331" s="287">
        <f t="shared" si="358"/>
        <v>4.5361814064971158E-4</v>
      </c>
      <c r="AG331" s="287"/>
      <c r="AH331" s="287"/>
      <c r="AI331" s="287"/>
      <c r="AJ331" s="287"/>
      <c r="AK331" s="287">
        <f t="shared" si="369"/>
        <v>0</v>
      </c>
      <c r="AL331" s="287"/>
      <c r="AM331" s="287"/>
      <c r="AN331" s="287"/>
      <c r="AO331" s="287"/>
      <c r="AP331" s="287">
        <f t="shared" si="370"/>
        <v>0</v>
      </c>
      <c r="AQ331" s="287">
        <f t="shared" si="370"/>
        <v>0</v>
      </c>
      <c r="AR331" s="287">
        <f t="shared" si="370"/>
        <v>0</v>
      </c>
      <c r="AS331" s="287">
        <f t="shared" si="359"/>
        <v>0</v>
      </c>
      <c r="AT331" s="287">
        <f t="shared" si="359"/>
        <v>0</v>
      </c>
      <c r="AU331" s="287"/>
      <c r="AV331" s="287"/>
      <c r="AW331" s="287"/>
      <c r="AX331" s="287"/>
      <c r="AY331" s="287"/>
      <c r="AZ331" s="287"/>
      <c r="BA331" s="287"/>
      <c r="BB331" s="287"/>
      <c r="BC331" s="287"/>
      <c r="BD331" s="287"/>
      <c r="BE331" s="287"/>
      <c r="BF331" s="287"/>
      <c r="BG331" s="287">
        <f t="shared" si="360"/>
        <v>0</v>
      </c>
      <c r="BH331" s="287">
        <f t="shared" si="360"/>
        <v>0</v>
      </c>
      <c r="BI331" s="287"/>
      <c r="BJ331" s="287"/>
      <c r="BK331" s="287"/>
      <c r="BL331" s="287"/>
      <c r="BM331" s="287"/>
      <c r="BN331" s="287"/>
      <c r="BO331" s="287"/>
      <c r="BP331" s="287"/>
      <c r="BQ331" s="287"/>
      <c r="BR331" s="287"/>
      <c r="BS331" s="287"/>
      <c r="BT331" s="287"/>
      <c r="BU331" s="287">
        <f t="shared" si="362"/>
        <v>0</v>
      </c>
      <c r="BV331" s="287">
        <f t="shared" si="362"/>
        <v>0</v>
      </c>
      <c r="BW331" s="287"/>
      <c r="BX331" s="287"/>
      <c r="BY331" s="287"/>
      <c r="BZ331" s="287"/>
      <c r="CA331" s="287"/>
      <c r="CB331" s="287"/>
      <c r="CC331" s="287"/>
      <c r="CD331" s="287"/>
      <c r="CE331" s="287"/>
      <c r="CF331" s="287"/>
      <c r="CG331" s="287"/>
      <c r="CH331" s="287"/>
      <c r="CI331" s="283">
        <f t="shared" si="363"/>
        <v>-31037.971625088008</v>
      </c>
      <c r="CJ331" s="283">
        <f t="shared" si="364"/>
        <v>-40700.516093999882</v>
      </c>
      <c r="CK331" s="283">
        <f t="shared" si="364"/>
        <v>0</v>
      </c>
      <c r="CL331" s="283">
        <f t="shared" si="364"/>
        <v>0</v>
      </c>
      <c r="CM331" s="283">
        <f t="shared" si="364"/>
        <v>0</v>
      </c>
      <c r="CN331" s="283">
        <f t="shared" si="364"/>
        <v>0</v>
      </c>
      <c r="CO331" s="283">
        <f t="shared" si="364"/>
        <v>-21182</v>
      </c>
      <c r="CP331" s="283">
        <f t="shared" si="364"/>
        <v>0</v>
      </c>
      <c r="CQ331" s="283">
        <f t="shared" si="364"/>
        <v>0</v>
      </c>
      <c r="CR331" s="283">
        <f t="shared" si="364"/>
        <v>0</v>
      </c>
      <c r="CS331" s="283">
        <f t="shared" si="364"/>
        <v>0</v>
      </c>
      <c r="CT331" s="283">
        <f t="shared" si="364"/>
        <v>-21182</v>
      </c>
      <c r="CU331" s="283">
        <f t="shared" si="364"/>
        <v>-21182</v>
      </c>
      <c r="CV331" s="283">
        <f t="shared" si="364"/>
        <v>-21182</v>
      </c>
      <c r="CW331" s="179"/>
      <c r="CY331" s="71"/>
      <c r="CZ331" s="71"/>
      <c r="DA331" s="71"/>
    </row>
    <row r="332" spans="1:105" hidden="1" outlineLevel="2">
      <c r="A332" s="337">
        <v>3</v>
      </c>
      <c r="B332" s="286" t="s">
        <v>54</v>
      </c>
      <c r="C332" s="287">
        <f t="shared" si="365"/>
        <v>-1132.0395064524109</v>
      </c>
      <c r="D332" s="287">
        <f t="shared" si="365"/>
        <v>-1207.2832722442181</v>
      </c>
      <c r="E332" s="287"/>
      <c r="F332" s="287"/>
      <c r="G332" s="287"/>
      <c r="H332" s="287"/>
      <c r="I332" s="287">
        <f t="shared" si="372"/>
        <v>-1368.2974891804042</v>
      </c>
      <c r="J332" s="287"/>
      <c r="K332" s="287"/>
      <c r="L332" s="287"/>
      <c r="M332" s="287"/>
      <c r="N332" s="287">
        <f t="shared" si="373"/>
        <v>-916.37204533807801</v>
      </c>
      <c r="O332" s="287">
        <f t="shared" si="373"/>
        <v>-916.37204533807801</v>
      </c>
      <c r="P332" s="287">
        <f t="shared" si="373"/>
        <v>-916.3720453380779</v>
      </c>
      <c r="Q332" s="287">
        <f t="shared" si="357"/>
        <v>0.91294907033350503</v>
      </c>
      <c r="R332" s="287">
        <f t="shared" si="357"/>
        <v>0.61857019179506101</v>
      </c>
      <c r="S332" s="287"/>
      <c r="T332" s="287"/>
      <c r="U332" s="287"/>
      <c r="V332" s="287"/>
      <c r="W332" s="287">
        <f t="shared" si="367"/>
        <v>0</v>
      </c>
      <c r="X332" s="287"/>
      <c r="Y332" s="287"/>
      <c r="Z332" s="287"/>
      <c r="AA332" s="287"/>
      <c r="AB332" s="287">
        <f t="shared" si="368"/>
        <v>0</v>
      </c>
      <c r="AC332" s="287">
        <f t="shared" si="368"/>
        <v>0</v>
      </c>
      <c r="AD332" s="287">
        <f t="shared" si="368"/>
        <v>0</v>
      </c>
      <c r="AE332" s="287">
        <f t="shared" si="358"/>
        <v>2.8692685067624446E-4</v>
      </c>
      <c r="AF332" s="287">
        <f t="shared" si="358"/>
        <v>1.9440777456416211E-4</v>
      </c>
      <c r="AG332" s="287"/>
      <c r="AH332" s="287"/>
      <c r="AI332" s="287"/>
      <c r="AJ332" s="287"/>
      <c r="AK332" s="287">
        <f t="shared" si="369"/>
        <v>0</v>
      </c>
      <c r="AL332" s="287"/>
      <c r="AM332" s="287"/>
      <c r="AN332" s="287"/>
      <c r="AO332" s="287"/>
      <c r="AP332" s="287">
        <f t="shared" si="370"/>
        <v>0</v>
      </c>
      <c r="AQ332" s="287">
        <f t="shared" si="370"/>
        <v>0</v>
      </c>
      <c r="AR332" s="287">
        <f t="shared" si="370"/>
        <v>0</v>
      </c>
      <c r="AS332" s="287">
        <f t="shared" si="359"/>
        <v>0</v>
      </c>
      <c r="AT332" s="287">
        <f t="shared" si="359"/>
        <v>0</v>
      </c>
      <c r="AU332" s="287"/>
      <c r="AV332" s="287"/>
      <c r="AW332" s="287"/>
      <c r="AX332" s="287"/>
      <c r="AY332" s="287"/>
      <c r="AZ332" s="287"/>
      <c r="BA332" s="287"/>
      <c r="BB332" s="287"/>
      <c r="BC332" s="287"/>
      <c r="BD332" s="287"/>
      <c r="BE332" s="287"/>
      <c r="BF332" s="287"/>
      <c r="BG332" s="287">
        <f t="shared" si="360"/>
        <v>0</v>
      </c>
      <c r="BH332" s="287">
        <f t="shared" si="360"/>
        <v>0</v>
      </c>
      <c r="BI332" s="287"/>
      <c r="BJ332" s="287"/>
      <c r="BK332" s="287"/>
      <c r="BL332" s="287"/>
      <c r="BM332" s="287"/>
      <c r="BN332" s="287"/>
      <c r="BO332" s="287"/>
      <c r="BP332" s="287"/>
      <c r="BQ332" s="287"/>
      <c r="BR332" s="287"/>
      <c r="BS332" s="287"/>
      <c r="BT332" s="287"/>
      <c r="BU332" s="287">
        <f t="shared" si="362"/>
        <v>0</v>
      </c>
      <c r="BV332" s="287">
        <f t="shared" si="362"/>
        <v>0</v>
      </c>
      <c r="BW332" s="287"/>
      <c r="BX332" s="287"/>
      <c r="BY332" s="287"/>
      <c r="BZ332" s="287"/>
      <c r="CA332" s="287"/>
      <c r="CB332" s="287"/>
      <c r="CC332" s="287"/>
      <c r="CD332" s="287"/>
      <c r="CE332" s="287"/>
      <c r="CF332" s="287"/>
      <c r="CG332" s="287"/>
      <c r="CH332" s="287"/>
      <c r="CI332" s="283">
        <f t="shared" si="363"/>
        <v>-1112.7786286516978</v>
      </c>
      <c r="CJ332" s="283">
        <f t="shared" si="364"/>
        <v>-1194.2330318064069</v>
      </c>
      <c r="CK332" s="283">
        <f t="shared" si="364"/>
        <v>0</v>
      </c>
      <c r="CL332" s="283">
        <f t="shared" si="364"/>
        <v>0</v>
      </c>
      <c r="CM332" s="283">
        <f t="shared" si="364"/>
        <v>0</v>
      </c>
      <c r="CN332" s="283">
        <f t="shared" si="364"/>
        <v>0</v>
      </c>
      <c r="CO332" s="283">
        <f t="shared" si="364"/>
        <v>-1368.2974891804042</v>
      </c>
      <c r="CP332" s="283">
        <f t="shared" si="364"/>
        <v>0</v>
      </c>
      <c r="CQ332" s="283">
        <f t="shared" si="364"/>
        <v>0</v>
      </c>
      <c r="CR332" s="283">
        <f t="shared" si="364"/>
        <v>0</v>
      </c>
      <c r="CS332" s="283">
        <f t="shared" si="364"/>
        <v>0</v>
      </c>
      <c r="CT332" s="283">
        <f t="shared" si="364"/>
        <v>-916.37204533807801</v>
      </c>
      <c r="CU332" s="283">
        <f t="shared" si="364"/>
        <v>-916.37204533807801</v>
      </c>
      <c r="CV332" s="283">
        <f t="shared" si="364"/>
        <v>-916.3720453380779</v>
      </c>
      <c r="CW332" s="179"/>
      <c r="CY332" s="71"/>
      <c r="CZ332" s="71"/>
      <c r="DA332" s="71"/>
    </row>
    <row r="333" spans="1:105" hidden="1" outlineLevel="1">
      <c r="A333" s="336">
        <v>2</v>
      </c>
      <c r="B333" s="281" t="s">
        <v>778</v>
      </c>
      <c r="C333" s="279">
        <f t="shared" si="365"/>
        <v>-11570.928791050612</v>
      </c>
      <c r="D333" s="279">
        <f t="shared" si="365"/>
        <v>-12947.878002064508</v>
      </c>
      <c r="E333" s="279">
        <f t="shared" ref="E333:BP333" si="374">SUBTOTAL(9,E334:E335)</f>
        <v>0</v>
      </c>
      <c r="F333" s="279">
        <f t="shared" si="374"/>
        <v>0</v>
      </c>
      <c r="G333" s="279">
        <f t="shared" si="374"/>
        <v>0</v>
      </c>
      <c r="H333" s="279">
        <f t="shared" si="374"/>
        <v>0</v>
      </c>
      <c r="I333" s="279">
        <f t="shared" si="372"/>
        <v>-10640.57664966119</v>
      </c>
      <c r="J333" s="279"/>
      <c r="K333" s="279"/>
      <c r="L333" s="279"/>
      <c r="M333" s="279"/>
      <c r="N333" s="279">
        <f t="shared" si="373"/>
        <v>-8650.3926795707666</v>
      </c>
      <c r="O333" s="279">
        <f t="shared" si="373"/>
        <v>-7361.7870635347826</v>
      </c>
      <c r="P333" s="279">
        <f t="shared" si="373"/>
        <v>-6073.1814474987987</v>
      </c>
      <c r="Q333" s="279">
        <f t="shared" si="357"/>
        <v>0.1047915</v>
      </c>
      <c r="R333" s="279">
        <f t="shared" si="357"/>
        <v>4.9622047199999998E-2</v>
      </c>
      <c r="S333" s="279">
        <f t="shared" si="374"/>
        <v>0</v>
      </c>
      <c r="T333" s="279">
        <f t="shared" si="374"/>
        <v>0</v>
      </c>
      <c r="U333" s="279">
        <f t="shared" si="374"/>
        <v>0</v>
      </c>
      <c r="V333" s="279">
        <f t="shared" si="374"/>
        <v>0</v>
      </c>
      <c r="W333" s="279">
        <f t="shared" si="367"/>
        <v>0</v>
      </c>
      <c r="X333" s="279">
        <f t="shared" si="374"/>
        <v>0</v>
      </c>
      <c r="Y333" s="279">
        <f t="shared" si="374"/>
        <v>0</v>
      </c>
      <c r="Z333" s="279">
        <f t="shared" si="374"/>
        <v>0</v>
      </c>
      <c r="AA333" s="279">
        <f t="shared" si="374"/>
        <v>0</v>
      </c>
      <c r="AB333" s="279">
        <f t="shared" si="368"/>
        <v>0</v>
      </c>
      <c r="AC333" s="279">
        <f t="shared" si="368"/>
        <v>0</v>
      </c>
      <c r="AD333" s="279">
        <f t="shared" si="368"/>
        <v>0</v>
      </c>
      <c r="AE333" s="279">
        <f t="shared" si="358"/>
        <v>2.9025658727557076E-2</v>
      </c>
      <c r="AF333" s="279">
        <f t="shared" si="358"/>
        <v>4.9300334753527479E-3</v>
      </c>
      <c r="AG333" s="279">
        <f t="shared" si="374"/>
        <v>0</v>
      </c>
      <c r="AH333" s="279">
        <f t="shared" si="374"/>
        <v>0</v>
      </c>
      <c r="AI333" s="279">
        <f t="shared" si="374"/>
        <v>0</v>
      </c>
      <c r="AJ333" s="279">
        <f t="shared" si="374"/>
        <v>0</v>
      </c>
      <c r="AK333" s="279">
        <f t="shared" si="369"/>
        <v>0</v>
      </c>
      <c r="AL333" s="279">
        <f t="shared" si="374"/>
        <v>0</v>
      </c>
      <c r="AM333" s="279">
        <f t="shared" si="374"/>
        <v>0</v>
      </c>
      <c r="AN333" s="279">
        <f t="shared" si="374"/>
        <v>0</v>
      </c>
      <c r="AO333" s="279">
        <f t="shared" si="374"/>
        <v>0</v>
      </c>
      <c r="AP333" s="279">
        <f t="shared" si="370"/>
        <v>0</v>
      </c>
      <c r="AQ333" s="279">
        <f t="shared" si="370"/>
        <v>0</v>
      </c>
      <c r="AR333" s="279">
        <f t="shared" si="370"/>
        <v>0</v>
      </c>
      <c r="AS333" s="279">
        <f t="shared" si="359"/>
        <v>0</v>
      </c>
      <c r="AT333" s="279">
        <f t="shared" si="359"/>
        <v>0</v>
      </c>
      <c r="AU333" s="279">
        <f t="shared" si="374"/>
        <v>0</v>
      </c>
      <c r="AV333" s="279">
        <f t="shared" si="374"/>
        <v>0</v>
      </c>
      <c r="AW333" s="279">
        <f t="shared" si="374"/>
        <v>0</v>
      </c>
      <c r="AX333" s="279">
        <f t="shared" si="374"/>
        <v>0</v>
      </c>
      <c r="AY333" s="279">
        <f t="shared" si="374"/>
        <v>0</v>
      </c>
      <c r="AZ333" s="279">
        <f t="shared" si="374"/>
        <v>0</v>
      </c>
      <c r="BA333" s="279">
        <f t="shared" si="374"/>
        <v>0</v>
      </c>
      <c r="BB333" s="279">
        <f t="shared" si="374"/>
        <v>0</v>
      </c>
      <c r="BC333" s="279">
        <f t="shared" si="374"/>
        <v>0</v>
      </c>
      <c r="BD333" s="279">
        <f t="shared" si="374"/>
        <v>0</v>
      </c>
      <c r="BE333" s="279">
        <f t="shared" si="374"/>
        <v>0</v>
      </c>
      <c r="BF333" s="279">
        <f t="shared" si="374"/>
        <v>0</v>
      </c>
      <c r="BG333" s="279">
        <f t="shared" si="360"/>
        <v>0</v>
      </c>
      <c r="BH333" s="279">
        <f t="shared" si="360"/>
        <v>0</v>
      </c>
      <c r="BI333" s="279">
        <f t="shared" si="374"/>
        <v>0</v>
      </c>
      <c r="BJ333" s="279">
        <f t="shared" si="374"/>
        <v>0</v>
      </c>
      <c r="BK333" s="279">
        <f t="shared" si="374"/>
        <v>0</v>
      </c>
      <c r="BL333" s="279">
        <f t="shared" si="374"/>
        <v>0</v>
      </c>
      <c r="BM333" s="279">
        <f t="shared" si="374"/>
        <v>0</v>
      </c>
      <c r="BN333" s="279">
        <f t="shared" si="374"/>
        <v>0</v>
      </c>
      <c r="BO333" s="279">
        <f t="shared" si="374"/>
        <v>0</v>
      </c>
      <c r="BP333" s="279">
        <f t="shared" si="374"/>
        <v>0</v>
      </c>
      <c r="BQ333" s="279">
        <f t="shared" ref="BQ333:CH333" si="375">SUBTOTAL(9,BQ334:BQ335)</f>
        <v>0</v>
      </c>
      <c r="BR333" s="279">
        <f t="shared" si="375"/>
        <v>0</v>
      </c>
      <c r="BS333" s="279">
        <f t="shared" si="375"/>
        <v>0</v>
      </c>
      <c r="BT333" s="279">
        <f t="shared" si="375"/>
        <v>0</v>
      </c>
      <c r="BU333" s="279">
        <f t="shared" si="362"/>
        <v>0</v>
      </c>
      <c r="BV333" s="279">
        <f t="shared" si="362"/>
        <v>0</v>
      </c>
      <c r="BW333" s="279">
        <f t="shared" si="375"/>
        <v>0</v>
      </c>
      <c r="BX333" s="279">
        <f t="shared" si="375"/>
        <v>0</v>
      </c>
      <c r="BY333" s="279">
        <f t="shared" si="375"/>
        <v>0</v>
      </c>
      <c r="BZ333" s="279">
        <f t="shared" si="375"/>
        <v>0</v>
      </c>
      <c r="CA333" s="279">
        <f t="shared" si="375"/>
        <v>0</v>
      </c>
      <c r="CB333" s="279">
        <f t="shared" si="375"/>
        <v>0</v>
      </c>
      <c r="CC333" s="279">
        <f t="shared" si="375"/>
        <v>0</v>
      </c>
      <c r="CD333" s="279">
        <f t="shared" si="375"/>
        <v>0</v>
      </c>
      <c r="CE333" s="279">
        <f t="shared" si="375"/>
        <v>0</v>
      </c>
      <c r="CF333" s="279">
        <f t="shared" si="375"/>
        <v>0</v>
      </c>
      <c r="CG333" s="279">
        <f t="shared" si="375"/>
        <v>0</v>
      </c>
      <c r="CH333" s="279">
        <f t="shared" si="375"/>
        <v>0</v>
      </c>
      <c r="CI333" s="280">
        <f t="shared" si="363"/>
        <v>-11559.730215345069</v>
      </c>
      <c r="CJ333" s="280">
        <f t="shared" si="364"/>
        <v>-12945.307628695948</v>
      </c>
      <c r="CK333" s="280">
        <f t="shared" si="364"/>
        <v>0</v>
      </c>
      <c r="CL333" s="280">
        <f t="shared" si="364"/>
        <v>0</v>
      </c>
      <c r="CM333" s="280">
        <f t="shared" si="364"/>
        <v>0</v>
      </c>
      <c r="CN333" s="280">
        <f t="shared" si="364"/>
        <v>0</v>
      </c>
      <c r="CO333" s="280">
        <f t="shared" si="364"/>
        <v>-10640.57664966119</v>
      </c>
      <c r="CP333" s="280">
        <f t="shared" si="364"/>
        <v>0</v>
      </c>
      <c r="CQ333" s="280">
        <f t="shared" si="364"/>
        <v>0</v>
      </c>
      <c r="CR333" s="280">
        <f t="shared" si="364"/>
        <v>0</v>
      </c>
      <c r="CS333" s="280">
        <f t="shared" si="364"/>
        <v>0</v>
      </c>
      <c r="CT333" s="280">
        <f t="shared" si="364"/>
        <v>-8650.3926795707666</v>
      </c>
      <c r="CU333" s="280">
        <f t="shared" si="364"/>
        <v>-7361.7870635347826</v>
      </c>
      <c r="CV333" s="280">
        <f t="shared" si="364"/>
        <v>-6073.1814474987987</v>
      </c>
      <c r="CW333" s="179"/>
      <c r="CY333" s="71"/>
      <c r="CZ333" s="71"/>
      <c r="DA333" s="71"/>
    </row>
    <row r="334" spans="1:105" hidden="1" outlineLevel="2">
      <c r="A334" s="337">
        <v>3</v>
      </c>
      <c r="B334" s="286" t="s">
        <v>55</v>
      </c>
      <c r="C334" s="287">
        <f t="shared" si="365"/>
        <v>-11564.590501475253</v>
      </c>
      <c r="D334" s="287">
        <f t="shared" si="365"/>
        <v>-12957.315355641897</v>
      </c>
      <c r="E334" s="287"/>
      <c r="F334" s="287"/>
      <c r="G334" s="287"/>
      <c r="H334" s="287"/>
      <c r="I334" s="287">
        <f t="shared" si="372"/>
        <v>-10439.813827505102</v>
      </c>
      <c r="J334" s="287"/>
      <c r="K334" s="287"/>
      <c r="L334" s="287"/>
      <c r="M334" s="287"/>
      <c r="N334" s="287">
        <f t="shared" si="373"/>
        <v>-9020.2393122518879</v>
      </c>
      <c r="O334" s="287">
        <f t="shared" si="373"/>
        <v>-7731.6336962159048</v>
      </c>
      <c r="P334" s="287">
        <f t="shared" si="373"/>
        <v>-6443.0280801799208</v>
      </c>
      <c r="Q334" s="287">
        <f t="shared" si="357"/>
        <v>0.1047915</v>
      </c>
      <c r="R334" s="287">
        <f t="shared" si="357"/>
        <v>4.9622047199999998E-2</v>
      </c>
      <c r="S334" s="287"/>
      <c r="T334" s="287"/>
      <c r="U334" s="287"/>
      <c r="V334" s="287"/>
      <c r="W334" s="287">
        <f t="shared" si="367"/>
        <v>0</v>
      </c>
      <c r="X334" s="287"/>
      <c r="Y334" s="287"/>
      <c r="Z334" s="287"/>
      <c r="AA334" s="287"/>
      <c r="AB334" s="287">
        <f t="shared" si="368"/>
        <v>0</v>
      </c>
      <c r="AC334" s="287">
        <f t="shared" si="368"/>
        <v>0</v>
      </c>
      <c r="AD334" s="287">
        <f t="shared" si="368"/>
        <v>0</v>
      </c>
      <c r="AE334" s="287">
        <f t="shared" si="358"/>
        <v>3.2934471428571399E-3</v>
      </c>
      <c r="AF334" s="287">
        <f t="shared" si="358"/>
        <v>1.5595500548571399E-3</v>
      </c>
      <c r="AG334" s="287"/>
      <c r="AH334" s="287"/>
      <c r="AI334" s="287"/>
      <c r="AJ334" s="287"/>
      <c r="AK334" s="287">
        <f t="shared" si="369"/>
        <v>0</v>
      </c>
      <c r="AL334" s="287"/>
      <c r="AM334" s="287"/>
      <c r="AN334" s="287"/>
      <c r="AO334" s="287"/>
      <c r="AP334" s="287">
        <f t="shared" si="370"/>
        <v>0</v>
      </c>
      <c r="AQ334" s="287">
        <f t="shared" si="370"/>
        <v>0</v>
      </c>
      <c r="AR334" s="287">
        <f t="shared" si="370"/>
        <v>0</v>
      </c>
      <c r="AS334" s="287">
        <f t="shared" si="359"/>
        <v>0</v>
      </c>
      <c r="AT334" s="287">
        <f t="shared" si="359"/>
        <v>0</v>
      </c>
      <c r="AU334" s="287"/>
      <c r="AV334" s="287"/>
      <c r="AW334" s="287"/>
      <c r="AX334" s="287"/>
      <c r="AY334" s="287"/>
      <c r="AZ334" s="287"/>
      <c r="BA334" s="287"/>
      <c r="BB334" s="287"/>
      <c r="BC334" s="287"/>
      <c r="BD334" s="287"/>
      <c r="BE334" s="287"/>
      <c r="BF334" s="287"/>
      <c r="BG334" s="287">
        <f t="shared" si="360"/>
        <v>0</v>
      </c>
      <c r="BH334" s="287">
        <f t="shared" si="360"/>
        <v>0</v>
      </c>
      <c r="BI334" s="287"/>
      <c r="BJ334" s="287"/>
      <c r="BK334" s="287"/>
      <c r="BL334" s="287"/>
      <c r="BM334" s="287"/>
      <c r="BN334" s="287"/>
      <c r="BO334" s="287"/>
      <c r="BP334" s="287"/>
      <c r="BQ334" s="287"/>
      <c r="BR334" s="287"/>
      <c r="BS334" s="287"/>
      <c r="BT334" s="287"/>
      <c r="BU334" s="287">
        <f t="shared" si="362"/>
        <v>0</v>
      </c>
      <c r="BV334" s="287">
        <f t="shared" si="362"/>
        <v>0</v>
      </c>
      <c r="BW334" s="287"/>
      <c r="BX334" s="287"/>
      <c r="BY334" s="287"/>
      <c r="BZ334" s="287"/>
      <c r="CA334" s="287"/>
      <c r="CB334" s="287"/>
      <c r="CC334" s="287"/>
      <c r="CD334" s="287"/>
      <c r="CE334" s="287"/>
      <c r="CF334" s="287"/>
      <c r="CG334" s="287"/>
      <c r="CH334" s="287"/>
      <c r="CI334" s="283">
        <f t="shared" si="363"/>
        <v>-11561.368911360967</v>
      </c>
      <c r="CJ334" s="283">
        <f t="shared" si="364"/>
        <v>-12955.789832133691</v>
      </c>
      <c r="CK334" s="283">
        <f t="shared" si="364"/>
        <v>0</v>
      </c>
      <c r="CL334" s="283">
        <f t="shared" si="364"/>
        <v>0</v>
      </c>
      <c r="CM334" s="283">
        <f t="shared" si="364"/>
        <v>0</v>
      </c>
      <c r="CN334" s="283">
        <f t="shared" si="364"/>
        <v>0</v>
      </c>
      <c r="CO334" s="283">
        <f t="shared" si="364"/>
        <v>-10439.813827505102</v>
      </c>
      <c r="CP334" s="283">
        <f t="shared" si="364"/>
        <v>0</v>
      </c>
      <c r="CQ334" s="283">
        <f t="shared" si="364"/>
        <v>0</v>
      </c>
      <c r="CR334" s="283">
        <f t="shared" si="364"/>
        <v>0</v>
      </c>
      <c r="CS334" s="283">
        <f t="shared" si="364"/>
        <v>0</v>
      </c>
      <c r="CT334" s="283">
        <f t="shared" si="364"/>
        <v>-9020.2393122518879</v>
      </c>
      <c r="CU334" s="283">
        <f t="shared" si="364"/>
        <v>-7731.6336962159048</v>
      </c>
      <c r="CV334" s="283">
        <f t="shared" si="364"/>
        <v>-6443.0280801799208</v>
      </c>
      <c r="CW334" s="179"/>
      <c r="CY334" s="71"/>
      <c r="CZ334" s="71"/>
      <c r="DA334" s="71"/>
    </row>
    <row r="335" spans="1:105" hidden="1" outlineLevel="2">
      <c r="A335" s="337">
        <v>3</v>
      </c>
      <c r="B335" s="286" t="s">
        <v>56</v>
      </c>
      <c r="C335" s="287">
        <f t="shared" si="365"/>
        <v>-6.3382895753578055</v>
      </c>
      <c r="D335" s="287">
        <f t="shared" si="365"/>
        <v>9.4373535773877109</v>
      </c>
      <c r="E335" s="287"/>
      <c r="F335" s="287"/>
      <c r="G335" s="287"/>
      <c r="H335" s="287"/>
      <c r="I335" s="287">
        <f t="shared" si="372"/>
        <v>-200.76282215608808</v>
      </c>
      <c r="J335" s="287"/>
      <c r="K335" s="287"/>
      <c r="L335" s="287"/>
      <c r="M335" s="287"/>
      <c r="N335" s="287">
        <f t="shared" si="373"/>
        <v>369.84663268112206</v>
      </c>
      <c r="O335" s="287">
        <f t="shared" si="373"/>
        <v>369.84663268112206</v>
      </c>
      <c r="P335" s="287">
        <f t="shared" si="373"/>
        <v>369.84663268112212</v>
      </c>
      <c r="Q335" s="287">
        <f t="shared" si="357"/>
        <v>0</v>
      </c>
      <c r="R335" s="287">
        <f t="shared" si="357"/>
        <v>0</v>
      </c>
      <c r="S335" s="287"/>
      <c r="T335" s="287"/>
      <c r="U335" s="287"/>
      <c r="V335" s="287"/>
      <c r="W335" s="287">
        <f t="shared" si="367"/>
        <v>0</v>
      </c>
      <c r="X335" s="287"/>
      <c r="Y335" s="287"/>
      <c r="Z335" s="287"/>
      <c r="AA335" s="287"/>
      <c r="AB335" s="287">
        <f t="shared" si="368"/>
        <v>0</v>
      </c>
      <c r="AC335" s="287">
        <f t="shared" si="368"/>
        <v>0</v>
      </c>
      <c r="AD335" s="287">
        <f t="shared" si="368"/>
        <v>0</v>
      </c>
      <c r="AE335" s="287">
        <f t="shared" si="358"/>
        <v>2.5732211584699936E-2</v>
      </c>
      <c r="AF335" s="287">
        <f t="shared" si="358"/>
        <v>3.370483420495608E-3</v>
      </c>
      <c r="AG335" s="287"/>
      <c r="AH335" s="287"/>
      <c r="AI335" s="287"/>
      <c r="AJ335" s="287"/>
      <c r="AK335" s="287">
        <f t="shared" si="369"/>
        <v>0</v>
      </c>
      <c r="AL335" s="287"/>
      <c r="AM335" s="287"/>
      <c r="AN335" s="287"/>
      <c r="AO335" s="287"/>
      <c r="AP335" s="287">
        <f t="shared" si="370"/>
        <v>0</v>
      </c>
      <c r="AQ335" s="287">
        <f t="shared" si="370"/>
        <v>0</v>
      </c>
      <c r="AR335" s="287">
        <f t="shared" si="370"/>
        <v>0</v>
      </c>
      <c r="AS335" s="287">
        <f t="shared" si="359"/>
        <v>0</v>
      </c>
      <c r="AT335" s="287">
        <f t="shared" si="359"/>
        <v>0</v>
      </c>
      <c r="AU335" s="287"/>
      <c r="AV335" s="287"/>
      <c r="AW335" s="287"/>
      <c r="AX335" s="287"/>
      <c r="AY335" s="287"/>
      <c r="AZ335" s="287"/>
      <c r="BA335" s="287"/>
      <c r="BB335" s="287"/>
      <c r="BC335" s="287"/>
      <c r="BD335" s="287"/>
      <c r="BE335" s="287"/>
      <c r="BF335" s="287"/>
      <c r="BG335" s="287">
        <f t="shared" si="360"/>
        <v>0</v>
      </c>
      <c r="BH335" s="287">
        <f t="shared" si="360"/>
        <v>0</v>
      </c>
      <c r="BI335" s="287"/>
      <c r="BJ335" s="287"/>
      <c r="BK335" s="287"/>
      <c r="BL335" s="287"/>
      <c r="BM335" s="287"/>
      <c r="BN335" s="287"/>
      <c r="BO335" s="287"/>
      <c r="BP335" s="287"/>
      <c r="BQ335" s="287"/>
      <c r="BR335" s="287"/>
      <c r="BS335" s="287"/>
      <c r="BT335" s="287"/>
      <c r="BU335" s="287">
        <f t="shared" si="362"/>
        <v>0</v>
      </c>
      <c r="BV335" s="287">
        <f t="shared" si="362"/>
        <v>0</v>
      </c>
      <c r="BW335" s="287"/>
      <c r="BX335" s="287"/>
      <c r="BY335" s="287"/>
      <c r="BZ335" s="287"/>
      <c r="CA335" s="287"/>
      <c r="CB335" s="287"/>
      <c r="CC335" s="287"/>
      <c r="CD335" s="287"/>
      <c r="CE335" s="287"/>
      <c r="CF335" s="287"/>
      <c r="CG335" s="287"/>
      <c r="CH335" s="287"/>
      <c r="CI335" s="283">
        <f t="shared" si="363"/>
        <v>1.6386960158991748</v>
      </c>
      <c r="CJ335" s="283">
        <f t="shared" si="364"/>
        <v>10.482203437741349</v>
      </c>
      <c r="CK335" s="283">
        <f t="shared" si="364"/>
        <v>0</v>
      </c>
      <c r="CL335" s="283">
        <f t="shared" si="364"/>
        <v>0</v>
      </c>
      <c r="CM335" s="283">
        <f t="shared" si="364"/>
        <v>0</v>
      </c>
      <c r="CN335" s="283">
        <f t="shared" si="364"/>
        <v>0</v>
      </c>
      <c r="CO335" s="283">
        <f t="shared" si="364"/>
        <v>-200.76282215608808</v>
      </c>
      <c r="CP335" s="283">
        <f t="shared" si="364"/>
        <v>0</v>
      </c>
      <c r="CQ335" s="283">
        <f t="shared" si="364"/>
        <v>0</v>
      </c>
      <c r="CR335" s="283">
        <f t="shared" si="364"/>
        <v>0</v>
      </c>
      <c r="CS335" s="283">
        <f t="shared" si="364"/>
        <v>0</v>
      </c>
      <c r="CT335" s="283">
        <f t="shared" si="364"/>
        <v>369.84663268112206</v>
      </c>
      <c r="CU335" s="283">
        <f t="shared" si="364"/>
        <v>369.84663268112206</v>
      </c>
      <c r="CV335" s="283">
        <f t="shared" si="364"/>
        <v>369.84663268112212</v>
      </c>
      <c r="CW335" s="179"/>
      <c r="CY335" s="71"/>
      <c r="CZ335" s="71"/>
      <c r="DA335" s="71"/>
    </row>
    <row r="336" spans="1:105" hidden="1" outlineLevel="1">
      <c r="A336" s="336">
        <v>2</v>
      </c>
      <c r="B336" s="281" t="s">
        <v>779</v>
      </c>
      <c r="C336" s="279">
        <f t="shared" si="365"/>
        <v>-8116.8748802850514</v>
      </c>
      <c r="D336" s="279">
        <f t="shared" si="365"/>
        <v>-7707.4427803181034</v>
      </c>
      <c r="E336" s="279">
        <f t="shared" ref="E336:BP336" si="376">SUBTOTAL(9,E337:E338)</f>
        <v>0</v>
      </c>
      <c r="F336" s="279">
        <f t="shared" si="376"/>
        <v>0</v>
      </c>
      <c r="G336" s="279">
        <f t="shared" si="376"/>
        <v>0</v>
      </c>
      <c r="H336" s="279">
        <f t="shared" si="376"/>
        <v>0</v>
      </c>
      <c r="I336" s="279">
        <f t="shared" si="372"/>
        <v>-8779.8566713041801</v>
      </c>
      <c r="J336" s="279"/>
      <c r="K336" s="279"/>
      <c r="L336" s="279"/>
      <c r="M336" s="279"/>
      <c r="N336" s="279">
        <f t="shared" si="373"/>
        <v>-4362.6665017347141</v>
      </c>
      <c r="O336" s="279">
        <f t="shared" si="373"/>
        <v>-4362.666501734715</v>
      </c>
      <c r="P336" s="279">
        <f t="shared" si="373"/>
        <v>-4362.666501734715</v>
      </c>
      <c r="Q336" s="279">
        <f t="shared" si="357"/>
        <v>5.8329481092000002</v>
      </c>
      <c r="R336" s="279">
        <f t="shared" si="357"/>
        <v>5.6235210522000001</v>
      </c>
      <c r="S336" s="279">
        <f t="shared" si="376"/>
        <v>0</v>
      </c>
      <c r="T336" s="279">
        <f t="shared" si="376"/>
        <v>0</v>
      </c>
      <c r="U336" s="279">
        <f t="shared" si="376"/>
        <v>0</v>
      </c>
      <c r="V336" s="279">
        <f t="shared" si="376"/>
        <v>0</v>
      </c>
      <c r="W336" s="279">
        <f t="shared" si="367"/>
        <v>0</v>
      </c>
      <c r="X336" s="279">
        <f t="shared" si="376"/>
        <v>0</v>
      </c>
      <c r="Y336" s="279">
        <f t="shared" si="376"/>
        <v>0</v>
      </c>
      <c r="Z336" s="279">
        <f t="shared" si="376"/>
        <v>0</v>
      </c>
      <c r="AA336" s="279">
        <f t="shared" si="376"/>
        <v>0</v>
      </c>
      <c r="AB336" s="279">
        <f t="shared" si="368"/>
        <v>0</v>
      </c>
      <c r="AC336" s="279">
        <f t="shared" si="368"/>
        <v>0</v>
      </c>
      <c r="AD336" s="279">
        <f t="shared" si="368"/>
        <v>0</v>
      </c>
      <c r="AE336" s="279">
        <f t="shared" si="358"/>
        <v>0.18332122628914299</v>
      </c>
      <c r="AF336" s="279">
        <f t="shared" si="358"/>
        <v>0.17673923306914299</v>
      </c>
      <c r="AG336" s="279">
        <f t="shared" si="376"/>
        <v>0</v>
      </c>
      <c r="AH336" s="279">
        <f t="shared" si="376"/>
        <v>0</v>
      </c>
      <c r="AI336" s="279">
        <f t="shared" si="376"/>
        <v>0</v>
      </c>
      <c r="AJ336" s="279">
        <f t="shared" si="376"/>
        <v>0</v>
      </c>
      <c r="AK336" s="279">
        <f t="shared" si="369"/>
        <v>2.4176166206142543E-2</v>
      </c>
      <c r="AL336" s="279">
        <f t="shared" si="376"/>
        <v>0</v>
      </c>
      <c r="AM336" s="279">
        <f t="shared" si="376"/>
        <v>0</v>
      </c>
      <c r="AN336" s="279">
        <f t="shared" si="376"/>
        <v>0</v>
      </c>
      <c r="AO336" s="279">
        <f t="shared" si="376"/>
        <v>0</v>
      </c>
      <c r="AP336" s="279">
        <f t="shared" si="370"/>
        <v>1.6122254986551808E-2</v>
      </c>
      <c r="AQ336" s="279">
        <f t="shared" si="370"/>
        <v>8.0683437669616317E-3</v>
      </c>
      <c r="AR336" s="279">
        <f t="shared" si="370"/>
        <v>1.4432547370896373E-5</v>
      </c>
      <c r="AS336" s="279">
        <f t="shared" si="359"/>
        <v>0</v>
      </c>
      <c r="AT336" s="279">
        <f t="shared" si="359"/>
        <v>0</v>
      </c>
      <c r="AU336" s="279">
        <f t="shared" si="376"/>
        <v>0</v>
      </c>
      <c r="AV336" s="279">
        <f t="shared" si="376"/>
        <v>0</v>
      </c>
      <c r="AW336" s="279">
        <f t="shared" si="376"/>
        <v>0</v>
      </c>
      <c r="AX336" s="279">
        <f t="shared" si="376"/>
        <v>0</v>
      </c>
      <c r="AY336" s="279">
        <f t="shared" si="376"/>
        <v>0</v>
      </c>
      <c r="AZ336" s="279">
        <f t="shared" si="376"/>
        <v>0</v>
      </c>
      <c r="BA336" s="279">
        <f t="shared" si="376"/>
        <v>0</v>
      </c>
      <c r="BB336" s="279">
        <f t="shared" si="376"/>
        <v>0</v>
      </c>
      <c r="BC336" s="279">
        <f t="shared" si="376"/>
        <v>0</v>
      </c>
      <c r="BD336" s="279">
        <f t="shared" si="376"/>
        <v>0</v>
      </c>
      <c r="BE336" s="279">
        <f t="shared" si="376"/>
        <v>0</v>
      </c>
      <c r="BF336" s="279">
        <f t="shared" si="376"/>
        <v>0</v>
      </c>
      <c r="BG336" s="279">
        <f t="shared" si="360"/>
        <v>0</v>
      </c>
      <c r="BH336" s="279">
        <f t="shared" si="360"/>
        <v>0</v>
      </c>
      <c r="BI336" s="279">
        <f t="shared" si="376"/>
        <v>0</v>
      </c>
      <c r="BJ336" s="279">
        <f t="shared" si="376"/>
        <v>0</v>
      </c>
      <c r="BK336" s="279">
        <f t="shared" si="376"/>
        <v>0</v>
      </c>
      <c r="BL336" s="279">
        <f t="shared" si="376"/>
        <v>0</v>
      </c>
      <c r="BM336" s="279">
        <f t="shared" si="376"/>
        <v>0</v>
      </c>
      <c r="BN336" s="279">
        <f t="shared" si="376"/>
        <v>0</v>
      </c>
      <c r="BO336" s="279">
        <f t="shared" si="376"/>
        <v>0</v>
      </c>
      <c r="BP336" s="279">
        <f t="shared" si="376"/>
        <v>0</v>
      </c>
      <c r="BQ336" s="279">
        <f t="shared" ref="BQ336:CH336" si="377">SUBTOTAL(9,BQ337:BQ338)</f>
        <v>0</v>
      </c>
      <c r="BR336" s="279">
        <f t="shared" si="377"/>
        <v>0</v>
      </c>
      <c r="BS336" s="279">
        <f t="shared" si="377"/>
        <v>0</v>
      </c>
      <c r="BT336" s="279">
        <f t="shared" si="377"/>
        <v>0</v>
      </c>
      <c r="BU336" s="279">
        <f t="shared" si="362"/>
        <v>0</v>
      </c>
      <c r="BV336" s="279">
        <f t="shared" si="362"/>
        <v>0</v>
      </c>
      <c r="BW336" s="279">
        <f t="shared" si="377"/>
        <v>0</v>
      </c>
      <c r="BX336" s="279">
        <f t="shared" si="377"/>
        <v>0</v>
      </c>
      <c r="BY336" s="279">
        <f t="shared" si="377"/>
        <v>0</v>
      </c>
      <c r="BZ336" s="279">
        <f t="shared" si="377"/>
        <v>0</v>
      </c>
      <c r="CA336" s="279">
        <f t="shared" si="377"/>
        <v>0</v>
      </c>
      <c r="CB336" s="279">
        <f t="shared" si="377"/>
        <v>0</v>
      </c>
      <c r="CC336" s="279">
        <f t="shared" si="377"/>
        <v>0</v>
      </c>
      <c r="CD336" s="279">
        <f t="shared" si="377"/>
        <v>0</v>
      </c>
      <c r="CE336" s="279">
        <f t="shared" si="377"/>
        <v>0</v>
      </c>
      <c r="CF336" s="279">
        <f t="shared" si="377"/>
        <v>0</v>
      </c>
      <c r="CG336" s="279">
        <f t="shared" si="377"/>
        <v>0</v>
      </c>
      <c r="CH336" s="279">
        <f t="shared" si="377"/>
        <v>0</v>
      </c>
      <c r="CI336" s="280">
        <f t="shared" si="363"/>
        <v>-7937.5533898422173</v>
      </c>
      <c r="CJ336" s="280">
        <f t="shared" si="364"/>
        <v>-7534.5596759704686</v>
      </c>
      <c r="CK336" s="280">
        <f t="shared" si="364"/>
        <v>0</v>
      </c>
      <c r="CL336" s="280">
        <f t="shared" si="364"/>
        <v>0</v>
      </c>
      <c r="CM336" s="280">
        <f t="shared" si="364"/>
        <v>0</v>
      </c>
      <c r="CN336" s="280">
        <f t="shared" si="364"/>
        <v>0</v>
      </c>
      <c r="CO336" s="280">
        <f t="shared" si="364"/>
        <v>-8772.3620597802765</v>
      </c>
      <c r="CP336" s="280">
        <f t="shared" si="364"/>
        <v>0</v>
      </c>
      <c r="CQ336" s="280">
        <f t="shared" si="364"/>
        <v>0</v>
      </c>
      <c r="CR336" s="280">
        <f t="shared" si="364"/>
        <v>0</v>
      </c>
      <c r="CS336" s="280">
        <f t="shared" si="364"/>
        <v>0</v>
      </c>
      <c r="CT336" s="280">
        <f t="shared" si="364"/>
        <v>-4357.6686026888829</v>
      </c>
      <c r="CU336" s="280">
        <f t="shared" si="364"/>
        <v>-4360.165315166957</v>
      </c>
      <c r="CV336" s="280">
        <f t="shared" si="364"/>
        <v>-4362.6620276450303</v>
      </c>
      <c r="CW336" s="179"/>
      <c r="CY336" s="71"/>
      <c r="CZ336" s="71"/>
      <c r="DA336" s="71"/>
    </row>
    <row r="337" spans="1:105" hidden="1" outlineLevel="2">
      <c r="A337" s="337">
        <v>3</v>
      </c>
      <c r="B337" s="286" t="s">
        <v>57</v>
      </c>
      <c r="C337" s="287">
        <f t="shared" si="365"/>
        <v>-451.5479129206492</v>
      </c>
      <c r="D337" s="287">
        <f t="shared" si="365"/>
        <v>-1305.9689736266694</v>
      </c>
      <c r="E337" s="287"/>
      <c r="F337" s="287"/>
      <c r="G337" s="287"/>
      <c r="H337" s="287"/>
      <c r="I337" s="287">
        <f t="shared" si="372"/>
        <v>-2638.5477936779789</v>
      </c>
      <c r="J337" s="287"/>
      <c r="K337" s="287"/>
      <c r="L337" s="287"/>
      <c r="M337" s="287"/>
      <c r="N337" s="287">
        <f t="shared" si="373"/>
        <v>-1653.7025790175437</v>
      </c>
      <c r="O337" s="287">
        <f t="shared" si="373"/>
        <v>-1653.7025790175439</v>
      </c>
      <c r="P337" s="287">
        <f t="shared" si="373"/>
        <v>-1653.7025790175439</v>
      </c>
      <c r="Q337" s="287">
        <f t="shared" si="357"/>
        <v>5.8329481092000002</v>
      </c>
      <c r="R337" s="287">
        <f t="shared" si="357"/>
        <v>5.6235210522000001</v>
      </c>
      <c r="S337" s="287"/>
      <c r="T337" s="287"/>
      <c r="U337" s="287"/>
      <c r="V337" s="287"/>
      <c r="W337" s="287">
        <f t="shared" si="367"/>
        <v>0</v>
      </c>
      <c r="X337" s="287"/>
      <c r="Y337" s="287"/>
      <c r="Z337" s="287"/>
      <c r="AA337" s="287"/>
      <c r="AB337" s="287">
        <f t="shared" si="368"/>
        <v>0</v>
      </c>
      <c r="AC337" s="287">
        <f t="shared" si="368"/>
        <v>0</v>
      </c>
      <c r="AD337" s="287">
        <f t="shared" si="368"/>
        <v>0</v>
      </c>
      <c r="AE337" s="287">
        <f t="shared" si="358"/>
        <v>0.18332122628914299</v>
      </c>
      <c r="AF337" s="287">
        <f t="shared" si="358"/>
        <v>0.17673923306914299</v>
      </c>
      <c r="AG337" s="287"/>
      <c r="AH337" s="287"/>
      <c r="AI337" s="287"/>
      <c r="AJ337" s="287"/>
      <c r="AK337" s="287">
        <f t="shared" si="369"/>
        <v>0</v>
      </c>
      <c r="AL337" s="287"/>
      <c r="AM337" s="287"/>
      <c r="AN337" s="287"/>
      <c r="AO337" s="287"/>
      <c r="AP337" s="287">
        <f t="shared" si="370"/>
        <v>0</v>
      </c>
      <c r="AQ337" s="287">
        <f t="shared" si="370"/>
        <v>0</v>
      </c>
      <c r="AR337" s="287">
        <f t="shared" si="370"/>
        <v>0</v>
      </c>
      <c r="AS337" s="287">
        <f t="shared" si="359"/>
        <v>0</v>
      </c>
      <c r="AT337" s="287">
        <f t="shared" si="359"/>
        <v>0</v>
      </c>
      <c r="AU337" s="287"/>
      <c r="AV337" s="287"/>
      <c r="AW337" s="287"/>
      <c r="AX337" s="287"/>
      <c r="AY337" s="287"/>
      <c r="AZ337" s="287"/>
      <c r="BA337" s="287"/>
      <c r="BB337" s="287"/>
      <c r="BC337" s="287"/>
      <c r="BD337" s="287"/>
      <c r="BE337" s="287"/>
      <c r="BF337" s="287"/>
      <c r="BG337" s="287">
        <f t="shared" si="360"/>
        <v>0</v>
      </c>
      <c r="BH337" s="287">
        <f t="shared" si="360"/>
        <v>0</v>
      </c>
      <c r="BI337" s="287"/>
      <c r="BJ337" s="287"/>
      <c r="BK337" s="287"/>
      <c r="BL337" s="287"/>
      <c r="BM337" s="287"/>
      <c r="BN337" s="287"/>
      <c r="BO337" s="287"/>
      <c r="BP337" s="287"/>
      <c r="BQ337" s="287"/>
      <c r="BR337" s="287"/>
      <c r="BS337" s="287"/>
      <c r="BT337" s="287"/>
      <c r="BU337" s="287">
        <f t="shared" si="362"/>
        <v>0</v>
      </c>
      <c r="BV337" s="287">
        <f t="shared" si="362"/>
        <v>0</v>
      </c>
      <c r="BW337" s="287"/>
      <c r="BX337" s="287"/>
      <c r="BY337" s="287"/>
      <c r="BZ337" s="287"/>
      <c r="CA337" s="287"/>
      <c r="CB337" s="287"/>
      <c r="CC337" s="287"/>
      <c r="CD337" s="287"/>
      <c r="CE337" s="287"/>
      <c r="CF337" s="287"/>
      <c r="CG337" s="287"/>
      <c r="CH337" s="287"/>
      <c r="CI337" s="283">
        <f t="shared" si="363"/>
        <v>-272.22642247781482</v>
      </c>
      <c r="CJ337" s="283">
        <f t="shared" si="364"/>
        <v>-1133.085869279035</v>
      </c>
      <c r="CK337" s="283">
        <f t="shared" si="364"/>
        <v>0</v>
      </c>
      <c r="CL337" s="283">
        <f t="shared" si="364"/>
        <v>0</v>
      </c>
      <c r="CM337" s="283">
        <f t="shared" si="364"/>
        <v>0</v>
      </c>
      <c r="CN337" s="283">
        <f t="shared" si="364"/>
        <v>0</v>
      </c>
      <c r="CO337" s="283">
        <f t="shared" si="364"/>
        <v>-2638.5477936779789</v>
      </c>
      <c r="CP337" s="283">
        <f t="shared" si="364"/>
        <v>0</v>
      </c>
      <c r="CQ337" s="283">
        <f t="shared" si="364"/>
        <v>0</v>
      </c>
      <c r="CR337" s="283">
        <f t="shared" si="364"/>
        <v>0</v>
      </c>
      <c r="CS337" s="283">
        <f t="shared" si="364"/>
        <v>0</v>
      </c>
      <c r="CT337" s="283">
        <f t="shared" si="364"/>
        <v>-1653.7025790175437</v>
      </c>
      <c r="CU337" s="283">
        <f t="shared" si="364"/>
        <v>-1653.7025790175439</v>
      </c>
      <c r="CV337" s="283">
        <f t="shared" si="364"/>
        <v>-1653.7025790175439</v>
      </c>
      <c r="CW337" s="179"/>
      <c r="CY337" s="71"/>
      <c r="CZ337" s="71"/>
      <c r="DA337" s="71"/>
    </row>
    <row r="338" spans="1:105" hidden="1" outlineLevel="2">
      <c r="A338" s="337">
        <v>3</v>
      </c>
      <c r="B338" s="286" t="s">
        <v>58</v>
      </c>
      <c r="C338" s="287">
        <f t="shared" si="365"/>
        <v>-7665.3269673644027</v>
      </c>
      <c r="D338" s="287">
        <f t="shared" si="365"/>
        <v>-6401.4738066914342</v>
      </c>
      <c r="E338" s="287"/>
      <c r="F338" s="287"/>
      <c r="G338" s="287"/>
      <c r="H338" s="287"/>
      <c r="I338" s="287">
        <f t="shared" si="372"/>
        <v>-6141.3088776262011</v>
      </c>
      <c r="J338" s="287"/>
      <c r="K338" s="287"/>
      <c r="L338" s="287"/>
      <c r="M338" s="287"/>
      <c r="N338" s="287">
        <f t="shared" si="373"/>
        <v>-2708.9639227171706</v>
      </c>
      <c r="O338" s="287">
        <f t="shared" si="373"/>
        <v>-2708.9639227171706</v>
      </c>
      <c r="P338" s="287">
        <f t="shared" si="373"/>
        <v>-2708.9639227171706</v>
      </c>
      <c r="Q338" s="287">
        <f t="shared" si="357"/>
        <v>0</v>
      </c>
      <c r="R338" s="287">
        <f t="shared" si="357"/>
        <v>0</v>
      </c>
      <c r="S338" s="287"/>
      <c r="T338" s="287"/>
      <c r="U338" s="287"/>
      <c r="V338" s="287"/>
      <c r="W338" s="287">
        <f t="shared" si="367"/>
        <v>0</v>
      </c>
      <c r="X338" s="287"/>
      <c r="Y338" s="287"/>
      <c r="Z338" s="287"/>
      <c r="AA338" s="287"/>
      <c r="AB338" s="287">
        <f t="shared" si="368"/>
        <v>0</v>
      </c>
      <c r="AC338" s="287">
        <f t="shared" si="368"/>
        <v>0</v>
      </c>
      <c r="AD338" s="287">
        <f t="shared" si="368"/>
        <v>0</v>
      </c>
      <c r="AE338" s="287">
        <f t="shared" si="358"/>
        <v>0</v>
      </c>
      <c r="AF338" s="287">
        <f t="shared" si="358"/>
        <v>0</v>
      </c>
      <c r="AG338" s="287"/>
      <c r="AH338" s="287"/>
      <c r="AI338" s="287"/>
      <c r="AJ338" s="287"/>
      <c r="AK338" s="287">
        <f t="shared" si="369"/>
        <v>0</v>
      </c>
      <c r="AL338" s="287"/>
      <c r="AM338" s="287"/>
      <c r="AN338" s="287"/>
      <c r="AO338" s="287"/>
      <c r="AP338" s="287">
        <f t="shared" si="370"/>
        <v>0</v>
      </c>
      <c r="AQ338" s="287">
        <f t="shared" si="370"/>
        <v>0</v>
      </c>
      <c r="AR338" s="287">
        <f t="shared" si="370"/>
        <v>0</v>
      </c>
      <c r="AS338" s="287">
        <f t="shared" si="359"/>
        <v>0</v>
      </c>
      <c r="AT338" s="287">
        <f t="shared" si="359"/>
        <v>0</v>
      </c>
      <c r="AU338" s="287"/>
      <c r="AV338" s="287"/>
      <c r="AW338" s="287"/>
      <c r="AX338" s="287"/>
      <c r="AY338" s="287"/>
      <c r="AZ338" s="287"/>
      <c r="BA338" s="287"/>
      <c r="BB338" s="287"/>
      <c r="BC338" s="287"/>
      <c r="BD338" s="287"/>
      <c r="BE338" s="287"/>
      <c r="BF338" s="287"/>
      <c r="BG338" s="287">
        <f t="shared" si="360"/>
        <v>0</v>
      </c>
      <c r="BH338" s="287">
        <f t="shared" si="360"/>
        <v>0</v>
      </c>
      <c r="BI338" s="287"/>
      <c r="BJ338" s="287"/>
      <c r="BK338" s="287"/>
      <c r="BL338" s="287"/>
      <c r="BM338" s="287"/>
      <c r="BN338" s="287"/>
      <c r="BO338" s="287"/>
      <c r="BP338" s="287"/>
      <c r="BQ338" s="287"/>
      <c r="BR338" s="287"/>
      <c r="BS338" s="287"/>
      <c r="BT338" s="287"/>
      <c r="BU338" s="287">
        <f t="shared" si="362"/>
        <v>0</v>
      </c>
      <c r="BV338" s="287">
        <f t="shared" si="362"/>
        <v>0</v>
      </c>
      <c r="BW338" s="287"/>
      <c r="BX338" s="287"/>
      <c r="BY338" s="287"/>
      <c r="BZ338" s="287"/>
      <c r="CA338" s="287"/>
      <c r="CB338" s="287"/>
      <c r="CC338" s="287"/>
      <c r="CD338" s="287"/>
      <c r="CE338" s="287"/>
      <c r="CF338" s="287"/>
      <c r="CG338" s="287"/>
      <c r="CH338" s="287"/>
      <c r="CI338" s="283">
        <f t="shared" si="363"/>
        <v>-7665.3269673644027</v>
      </c>
      <c r="CJ338" s="283">
        <f t="shared" si="364"/>
        <v>-6401.4738066914342</v>
      </c>
      <c r="CK338" s="283">
        <f t="shared" si="364"/>
        <v>0</v>
      </c>
      <c r="CL338" s="283">
        <f t="shared" si="364"/>
        <v>0</v>
      </c>
      <c r="CM338" s="283">
        <f t="shared" si="364"/>
        <v>0</v>
      </c>
      <c r="CN338" s="283">
        <f t="shared" si="364"/>
        <v>0</v>
      </c>
      <c r="CO338" s="283">
        <f t="shared" si="364"/>
        <v>-6141.3088776262011</v>
      </c>
      <c r="CP338" s="283">
        <f t="shared" si="364"/>
        <v>0</v>
      </c>
      <c r="CQ338" s="283">
        <f t="shared" si="364"/>
        <v>0</v>
      </c>
      <c r="CR338" s="283">
        <f t="shared" si="364"/>
        <v>0</v>
      </c>
      <c r="CS338" s="283">
        <f t="shared" si="364"/>
        <v>0</v>
      </c>
      <c r="CT338" s="283">
        <f t="shared" si="364"/>
        <v>-2708.9639227171706</v>
      </c>
      <c r="CU338" s="283">
        <f t="shared" si="364"/>
        <v>-2708.9639227171706</v>
      </c>
      <c r="CV338" s="283">
        <f t="shared" si="364"/>
        <v>-2708.9639227171706</v>
      </c>
      <c r="CW338" s="179"/>
      <c r="CY338" s="71"/>
      <c r="CZ338" s="71"/>
      <c r="DA338" s="71"/>
    </row>
    <row r="339" spans="1:105" hidden="1" outlineLevel="1">
      <c r="A339" s="336">
        <v>2</v>
      </c>
      <c r="B339" s="281" t="s">
        <v>780</v>
      </c>
      <c r="C339" s="279">
        <f t="shared" si="365"/>
        <v>0</v>
      </c>
      <c r="D339" s="279">
        <f t="shared" si="365"/>
        <v>0</v>
      </c>
      <c r="E339" s="279">
        <f t="shared" ref="E339:BP339" si="378">SUBTOTAL(9,E340:E341)</f>
        <v>0</v>
      </c>
      <c r="F339" s="279">
        <f t="shared" si="378"/>
        <v>0</v>
      </c>
      <c r="G339" s="279">
        <f t="shared" si="378"/>
        <v>0</v>
      </c>
      <c r="H339" s="279">
        <f t="shared" si="378"/>
        <v>0</v>
      </c>
      <c r="I339" s="279">
        <f t="shared" si="372"/>
        <v>0</v>
      </c>
      <c r="J339" s="279"/>
      <c r="K339" s="279"/>
      <c r="L339" s="279"/>
      <c r="M339" s="279"/>
      <c r="N339" s="279">
        <f t="shared" si="373"/>
        <v>0</v>
      </c>
      <c r="O339" s="279">
        <f t="shared" si="373"/>
        <v>0</v>
      </c>
      <c r="P339" s="279">
        <f t="shared" si="373"/>
        <v>0</v>
      </c>
      <c r="Q339" s="279">
        <f t="shared" si="357"/>
        <v>0</v>
      </c>
      <c r="R339" s="279">
        <f t="shared" si="357"/>
        <v>0</v>
      </c>
      <c r="S339" s="279">
        <f t="shared" si="378"/>
        <v>0</v>
      </c>
      <c r="T339" s="279">
        <f t="shared" si="378"/>
        <v>0</v>
      </c>
      <c r="U339" s="279">
        <f t="shared" si="378"/>
        <v>0</v>
      </c>
      <c r="V339" s="279">
        <f t="shared" si="378"/>
        <v>0</v>
      </c>
      <c r="W339" s="279">
        <f t="shared" si="367"/>
        <v>0</v>
      </c>
      <c r="X339" s="279">
        <f t="shared" si="378"/>
        <v>0</v>
      </c>
      <c r="Y339" s="279">
        <f t="shared" si="378"/>
        <v>0</v>
      </c>
      <c r="Z339" s="279">
        <f t="shared" si="378"/>
        <v>0</v>
      </c>
      <c r="AA339" s="279">
        <f t="shared" si="378"/>
        <v>0</v>
      </c>
      <c r="AB339" s="279">
        <f t="shared" si="368"/>
        <v>0</v>
      </c>
      <c r="AC339" s="279">
        <f t="shared" si="368"/>
        <v>0</v>
      </c>
      <c r="AD339" s="279">
        <f t="shared" si="368"/>
        <v>0</v>
      </c>
      <c r="AE339" s="279">
        <f t="shared" si="358"/>
        <v>0</v>
      </c>
      <c r="AF339" s="279">
        <f t="shared" si="358"/>
        <v>0</v>
      </c>
      <c r="AG339" s="279">
        <f t="shared" si="378"/>
        <v>0</v>
      </c>
      <c r="AH339" s="279">
        <f t="shared" si="378"/>
        <v>0</v>
      </c>
      <c r="AI339" s="279">
        <f t="shared" si="378"/>
        <v>0</v>
      </c>
      <c r="AJ339" s="279">
        <f t="shared" si="378"/>
        <v>0</v>
      </c>
      <c r="AK339" s="279">
        <f t="shared" si="369"/>
        <v>0</v>
      </c>
      <c r="AL339" s="279">
        <f t="shared" si="378"/>
        <v>0</v>
      </c>
      <c r="AM339" s="279">
        <f t="shared" si="378"/>
        <v>0</v>
      </c>
      <c r="AN339" s="279">
        <f t="shared" si="378"/>
        <v>0</v>
      </c>
      <c r="AO339" s="279">
        <f t="shared" si="378"/>
        <v>0</v>
      </c>
      <c r="AP339" s="279">
        <f t="shared" si="370"/>
        <v>0</v>
      </c>
      <c r="AQ339" s="279">
        <f t="shared" si="370"/>
        <v>0</v>
      </c>
      <c r="AR339" s="279">
        <f t="shared" si="370"/>
        <v>0</v>
      </c>
      <c r="AS339" s="279">
        <f t="shared" si="359"/>
        <v>0</v>
      </c>
      <c r="AT339" s="279">
        <f t="shared" si="359"/>
        <v>0</v>
      </c>
      <c r="AU339" s="279">
        <f t="shared" si="378"/>
        <v>0</v>
      </c>
      <c r="AV339" s="279">
        <f t="shared" si="378"/>
        <v>0</v>
      </c>
      <c r="AW339" s="279">
        <f t="shared" si="378"/>
        <v>0</v>
      </c>
      <c r="AX339" s="279">
        <f t="shared" si="378"/>
        <v>0</v>
      </c>
      <c r="AY339" s="279">
        <f t="shared" si="378"/>
        <v>0</v>
      </c>
      <c r="AZ339" s="279">
        <f t="shared" si="378"/>
        <v>0</v>
      </c>
      <c r="BA339" s="279">
        <f t="shared" si="378"/>
        <v>0</v>
      </c>
      <c r="BB339" s="279">
        <f t="shared" si="378"/>
        <v>0</v>
      </c>
      <c r="BC339" s="279">
        <f t="shared" si="378"/>
        <v>0</v>
      </c>
      <c r="BD339" s="279">
        <f t="shared" si="378"/>
        <v>0</v>
      </c>
      <c r="BE339" s="279">
        <f t="shared" si="378"/>
        <v>0</v>
      </c>
      <c r="BF339" s="279">
        <f t="shared" si="378"/>
        <v>0</v>
      </c>
      <c r="BG339" s="279">
        <f t="shared" si="360"/>
        <v>0</v>
      </c>
      <c r="BH339" s="279">
        <f t="shared" si="360"/>
        <v>0</v>
      </c>
      <c r="BI339" s="279">
        <f t="shared" si="378"/>
        <v>0</v>
      </c>
      <c r="BJ339" s="279">
        <f t="shared" si="378"/>
        <v>0</v>
      </c>
      <c r="BK339" s="279">
        <f t="shared" si="378"/>
        <v>0</v>
      </c>
      <c r="BL339" s="279">
        <f t="shared" si="378"/>
        <v>0</v>
      </c>
      <c r="BM339" s="279">
        <f t="shared" si="378"/>
        <v>0</v>
      </c>
      <c r="BN339" s="279">
        <f t="shared" si="378"/>
        <v>0</v>
      </c>
      <c r="BO339" s="279">
        <f t="shared" si="378"/>
        <v>0</v>
      </c>
      <c r="BP339" s="279">
        <f t="shared" si="378"/>
        <v>0</v>
      </c>
      <c r="BQ339" s="279">
        <f t="shared" ref="BQ339:CH339" si="379">SUBTOTAL(9,BQ340:BQ341)</f>
        <v>0</v>
      </c>
      <c r="BR339" s="279">
        <f t="shared" si="379"/>
        <v>0</v>
      </c>
      <c r="BS339" s="279">
        <f t="shared" si="379"/>
        <v>0</v>
      </c>
      <c r="BT339" s="279">
        <f t="shared" si="379"/>
        <v>0</v>
      </c>
      <c r="BU339" s="279">
        <f t="shared" si="362"/>
        <v>0</v>
      </c>
      <c r="BV339" s="279">
        <f t="shared" si="362"/>
        <v>0</v>
      </c>
      <c r="BW339" s="279">
        <f t="shared" si="379"/>
        <v>0</v>
      </c>
      <c r="BX339" s="279">
        <f t="shared" si="379"/>
        <v>0</v>
      </c>
      <c r="BY339" s="279">
        <f t="shared" si="379"/>
        <v>0</v>
      </c>
      <c r="BZ339" s="279">
        <f t="shared" si="379"/>
        <v>0</v>
      </c>
      <c r="CA339" s="279">
        <f t="shared" si="379"/>
        <v>0</v>
      </c>
      <c r="CB339" s="279">
        <f t="shared" si="379"/>
        <v>0</v>
      </c>
      <c r="CC339" s="279">
        <f t="shared" si="379"/>
        <v>0</v>
      </c>
      <c r="CD339" s="279">
        <f t="shared" si="379"/>
        <v>0</v>
      </c>
      <c r="CE339" s="279">
        <f t="shared" si="379"/>
        <v>0</v>
      </c>
      <c r="CF339" s="279">
        <f t="shared" si="379"/>
        <v>0</v>
      </c>
      <c r="CG339" s="279">
        <f t="shared" si="379"/>
        <v>0</v>
      </c>
      <c r="CH339" s="279">
        <f t="shared" si="379"/>
        <v>0</v>
      </c>
      <c r="CI339" s="280">
        <f t="shared" si="363"/>
        <v>0</v>
      </c>
      <c r="CJ339" s="280">
        <f t="shared" si="364"/>
        <v>0</v>
      </c>
      <c r="CK339" s="280">
        <f t="shared" si="364"/>
        <v>0</v>
      </c>
      <c r="CL339" s="280">
        <f t="shared" si="364"/>
        <v>0</v>
      </c>
      <c r="CM339" s="280">
        <f t="shared" si="364"/>
        <v>0</v>
      </c>
      <c r="CN339" s="280">
        <f t="shared" si="364"/>
        <v>0</v>
      </c>
      <c r="CO339" s="280">
        <f t="shared" si="364"/>
        <v>0</v>
      </c>
      <c r="CP339" s="280">
        <f t="shared" si="364"/>
        <v>0</v>
      </c>
      <c r="CQ339" s="280">
        <f t="shared" si="364"/>
        <v>0</v>
      </c>
      <c r="CR339" s="280">
        <f t="shared" si="364"/>
        <v>0</v>
      </c>
      <c r="CS339" s="280">
        <f t="shared" si="364"/>
        <v>0</v>
      </c>
      <c r="CT339" s="280">
        <f t="shared" si="364"/>
        <v>0</v>
      </c>
      <c r="CU339" s="280">
        <f t="shared" si="364"/>
        <v>0</v>
      </c>
      <c r="CV339" s="280">
        <f t="shared" si="364"/>
        <v>0</v>
      </c>
      <c r="CW339" s="179"/>
      <c r="CY339" s="71"/>
      <c r="CZ339" s="71"/>
      <c r="DA339" s="71"/>
    </row>
    <row r="340" spans="1:105" ht="13.5" hidden="1" outlineLevel="2">
      <c r="A340" s="337">
        <v>3</v>
      </c>
      <c r="B340" s="286" t="s">
        <v>34</v>
      </c>
      <c r="C340" s="287">
        <f t="shared" si="365"/>
        <v>0</v>
      </c>
      <c r="D340" s="287">
        <f t="shared" si="365"/>
        <v>0</v>
      </c>
      <c r="E340" s="287"/>
      <c r="F340" s="287"/>
      <c r="G340" s="287"/>
      <c r="H340" s="287"/>
      <c r="I340" s="287">
        <f t="shared" si="372"/>
        <v>0</v>
      </c>
      <c r="J340" s="287"/>
      <c r="K340" s="287"/>
      <c r="L340" s="287"/>
      <c r="M340" s="287"/>
      <c r="N340" s="287">
        <f t="shared" si="373"/>
        <v>0</v>
      </c>
      <c r="O340" s="287">
        <f t="shared" si="373"/>
        <v>0</v>
      </c>
      <c r="P340" s="287">
        <f t="shared" si="373"/>
        <v>0</v>
      </c>
      <c r="Q340" s="287">
        <f t="shared" si="357"/>
        <v>0</v>
      </c>
      <c r="R340" s="287">
        <f t="shared" si="357"/>
        <v>0</v>
      </c>
      <c r="S340" s="287"/>
      <c r="T340" s="287"/>
      <c r="U340" s="287"/>
      <c r="V340" s="287"/>
      <c r="W340" s="287">
        <f t="shared" si="367"/>
        <v>0</v>
      </c>
      <c r="X340" s="287"/>
      <c r="Y340" s="287"/>
      <c r="Z340" s="287"/>
      <c r="AA340" s="287"/>
      <c r="AB340" s="287">
        <f t="shared" si="368"/>
        <v>0</v>
      </c>
      <c r="AC340" s="287">
        <f t="shared" si="368"/>
        <v>0</v>
      </c>
      <c r="AD340" s="287">
        <f t="shared" si="368"/>
        <v>0</v>
      </c>
      <c r="AE340" s="287">
        <f t="shared" si="358"/>
        <v>0</v>
      </c>
      <c r="AF340" s="287">
        <f t="shared" si="358"/>
        <v>0</v>
      </c>
      <c r="AG340" s="287"/>
      <c r="AH340" s="287"/>
      <c r="AI340" s="287"/>
      <c r="AJ340" s="287"/>
      <c r="AK340" s="287">
        <f t="shared" si="369"/>
        <v>0</v>
      </c>
      <c r="AL340" s="287"/>
      <c r="AM340" s="287"/>
      <c r="AN340" s="287"/>
      <c r="AO340" s="287"/>
      <c r="AP340" s="287">
        <f t="shared" si="370"/>
        <v>0</v>
      </c>
      <c r="AQ340" s="287">
        <f t="shared" si="370"/>
        <v>0</v>
      </c>
      <c r="AR340" s="287">
        <f t="shared" si="370"/>
        <v>0</v>
      </c>
      <c r="AS340" s="287">
        <f t="shared" si="359"/>
        <v>0</v>
      </c>
      <c r="AT340" s="287">
        <f t="shared" si="359"/>
        <v>0</v>
      </c>
      <c r="AU340" s="287"/>
      <c r="AV340" s="287"/>
      <c r="AW340" s="287"/>
      <c r="AX340" s="287"/>
      <c r="AY340" s="287"/>
      <c r="AZ340" s="287"/>
      <c r="BA340" s="287"/>
      <c r="BB340" s="287"/>
      <c r="BC340" s="287"/>
      <c r="BD340" s="287"/>
      <c r="BE340" s="287"/>
      <c r="BF340" s="287"/>
      <c r="BG340" s="287">
        <f t="shared" si="360"/>
        <v>0</v>
      </c>
      <c r="BH340" s="287">
        <f t="shared" si="360"/>
        <v>0</v>
      </c>
      <c r="BI340" s="287"/>
      <c r="BJ340" s="287"/>
      <c r="BK340" s="287"/>
      <c r="BL340" s="287"/>
      <c r="BM340" s="287"/>
      <c r="BN340" s="287"/>
      <c r="BO340" s="287"/>
      <c r="BP340" s="287"/>
      <c r="BQ340" s="287"/>
      <c r="BR340" s="287"/>
      <c r="BS340" s="287"/>
      <c r="BT340" s="287"/>
      <c r="BU340" s="287">
        <f t="shared" si="362"/>
        <v>0</v>
      </c>
      <c r="BV340" s="287">
        <f t="shared" si="362"/>
        <v>0</v>
      </c>
      <c r="BW340" s="287"/>
      <c r="BX340" s="287"/>
      <c r="BY340" s="287"/>
      <c r="BZ340" s="287"/>
      <c r="CA340" s="287"/>
      <c r="CB340" s="287"/>
      <c r="CC340" s="287"/>
      <c r="CD340" s="287"/>
      <c r="CE340" s="287"/>
      <c r="CF340" s="287"/>
      <c r="CG340" s="287"/>
      <c r="CH340" s="287"/>
      <c r="CI340" s="283">
        <f t="shared" si="363"/>
        <v>0</v>
      </c>
      <c r="CJ340" s="283">
        <f t="shared" si="364"/>
        <v>0</v>
      </c>
      <c r="CK340" s="283">
        <f t="shared" si="364"/>
        <v>0</v>
      </c>
      <c r="CL340" s="283">
        <f t="shared" si="364"/>
        <v>0</v>
      </c>
      <c r="CM340" s="283">
        <f t="shared" si="364"/>
        <v>0</v>
      </c>
      <c r="CN340" s="283">
        <f t="shared" si="364"/>
        <v>0</v>
      </c>
      <c r="CO340" s="283">
        <f t="shared" si="364"/>
        <v>0</v>
      </c>
      <c r="CP340" s="283">
        <f t="shared" si="364"/>
        <v>0</v>
      </c>
      <c r="CQ340" s="283">
        <f t="shared" si="364"/>
        <v>0</v>
      </c>
      <c r="CR340" s="283">
        <f t="shared" si="364"/>
        <v>0</v>
      </c>
      <c r="CS340" s="283">
        <f t="shared" si="364"/>
        <v>0</v>
      </c>
      <c r="CT340" s="283">
        <f t="shared" si="364"/>
        <v>0</v>
      </c>
      <c r="CU340" s="283">
        <f t="shared" si="364"/>
        <v>0</v>
      </c>
      <c r="CV340" s="283">
        <f t="shared" si="364"/>
        <v>0</v>
      </c>
      <c r="CW340" s="179"/>
      <c r="CY340" s="71"/>
      <c r="CZ340" s="71"/>
      <c r="DA340" s="71"/>
    </row>
    <row r="341" spans="1:105" hidden="1" outlineLevel="2">
      <c r="A341" s="337">
        <v>3</v>
      </c>
      <c r="B341" s="286" t="s">
        <v>223</v>
      </c>
      <c r="C341" s="287">
        <f t="shared" si="365"/>
        <v>0</v>
      </c>
      <c r="D341" s="287">
        <f t="shared" si="365"/>
        <v>0</v>
      </c>
      <c r="E341" s="287"/>
      <c r="F341" s="287"/>
      <c r="G341" s="287"/>
      <c r="H341" s="287"/>
      <c r="I341" s="287">
        <f t="shared" si="372"/>
        <v>0</v>
      </c>
      <c r="J341" s="287"/>
      <c r="K341" s="287"/>
      <c r="L341" s="287"/>
      <c r="M341" s="287"/>
      <c r="N341" s="287">
        <f t="shared" si="373"/>
        <v>0</v>
      </c>
      <c r="O341" s="287">
        <f t="shared" si="373"/>
        <v>0</v>
      </c>
      <c r="P341" s="287">
        <f t="shared" si="373"/>
        <v>0</v>
      </c>
      <c r="Q341" s="287">
        <f t="shared" si="357"/>
        <v>0</v>
      </c>
      <c r="R341" s="287">
        <f t="shared" si="357"/>
        <v>0</v>
      </c>
      <c r="S341" s="287"/>
      <c r="T341" s="287"/>
      <c r="U341" s="287"/>
      <c r="V341" s="287"/>
      <c r="W341" s="287">
        <f t="shared" si="367"/>
        <v>0</v>
      </c>
      <c r="X341" s="287"/>
      <c r="Y341" s="287"/>
      <c r="Z341" s="287"/>
      <c r="AA341" s="287"/>
      <c r="AB341" s="287">
        <f t="shared" si="368"/>
        <v>0</v>
      </c>
      <c r="AC341" s="287">
        <f t="shared" si="368"/>
        <v>0</v>
      </c>
      <c r="AD341" s="287">
        <f t="shared" si="368"/>
        <v>0</v>
      </c>
      <c r="AE341" s="287">
        <f t="shared" si="358"/>
        <v>0</v>
      </c>
      <c r="AF341" s="287">
        <f t="shared" si="358"/>
        <v>0</v>
      </c>
      <c r="AG341" s="287"/>
      <c r="AH341" s="287"/>
      <c r="AI341" s="287"/>
      <c r="AJ341" s="287"/>
      <c r="AK341" s="287">
        <f t="shared" si="369"/>
        <v>0</v>
      </c>
      <c r="AL341" s="287"/>
      <c r="AM341" s="287"/>
      <c r="AN341" s="287"/>
      <c r="AO341" s="287"/>
      <c r="AP341" s="287">
        <f t="shared" si="370"/>
        <v>0</v>
      </c>
      <c r="AQ341" s="287">
        <f t="shared" si="370"/>
        <v>0</v>
      </c>
      <c r="AR341" s="287">
        <f t="shared" si="370"/>
        <v>0</v>
      </c>
      <c r="AS341" s="287">
        <f t="shared" si="359"/>
        <v>0</v>
      </c>
      <c r="AT341" s="287">
        <f t="shared" si="359"/>
        <v>0</v>
      </c>
      <c r="AU341" s="287"/>
      <c r="AV341" s="287"/>
      <c r="AW341" s="287"/>
      <c r="AX341" s="287"/>
      <c r="AY341" s="287"/>
      <c r="AZ341" s="287"/>
      <c r="BA341" s="287"/>
      <c r="BB341" s="287"/>
      <c r="BC341" s="287"/>
      <c r="BD341" s="287"/>
      <c r="BE341" s="287"/>
      <c r="BF341" s="287"/>
      <c r="BG341" s="287">
        <f t="shared" si="360"/>
        <v>0</v>
      </c>
      <c r="BH341" s="287">
        <f t="shared" si="360"/>
        <v>0</v>
      </c>
      <c r="BI341" s="287"/>
      <c r="BJ341" s="287"/>
      <c r="BK341" s="287"/>
      <c r="BL341" s="287"/>
      <c r="BM341" s="287"/>
      <c r="BN341" s="287"/>
      <c r="BO341" s="287"/>
      <c r="BP341" s="287"/>
      <c r="BQ341" s="287"/>
      <c r="BR341" s="287"/>
      <c r="BS341" s="287"/>
      <c r="BT341" s="287"/>
      <c r="BU341" s="287">
        <f t="shared" si="362"/>
        <v>0</v>
      </c>
      <c r="BV341" s="287">
        <f t="shared" si="362"/>
        <v>0</v>
      </c>
      <c r="BW341" s="287"/>
      <c r="BX341" s="287"/>
      <c r="BY341" s="287"/>
      <c r="BZ341" s="287"/>
      <c r="CA341" s="287"/>
      <c r="CB341" s="287"/>
      <c r="CC341" s="287"/>
      <c r="CD341" s="287"/>
      <c r="CE341" s="287"/>
      <c r="CF341" s="287"/>
      <c r="CG341" s="287"/>
      <c r="CH341" s="287"/>
      <c r="CI341" s="283">
        <f t="shared" si="363"/>
        <v>0</v>
      </c>
      <c r="CJ341" s="283">
        <f t="shared" si="364"/>
        <v>0</v>
      </c>
      <c r="CK341" s="283">
        <f t="shared" si="364"/>
        <v>0</v>
      </c>
      <c r="CL341" s="283">
        <f t="shared" si="364"/>
        <v>0</v>
      </c>
      <c r="CM341" s="283">
        <f t="shared" si="364"/>
        <v>0</v>
      </c>
      <c r="CN341" s="283">
        <f t="shared" si="364"/>
        <v>0</v>
      </c>
      <c r="CO341" s="283">
        <f t="shared" si="364"/>
        <v>0</v>
      </c>
      <c r="CP341" s="283">
        <f t="shared" si="364"/>
        <v>0</v>
      </c>
      <c r="CQ341" s="283">
        <f t="shared" si="364"/>
        <v>0</v>
      </c>
      <c r="CR341" s="283">
        <f t="shared" si="364"/>
        <v>0</v>
      </c>
      <c r="CS341" s="283">
        <f t="shared" si="364"/>
        <v>0</v>
      </c>
      <c r="CT341" s="283">
        <f t="shared" si="364"/>
        <v>0</v>
      </c>
      <c r="CU341" s="283">
        <f t="shared" si="364"/>
        <v>0</v>
      </c>
      <c r="CV341" s="283">
        <f t="shared" si="364"/>
        <v>0</v>
      </c>
      <c r="CW341" s="179"/>
      <c r="CY341" s="71"/>
      <c r="CZ341" s="71"/>
      <c r="DA341" s="71"/>
    </row>
    <row r="342" spans="1:105" hidden="1" outlineLevel="1">
      <c r="A342" s="336">
        <v>2</v>
      </c>
      <c r="B342" s="281" t="s">
        <v>224</v>
      </c>
      <c r="C342" s="279">
        <f t="shared" si="365"/>
        <v>3410.1821803367502</v>
      </c>
      <c r="D342" s="279">
        <f t="shared" si="365"/>
        <v>3435.0441374215438</v>
      </c>
      <c r="E342" s="279">
        <f t="shared" ref="E342:BP342" si="380">SUBTOTAL(9,E343:E344)</f>
        <v>0</v>
      </c>
      <c r="F342" s="279">
        <f t="shared" si="380"/>
        <v>0</v>
      </c>
      <c r="G342" s="279">
        <f t="shared" si="380"/>
        <v>0</v>
      </c>
      <c r="H342" s="279">
        <f t="shared" si="380"/>
        <v>0</v>
      </c>
      <c r="I342" s="279">
        <f t="shared" si="372"/>
        <v>3804.7127816526918</v>
      </c>
      <c r="J342" s="279"/>
      <c r="K342" s="279"/>
      <c r="L342" s="279"/>
      <c r="M342" s="279"/>
      <c r="N342" s="279">
        <f t="shared" si="373"/>
        <v>2999.0983395270146</v>
      </c>
      <c r="O342" s="279">
        <f t="shared" si="373"/>
        <v>2999.0983395270146</v>
      </c>
      <c r="P342" s="279">
        <f t="shared" si="373"/>
        <v>2999.0983395270146</v>
      </c>
      <c r="Q342" s="279">
        <f t="shared" si="357"/>
        <v>0</v>
      </c>
      <c r="R342" s="279">
        <f t="shared" si="357"/>
        <v>0</v>
      </c>
      <c r="S342" s="279">
        <f t="shared" si="380"/>
        <v>0</v>
      </c>
      <c r="T342" s="279">
        <f t="shared" si="380"/>
        <v>0</v>
      </c>
      <c r="U342" s="279">
        <f t="shared" si="380"/>
        <v>0</v>
      </c>
      <c r="V342" s="279">
        <f t="shared" si="380"/>
        <v>0</v>
      </c>
      <c r="W342" s="279">
        <f t="shared" si="367"/>
        <v>0</v>
      </c>
      <c r="X342" s="279">
        <f t="shared" si="380"/>
        <v>0</v>
      </c>
      <c r="Y342" s="279">
        <f t="shared" si="380"/>
        <v>0</v>
      </c>
      <c r="Z342" s="279">
        <f t="shared" si="380"/>
        <v>0</v>
      </c>
      <c r="AA342" s="279">
        <f t="shared" si="380"/>
        <v>0</v>
      </c>
      <c r="AB342" s="279">
        <f t="shared" si="368"/>
        <v>0</v>
      </c>
      <c r="AC342" s="279">
        <f t="shared" si="368"/>
        <v>0</v>
      </c>
      <c r="AD342" s="279">
        <f t="shared" si="368"/>
        <v>0</v>
      </c>
      <c r="AE342" s="279">
        <f t="shared" si="358"/>
        <v>0</v>
      </c>
      <c r="AF342" s="279">
        <f t="shared" si="358"/>
        <v>0</v>
      </c>
      <c r="AG342" s="279">
        <f t="shared" si="380"/>
        <v>0</v>
      </c>
      <c r="AH342" s="279">
        <f t="shared" si="380"/>
        <v>0</v>
      </c>
      <c r="AI342" s="279">
        <f t="shared" si="380"/>
        <v>0</v>
      </c>
      <c r="AJ342" s="279">
        <f t="shared" si="380"/>
        <v>0</v>
      </c>
      <c r="AK342" s="279">
        <f t="shared" si="369"/>
        <v>0</v>
      </c>
      <c r="AL342" s="279">
        <f t="shared" si="380"/>
        <v>0</v>
      </c>
      <c r="AM342" s="279">
        <f t="shared" si="380"/>
        <v>0</v>
      </c>
      <c r="AN342" s="279">
        <f t="shared" si="380"/>
        <v>0</v>
      </c>
      <c r="AO342" s="279">
        <f t="shared" si="380"/>
        <v>0</v>
      </c>
      <c r="AP342" s="279">
        <f t="shared" si="370"/>
        <v>0</v>
      </c>
      <c r="AQ342" s="279">
        <f t="shared" si="370"/>
        <v>0</v>
      </c>
      <c r="AR342" s="279">
        <f t="shared" si="370"/>
        <v>0</v>
      </c>
      <c r="AS342" s="279">
        <f t="shared" si="359"/>
        <v>0</v>
      </c>
      <c r="AT342" s="279">
        <f t="shared" si="359"/>
        <v>0</v>
      </c>
      <c r="AU342" s="279">
        <f t="shared" si="380"/>
        <v>0</v>
      </c>
      <c r="AV342" s="279">
        <f t="shared" si="380"/>
        <v>0</v>
      </c>
      <c r="AW342" s="279">
        <f t="shared" si="380"/>
        <v>0</v>
      </c>
      <c r="AX342" s="279">
        <f t="shared" si="380"/>
        <v>0</v>
      </c>
      <c r="AY342" s="279">
        <f t="shared" si="380"/>
        <v>0</v>
      </c>
      <c r="AZ342" s="279">
        <f t="shared" si="380"/>
        <v>0</v>
      </c>
      <c r="BA342" s="279">
        <f t="shared" si="380"/>
        <v>0</v>
      </c>
      <c r="BB342" s="279">
        <f t="shared" si="380"/>
        <v>0</v>
      </c>
      <c r="BC342" s="279">
        <f t="shared" si="380"/>
        <v>0</v>
      </c>
      <c r="BD342" s="279">
        <f t="shared" si="380"/>
        <v>0</v>
      </c>
      <c r="BE342" s="279">
        <f t="shared" si="380"/>
        <v>0</v>
      </c>
      <c r="BF342" s="279">
        <f t="shared" si="380"/>
        <v>0</v>
      </c>
      <c r="BG342" s="279">
        <f t="shared" si="360"/>
        <v>0</v>
      </c>
      <c r="BH342" s="279">
        <f t="shared" si="360"/>
        <v>0</v>
      </c>
      <c r="BI342" s="279">
        <f t="shared" si="380"/>
        <v>0</v>
      </c>
      <c r="BJ342" s="279">
        <f t="shared" si="380"/>
        <v>0</v>
      </c>
      <c r="BK342" s="279">
        <f t="shared" si="380"/>
        <v>0</v>
      </c>
      <c r="BL342" s="279">
        <f t="shared" si="380"/>
        <v>0</v>
      </c>
      <c r="BM342" s="279">
        <f t="shared" si="380"/>
        <v>0</v>
      </c>
      <c r="BN342" s="279">
        <f t="shared" si="380"/>
        <v>0</v>
      </c>
      <c r="BO342" s="279">
        <f t="shared" si="380"/>
        <v>0</v>
      </c>
      <c r="BP342" s="279">
        <f t="shared" si="380"/>
        <v>0</v>
      </c>
      <c r="BQ342" s="279">
        <f t="shared" ref="BQ342:CH342" si="381">SUBTOTAL(9,BQ343:BQ344)</f>
        <v>0</v>
      </c>
      <c r="BR342" s="279">
        <f t="shared" si="381"/>
        <v>0</v>
      </c>
      <c r="BS342" s="279">
        <f t="shared" si="381"/>
        <v>0</v>
      </c>
      <c r="BT342" s="279">
        <f t="shared" si="381"/>
        <v>0</v>
      </c>
      <c r="BU342" s="279">
        <f t="shared" si="362"/>
        <v>0</v>
      </c>
      <c r="BV342" s="279">
        <f t="shared" si="362"/>
        <v>0</v>
      </c>
      <c r="BW342" s="279">
        <f t="shared" si="381"/>
        <v>0</v>
      </c>
      <c r="BX342" s="279">
        <f t="shared" si="381"/>
        <v>0</v>
      </c>
      <c r="BY342" s="279">
        <f t="shared" si="381"/>
        <v>0</v>
      </c>
      <c r="BZ342" s="279">
        <f t="shared" si="381"/>
        <v>0</v>
      </c>
      <c r="CA342" s="279">
        <f t="shared" si="381"/>
        <v>0</v>
      </c>
      <c r="CB342" s="279">
        <f t="shared" si="381"/>
        <v>0</v>
      </c>
      <c r="CC342" s="279">
        <f t="shared" si="381"/>
        <v>0</v>
      </c>
      <c r="CD342" s="279">
        <f t="shared" si="381"/>
        <v>0</v>
      </c>
      <c r="CE342" s="279">
        <f t="shared" si="381"/>
        <v>0</v>
      </c>
      <c r="CF342" s="279">
        <f t="shared" si="381"/>
        <v>0</v>
      </c>
      <c r="CG342" s="279">
        <f t="shared" si="381"/>
        <v>0</v>
      </c>
      <c r="CH342" s="279">
        <f t="shared" si="381"/>
        <v>0</v>
      </c>
      <c r="CI342" s="280">
        <f t="shared" si="363"/>
        <v>3410.1821803367502</v>
      </c>
      <c r="CJ342" s="280">
        <f t="shared" si="364"/>
        <v>3435.0441374215438</v>
      </c>
      <c r="CK342" s="280">
        <f t="shared" si="364"/>
        <v>0</v>
      </c>
      <c r="CL342" s="280">
        <f t="shared" si="364"/>
        <v>0</v>
      </c>
      <c r="CM342" s="280">
        <f t="shared" si="364"/>
        <v>0</v>
      </c>
      <c r="CN342" s="280">
        <f t="shared" si="364"/>
        <v>0</v>
      </c>
      <c r="CO342" s="280">
        <f t="shared" si="364"/>
        <v>3804.7127816526918</v>
      </c>
      <c r="CP342" s="280">
        <f t="shared" si="364"/>
        <v>0</v>
      </c>
      <c r="CQ342" s="280">
        <f t="shared" si="364"/>
        <v>0</v>
      </c>
      <c r="CR342" s="280">
        <f t="shared" si="364"/>
        <v>0</v>
      </c>
      <c r="CS342" s="280">
        <f t="shared" si="364"/>
        <v>0</v>
      </c>
      <c r="CT342" s="280">
        <f t="shared" si="364"/>
        <v>2999.0983395270146</v>
      </c>
      <c r="CU342" s="280">
        <f t="shared" si="364"/>
        <v>2999.0983395270146</v>
      </c>
      <c r="CV342" s="280">
        <f t="shared" si="364"/>
        <v>2999.0983395270146</v>
      </c>
      <c r="CW342" s="179"/>
      <c r="CY342" s="71"/>
      <c r="CZ342" s="71"/>
      <c r="DA342" s="71"/>
    </row>
    <row r="343" spans="1:105" ht="13.5" hidden="1" outlineLevel="2">
      <c r="A343" s="337">
        <v>3</v>
      </c>
      <c r="B343" s="286" t="s">
        <v>35</v>
      </c>
      <c r="C343" s="287">
        <f t="shared" si="365"/>
        <v>0</v>
      </c>
      <c r="D343" s="287">
        <f t="shared" si="365"/>
        <v>0</v>
      </c>
      <c r="E343" s="287"/>
      <c r="F343" s="287"/>
      <c r="G343" s="287"/>
      <c r="H343" s="287"/>
      <c r="I343" s="287">
        <f t="shared" si="372"/>
        <v>0</v>
      </c>
      <c r="J343" s="287"/>
      <c r="K343" s="287"/>
      <c r="L343" s="287"/>
      <c r="M343" s="287"/>
      <c r="N343" s="287">
        <f t="shared" si="373"/>
        <v>0</v>
      </c>
      <c r="O343" s="287">
        <f t="shared" si="373"/>
        <v>0</v>
      </c>
      <c r="P343" s="287">
        <f t="shared" si="373"/>
        <v>0</v>
      </c>
      <c r="Q343" s="287">
        <f t="shared" si="357"/>
        <v>0</v>
      </c>
      <c r="R343" s="287">
        <f t="shared" si="357"/>
        <v>0</v>
      </c>
      <c r="S343" s="287"/>
      <c r="T343" s="287"/>
      <c r="U343" s="287"/>
      <c r="V343" s="287"/>
      <c r="W343" s="287">
        <f t="shared" si="367"/>
        <v>0</v>
      </c>
      <c r="X343" s="287"/>
      <c r="Y343" s="287"/>
      <c r="Z343" s="287"/>
      <c r="AA343" s="287"/>
      <c r="AB343" s="287">
        <f t="shared" si="368"/>
        <v>0</v>
      </c>
      <c r="AC343" s="287">
        <f t="shared" si="368"/>
        <v>0</v>
      </c>
      <c r="AD343" s="287">
        <f t="shared" si="368"/>
        <v>0</v>
      </c>
      <c r="AE343" s="287">
        <f t="shared" si="358"/>
        <v>0</v>
      </c>
      <c r="AF343" s="287">
        <f t="shared" si="358"/>
        <v>0</v>
      </c>
      <c r="AG343" s="287"/>
      <c r="AH343" s="287"/>
      <c r="AI343" s="287"/>
      <c r="AJ343" s="287"/>
      <c r="AK343" s="287">
        <f t="shared" si="369"/>
        <v>0</v>
      </c>
      <c r="AL343" s="287"/>
      <c r="AM343" s="287"/>
      <c r="AN343" s="287"/>
      <c r="AO343" s="287"/>
      <c r="AP343" s="287">
        <f t="shared" si="370"/>
        <v>0</v>
      </c>
      <c r="AQ343" s="287">
        <f t="shared" si="370"/>
        <v>0</v>
      </c>
      <c r="AR343" s="287">
        <f t="shared" si="370"/>
        <v>0</v>
      </c>
      <c r="AS343" s="287">
        <f t="shared" si="359"/>
        <v>0</v>
      </c>
      <c r="AT343" s="287">
        <f t="shared" si="359"/>
        <v>0</v>
      </c>
      <c r="AU343" s="287"/>
      <c r="AV343" s="287"/>
      <c r="AW343" s="287"/>
      <c r="AX343" s="287"/>
      <c r="AY343" s="287"/>
      <c r="AZ343" s="287"/>
      <c r="BA343" s="287"/>
      <c r="BB343" s="287"/>
      <c r="BC343" s="287"/>
      <c r="BD343" s="287"/>
      <c r="BE343" s="287"/>
      <c r="BF343" s="287"/>
      <c r="BG343" s="287">
        <f t="shared" si="360"/>
        <v>0</v>
      </c>
      <c r="BH343" s="287">
        <f t="shared" si="360"/>
        <v>0</v>
      </c>
      <c r="BI343" s="287"/>
      <c r="BJ343" s="287"/>
      <c r="BK343" s="287"/>
      <c r="BL343" s="287"/>
      <c r="BM343" s="287"/>
      <c r="BN343" s="287"/>
      <c r="BO343" s="287"/>
      <c r="BP343" s="287"/>
      <c r="BQ343" s="287"/>
      <c r="BR343" s="287"/>
      <c r="BS343" s="287"/>
      <c r="BT343" s="287"/>
      <c r="BU343" s="287">
        <f t="shared" si="362"/>
        <v>0</v>
      </c>
      <c r="BV343" s="287">
        <f t="shared" si="362"/>
        <v>0</v>
      </c>
      <c r="BW343" s="287"/>
      <c r="BX343" s="287"/>
      <c r="BY343" s="287"/>
      <c r="BZ343" s="287"/>
      <c r="CA343" s="287"/>
      <c r="CB343" s="287"/>
      <c r="CC343" s="287"/>
      <c r="CD343" s="287"/>
      <c r="CE343" s="287"/>
      <c r="CF343" s="287"/>
      <c r="CG343" s="287"/>
      <c r="CH343" s="287"/>
      <c r="CI343" s="283">
        <f t="shared" si="363"/>
        <v>0</v>
      </c>
      <c r="CJ343" s="283">
        <f t="shared" si="364"/>
        <v>0</v>
      </c>
      <c r="CK343" s="283">
        <f t="shared" si="364"/>
        <v>0</v>
      </c>
      <c r="CL343" s="283">
        <f t="shared" si="364"/>
        <v>0</v>
      </c>
      <c r="CM343" s="283">
        <f t="shared" si="364"/>
        <v>0</v>
      </c>
      <c r="CN343" s="283">
        <f t="shared" si="364"/>
        <v>0</v>
      </c>
      <c r="CO343" s="283">
        <f t="shared" si="364"/>
        <v>0</v>
      </c>
      <c r="CP343" s="283">
        <f t="shared" si="364"/>
        <v>0</v>
      </c>
      <c r="CQ343" s="283">
        <f t="shared" si="364"/>
        <v>0</v>
      </c>
      <c r="CR343" s="283">
        <f t="shared" si="364"/>
        <v>0</v>
      </c>
      <c r="CS343" s="283">
        <f t="shared" si="364"/>
        <v>0</v>
      </c>
      <c r="CT343" s="283">
        <f t="shared" si="364"/>
        <v>0</v>
      </c>
      <c r="CU343" s="283">
        <f t="shared" si="364"/>
        <v>0</v>
      </c>
      <c r="CV343" s="283">
        <f t="shared" si="364"/>
        <v>0</v>
      </c>
      <c r="CW343" s="179"/>
      <c r="CY343" s="71"/>
      <c r="CZ343" s="71"/>
      <c r="DA343" s="71"/>
    </row>
    <row r="344" spans="1:105" hidden="1" outlineLevel="2">
      <c r="A344" s="337">
        <v>3</v>
      </c>
      <c r="B344" s="286" t="s">
        <v>225</v>
      </c>
      <c r="C344" s="287">
        <f t="shared" si="365"/>
        <v>3410.1821803367502</v>
      </c>
      <c r="D344" s="287">
        <f t="shared" si="365"/>
        <v>3435.0441374215438</v>
      </c>
      <c r="E344" s="287"/>
      <c r="F344" s="287"/>
      <c r="G344" s="287"/>
      <c r="H344" s="287"/>
      <c r="I344" s="287">
        <f t="shared" si="372"/>
        <v>3804.7127816526918</v>
      </c>
      <c r="J344" s="287"/>
      <c r="K344" s="287"/>
      <c r="L344" s="287"/>
      <c r="M344" s="287"/>
      <c r="N344" s="287">
        <f t="shared" si="373"/>
        <v>2999.0983395270146</v>
      </c>
      <c r="O344" s="287">
        <f t="shared" si="373"/>
        <v>2999.0983395270146</v>
      </c>
      <c r="P344" s="287">
        <f t="shared" si="373"/>
        <v>2999.0983395270146</v>
      </c>
      <c r="Q344" s="287">
        <f t="shared" si="357"/>
        <v>0</v>
      </c>
      <c r="R344" s="287">
        <f t="shared" si="357"/>
        <v>0</v>
      </c>
      <c r="S344" s="287"/>
      <c r="T344" s="287"/>
      <c r="U344" s="287"/>
      <c r="V344" s="287"/>
      <c r="W344" s="287">
        <f t="shared" si="367"/>
        <v>0</v>
      </c>
      <c r="X344" s="287"/>
      <c r="Y344" s="287"/>
      <c r="Z344" s="287"/>
      <c r="AA344" s="287"/>
      <c r="AB344" s="287">
        <f t="shared" si="368"/>
        <v>0</v>
      </c>
      <c r="AC344" s="287">
        <f t="shared" si="368"/>
        <v>0</v>
      </c>
      <c r="AD344" s="287">
        <f t="shared" si="368"/>
        <v>0</v>
      </c>
      <c r="AE344" s="287">
        <f t="shared" si="358"/>
        <v>0</v>
      </c>
      <c r="AF344" s="287">
        <f t="shared" si="358"/>
        <v>0</v>
      </c>
      <c r="AG344" s="287"/>
      <c r="AH344" s="287"/>
      <c r="AI344" s="287"/>
      <c r="AJ344" s="287"/>
      <c r="AK344" s="287">
        <f t="shared" si="369"/>
        <v>0</v>
      </c>
      <c r="AL344" s="287"/>
      <c r="AM344" s="287"/>
      <c r="AN344" s="287"/>
      <c r="AO344" s="287"/>
      <c r="AP344" s="287">
        <f t="shared" si="370"/>
        <v>0</v>
      </c>
      <c r="AQ344" s="287">
        <f t="shared" si="370"/>
        <v>0</v>
      </c>
      <c r="AR344" s="287">
        <f t="shared" si="370"/>
        <v>0</v>
      </c>
      <c r="AS344" s="287">
        <f t="shared" si="359"/>
        <v>0</v>
      </c>
      <c r="AT344" s="287">
        <f t="shared" si="359"/>
        <v>0</v>
      </c>
      <c r="AU344" s="287"/>
      <c r="AV344" s="287"/>
      <c r="AW344" s="287"/>
      <c r="AX344" s="287"/>
      <c r="AY344" s="287"/>
      <c r="AZ344" s="287"/>
      <c r="BA344" s="287"/>
      <c r="BB344" s="287"/>
      <c r="BC344" s="287"/>
      <c r="BD344" s="287"/>
      <c r="BE344" s="287"/>
      <c r="BF344" s="287"/>
      <c r="BG344" s="287">
        <f t="shared" si="360"/>
        <v>0</v>
      </c>
      <c r="BH344" s="287">
        <f t="shared" si="360"/>
        <v>0</v>
      </c>
      <c r="BI344" s="287"/>
      <c r="BJ344" s="287"/>
      <c r="BK344" s="287"/>
      <c r="BL344" s="287"/>
      <c r="BM344" s="287"/>
      <c r="BN344" s="287"/>
      <c r="BO344" s="287"/>
      <c r="BP344" s="287"/>
      <c r="BQ344" s="287"/>
      <c r="BR344" s="287"/>
      <c r="BS344" s="287"/>
      <c r="BT344" s="287"/>
      <c r="BU344" s="287">
        <f t="shared" si="362"/>
        <v>0</v>
      </c>
      <c r="BV344" s="287">
        <f t="shared" si="362"/>
        <v>0</v>
      </c>
      <c r="BW344" s="287"/>
      <c r="BX344" s="287"/>
      <c r="BY344" s="287"/>
      <c r="BZ344" s="287"/>
      <c r="CA344" s="287"/>
      <c r="CB344" s="287"/>
      <c r="CC344" s="287"/>
      <c r="CD344" s="287"/>
      <c r="CE344" s="287"/>
      <c r="CF344" s="287"/>
      <c r="CG344" s="287"/>
      <c r="CH344" s="287"/>
      <c r="CI344" s="283">
        <f t="shared" si="363"/>
        <v>3410.1821803367502</v>
      </c>
      <c r="CJ344" s="283">
        <f t="shared" si="364"/>
        <v>3435.0441374215438</v>
      </c>
      <c r="CK344" s="283">
        <f t="shared" si="364"/>
        <v>0</v>
      </c>
      <c r="CL344" s="283">
        <f t="shared" si="364"/>
        <v>0</v>
      </c>
      <c r="CM344" s="283">
        <f t="shared" si="364"/>
        <v>0</v>
      </c>
      <c r="CN344" s="283">
        <f t="shared" si="364"/>
        <v>0</v>
      </c>
      <c r="CO344" s="283">
        <f t="shared" si="364"/>
        <v>3804.7127816526918</v>
      </c>
      <c r="CP344" s="283">
        <f t="shared" si="364"/>
        <v>0</v>
      </c>
      <c r="CQ344" s="283">
        <f t="shared" si="364"/>
        <v>0</v>
      </c>
      <c r="CR344" s="283">
        <f t="shared" si="364"/>
        <v>0</v>
      </c>
      <c r="CS344" s="283">
        <f t="shared" si="364"/>
        <v>0</v>
      </c>
      <c r="CT344" s="283">
        <f t="shared" si="364"/>
        <v>2999.0983395270146</v>
      </c>
      <c r="CU344" s="283">
        <f t="shared" si="364"/>
        <v>2999.0983395270146</v>
      </c>
      <c r="CV344" s="283">
        <f t="shared" si="364"/>
        <v>2999.0983395270146</v>
      </c>
      <c r="CW344" s="179"/>
      <c r="CY344" s="71"/>
      <c r="CZ344" s="71"/>
      <c r="DA344" s="71"/>
    </row>
    <row r="345" spans="1:105" hidden="1" outlineLevel="1">
      <c r="A345" s="336">
        <v>2</v>
      </c>
      <c r="B345" s="281" t="s">
        <v>781</v>
      </c>
      <c r="C345" s="279">
        <f t="shared" si="365"/>
        <v>0</v>
      </c>
      <c r="D345" s="279">
        <f t="shared" si="365"/>
        <v>0</v>
      </c>
      <c r="E345" s="279">
        <f t="shared" ref="E345:BP345" si="382">SUBTOTAL(9,E346:E347)</f>
        <v>0</v>
      </c>
      <c r="F345" s="279">
        <f t="shared" si="382"/>
        <v>0</v>
      </c>
      <c r="G345" s="279">
        <f t="shared" si="382"/>
        <v>0</v>
      </c>
      <c r="H345" s="279">
        <f t="shared" si="382"/>
        <v>0</v>
      </c>
      <c r="I345" s="279">
        <f t="shared" si="372"/>
        <v>0</v>
      </c>
      <c r="J345" s="279"/>
      <c r="K345" s="279"/>
      <c r="L345" s="279"/>
      <c r="M345" s="279"/>
      <c r="N345" s="279">
        <f t="shared" si="373"/>
        <v>0</v>
      </c>
      <c r="O345" s="279">
        <f t="shared" si="373"/>
        <v>0</v>
      </c>
      <c r="P345" s="279">
        <f t="shared" si="373"/>
        <v>0</v>
      </c>
      <c r="Q345" s="279">
        <f t="shared" si="357"/>
        <v>0</v>
      </c>
      <c r="R345" s="279">
        <f t="shared" si="357"/>
        <v>0</v>
      </c>
      <c r="S345" s="279">
        <f t="shared" si="382"/>
        <v>0</v>
      </c>
      <c r="T345" s="279">
        <f t="shared" si="382"/>
        <v>0</v>
      </c>
      <c r="U345" s="279">
        <f t="shared" si="382"/>
        <v>0</v>
      </c>
      <c r="V345" s="279">
        <f t="shared" si="382"/>
        <v>0</v>
      </c>
      <c r="W345" s="279">
        <f t="shared" si="367"/>
        <v>0</v>
      </c>
      <c r="X345" s="279">
        <f t="shared" si="382"/>
        <v>0</v>
      </c>
      <c r="Y345" s="279">
        <f t="shared" si="382"/>
        <v>0</v>
      </c>
      <c r="Z345" s="279">
        <f t="shared" si="382"/>
        <v>0</v>
      </c>
      <c r="AA345" s="279">
        <f t="shared" si="382"/>
        <v>0</v>
      </c>
      <c r="AB345" s="279">
        <f t="shared" si="368"/>
        <v>0</v>
      </c>
      <c r="AC345" s="279">
        <f t="shared" si="368"/>
        <v>0</v>
      </c>
      <c r="AD345" s="279">
        <f t="shared" si="368"/>
        <v>0</v>
      </c>
      <c r="AE345" s="279">
        <f t="shared" si="358"/>
        <v>0</v>
      </c>
      <c r="AF345" s="279">
        <f t="shared" si="358"/>
        <v>0</v>
      </c>
      <c r="AG345" s="279">
        <f t="shared" si="382"/>
        <v>0</v>
      </c>
      <c r="AH345" s="279">
        <f t="shared" si="382"/>
        <v>0</v>
      </c>
      <c r="AI345" s="279">
        <f t="shared" si="382"/>
        <v>0</v>
      </c>
      <c r="AJ345" s="279">
        <f t="shared" si="382"/>
        <v>0</v>
      </c>
      <c r="AK345" s="279">
        <f t="shared" si="369"/>
        <v>0</v>
      </c>
      <c r="AL345" s="279">
        <f t="shared" si="382"/>
        <v>0</v>
      </c>
      <c r="AM345" s="279">
        <f t="shared" si="382"/>
        <v>0</v>
      </c>
      <c r="AN345" s="279">
        <f t="shared" si="382"/>
        <v>0</v>
      </c>
      <c r="AO345" s="279">
        <f t="shared" si="382"/>
        <v>0</v>
      </c>
      <c r="AP345" s="279">
        <f t="shared" si="370"/>
        <v>0</v>
      </c>
      <c r="AQ345" s="279">
        <f t="shared" si="370"/>
        <v>0</v>
      </c>
      <c r="AR345" s="279">
        <f t="shared" si="370"/>
        <v>0</v>
      </c>
      <c r="AS345" s="279">
        <f t="shared" si="359"/>
        <v>0</v>
      </c>
      <c r="AT345" s="279">
        <f t="shared" si="359"/>
        <v>0</v>
      </c>
      <c r="AU345" s="279">
        <f t="shared" si="382"/>
        <v>0</v>
      </c>
      <c r="AV345" s="279">
        <f t="shared" si="382"/>
        <v>0</v>
      </c>
      <c r="AW345" s="279">
        <f t="shared" si="382"/>
        <v>0</v>
      </c>
      <c r="AX345" s="279">
        <f t="shared" si="382"/>
        <v>0</v>
      </c>
      <c r="AY345" s="279">
        <f t="shared" si="382"/>
        <v>0</v>
      </c>
      <c r="AZ345" s="279">
        <f t="shared" si="382"/>
        <v>0</v>
      </c>
      <c r="BA345" s="279">
        <f t="shared" si="382"/>
        <v>0</v>
      </c>
      <c r="BB345" s="279">
        <f t="shared" si="382"/>
        <v>0</v>
      </c>
      <c r="BC345" s="279">
        <f t="shared" si="382"/>
        <v>0</v>
      </c>
      <c r="BD345" s="279">
        <f t="shared" si="382"/>
        <v>0</v>
      </c>
      <c r="BE345" s="279">
        <f t="shared" si="382"/>
        <v>0</v>
      </c>
      <c r="BF345" s="279">
        <f t="shared" si="382"/>
        <v>0</v>
      </c>
      <c r="BG345" s="279">
        <f t="shared" si="360"/>
        <v>0</v>
      </c>
      <c r="BH345" s="279">
        <f t="shared" si="360"/>
        <v>0</v>
      </c>
      <c r="BI345" s="279">
        <f t="shared" si="382"/>
        <v>0</v>
      </c>
      <c r="BJ345" s="279">
        <f t="shared" si="382"/>
        <v>0</v>
      </c>
      <c r="BK345" s="279">
        <f t="shared" si="382"/>
        <v>0</v>
      </c>
      <c r="BL345" s="279">
        <f t="shared" si="382"/>
        <v>0</v>
      </c>
      <c r="BM345" s="279">
        <f t="shared" si="382"/>
        <v>0</v>
      </c>
      <c r="BN345" s="279">
        <f t="shared" si="382"/>
        <v>0</v>
      </c>
      <c r="BO345" s="279">
        <f t="shared" si="382"/>
        <v>0</v>
      </c>
      <c r="BP345" s="279">
        <f t="shared" si="382"/>
        <v>0</v>
      </c>
      <c r="BQ345" s="279">
        <f t="shared" ref="BQ345:CH345" si="383">SUBTOTAL(9,BQ346:BQ347)</f>
        <v>0</v>
      </c>
      <c r="BR345" s="279">
        <f t="shared" si="383"/>
        <v>0</v>
      </c>
      <c r="BS345" s="279">
        <f t="shared" si="383"/>
        <v>0</v>
      </c>
      <c r="BT345" s="279">
        <f t="shared" si="383"/>
        <v>0</v>
      </c>
      <c r="BU345" s="279">
        <f t="shared" si="362"/>
        <v>0</v>
      </c>
      <c r="BV345" s="279">
        <f t="shared" si="362"/>
        <v>0</v>
      </c>
      <c r="BW345" s="279">
        <f t="shared" si="383"/>
        <v>0</v>
      </c>
      <c r="BX345" s="279">
        <f t="shared" si="383"/>
        <v>0</v>
      </c>
      <c r="BY345" s="279">
        <f t="shared" si="383"/>
        <v>0</v>
      </c>
      <c r="BZ345" s="279">
        <f t="shared" si="383"/>
        <v>0</v>
      </c>
      <c r="CA345" s="279">
        <f t="shared" si="383"/>
        <v>0</v>
      </c>
      <c r="CB345" s="279">
        <f t="shared" si="383"/>
        <v>0</v>
      </c>
      <c r="CC345" s="279">
        <f t="shared" si="383"/>
        <v>0</v>
      </c>
      <c r="CD345" s="279">
        <f t="shared" si="383"/>
        <v>0</v>
      </c>
      <c r="CE345" s="279">
        <f t="shared" si="383"/>
        <v>0</v>
      </c>
      <c r="CF345" s="279">
        <f t="shared" si="383"/>
        <v>0</v>
      </c>
      <c r="CG345" s="279">
        <f t="shared" si="383"/>
        <v>0</v>
      </c>
      <c r="CH345" s="279">
        <f t="shared" si="383"/>
        <v>0</v>
      </c>
      <c r="CI345" s="280">
        <f t="shared" si="363"/>
        <v>0</v>
      </c>
      <c r="CJ345" s="280">
        <f t="shared" ref="CJ345:CV348" si="384">SUM(IF(ISNUMBER(D345),D345,0),IF(ISNUMBER(R345),R345,0)*21,IF(ISNUMBER(AF345),AF345,0)*310,IF(ISNUMBER(AT345),AT345,0),IF(ISNUMBER(BH345),BH345,0),IF(ISNUMBER(BV345),BV345,0))</f>
        <v>0</v>
      </c>
      <c r="CK345" s="280">
        <f t="shared" si="384"/>
        <v>0</v>
      </c>
      <c r="CL345" s="280">
        <f t="shared" si="384"/>
        <v>0</v>
      </c>
      <c r="CM345" s="280">
        <f t="shared" si="384"/>
        <v>0</v>
      </c>
      <c r="CN345" s="280">
        <f t="shared" si="384"/>
        <v>0</v>
      </c>
      <c r="CO345" s="280">
        <f t="shared" si="384"/>
        <v>0</v>
      </c>
      <c r="CP345" s="280">
        <f t="shared" si="384"/>
        <v>0</v>
      </c>
      <c r="CQ345" s="280">
        <f t="shared" si="384"/>
        <v>0</v>
      </c>
      <c r="CR345" s="280">
        <f t="shared" si="384"/>
        <v>0</v>
      </c>
      <c r="CS345" s="280">
        <f t="shared" si="384"/>
        <v>0</v>
      </c>
      <c r="CT345" s="280">
        <f t="shared" si="384"/>
        <v>0</v>
      </c>
      <c r="CU345" s="280">
        <f t="shared" si="384"/>
        <v>0</v>
      </c>
      <c r="CV345" s="280">
        <f t="shared" si="384"/>
        <v>0</v>
      </c>
      <c r="CW345" s="179"/>
      <c r="CY345" s="71"/>
      <c r="CZ345" s="71"/>
      <c r="DA345" s="71"/>
    </row>
    <row r="346" spans="1:105" ht="13.5" hidden="1" outlineLevel="2">
      <c r="A346" s="337">
        <v>3</v>
      </c>
      <c r="B346" s="286" t="s">
        <v>36</v>
      </c>
      <c r="C346" s="287">
        <f t="shared" si="365"/>
        <v>0</v>
      </c>
      <c r="D346" s="287">
        <f t="shared" si="365"/>
        <v>0</v>
      </c>
      <c r="E346" s="287"/>
      <c r="F346" s="287"/>
      <c r="G346" s="287"/>
      <c r="H346" s="287"/>
      <c r="I346" s="287">
        <f t="shared" si="372"/>
        <v>0</v>
      </c>
      <c r="J346" s="287"/>
      <c r="K346" s="287"/>
      <c r="L346" s="287"/>
      <c r="M346" s="287"/>
      <c r="N346" s="287">
        <f t="shared" si="373"/>
        <v>0</v>
      </c>
      <c r="O346" s="287">
        <f t="shared" si="373"/>
        <v>0</v>
      </c>
      <c r="P346" s="287">
        <f t="shared" si="373"/>
        <v>0</v>
      </c>
      <c r="Q346" s="287">
        <f t="shared" si="357"/>
        <v>0</v>
      </c>
      <c r="R346" s="287">
        <f t="shared" si="357"/>
        <v>0</v>
      </c>
      <c r="S346" s="287"/>
      <c r="T346" s="287"/>
      <c r="U346" s="287"/>
      <c r="V346" s="287"/>
      <c r="W346" s="287">
        <f t="shared" si="367"/>
        <v>0</v>
      </c>
      <c r="X346" s="287"/>
      <c r="Y346" s="287"/>
      <c r="Z346" s="287"/>
      <c r="AA346" s="287"/>
      <c r="AB346" s="287">
        <f t="shared" si="368"/>
        <v>0</v>
      </c>
      <c r="AC346" s="287">
        <f t="shared" si="368"/>
        <v>0</v>
      </c>
      <c r="AD346" s="287">
        <f t="shared" si="368"/>
        <v>0</v>
      </c>
      <c r="AE346" s="287">
        <f t="shared" si="358"/>
        <v>0</v>
      </c>
      <c r="AF346" s="287">
        <f t="shared" si="358"/>
        <v>0</v>
      </c>
      <c r="AG346" s="287"/>
      <c r="AH346" s="287"/>
      <c r="AI346" s="287"/>
      <c r="AJ346" s="287"/>
      <c r="AK346" s="287">
        <f t="shared" si="369"/>
        <v>0</v>
      </c>
      <c r="AL346" s="287"/>
      <c r="AM346" s="287"/>
      <c r="AN346" s="287"/>
      <c r="AO346" s="287"/>
      <c r="AP346" s="287">
        <f t="shared" si="370"/>
        <v>0</v>
      </c>
      <c r="AQ346" s="287">
        <f t="shared" si="370"/>
        <v>0</v>
      </c>
      <c r="AR346" s="287">
        <f t="shared" si="370"/>
        <v>0</v>
      </c>
      <c r="AS346" s="287">
        <f t="shared" si="359"/>
        <v>0</v>
      </c>
      <c r="AT346" s="287">
        <f t="shared" si="359"/>
        <v>0</v>
      </c>
      <c r="AU346" s="287"/>
      <c r="AV346" s="287"/>
      <c r="AW346" s="287"/>
      <c r="AX346" s="287"/>
      <c r="AY346" s="287"/>
      <c r="AZ346" s="287"/>
      <c r="BA346" s="287"/>
      <c r="BB346" s="287"/>
      <c r="BC346" s="287"/>
      <c r="BD346" s="287"/>
      <c r="BE346" s="287"/>
      <c r="BF346" s="287"/>
      <c r="BG346" s="287">
        <f t="shared" si="360"/>
        <v>0</v>
      </c>
      <c r="BH346" s="287">
        <f t="shared" si="360"/>
        <v>0</v>
      </c>
      <c r="BI346" s="287"/>
      <c r="BJ346" s="287"/>
      <c r="BK346" s="287"/>
      <c r="BL346" s="287"/>
      <c r="BM346" s="287"/>
      <c r="BN346" s="287"/>
      <c r="BO346" s="287"/>
      <c r="BP346" s="287"/>
      <c r="BQ346" s="287"/>
      <c r="BR346" s="287"/>
      <c r="BS346" s="287"/>
      <c r="BT346" s="287"/>
      <c r="BU346" s="287">
        <f t="shared" si="362"/>
        <v>0</v>
      </c>
      <c r="BV346" s="287">
        <f t="shared" si="362"/>
        <v>0</v>
      </c>
      <c r="BW346" s="287"/>
      <c r="BX346" s="287"/>
      <c r="BY346" s="287"/>
      <c r="BZ346" s="287"/>
      <c r="CA346" s="287"/>
      <c r="CB346" s="287"/>
      <c r="CC346" s="287"/>
      <c r="CD346" s="287"/>
      <c r="CE346" s="287"/>
      <c r="CF346" s="287"/>
      <c r="CG346" s="287"/>
      <c r="CH346" s="287"/>
      <c r="CI346" s="283">
        <f t="shared" si="363"/>
        <v>0</v>
      </c>
      <c r="CJ346" s="283">
        <f t="shared" si="384"/>
        <v>0</v>
      </c>
      <c r="CK346" s="283">
        <f t="shared" si="384"/>
        <v>0</v>
      </c>
      <c r="CL346" s="283">
        <f t="shared" si="384"/>
        <v>0</v>
      </c>
      <c r="CM346" s="283">
        <f t="shared" si="384"/>
        <v>0</v>
      </c>
      <c r="CN346" s="283">
        <f t="shared" si="384"/>
        <v>0</v>
      </c>
      <c r="CO346" s="283">
        <f t="shared" si="384"/>
        <v>0</v>
      </c>
      <c r="CP346" s="283">
        <f t="shared" si="384"/>
        <v>0</v>
      </c>
      <c r="CQ346" s="283">
        <f t="shared" si="384"/>
        <v>0</v>
      </c>
      <c r="CR346" s="283">
        <f t="shared" si="384"/>
        <v>0</v>
      </c>
      <c r="CS346" s="283">
        <f t="shared" si="384"/>
        <v>0</v>
      </c>
      <c r="CT346" s="283">
        <f t="shared" si="384"/>
        <v>0</v>
      </c>
      <c r="CU346" s="283">
        <f t="shared" si="384"/>
        <v>0</v>
      </c>
      <c r="CV346" s="283">
        <f t="shared" si="384"/>
        <v>0</v>
      </c>
      <c r="CW346" s="179"/>
      <c r="CY346" s="71"/>
      <c r="CZ346" s="71"/>
      <c r="DA346" s="71"/>
    </row>
    <row r="347" spans="1:105" hidden="1" outlineLevel="2">
      <c r="A347" s="337">
        <v>3</v>
      </c>
      <c r="B347" s="286" t="s">
        <v>226</v>
      </c>
      <c r="C347" s="287">
        <f t="shared" si="365"/>
        <v>0</v>
      </c>
      <c r="D347" s="287">
        <f t="shared" si="365"/>
        <v>0</v>
      </c>
      <c r="E347" s="287"/>
      <c r="F347" s="287"/>
      <c r="G347" s="287"/>
      <c r="H347" s="287"/>
      <c r="I347" s="287">
        <f t="shared" si="372"/>
        <v>0</v>
      </c>
      <c r="J347" s="287"/>
      <c r="K347" s="287"/>
      <c r="L347" s="287"/>
      <c r="M347" s="287"/>
      <c r="N347" s="287">
        <f t="shared" si="373"/>
        <v>0</v>
      </c>
      <c r="O347" s="287">
        <f t="shared" si="373"/>
        <v>0</v>
      </c>
      <c r="P347" s="287">
        <f t="shared" si="373"/>
        <v>0</v>
      </c>
      <c r="Q347" s="287">
        <f t="shared" si="357"/>
        <v>0</v>
      </c>
      <c r="R347" s="287">
        <f t="shared" si="357"/>
        <v>0</v>
      </c>
      <c r="S347" s="287"/>
      <c r="T347" s="287"/>
      <c r="U347" s="287"/>
      <c r="V347" s="287"/>
      <c r="W347" s="287">
        <f t="shared" si="367"/>
        <v>0</v>
      </c>
      <c r="X347" s="287"/>
      <c r="Y347" s="287"/>
      <c r="Z347" s="287"/>
      <c r="AA347" s="287"/>
      <c r="AB347" s="287">
        <f t="shared" si="368"/>
        <v>0</v>
      </c>
      <c r="AC347" s="287">
        <f t="shared" si="368"/>
        <v>0</v>
      </c>
      <c r="AD347" s="287">
        <f t="shared" si="368"/>
        <v>0</v>
      </c>
      <c r="AE347" s="287">
        <f t="shared" si="358"/>
        <v>0</v>
      </c>
      <c r="AF347" s="287">
        <f t="shared" si="358"/>
        <v>0</v>
      </c>
      <c r="AG347" s="287"/>
      <c r="AH347" s="287"/>
      <c r="AI347" s="287"/>
      <c r="AJ347" s="287"/>
      <c r="AK347" s="287">
        <f t="shared" si="369"/>
        <v>0</v>
      </c>
      <c r="AL347" s="287"/>
      <c r="AM347" s="287"/>
      <c r="AN347" s="287"/>
      <c r="AO347" s="287"/>
      <c r="AP347" s="287">
        <f t="shared" si="370"/>
        <v>0</v>
      </c>
      <c r="AQ347" s="287">
        <f t="shared" si="370"/>
        <v>0</v>
      </c>
      <c r="AR347" s="287">
        <f t="shared" si="370"/>
        <v>0</v>
      </c>
      <c r="AS347" s="287">
        <f t="shared" si="359"/>
        <v>0</v>
      </c>
      <c r="AT347" s="287">
        <f t="shared" si="359"/>
        <v>0</v>
      </c>
      <c r="AU347" s="287"/>
      <c r="AV347" s="287"/>
      <c r="AW347" s="287"/>
      <c r="AX347" s="287"/>
      <c r="AY347" s="287"/>
      <c r="AZ347" s="287"/>
      <c r="BA347" s="287"/>
      <c r="BB347" s="287"/>
      <c r="BC347" s="287"/>
      <c r="BD347" s="287"/>
      <c r="BE347" s="287"/>
      <c r="BF347" s="287"/>
      <c r="BG347" s="287">
        <f t="shared" si="360"/>
        <v>0</v>
      </c>
      <c r="BH347" s="287">
        <f t="shared" si="360"/>
        <v>0</v>
      </c>
      <c r="BI347" s="287"/>
      <c r="BJ347" s="287"/>
      <c r="BK347" s="287"/>
      <c r="BL347" s="287"/>
      <c r="BM347" s="287"/>
      <c r="BN347" s="287"/>
      <c r="BO347" s="287"/>
      <c r="BP347" s="287"/>
      <c r="BQ347" s="287"/>
      <c r="BR347" s="287"/>
      <c r="BS347" s="287"/>
      <c r="BT347" s="287"/>
      <c r="BU347" s="287">
        <f t="shared" si="362"/>
        <v>0</v>
      </c>
      <c r="BV347" s="287">
        <f t="shared" si="362"/>
        <v>0</v>
      </c>
      <c r="BW347" s="287"/>
      <c r="BX347" s="287"/>
      <c r="BY347" s="287"/>
      <c r="BZ347" s="287"/>
      <c r="CA347" s="287"/>
      <c r="CB347" s="287"/>
      <c r="CC347" s="287"/>
      <c r="CD347" s="287"/>
      <c r="CE347" s="287"/>
      <c r="CF347" s="287"/>
      <c r="CG347" s="287"/>
      <c r="CH347" s="287"/>
      <c r="CI347" s="283">
        <f t="shared" si="363"/>
        <v>0</v>
      </c>
      <c r="CJ347" s="283">
        <f t="shared" si="384"/>
        <v>0</v>
      </c>
      <c r="CK347" s="283">
        <f t="shared" si="384"/>
        <v>0</v>
      </c>
      <c r="CL347" s="283">
        <f t="shared" si="384"/>
        <v>0</v>
      </c>
      <c r="CM347" s="283">
        <f t="shared" si="384"/>
        <v>0</v>
      </c>
      <c r="CN347" s="283">
        <f t="shared" si="384"/>
        <v>0</v>
      </c>
      <c r="CO347" s="283">
        <f t="shared" si="384"/>
        <v>0</v>
      </c>
      <c r="CP347" s="283">
        <f t="shared" si="384"/>
        <v>0</v>
      </c>
      <c r="CQ347" s="283">
        <f t="shared" si="384"/>
        <v>0</v>
      </c>
      <c r="CR347" s="283">
        <f t="shared" si="384"/>
        <v>0</v>
      </c>
      <c r="CS347" s="283">
        <f t="shared" si="384"/>
        <v>0</v>
      </c>
      <c r="CT347" s="283">
        <f t="shared" si="384"/>
        <v>0</v>
      </c>
      <c r="CU347" s="283">
        <f t="shared" si="384"/>
        <v>0</v>
      </c>
      <c r="CV347" s="283">
        <f t="shared" si="384"/>
        <v>0</v>
      </c>
      <c r="CW347" s="179"/>
      <c r="CY347" s="71"/>
      <c r="CZ347" s="71"/>
      <c r="DA347" s="71"/>
    </row>
    <row r="348" spans="1:105" hidden="1" outlineLevel="1">
      <c r="A348" s="336">
        <v>2</v>
      </c>
      <c r="B348" s="281" t="s">
        <v>752</v>
      </c>
      <c r="C348" s="287">
        <f t="shared" si="365"/>
        <v>0</v>
      </c>
      <c r="D348" s="287">
        <f t="shared" si="365"/>
        <v>0</v>
      </c>
      <c r="E348" s="287"/>
      <c r="F348" s="287"/>
      <c r="G348" s="287"/>
      <c r="H348" s="287"/>
      <c r="I348" s="287">
        <f t="shared" si="372"/>
        <v>0</v>
      </c>
      <c r="J348" s="287"/>
      <c r="K348" s="287"/>
      <c r="L348" s="287"/>
      <c r="M348" s="287"/>
      <c r="N348" s="287">
        <f t="shared" si="373"/>
        <v>0</v>
      </c>
      <c r="O348" s="287">
        <f t="shared" si="373"/>
        <v>0</v>
      </c>
      <c r="P348" s="287">
        <f t="shared" si="373"/>
        <v>0</v>
      </c>
      <c r="Q348" s="287">
        <f t="shared" si="357"/>
        <v>0</v>
      </c>
      <c r="R348" s="287">
        <f t="shared" si="357"/>
        <v>0</v>
      </c>
      <c r="S348" s="287"/>
      <c r="T348" s="287"/>
      <c r="U348" s="287"/>
      <c r="V348" s="287"/>
      <c r="W348" s="287">
        <f t="shared" si="367"/>
        <v>0</v>
      </c>
      <c r="X348" s="287"/>
      <c r="Y348" s="287"/>
      <c r="Z348" s="287"/>
      <c r="AA348" s="287"/>
      <c r="AB348" s="287">
        <f t="shared" si="368"/>
        <v>0</v>
      </c>
      <c r="AC348" s="287">
        <f t="shared" si="368"/>
        <v>0</v>
      </c>
      <c r="AD348" s="287">
        <f t="shared" si="368"/>
        <v>0</v>
      </c>
      <c r="AE348" s="287">
        <f t="shared" si="358"/>
        <v>0</v>
      </c>
      <c r="AF348" s="287">
        <f t="shared" si="358"/>
        <v>0</v>
      </c>
      <c r="AG348" s="287"/>
      <c r="AH348" s="287"/>
      <c r="AI348" s="287"/>
      <c r="AJ348" s="287"/>
      <c r="AK348" s="287">
        <f t="shared" si="369"/>
        <v>0</v>
      </c>
      <c r="AL348" s="287"/>
      <c r="AM348" s="287"/>
      <c r="AN348" s="287"/>
      <c r="AO348" s="287"/>
      <c r="AP348" s="287">
        <f t="shared" si="370"/>
        <v>0</v>
      </c>
      <c r="AQ348" s="287">
        <f t="shared" si="370"/>
        <v>0</v>
      </c>
      <c r="AR348" s="287">
        <f t="shared" si="370"/>
        <v>0</v>
      </c>
      <c r="AS348" s="287">
        <f t="shared" si="359"/>
        <v>0</v>
      </c>
      <c r="AT348" s="287">
        <f t="shared" si="359"/>
        <v>0</v>
      </c>
      <c r="AU348" s="287"/>
      <c r="AV348" s="287"/>
      <c r="AW348" s="287"/>
      <c r="AX348" s="287"/>
      <c r="AY348" s="287"/>
      <c r="AZ348" s="287"/>
      <c r="BA348" s="287"/>
      <c r="BB348" s="287"/>
      <c r="BC348" s="287"/>
      <c r="BD348" s="287"/>
      <c r="BE348" s="287"/>
      <c r="BF348" s="287"/>
      <c r="BG348" s="287">
        <f t="shared" si="360"/>
        <v>0</v>
      </c>
      <c r="BH348" s="287">
        <f t="shared" si="360"/>
        <v>0</v>
      </c>
      <c r="BI348" s="287"/>
      <c r="BJ348" s="287"/>
      <c r="BK348" s="287"/>
      <c r="BL348" s="287"/>
      <c r="BM348" s="287"/>
      <c r="BN348" s="287"/>
      <c r="BO348" s="287"/>
      <c r="BP348" s="287"/>
      <c r="BQ348" s="287"/>
      <c r="BR348" s="287"/>
      <c r="BS348" s="287"/>
      <c r="BT348" s="287"/>
      <c r="BU348" s="287">
        <f t="shared" si="362"/>
        <v>0</v>
      </c>
      <c r="BV348" s="287">
        <f t="shared" si="362"/>
        <v>0</v>
      </c>
      <c r="BW348" s="287"/>
      <c r="BX348" s="287"/>
      <c r="BY348" s="287"/>
      <c r="BZ348" s="287"/>
      <c r="CA348" s="287"/>
      <c r="CB348" s="287"/>
      <c r="CC348" s="287"/>
      <c r="CD348" s="287"/>
      <c r="CE348" s="287"/>
      <c r="CF348" s="287"/>
      <c r="CG348" s="287"/>
      <c r="CH348" s="287"/>
      <c r="CI348" s="283">
        <f t="shared" si="363"/>
        <v>0</v>
      </c>
      <c r="CJ348" s="283">
        <f t="shared" si="384"/>
        <v>0</v>
      </c>
      <c r="CK348" s="283">
        <f t="shared" si="384"/>
        <v>0</v>
      </c>
      <c r="CL348" s="283">
        <f t="shared" si="384"/>
        <v>0</v>
      </c>
      <c r="CM348" s="283">
        <f t="shared" si="384"/>
        <v>0</v>
      </c>
      <c r="CN348" s="283">
        <f t="shared" si="384"/>
        <v>0</v>
      </c>
      <c r="CO348" s="283">
        <f t="shared" si="384"/>
        <v>0</v>
      </c>
      <c r="CP348" s="283">
        <f t="shared" si="384"/>
        <v>0</v>
      </c>
      <c r="CQ348" s="283">
        <f t="shared" si="384"/>
        <v>0</v>
      </c>
      <c r="CR348" s="283">
        <f t="shared" si="384"/>
        <v>0</v>
      </c>
      <c r="CS348" s="283">
        <f t="shared" si="384"/>
        <v>0</v>
      </c>
      <c r="CT348" s="283">
        <f t="shared" si="384"/>
        <v>0</v>
      </c>
      <c r="CU348" s="283">
        <f t="shared" si="384"/>
        <v>0</v>
      </c>
      <c r="CV348" s="283">
        <f t="shared" si="384"/>
        <v>0</v>
      </c>
      <c r="CW348" s="179"/>
      <c r="CY348" s="71"/>
      <c r="CZ348" s="71"/>
      <c r="DA348" s="71"/>
    </row>
    <row r="349" spans="1:105" collapsed="1">
      <c r="B349" s="11"/>
      <c r="C349" s="344"/>
      <c r="D349" s="344"/>
      <c r="E349" s="344"/>
      <c r="F349" s="344"/>
      <c r="G349" s="344"/>
      <c r="H349" s="344"/>
      <c r="I349" s="344"/>
      <c r="J349" s="344"/>
      <c r="K349" s="344"/>
      <c r="L349" s="344"/>
      <c r="M349" s="344"/>
      <c r="N349" s="344"/>
      <c r="O349" s="344"/>
      <c r="P349" s="344"/>
      <c r="Q349" s="344"/>
      <c r="R349" s="344"/>
      <c r="S349" s="344"/>
      <c r="T349" s="344"/>
      <c r="U349" s="344"/>
      <c r="V349" s="344"/>
      <c r="W349" s="344"/>
      <c r="X349" s="344"/>
      <c r="Y349" s="344"/>
      <c r="Z349" s="344"/>
      <c r="AA349" s="344"/>
      <c r="AB349" s="344"/>
      <c r="AC349" s="344"/>
      <c r="AD349" s="344"/>
      <c r="AE349" s="344"/>
      <c r="AF349" s="344"/>
      <c r="AG349" s="344"/>
      <c r="AH349" s="344"/>
      <c r="AI349" s="344"/>
      <c r="AJ349" s="344"/>
      <c r="AK349" s="344"/>
      <c r="AL349" s="344"/>
      <c r="AM349" s="344"/>
      <c r="AN349" s="344"/>
      <c r="AO349" s="344"/>
      <c r="AP349" s="344"/>
      <c r="AQ349" s="344"/>
      <c r="AR349" s="344"/>
      <c r="AS349" s="344"/>
      <c r="AT349" s="344"/>
      <c r="AU349" s="344"/>
      <c r="AV349" s="344"/>
      <c r="AW349" s="344"/>
      <c r="AX349" s="344"/>
      <c r="AY349" s="344"/>
      <c r="AZ349" s="344"/>
      <c r="BA349" s="344"/>
      <c r="BB349" s="344"/>
      <c r="BC349" s="344"/>
      <c r="BD349" s="344"/>
      <c r="BE349" s="344"/>
      <c r="BF349" s="344"/>
      <c r="BG349" s="344"/>
      <c r="BH349" s="344"/>
      <c r="BI349" s="344"/>
      <c r="BJ349" s="344"/>
      <c r="BK349" s="344"/>
      <c r="BL349" s="344"/>
      <c r="BM349" s="344"/>
      <c r="BN349" s="344"/>
      <c r="BO349" s="344"/>
      <c r="BP349" s="344"/>
      <c r="BQ349" s="344"/>
      <c r="BR349" s="344"/>
      <c r="BS349" s="344"/>
      <c r="BT349" s="344"/>
      <c r="BU349" s="344"/>
      <c r="BV349" s="344"/>
      <c r="BW349" s="344"/>
      <c r="BX349" s="344"/>
      <c r="BY349" s="344"/>
      <c r="BZ349" s="344"/>
      <c r="CA349" s="344"/>
      <c r="CB349" s="344"/>
      <c r="CC349" s="344"/>
      <c r="CD349" s="344"/>
      <c r="CE349" s="344"/>
      <c r="CF349" s="344"/>
      <c r="CG349" s="344"/>
      <c r="CH349" s="344"/>
      <c r="CI349" s="344"/>
      <c r="CJ349" s="344"/>
      <c r="CK349" s="344"/>
      <c r="CL349" s="344"/>
      <c r="CM349" s="344"/>
      <c r="CN349" s="344"/>
      <c r="CO349" s="344"/>
      <c r="CP349" s="344"/>
      <c r="CQ349" s="344"/>
      <c r="CR349" s="344"/>
      <c r="CS349" s="344"/>
      <c r="CT349" s="344"/>
      <c r="CU349" s="344"/>
      <c r="CV349" s="344"/>
      <c r="CY349" s="71"/>
      <c r="CZ349" s="71"/>
      <c r="DA349" s="71"/>
    </row>
    <row r="350" spans="1:105">
      <c r="B350" s="345" t="s">
        <v>248</v>
      </c>
      <c r="C350" s="346"/>
      <c r="D350" s="346"/>
      <c r="E350" s="346"/>
      <c r="F350" s="346"/>
      <c r="G350" s="346"/>
      <c r="H350" s="346"/>
      <c r="I350" s="346"/>
      <c r="J350" s="346"/>
      <c r="K350" s="346"/>
      <c r="L350" s="346"/>
      <c r="M350" s="346"/>
      <c r="N350" s="346"/>
      <c r="O350" s="346"/>
      <c r="P350" s="346"/>
      <c r="Q350" s="346">
        <f t="shared" ref="Q350:R353" si="385">+Q175</f>
        <v>0</v>
      </c>
      <c r="R350" s="346">
        <f t="shared" si="385"/>
        <v>0</v>
      </c>
      <c r="S350" s="346"/>
      <c r="T350" s="346"/>
      <c r="U350" s="346"/>
      <c r="V350" s="346"/>
      <c r="W350" s="346"/>
      <c r="X350" s="346"/>
      <c r="Y350" s="346"/>
      <c r="Z350" s="346"/>
      <c r="AA350" s="346"/>
      <c r="AB350" s="346"/>
      <c r="AC350" s="346"/>
      <c r="AD350" s="346"/>
      <c r="AE350" s="346"/>
      <c r="AF350" s="346"/>
      <c r="AG350" s="346"/>
      <c r="AH350" s="346"/>
      <c r="AI350" s="346"/>
      <c r="AJ350" s="346"/>
      <c r="AK350" s="346"/>
      <c r="AL350" s="346"/>
      <c r="AM350" s="346"/>
      <c r="AN350" s="346"/>
      <c r="AO350" s="346"/>
      <c r="AP350" s="346"/>
      <c r="AQ350" s="346"/>
      <c r="AR350" s="346"/>
      <c r="AS350" s="346">
        <f t="shared" ref="AS350:AT353" si="386">+AS175</f>
        <v>0</v>
      </c>
      <c r="AT350" s="346">
        <f t="shared" si="386"/>
        <v>0</v>
      </c>
      <c r="AU350" s="346"/>
      <c r="AV350" s="346"/>
      <c r="AW350" s="346"/>
      <c r="AX350" s="346"/>
      <c r="AY350" s="346"/>
      <c r="AZ350" s="346"/>
      <c r="BA350" s="346"/>
      <c r="BB350" s="346"/>
      <c r="BC350" s="346"/>
      <c r="BD350" s="346"/>
      <c r="BE350" s="346"/>
      <c r="BF350" s="346"/>
      <c r="BG350" s="346">
        <f t="shared" ref="BG350:BH353" si="387">+BG175</f>
        <v>0</v>
      </c>
      <c r="BH350" s="346">
        <f t="shared" si="387"/>
        <v>0</v>
      </c>
      <c r="BI350" s="346"/>
      <c r="BJ350" s="346"/>
      <c r="BK350" s="346"/>
      <c r="BL350" s="346"/>
      <c r="BM350" s="346"/>
      <c r="BN350" s="346"/>
      <c r="BO350" s="346"/>
      <c r="BP350" s="346"/>
      <c r="BQ350" s="346"/>
      <c r="BR350" s="346"/>
      <c r="BS350" s="346"/>
      <c r="BT350" s="346"/>
      <c r="BU350" s="346">
        <f t="shared" ref="BU350:BV353" si="388">+BU175</f>
        <v>0</v>
      </c>
      <c r="BV350" s="346">
        <f t="shared" si="388"/>
        <v>0</v>
      </c>
      <c r="BW350" s="346"/>
      <c r="BX350" s="346"/>
      <c r="BY350" s="346"/>
      <c r="BZ350" s="346"/>
      <c r="CA350" s="346"/>
      <c r="CB350" s="346"/>
      <c r="CC350" s="346"/>
      <c r="CD350" s="346"/>
      <c r="CE350" s="346"/>
      <c r="CF350" s="346"/>
      <c r="CG350" s="346"/>
      <c r="CH350" s="346"/>
      <c r="CI350" s="346"/>
      <c r="CJ350" s="346"/>
      <c r="CK350" s="346"/>
      <c r="CL350" s="346"/>
      <c r="CM350" s="346"/>
      <c r="CN350" s="346"/>
      <c r="CO350" s="346"/>
      <c r="CP350" s="346"/>
      <c r="CQ350" s="346"/>
      <c r="CR350" s="346"/>
      <c r="CS350" s="346"/>
      <c r="CT350" s="346"/>
      <c r="CU350" s="346"/>
      <c r="CV350" s="346"/>
      <c r="CW350" s="179"/>
      <c r="CY350" s="71"/>
      <c r="CZ350" s="71"/>
      <c r="DA350" s="71"/>
    </row>
    <row r="351" spans="1:105">
      <c r="B351" s="345" t="s">
        <v>246</v>
      </c>
      <c r="C351" s="280">
        <f>SUBTOTAL(9,C352:C353)</f>
        <v>16886.52279126658</v>
      </c>
      <c r="D351" s="280">
        <f>SUBTOTAL(9,D352:D353)</f>
        <v>16413.960171028266</v>
      </c>
      <c r="E351" s="280">
        <f t="shared" ref="E351:BO351" si="389">SUBTOTAL(9,E352:E353)</f>
        <v>0</v>
      </c>
      <c r="F351" s="280">
        <f t="shared" si="389"/>
        <v>0</v>
      </c>
      <c r="G351" s="280">
        <f t="shared" si="389"/>
        <v>0</v>
      </c>
      <c r="H351" s="280">
        <f t="shared" si="389"/>
        <v>0</v>
      </c>
      <c r="I351" s="280">
        <f>+I176</f>
        <v>18.663121457525548</v>
      </c>
      <c r="J351" s="280"/>
      <c r="K351" s="280"/>
      <c r="L351" s="280"/>
      <c r="M351" s="280"/>
      <c r="N351" s="280">
        <f t="shared" ref="N351:P351" si="390">+N176</f>
        <v>19.974421232415651</v>
      </c>
      <c r="O351" s="280">
        <f t="shared" si="390"/>
        <v>21.083350679843704</v>
      </c>
      <c r="P351" s="280">
        <f t="shared" si="390"/>
        <v>22.192280127271761</v>
      </c>
      <c r="Q351" s="280">
        <f t="shared" si="385"/>
        <v>0.80424392040662929</v>
      </c>
      <c r="R351" s="280">
        <f t="shared" si="385"/>
        <v>0.78448022592542954</v>
      </c>
      <c r="S351" s="280">
        <f t="shared" si="389"/>
        <v>0</v>
      </c>
      <c r="T351" s="280">
        <f t="shared" si="389"/>
        <v>0</v>
      </c>
      <c r="U351" s="280">
        <f t="shared" si="389"/>
        <v>0</v>
      </c>
      <c r="V351" s="280">
        <f t="shared" si="389"/>
        <v>0</v>
      </c>
      <c r="W351" s="280">
        <f t="shared" si="389"/>
        <v>0</v>
      </c>
      <c r="X351" s="280">
        <f t="shared" si="389"/>
        <v>0</v>
      </c>
      <c r="Y351" s="280">
        <f t="shared" si="389"/>
        <v>0</v>
      </c>
      <c r="Z351" s="280">
        <f t="shared" si="389"/>
        <v>0</v>
      </c>
      <c r="AA351" s="280">
        <f t="shared" si="389"/>
        <v>0</v>
      </c>
      <c r="AB351" s="280">
        <f t="shared" si="389"/>
        <v>0</v>
      </c>
      <c r="AC351" s="280">
        <f t="shared" si="389"/>
        <v>0</v>
      </c>
      <c r="AD351" s="280">
        <f t="shared" si="389"/>
        <v>0</v>
      </c>
      <c r="AE351" s="280">
        <f t="shared" si="389"/>
        <v>0.41172963183730393</v>
      </c>
      <c r="AF351" s="280">
        <f t="shared" si="389"/>
        <v>0.40333550202633894</v>
      </c>
      <c r="AG351" s="280">
        <f t="shared" si="389"/>
        <v>0</v>
      </c>
      <c r="AH351" s="280">
        <f t="shared" si="389"/>
        <v>0</v>
      </c>
      <c r="AI351" s="280">
        <f t="shared" si="389"/>
        <v>0</v>
      </c>
      <c r="AJ351" s="280">
        <f t="shared" si="389"/>
        <v>0</v>
      </c>
      <c r="AK351" s="280">
        <f t="shared" si="389"/>
        <v>0</v>
      </c>
      <c r="AL351" s="280">
        <f t="shared" si="389"/>
        <v>0</v>
      </c>
      <c r="AM351" s="280">
        <f t="shared" si="389"/>
        <v>0</v>
      </c>
      <c r="AN351" s="280">
        <f t="shared" si="389"/>
        <v>0</v>
      </c>
      <c r="AO351" s="280">
        <f t="shared" si="389"/>
        <v>0</v>
      </c>
      <c r="AP351" s="280">
        <f t="shared" si="389"/>
        <v>0</v>
      </c>
      <c r="AQ351" s="280">
        <f t="shared" si="389"/>
        <v>0</v>
      </c>
      <c r="AR351" s="280">
        <f t="shared" si="389"/>
        <v>0</v>
      </c>
      <c r="AS351" s="280">
        <f t="shared" si="386"/>
        <v>0</v>
      </c>
      <c r="AT351" s="280">
        <f t="shared" si="386"/>
        <v>0</v>
      </c>
      <c r="AU351" s="280">
        <f t="shared" si="389"/>
        <v>0</v>
      </c>
      <c r="AV351" s="280">
        <f t="shared" si="389"/>
        <v>0</v>
      </c>
      <c r="AW351" s="280">
        <f t="shared" si="389"/>
        <v>0</v>
      </c>
      <c r="AX351" s="280">
        <f t="shared" si="389"/>
        <v>0</v>
      </c>
      <c r="AY351" s="280">
        <f t="shared" si="389"/>
        <v>0</v>
      </c>
      <c r="AZ351" s="280">
        <f t="shared" si="389"/>
        <v>0</v>
      </c>
      <c r="BA351" s="280">
        <f t="shared" si="389"/>
        <v>0</v>
      </c>
      <c r="BB351" s="280">
        <f t="shared" si="389"/>
        <v>0</v>
      </c>
      <c r="BC351" s="280">
        <f t="shared" si="389"/>
        <v>0</v>
      </c>
      <c r="BD351" s="280">
        <f t="shared" si="389"/>
        <v>0</v>
      </c>
      <c r="BE351" s="280">
        <f t="shared" si="389"/>
        <v>0</v>
      </c>
      <c r="BF351" s="280">
        <f t="shared" si="389"/>
        <v>0</v>
      </c>
      <c r="BG351" s="280">
        <f t="shared" si="387"/>
        <v>0</v>
      </c>
      <c r="BH351" s="280">
        <f t="shared" si="387"/>
        <v>0</v>
      </c>
      <c r="BI351" s="280">
        <f t="shared" si="389"/>
        <v>0</v>
      </c>
      <c r="BJ351" s="280">
        <f t="shared" si="389"/>
        <v>0</v>
      </c>
      <c r="BK351" s="280">
        <f t="shared" si="389"/>
        <v>0</v>
      </c>
      <c r="BL351" s="280">
        <f t="shared" si="389"/>
        <v>0</v>
      </c>
      <c r="BM351" s="280">
        <f t="shared" si="389"/>
        <v>0</v>
      </c>
      <c r="BN351" s="280">
        <f t="shared" si="389"/>
        <v>0</v>
      </c>
      <c r="BO351" s="280">
        <f t="shared" si="389"/>
        <v>0</v>
      </c>
      <c r="BP351" s="280">
        <f t="shared" ref="BP351:CH351" si="391">SUBTOTAL(9,BP352:BP353)</f>
        <v>0</v>
      </c>
      <c r="BQ351" s="280">
        <f t="shared" si="391"/>
        <v>0</v>
      </c>
      <c r="BR351" s="280">
        <f t="shared" si="391"/>
        <v>0</v>
      </c>
      <c r="BS351" s="280">
        <f t="shared" si="391"/>
        <v>0</v>
      </c>
      <c r="BT351" s="280">
        <f t="shared" si="391"/>
        <v>0</v>
      </c>
      <c r="BU351" s="280">
        <f t="shared" si="388"/>
        <v>0</v>
      </c>
      <c r="BV351" s="280">
        <f t="shared" si="388"/>
        <v>0</v>
      </c>
      <c r="BW351" s="280">
        <f t="shared" si="391"/>
        <v>0</v>
      </c>
      <c r="BX351" s="280">
        <f t="shared" si="391"/>
        <v>0</v>
      </c>
      <c r="BY351" s="280">
        <f t="shared" si="391"/>
        <v>0</v>
      </c>
      <c r="BZ351" s="280">
        <f t="shared" si="391"/>
        <v>0</v>
      </c>
      <c r="CA351" s="280">
        <f t="shared" si="391"/>
        <v>0</v>
      </c>
      <c r="CB351" s="280">
        <f t="shared" si="391"/>
        <v>0</v>
      </c>
      <c r="CC351" s="280">
        <f t="shared" si="391"/>
        <v>0</v>
      </c>
      <c r="CD351" s="280">
        <f t="shared" si="391"/>
        <v>0</v>
      </c>
      <c r="CE351" s="280">
        <f t="shared" si="391"/>
        <v>0</v>
      </c>
      <c r="CF351" s="280">
        <f t="shared" si="391"/>
        <v>0</v>
      </c>
      <c r="CG351" s="280">
        <f t="shared" si="391"/>
        <v>0</v>
      </c>
      <c r="CH351" s="280">
        <f t="shared" si="391"/>
        <v>0</v>
      </c>
      <c r="CI351" s="280">
        <f>SUM(IF(ISNUMBER(C351),C351,0),IF(ISNUMBER(Q351),Q351,0)*21,IF(ISNUMBER(AE351),AE351,0)*310,IF(ISNUMBER(AS351),AS351,0),IF(ISNUMBER(BG351),BG351,0),IF(ISNUMBER(BU351),BU351,0))</f>
        <v>17031.048099464682</v>
      </c>
      <c r="CJ351" s="280">
        <f t="shared" ref="CJ351:CV353" si="392">SUM(IF(ISNUMBER(D351),D351,0),IF(ISNUMBER(R351),R351,0)*21,IF(ISNUMBER(AF351),AF351,0)*310,IF(ISNUMBER(AT351),AT351,0),IF(ISNUMBER(BH351),BH351,0),IF(ISNUMBER(BV351),BV351,0))</f>
        <v>16555.468261400863</v>
      </c>
      <c r="CK351" s="280">
        <f t="shared" si="392"/>
        <v>0</v>
      </c>
      <c r="CL351" s="280">
        <f t="shared" si="392"/>
        <v>0</v>
      </c>
      <c r="CM351" s="280">
        <f t="shared" si="392"/>
        <v>0</v>
      </c>
      <c r="CN351" s="280">
        <f t="shared" si="392"/>
        <v>0</v>
      </c>
      <c r="CO351" s="280">
        <f t="shared" si="392"/>
        <v>18.663121457525548</v>
      </c>
      <c r="CP351" s="280">
        <f t="shared" si="392"/>
        <v>0</v>
      </c>
      <c r="CQ351" s="280">
        <f t="shared" si="392"/>
        <v>0</v>
      </c>
      <c r="CR351" s="280">
        <f t="shared" si="392"/>
        <v>0</v>
      </c>
      <c r="CS351" s="280">
        <f t="shared" si="392"/>
        <v>0</v>
      </c>
      <c r="CT351" s="280">
        <f t="shared" si="392"/>
        <v>19.974421232415651</v>
      </c>
      <c r="CU351" s="280">
        <f t="shared" si="392"/>
        <v>21.083350679843704</v>
      </c>
      <c r="CV351" s="280">
        <f t="shared" si="392"/>
        <v>22.192280127271761</v>
      </c>
      <c r="CW351" s="179"/>
      <c r="CY351" s="71"/>
      <c r="CZ351" s="71"/>
      <c r="DA351" s="71"/>
    </row>
    <row r="352" spans="1:105" hidden="1" outlineLevel="1">
      <c r="B352" s="347" t="s">
        <v>437</v>
      </c>
      <c r="C352" s="287">
        <f>+C177</f>
        <v>9725.5364627076633</v>
      </c>
      <c r="D352" s="287">
        <f>+D177</f>
        <v>9440.3483414786515</v>
      </c>
      <c r="E352" s="346"/>
      <c r="F352" s="346"/>
      <c r="G352" s="346"/>
      <c r="H352" s="346"/>
      <c r="I352" s="346"/>
      <c r="J352" s="346"/>
      <c r="K352" s="346"/>
      <c r="L352" s="346"/>
      <c r="M352" s="346"/>
      <c r="N352" s="346"/>
      <c r="O352" s="346"/>
      <c r="P352" s="346"/>
      <c r="Q352" s="287">
        <f t="shared" si="385"/>
        <v>0.12064778826554896</v>
      </c>
      <c r="R352" s="287">
        <f t="shared" si="385"/>
        <v>0.11873725313556677</v>
      </c>
      <c r="S352" s="346"/>
      <c r="T352" s="346"/>
      <c r="U352" s="346"/>
      <c r="V352" s="346"/>
      <c r="W352" s="346"/>
      <c r="X352" s="346"/>
      <c r="Y352" s="346"/>
      <c r="Z352" s="346"/>
      <c r="AA352" s="346"/>
      <c r="AB352" s="346"/>
      <c r="AC352" s="346"/>
      <c r="AD352" s="346"/>
      <c r="AE352" s="287">
        <f>+AE177</f>
        <v>0.2294373299330158</v>
      </c>
      <c r="AF352" s="287">
        <f>+AF177</f>
        <v>0.22580404261570888</v>
      </c>
      <c r="AG352" s="346"/>
      <c r="AH352" s="346"/>
      <c r="AI352" s="346"/>
      <c r="AJ352" s="346"/>
      <c r="AK352" s="346"/>
      <c r="AL352" s="346"/>
      <c r="AM352" s="346"/>
      <c r="AN352" s="346"/>
      <c r="AO352" s="346"/>
      <c r="AP352" s="346"/>
      <c r="AQ352" s="346"/>
      <c r="AR352" s="346"/>
      <c r="AS352" s="287">
        <f t="shared" si="386"/>
        <v>0</v>
      </c>
      <c r="AT352" s="287">
        <f t="shared" si="386"/>
        <v>0</v>
      </c>
      <c r="AU352" s="346"/>
      <c r="AV352" s="346"/>
      <c r="AW352" s="346"/>
      <c r="AX352" s="346"/>
      <c r="AY352" s="346"/>
      <c r="AZ352" s="346"/>
      <c r="BA352" s="346"/>
      <c r="BB352" s="346"/>
      <c r="BC352" s="346"/>
      <c r="BD352" s="346"/>
      <c r="BE352" s="346"/>
      <c r="BF352" s="346"/>
      <c r="BG352" s="287">
        <f t="shared" si="387"/>
        <v>0</v>
      </c>
      <c r="BH352" s="287">
        <f t="shared" si="387"/>
        <v>0</v>
      </c>
      <c r="BI352" s="346"/>
      <c r="BJ352" s="346"/>
      <c r="BK352" s="346"/>
      <c r="BL352" s="346"/>
      <c r="BM352" s="346"/>
      <c r="BN352" s="346"/>
      <c r="BO352" s="346"/>
      <c r="BP352" s="346"/>
      <c r="BQ352" s="346"/>
      <c r="BR352" s="346"/>
      <c r="BS352" s="346"/>
      <c r="BT352" s="346"/>
      <c r="BU352" s="287">
        <f t="shared" si="388"/>
        <v>0</v>
      </c>
      <c r="BV352" s="287">
        <f t="shared" si="388"/>
        <v>0</v>
      </c>
      <c r="BW352" s="346"/>
      <c r="BX352" s="346"/>
      <c r="BY352" s="346"/>
      <c r="BZ352" s="346"/>
      <c r="CA352" s="346"/>
      <c r="CB352" s="346"/>
      <c r="CC352" s="346"/>
      <c r="CD352" s="346"/>
      <c r="CE352" s="346"/>
      <c r="CF352" s="346"/>
      <c r="CG352" s="346"/>
      <c r="CH352" s="346"/>
      <c r="CI352" s="283">
        <f>SUM(IF(ISNUMBER(C352),C352,0),IF(ISNUMBER(Q352),Q352,0)*21,IF(ISNUMBER(AE352),AE352,0)*310,IF(ISNUMBER(AS352),AS352,0),IF(ISNUMBER(BG352),BG352,0),IF(ISNUMBER(BU352),BU352,0))</f>
        <v>9799.1956385404756</v>
      </c>
      <c r="CJ352" s="283">
        <f t="shared" si="392"/>
        <v>9512.8410770053688</v>
      </c>
      <c r="CK352" s="283">
        <f t="shared" si="392"/>
        <v>0</v>
      </c>
      <c r="CL352" s="283">
        <f t="shared" si="392"/>
        <v>0</v>
      </c>
      <c r="CM352" s="283">
        <f t="shared" si="392"/>
        <v>0</v>
      </c>
      <c r="CN352" s="283">
        <f t="shared" si="392"/>
        <v>0</v>
      </c>
      <c r="CO352" s="283">
        <f t="shared" si="392"/>
        <v>0</v>
      </c>
      <c r="CP352" s="283">
        <f t="shared" si="392"/>
        <v>0</v>
      </c>
      <c r="CQ352" s="283">
        <f t="shared" si="392"/>
        <v>0</v>
      </c>
      <c r="CR352" s="283">
        <f t="shared" si="392"/>
        <v>0</v>
      </c>
      <c r="CS352" s="283">
        <f t="shared" si="392"/>
        <v>0</v>
      </c>
      <c r="CT352" s="283">
        <f t="shared" si="392"/>
        <v>0</v>
      </c>
      <c r="CU352" s="283">
        <f t="shared" si="392"/>
        <v>0</v>
      </c>
      <c r="CV352" s="283">
        <f t="shared" si="392"/>
        <v>0</v>
      </c>
      <c r="CW352" s="179"/>
      <c r="CY352" s="71"/>
      <c r="CZ352" s="71"/>
      <c r="DA352" s="71"/>
    </row>
    <row r="353" spans="1:115" hidden="1" outlineLevel="1">
      <c r="B353" s="347" t="s">
        <v>247</v>
      </c>
      <c r="C353" s="287">
        <f>+C178</f>
        <v>7160.9863285589163</v>
      </c>
      <c r="D353" s="287">
        <f>+D178</f>
        <v>6973.6118295496144</v>
      </c>
      <c r="E353" s="346"/>
      <c r="F353" s="346"/>
      <c r="G353" s="346"/>
      <c r="H353" s="346"/>
      <c r="I353" s="346"/>
      <c r="J353" s="346"/>
      <c r="K353" s="346"/>
      <c r="L353" s="346"/>
      <c r="M353" s="346"/>
      <c r="N353" s="346"/>
      <c r="O353" s="346"/>
      <c r="P353" s="346"/>
      <c r="Q353" s="287">
        <f t="shared" si="385"/>
        <v>0.68359613214108028</v>
      </c>
      <c r="R353" s="287">
        <f t="shared" si="385"/>
        <v>0.66574297278986272</v>
      </c>
      <c r="S353" s="346"/>
      <c r="T353" s="346"/>
      <c r="U353" s="346"/>
      <c r="V353" s="346"/>
      <c r="W353" s="346"/>
      <c r="X353" s="346"/>
      <c r="Y353" s="346"/>
      <c r="Z353" s="346"/>
      <c r="AA353" s="346"/>
      <c r="AB353" s="346"/>
      <c r="AC353" s="346"/>
      <c r="AD353" s="346"/>
      <c r="AE353" s="287">
        <f>+AE178</f>
        <v>0.18229230190428811</v>
      </c>
      <c r="AF353" s="287">
        <f>+AF178</f>
        <v>0.17753145941063006</v>
      </c>
      <c r="AG353" s="346"/>
      <c r="AH353" s="346"/>
      <c r="AI353" s="346"/>
      <c r="AJ353" s="346"/>
      <c r="AK353" s="346"/>
      <c r="AL353" s="346"/>
      <c r="AM353" s="346"/>
      <c r="AN353" s="346"/>
      <c r="AO353" s="346"/>
      <c r="AP353" s="346"/>
      <c r="AQ353" s="346"/>
      <c r="AR353" s="346"/>
      <c r="AS353" s="287">
        <f t="shared" si="386"/>
        <v>0</v>
      </c>
      <c r="AT353" s="287">
        <f t="shared" si="386"/>
        <v>0</v>
      </c>
      <c r="AU353" s="346"/>
      <c r="AV353" s="346"/>
      <c r="AW353" s="346"/>
      <c r="AX353" s="346"/>
      <c r="AY353" s="346"/>
      <c r="AZ353" s="346"/>
      <c r="BA353" s="346"/>
      <c r="BB353" s="346"/>
      <c r="BC353" s="346"/>
      <c r="BD353" s="346"/>
      <c r="BE353" s="346"/>
      <c r="BF353" s="346"/>
      <c r="BG353" s="287">
        <f t="shared" si="387"/>
        <v>0</v>
      </c>
      <c r="BH353" s="287">
        <f t="shared" si="387"/>
        <v>0</v>
      </c>
      <c r="BI353" s="346"/>
      <c r="BJ353" s="346"/>
      <c r="BK353" s="346"/>
      <c r="BL353" s="346"/>
      <c r="BM353" s="346"/>
      <c r="BN353" s="346"/>
      <c r="BO353" s="346"/>
      <c r="BP353" s="346"/>
      <c r="BQ353" s="346"/>
      <c r="BR353" s="346"/>
      <c r="BS353" s="346"/>
      <c r="BT353" s="346"/>
      <c r="BU353" s="287">
        <f t="shared" si="388"/>
        <v>0</v>
      </c>
      <c r="BV353" s="287">
        <f t="shared" si="388"/>
        <v>0</v>
      </c>
      <c r="BW353" s="346"/>
      <c r="BX353" s="346"/>
      <c r="BY353" s="346"/>
      <c r="BZ353" s="346"/>
      <c r="CA353" s="346"/>
      <c r="CB353" s="346"/>
      <c r="CC353" s="346"/>
      <c r="CD353" s="346"/>
      <c r="CE353" s="346"/>
      <c r="CF353" s="346"/>
      <c r="CG353" s="346"/>
      <c r="CH353" s="346"/>
      <c r="CI353" s="283">
        <f>SUM(IF(ISNUMBER(C353),C353,0),IF(ISNUMBER(Q353),Q353,0)*21,IF(ISNUMBER(AE353),AE353,0)*310,IF(ISNUMBER(AS353),AS353,0),IF(ISNUMBER(BG353),BG353,0),IF(ISNUMBER(BU353),BU353,0))</f>
        <v>7231.8524609242086</v>
      </c>
      <c r="CJ353" s="283">
        <f t="shared" si="392"/>
        <v>7042.6271843954974</v>
      </c>
      <c r="CK353" s="283">
        <f t="shared" si="392"/>
        <v>0</v>
      </c>
      <c r="CL353" s="283">
        <f t="shared" si="392"/>
        <v>0</v>
      </c>
      <c r="CM353" s="283">
        <f t="shared" si="392"/>
        <v>0</v>
      </c>
      <c r="CN353" s="283">
        <f t="shared" si="392"/>
        <v>0</v>
      </c>
      <c r="CO353" s="283">
        <f t="shared" si="392"/>
        <v>0</v>
      </c>
      <c r="CP353" s="283">
        <f t="shared" si="392"/>
        <v>0</v>
      </c>
      <c r="CQ353" s="283">
        <f t="shared" si="392"/>
        <v>0</v>
      </c>
      <c r="CR353" s="283">
        <f t="shared" si="392"/>
        <v>0</v>
      </c>
      <c r="CS353" s="283">
        <f t="shared" si="392"/>
        <v>0</v>
      </c>
      <c r="CT353" s="283">
        <f t="shared" si="392"/>
        <v>0</v>
      </c>
      <c r="CU353" s="283">
        <f t="shared" si="392"/>
        <v>0</v>
      </c>
      <c r="CV353" s="283">
        <f t="shared" si="392"/>
        <v>0</v>
      </c>
      <c r="CW353" s="179"/>
      <c r="CY353" s="71"/>
      <c r="CZ353" s="71"/>
      <c r="DA353" s="71"/>
    </row>
    <row r="354" spans="1:115" collapsed="1">
      <c r="B354" s="348"/>
      <c r="C354" s="349"/>
      <c r="D354" s="349"/>
      <c r="E354" s="349"/>
      <c r="F354" s="349"/>
      <c r="G354" s="349"/>
      <c r="H354" s="349"/>
      <c r="I354" s="349"/>
      <c r="J354" s="349"/>
      <c r="K354" s="349"/>
      <c r="L354" s="349"/>
      <c r="M354" s="349"/>
      <c r="N354" s="349"/>
      <c r="O354" s="349"/>
      <c r="P354" s="349"/>
      <c r="Q354" s="349"/>
      <c r="R354" s="349"/>
      <c r="S354" s="349"/>
      <c r="T354" s="349"/>
      <c r="U354" s="349"/>
      <c r="V354" s="349"/>
      <c r="W354" s="349"/>
      <c r="X354" s="349"/>
      <c r="Y354" s="349"/>
      <c r="Z354" s="349"/>
      <c r="AA354" s="349"/>
      <c r="AB354" s="349"/>
      <c r="AC354" s="349"/>
      <c r="AD354" s="349"/>
      <c r="AE354" s="349"/>
      <c r="AF354" s="349"/>
      <c r="AG354" s="349"/>
      <c r="AH354" s="349"/>
      <c r="AI354" s="349"/>
      <c r="AJ354" s="349"/>
      <c r="AK354" s="349"/>
      <c r="AL354" s="349"/>
      <c r="AM354" s="349"/>
      <c r="AN354" s="349"/>
      <c r="AO354" s="349"/>
      <c r="AP354" s="349"/>
      <c r="AQ354" s="349"/>
      <c r="AR354" s="349"/>
      <c r="AS354" s="349"/>
      <c r="AT354" s="349"/>
      <c r="AU354" s="349"/>
      <c r="AV354" s="349"/>
      <c r="AW354" s="349"/>
      <c r="AX354" s="349"/>
      <c r="AY354" s="349"/>
      <c r="AZ354" s="349"/>
      <c r="BA354" s="349"/>
      <c r="BB354" s="349"/>
      <c r="BC354" s="349"/>
      <c r="BD354" s="349"/>
      <c r="BE354" s="349"/>
      <c r="BF354" s="349"/>
      <c r="BG354" s="349"/>
      <c r="BH354" s="349"/>
      <c r="BI354" s="349"/>
      <c r="BJ354" s="349"/>
      <c r="BK354" s="349"/>
      <c r="BL354" s="349"/>
      <c r="BM354" s="349"/>
      <c r="BN354" s="349"/>
      <c r="BO354" s="349"/>
      <c r="BP354" s="349"/>
      <c r="BQ354" s="349"/>
      <c r="BR354" s="349"/>
      <c r="BS354" s="349"/>
      <c r="BT354" s="349"/>
      <c r="BU354" s="349"/>
      <c r="BV354" s="349"/>
      <c r="BW354" s="349"/>
      <c r="BX354" s="349"/>
      <c r="BY354" s="349"/>
      <c r="BZ354" s="349"/>
      <c r="CA354" s="349"/>
      <c r="CB354" s="349"/>
      <c r="CC354" s="349"/>
      <c r="CD354" s="349"/>
      <c r="CE354" s="349"/>
      <c r="CF354" s="349"/>
      <c r="CG354" s="349"/>
      <c r="CH354" s="349"/>
      <c r="CI354" s="349"/>
      <c r="CJ354" s="349"/>
      <c r="CK354" s="349"/>
      <c r="CL354" s="349"/>
      <c r="CM354" s="349"/>
      <c r="CN354" s="349"/>
      <c r="CO354" s="349"/>
      <c r="CP354" s="349"/>
      <c r="CQ354" s="349"/>
      <c r="CR354" s="349"/>
      <c r="CS354" s="349"/>
      <c r="CT354" s="349"/>
      <c r="CU354" s="349"/>
      <c r="CV354" s="349"/>
      <c r="CW354" s="179"/>
      <c r="CY354" s="71"/>
      <c r="CZ354" s="71"/>
      <c r="DA354" s="71"/>
    </row>
    <row r="355" spans="1:115">
      <c r="B355" s="348"/>
      <c r="C355" s="349"/>
      <c r="D355" s="349"/>
      <c r="E355" s="349"/>
      <c r="F355" s="349"/>
      <c r="G355" s="349"/>
      <c r="H355" s="349"/>
      <c r="I355" s="349"/>
      <c r="J355" s="349"/>
      <c r="K355" s="349"/>
      <c r="L355" s="349"/>
      <c r="M355" s="349"/>
      <c r="N355" s="349"/>
      <c r="O355" s="349"/>
      <c r="P355" s="349"/>
      <c r="Q355" s="349"/>
      <c r="R355" s="349"/>
      <c r="S355" s="349"/>
      <c r="T355" s="349"/>
      <c r="U355" s="349"/>
      <c r="V355" s="349"/>
      <c r="W355" s="349"/>
      <c r="X355" s="349"/>
      <c r="Y355" s="349"/>
      <c r="Z355" s="349"/>
      <c r="AA355" s="349"/>
      <c r="AB355" s="349"/>
      <c r="AC355" s="349"/>
      <c r="AD355" s="349"/>
      <c r="AE355" s="349"/>
      <c r="AF355" s="349"/>
      <c r="AG355" s="349"/>
      <c r="AH355" s="349"/>
      <c r="AI355" s="349"/>
      <c r="AJ355" s="349"/>
      <c r="AK355" s="349"/>
      <c r="AL355" s="349"/>
      <c r="AM355" s="349"/>
      <c r="AN355" s="349"/>
      <c r="AO355" s="349"/>
      <c r="AP355" s="349"/>
      <c r="AQ355" s="349"/>
      <c r="AR355" s="349"/>
      <c r="AS355" s="349"/>
      <c r="AT355" s="349"/>
      <c r="AU355" s="349"/>
      <c r="AV355" s="349"/>
      <c r="AW355" s="349"/>
      <c r="AX355" s="349"/>
      <c r="AY355" s="349"/>
      <c r="AZ355" s="349"/>
      <c r="BA355" s="349"/>
      <c r="BB355" s="349"/>
      <c r="BC355" s="349"/>
      <c r="BD355" s="349"/>
      <c r="BE355" s="349"/>
      <c r="BF355" s="349"/>
      <c r="BG355" s="349"/>
      <c r="BH355" s="349"/>
      <c r="BI355" s="349"/>
      <c r="BJ355" s="349"/>
      <c r="BK355" s="349"/>
      <c r="BL355" s="349"/>
      <c r="BM355" s="349"/>
      <c r="BN355" s="349"/>
      <c r="BO355" s="349"/>
      <c r="BP355" s="349"/>
      <c r="BQ355" s="349"/>
      <c r="BR355" s="349"/>
      <c r="BS355" s="349"/>
      <c r="BT355" s="349"/>
      <c r="BU355" s="349"/>
      <c r="BV355" s="349"/>
      <c r="BW355" s="349"/>
      <c r="BX355" s="349"/>
      <c r="BY355" s="349"/>
      <c r="BZ355" s="349"/>
      <c r="CA355" s="349"/>
      <c r="CB355" s="349"/>
      <c r="CC355" s="349"/>
      <c r="CD355" s="349"/>
      <c r="CE355" s="349"/>
      <c r="CF355" s="349"/>
      <c r="CG355" s="349"/>
      <c r="CH355" s="349"/>
      <c r="CI355" s="349"/>
      <c r="CJ355" s="349"/>
      <c r="CK355" s="349"/>
      <c r="CL355" s="349"/>
      <c r="CM355" s="349"/>
      <c r="CN355" s="349"/>
      <c r="CO355" s="349"/>
      <c r="CP355" s="349"/>
      <c r="CQ355" s="349"/>
      <c r="CR355" s="349"/>
      <c r="CS355" s="349"/>
      <c r="CT355" s="349"/>
      <c r="CU355" s="349"/>
      <c r="CV355" s="349"/>
      <c r="CW355" s="179"/>
      <c r="CY355" s="71"/>
      <c r="CZ355" s="71"/>
      <c r="DA355" s="71"/>
    </row>
    <row r="356" spans="1:115" s="330" customFormat="1" ht="18">
      <c r="A356" s="335"/>
      <c r="B356" s="888" t="s">
        <v>1040</v>
      </c>
      <c r="C356" s="886" t="s">
        <v>1145</v>
      </c>
      <c r="D356" s="886"/>
      <c r="E356" s="886"/>
      <c r="F356" s="886"/>
      <c r="G356" s="886"/>
      <c r="H356" s="886"/>
      <c r="I356" s="886"/>
      <c r="J356" s="886"/>
      <c r="K356" s="886"/>
      <c r="L356" s="886"/>
      <c r="M356" s="886"/>
      <c r="N356" s="886"/>
      <c r="O356" s="886"/>
      <c r="P356" s="886"/>
      <c r="Q356" s="886" t="s">
        <v>1144</v>
      </c>
      <c r="R356" s="886"/>
      <c r="S356" s="886"/>
      <c r="T356" s="886"/>
      <c r="U356" s="886"/>
      <c r="V356" s="886"/>
      <c r="W356" s="886"/>
      <c r="X356" s="886"/>
      <c r="Y356" s="886"/>
      <c r="Z356" s="886"/>
      <c r="AA356" s="886"/>
      <c r="AB356" s="886"/>
      <c r="AC356" s="886"/>
      <c r="AD356" s="886"/>
      <c r="AE356" s="886" t="s">
        <v>1146</v>
      </c>
      <c r="AF356" s="886"/>
      <c r="AG356" s="886"/>
      <c r="AH356" s="886"/>
      <c r="AI356" s="886"/>
      <c r="AJ356" s="886"/>
      <c r="AK356" s="886"/>
      <c r="AL356" s="886"/>
      <c r="AM356" s="886"/>
      <c r="AN356" s="886"/>
      <c r="AO356" s="886"/>
      <c r="AP356" s="886"/>
      <c r="AQ356" s="886"/>
      <c r="AR356" s="886"/>
      <c r="AS356" s="886" t="s">
        <v>121</v>
      </c>
      <c r="AT356" s="886"/>
      <c r="AU356" s="886"/>
      <c r="AV356" s="886"/>
      <c r="AW356" s="886"/>
      <c r="AX356" s="886"/>
      <c r="AY356" s="886"/>
      <c r="AZ356" s="886"/>
      <c r="BA356" s="886"/>
      <c r="BB356" s="886"/>
      <c r="BC356" s="886"/>
      <c r="BD356" s="886"/>
      <c r="BE356" s="886"/>
      <c r="BF356" s="886"/>
      <c r="BG356" s="886" t="s">
        <v>122</v>
      </c>
      <c r="BH356" s="886"/>
      <c r="BI356" s="886"/>
      <c r="BJ356" s="886"/>
      <c r="BK356" s="886"/>
      <c r="BL356" s="886"/>
      <c r="BM356" s="886"/>
      <c r="BN356" s="886"/>
      <c r="BO356" s="886"/>
      <c r="BP356" s="886"/>
      <c r="BQ356" s="886"/>
      <c r="BR356" s="886"/>
      <c r="BS356" s="886"/>
      <c r="BT356" s="886"/>
      <c r="BU356" s="886" t="s">
        <v>123</v>
      </c>
      <c r="BV356" s="886"/>
      <c r="BW356" s="886"/>
      <c r="BX356" s="886"/>
      <c r="BY356" s="886"/>
      <c r="BZ356" s="886"/>
      <c r="CA356" s="886"/>
      <c r="CB356" s="886"/>
      <c r="CC356" s="886"/>
      <c r="CD356" s="886"/>
      <c r="CE356" s="886"/>
      <c r="CF356" s="886"/>
      <c r="CG356" s="886"/>
      <c r="CH356" s="886"/>
      <c r="CI356" s="886" t="s">
        <v>124</v>
      </c>
      <c r="CJ356" s="886"/>
      <c r="CK356" s="886"/>
      <c r="CL356" s="886"/>
      <c r="CM356" s="886"/>
      <c r="CN356" s="886"/>
      <c r="CO356" s="886"/>
      <c r="CP356" s="886"/>
      <c r="CQ356" s="886"/>
      <c r="CR356" s="886"/>
      <c r="CS356" s="886"/>
      <c r="CT356" s="886"/>
      <c r="CU356" s="886"/>
      <c r="CV356" s="886"/>
      <c r="CW356" s="331"/>
      <c r="CX356" s="71"/>
      <c r="CY356" s="71"/>
      <c r="CZ356" s="71"/>
      <c r="DA356" s="71"/>
      <c r="DB356" s="71"/>
      <c r="DC356" s="71"/>
      <c r="DD356" s="71"/>
      <c r="DE356" s="71"/>
      <c r="DF356" s="71"/>
      <c r="DG356" s="71"/>
      <c r="DH356" s="71"/>
      <c r="DI356" s="71"/>
      <c r="DJ356" s="71"/>
      <c r="DK356" s="71"/>
    </row>
    <row r="357" spans="1:115" s="330" customFormat="1">
      <c r="A357" s="335"/>
      <c r="B357" s="889"/>
      <c r="C357" s="351">
        <f>IF(withmeasures="","No year entered",withmeasures)</f>
        <v>2011</v>
      </c>
      <c r="D357" s="351">
        <v>2010</v>
      </c>
      <c r="E357" s="351">
        <v>2011</v>
      </c>
      <c r="F357" s="351">
        <f>E357+1</f>
        <v>2012</v>
      </c>
      <c r="G357" s="351">
        <f>F357+1</f>
        <v>2013</v>
      </c>
      <c r="H357" s="351">
        <f>G357+1</f>
        <v>2014</v>
      </c>
      <c r="I357" s="351">
        <v>2015</v>
      </c>
      <c r="J357" s="351">
        <f>I357+1</f>
        <v>2016</v>
      </c>
      <c r="K357" s="351">
        <f>J357+1</f>
        <v>2017</v>
      </c>
      <c r="L357" s="351">
        <f>K357+1</f>
        <v>2018</v>
      </c>
      <c r="M357" s="351">
        <f>L357+1</f>
        <v>2019</v>
      </c>
      <c r="N357" s="351">
        <v>2020</v>
      </c>
      <c r="O357" s="351">
        <v>2025</v>
      </c>
      <c r="P357" s="351">
        <v>2030</v>
      </c>
      <c r="Q357" s="351">
        <f>IF(withmeasures="","No year entered",withmeasures)</f>
        <v>2011</v>
      </c>
      <c r="R357" s="351">
        <v>2010</v>
      </c>
      <c r="S357" s="351">
        <v>2011</v>
      </c>
      <c r="T357" s="351">
        <f>S357+1</f>
        <v>2012</v>
      </c>
      <c r="U357" s="351">
        <f>T357+1</f>
        <v>2013</v>
      </c>
      <c r="V357" s="351">
        <f>U357+1</f>
        <v>2014</v>
      </c>
      <c r="W357" s="351">
        <v>2015</v>
      </c>
      <c r="X357" s="351">
        <f>W357+1</f>
        <v>2016</v>
      </c>
      <c r="Y357" s="351">
        <f>X357+1</f>
        <v>2017</v>
      </c>
      <c r="Z357" s="351">
        <f>Y357+1</f>
        <v>2018</v>
      </c>
      <c r="AA357" s="351">
        <f>Z357+1</f>
        <v>2019</v>
      </c>
      <c r="AB357" s="351">
        <v>2020</v>
      </c>
      <c r="AC357" s="351">
        <v>2025</v>
      </c>
      <c r="AD357" s="351">
        <v>2030</v>
      </c>
      <c r="AE357" s="351">
        <f>IF(withmeasures="","No year entered",withmeasures)</f>
        <v>2011</v>
      </c>
      <c r="AF357" s="351">
        <v>2010</v>
      </c>
      <c r="AG357" s="351">
        <v>2011</v>
      </c>
      <c r="AH357" s="351">
        <f>AG357+1</f>
        <v>2012</v>
      </c>
      <c r="AI357" s="351">
        <f>AH357+1</f>
        <v>2013</v>
      </c>
      <c r="AJ357" s="351">
        <f>AI357+1</f>
        <v>2014</v>
      </c>
      <c r="AK357" s="351">
        <v>2015</v>
      </c>
      <c r="AL357" s="351">
        <f>AK357+1</f>
        <v>2016</v>
      </c>
      <c r="AM357" s="351">
        <f>AL357+1</f>
        <v>2017</v>
      </c>
      <c r="AN357" s="351">
        <f>AM357+1</f>
        <v>2018</v>
      </c>
      <c r="AO357" s="351">
        <f>AN357+1</f>
        <v>2019</v>
      </c>
      <c r="AP357" s="351">
        <v>2020</v>
      </c>
      <c r="AQ357" s="351">
        <v>2025</v>
      </c>
      <c r="AR357" s="351">
        <v>2030</v>
      </c>
      <c r="AS357" s="351">
        <f>IF(withmeasures="","No year entered",withmeasures)</f>
        <v>2011</v>
      </c>
      <c r="AT357" s="351">
        <v>2010</v>
      </c>
      <c r="AU357" s="351">
        <v>2011</v>
      </c>
      <c r="AV357" s="351">
        <f>AU357+1</f>
        <v>2012</v>
      </c>
      <c r="AW357" s="351">
        <f>AV357+1</f>
        <v>2013</v>
      </c>
      <c r="AX357" s="351">
        <f>AW357+1</f>
        <v>2014</v>
      </c>
      <c r="AY357" s="351">
        <v>2015</v>
      </c>
      <c r="AZ357" s="351">
        <f>AY357+1</f>
        <v>2016</v>
      </c>
      <c r="BA357" s="351">
        <f>AZ357+1</f>
        <v>2017</v>
      </c>
      <c r="BB357" s="351">
        <f>BA357+1</f>
        <v>2018</v>
      </c>
      <c r="BC357" s="351">
        <f>BB357+1</f>
        <v>2019</v>
      </c>
      <c r="BD357" s="351">
        <v>2020</v>
      </c>
      <c r="BE357" s="351">
        <v>2025</v>
      </c>
      <c r="BF357" s="351">
        <v>2030</v>
      </c>
      <c r="BG357" s="351">
        <f>IF(withmeasures="","No year entered",withmeasures)</f>
        <v>2011</v>
      </c>
      <c r="BH357" s="351">
        <v>2010</v>
      </c>
      <c r="BI357" s="351">
        <v>2011</v>
      </c>
      <c r="BJ357" s="351">
        <f>BI357+1</f>
        <v>2012</v>
      </c>
      <c r="BK357" s="351">
        <f>BJ357+1</f>
        <v>2013</v>
      </c>
      <c r="BL357" s="351">
        <f>BK357+1</f>
        <v>2014</v>
      </c>
      <c r="BM357" s="351">
        <v>2015</v>
      </c>
      <c r="BN357" s="351">
        <f>BM357+1</f>
        <v>2016</v>
      </c>
      <c r="BO357" s="351">
        <f>BN357+1</f>
        <v>2017</v>
      </c>
      <c r="BP357" s="351">
        <f>BO357+1</f>
        <v>2018</v>
      </c>
      <c r="BQ357" s="351">
        <f>BP357+1</f>
        <v>2019</v>
      </c>
      <c r="BR357" s="351">
        <v>2020</v>
      </c>
      <c r="BS357" s="351">
        <v>2025</v>
      </c>
      <c r="BT357" s="351">
        <v>2030</v>
      </c>
      <c r="BU357" s="351">
        <f>IF(withmeasures="","No year entered",withmeasures)</f>
        <v>2011</v>
      </c>
      <c r="BV357" s="351">
        <v>2010</v>
      </c>
      <c r="BW357" s="351">
        <v>2011</v>
      </c>
      <c r="BX357" s="351">
        <f>BW357+1</f>
        <v>2012</v>
      </c>
      <c r="BY357" s="351">
        <f>BX357+1</f>
        <v>2013</v>
      </c>
      <c r="BZ357" s="351">
        <f>BY357+1</f>
        <v>2014</v>
      </c>
      <c r="CA357" s="351">
        <v>2015</v>
      </c>
      <c r="CB357" s="351">
        <f>CA357+1</f>
        <v>2016</v>
      </c>
      <c r="CC357" s="351">
        <f>CB357+1</f>
        <v>2017</v>
      </c>
      <c r="CD357" s="351">
        <f>CC357+1</f>
        <v>2018</v>
      </c>
      <c r="CE357" s="351">
        <f>CD357+1</f>
        <v>2019</v>
      </c>
      <c r="CF357" s="351">
        <v>2020</v>
      </c>
      <c r="CG357" s="351">
        <v>2025</v>
      </c>
      <c r="CH357" s="351">
        <v>2030</v>
      </c>
      <c r="CI357" s="351">
        <f>IF(withmeasures="","No year entered",withmeasures)</f>
        <v>2011</v>
      </c>
      <c r="CJ357" s="351">
        <v>2010</v>
      </c>
      <c r="CK357" s="351">
        <v>2011</v>
      </c>
      <c r="CL357" s="351">
        <f>CK357+1</f>
        <v>2012</v>
      </c>
      <c r="CM357" s="351">
        <f>CL357+1</f>
        <v>2013</v>
      </c>
      <c r="CN357" s="351">
        <f>CM357+1</f>
        <v>2014</v>
      </c>
      <c r="CO357" s="351">
        <v>2015</v>
      </c>
      <c r="CP357" s="351">
        <f>CO357+1</f>
        <v>2016</v>
      </c>
      <c r="CQ357" s="351">
        <f>CP357+1</f>
        <v>2017</v>
      </c>
      <c r="CR357" s="351">
        <f>CQ357+1</f>
        <v>2018</v>
      </c>
      <c r="CS357" s="351">
        <f>CR357+1</f>
        <v>2019</v>
      </c>
      <c r="CT357" s="351">
        <v>2020</v>
      </c>
      <c r="CU357" s="351">
        <v>2025</v>
      </c>
      <c r="CV357" s="351">
        <v>2030</v>
      </c>
      <c r="CW357" s="331"/>
      <c r="CX357" s="71"/>
      <c r="CY357" s="71"/>
      <c r="CZ357" s="71"/>
      <c r="DA357" s="71"/>
      <c r="DB357" s="71"/>
      <c r="DC357" s="71"/>
      <c r="DD357" s="71"/>
      <c r="DE357" s="71"/>
      <c r="DF357" s="71"/>
      <c r="DG357" s="71"/>
      <c r="DH357" s="71"/>
      <c r="DI357" s="71"/>
      <c r="DJ357" s="71"/>
      <c r="DK357" s="71"/>
    </row>
    <row r="358" spans="1:115">
      <c r="B358" s="278" t="s">
        <v>471</v>
      </c>
      <c r="C358" s="350">
        <f>SUM(C360,C395,C436,C446,C491,C502)</f>
        <v>0</v>
      </c>
      <c r="D358" s="350">
        <f t="shared" ref="D358:BO358" si="393">SUM(D360,D395,D436,D446,D491,D502)</f>
        <v>0</v>
      </c>
      <c r="E358" s="350">
        <f t="shared" si="393"/>
        <v>0</v>
      </c>
      <c r="F358" s="350">
        <f t="shared" si="393"/>
        <v>0</v>
      </c>
      <c r="G358" s="350">
        <f t="shared" si="393"/>
        <v>0</v>
      </c>
      <c r="H358" s="350">
        <f t="shared" si="393"/>
        <v>0</v>
      </c>
      <c r="I358" s="350">
        <f t="shared" si="393"/>
        <v>0</v>
      </c>
      <c r="J358" s="350">
        <f t="shared" si="393"/>
        <v>0</v>
      </c>
      <c r="K358" s="350">
        <f t="shared" si="393"/>
        <v>0</v>
      </c>
      <c r="L358" s="350">
        <f t="shared" si="393"/>
        <v>0</v>
      </c>
      <c r="M358" s="350">
        <f t="shared" si="393"/>
        <v>0</v>
      </c>
      <c r="N358" s="350">
        <f t="shared" si="393"/>
        <v>0</v>
      </c>
      <c r="O358" s="350">
        <f t="shared" si="393"/>
        <v>0</v>
      </c>
      <c r="P358" s="350">
        <f t="shared" si="393"/>
        <v>0</v>
      </c>
      <c r="Q358" s="350">
        <f t="shared" si="393"/>
        <v>0</v>
      </c>
      <c r="R358" s="350">
        <f t="shared" si="393"/>
        <v>0</v>
      </c>
      <c r="S358" s="350">
        <f t="shared" si="393"/>
        <v>0</v>
      </c>
      <c r="T358" s="350">
        <f t="shared" si="393"/>
        <v>0</v>
      </c>
      <c r="U358" s="350">
        <f t="shared" si="393"/>
        <v>0</v>
      </c>
      <c r="V358" s="350">
        <f t="shared" si="393"/>
        <v>0</v>
      </c>
      <c r="W358" s="350">
        <f t="shared" si="393"/>
        <v>0</v>
      </c>
      <c r="X358" s="350">
        <f t="shared" si="393"/>
        <v>0</v>
      </c>
      <c r="Y358" s="350">
        <f t="shared" si="393"/>
        <v>0</v>
      </c>
      <c r="Z358" s="350">
        <f t="shared" si="393"/>
        <v>0</v>
      </c>
      <c r="AA358" s="350">
        <f t="shared" si="393"/>
        <v>0</v>
      </c>
      <c r="AB358" s="350">
        <f t="shared" si="393"/>
        <v>0</v>
      </c>
      <c r="AC358" s="350">
        <f t="shared" si="393"/>
        <v>0</v>
      </c>
      <c r="AD358" s="350">
        <f t="shared" si="393"/>
        <v>0</v>
      </c>
      <c r="AE358" s="350">
        <f t="shared" si="393"/>
        <v>0</v>
      </c>
      <c r="AF358" s="350">
        <f t="shared" si="393"/>
        <v>0</v>
      </c>
      <c r="AG358" s="350">
        <f t="shared" si="393"/>
        <v>0</v>
      </c>
      <c r="AH358" s="350">
        <f t="shared" si="393"/>
        <v>0</v>
      </c>
      <c r="AI358" s="350">
        <f t="shared" si="393"/>
        <v>0</v>
      </c>
      <c r="AJ358" s="350">
        <f t="shared" si="393"/>
        <v>0</v>
      </c>
      <c r="AK358" s="350">
        <f t="shared" si="393"/>
        <v>0</v>
      </c>
      <c r="AL358" s="350">
        <f t="shared" si="393"/>
        <v>0</v>
      </c>
      <c r="AM358" s="350">
        <f t="shared" si="393"/>
        <v>0</v>
      </c>
      <c r="AN358" s="350">
        <f t="shared" si="393"/>
        <v>0</v>
      </c>
      <c r="AO358" s="350">
        <f t="shared" si="393"/>
        <v>0</v>
      </c>
      <c r="AP358" s="350">
        <f t="shared" si="393"/>
        <v>0</v>
      </c>
      <c r="AQ358" s="350">
        <f t="shared" si="393"/>
        <v>0</v>
      </c>
      <c r="AR358" s="350">
        <f t="shared" si="393"/>
        <v>0</v>
      </c>
      <c r="AS358" s="350">
        <f t="shared" si="393"/>
        <v>0</v>
      </c>
      <c r="AT358" s="350">
        <f t="shared" si="393"/>
        <v>0</v>
      </c>
      <c r="AU358" s="350">
        <f t="shared" si="393"/>
        <v>0</v>
      </c>
      <c r="AV358" s="350">
        <f t="shared" si="393"/>
        <v>0</v>
      </c>
      <c r="AW358" s="350">
        <f t="shared" si="393"/>
        <v>0</v>
      </c>
      <c r="AX358" s="350">
        <f t="shared" si="393"/>
        <v>0</v>
      </c>
      <c r="AY358" s="350">
        <f t="shared" si="393"/>
        <v>0</v>
      </c>
      <c r="AZ358" s="350">
        <f t="shared" si="393"/>
        <v>0</v>
      </c>
      <c r="BA358" s="350">
        <f t="shared" si="393"/>
        <v>0</v>
      </c>
      <c r="BB358" s="350">
        <f t="shared" si="393"/>
        <v>0</v>
      </c>
      <c r="BC358" s="350">
        <f t="shared" si="393"/>
        <v>0</v>
      </c>
      <c r="BD358" s="350">
        <f t="shared" si="393"/>
        <v>0</v>
      </c>
      <c r="BE358" s="350">
        <f t="shared" si="393"/>
        <v>0</v>
      </c>
      <c r="BF358" s="350">
        <f t="shared" si="393"/>
        <v>0</v>
      </c>
      <c r="BG358" s="350">
        <f t="shared" si="393"/>
        <v>0</v>
      </c>
      <c r="BH358" s="350">
        <f t="shared" si="393"/>
        <v>0</v>
      </c>
      <c r="BI358" s="350">
        <f t="shared" si="393"/>
        <v>0</v>
      </c>
      <c r="BJ358" s="350">
        <f t="shared" si="393"/>
        <v>0</v>
      </c>
      <c r="BK358" s="350">
        <f t="shared" si="393"/>
        <v>0</v>
      </c>
      <c r="BL358" s="350">
        <f t="shared" si="393"/>
        <v>0</v>
      </c>
      <c r="BM358" s="350">
        <f t="shared" si="393"/>
        <v>0</v>
      </c>
      <c r="BN358" s="350">
        <f t="shared" si="393"/>
        <v>0</v>
      </c>
      <c r="BO358" s="350">
        <f t="shared" si="393"/>
        <v>0</v>
      </c>
      <c r="BP358" s="350">
        <f t="shared" ref="BP358:CH358" si="394">SUM(BP360,BP395,BP436,BP446,BP491,BP502)</f>
        <v>0</v>
      </c>
      <c r="BQ358" s="350">
        <f t="shared" si="394"/>
        <v>0</v>
      </c>
      <c r="BR358" s="350">
        <f t="shared" si="394"/>
        <v>0</v>
      </c>
      <c r="BS358" s="350">
        <f t="shared" si="394"/>
        <v>0</v>
      </c>
      <c r="BT358" s="350">
        <f t="shared" si="394"/>
        <v>0</v>
      </c>
      <c r="BU358" s="350">
        <f t="shared" si="394"/>
        <v>0</v>
      </c>
      <c r="BV358" s="350">
        <f t="shared" si="394"/>
        <v>0</v>
      </c>
      <c r="BW358" s="350">
        <f t="shared" si="394"/>
        <v>0</v>
      </c>
      <c r="BX358" s="350">
        <f t="shared" si="394"/>
        <v>0</v>
      </c>
      <c r="BY358" s="350">
        <f t="shared" si="394"/>
        <v>0</v>
      </c>
      <c r="BZ358" s="350">
        <f t="shared" si="394"/>
        <v>0</v>
      </c>
      <c r="CA358" s="350">
        <f t="shared" si="394"/>
        <v>0</v>
      </c>
      <c r="CB358" s="350">
        <f t="shared" si="394"/>
        <v>0</v>
      </c>
      <c r="CC358" s="350">
        <f t="shared" si="394"/>
        <v>0</v>
      </c>
      <c r="CD358" s="350">
        <f t="shared" si="394"/>
        <v>0</v>
      </c>
      <c r="CE358" s="350">
        <f t="shared" si="394"/>
        <v>0</v>
      </c>
      <c r="CF358" s="350">
        <f t="shared" si="394"/>
        <v>0</v>
      </c>
      <c r="CG358" s="350">
        <f t="shared" si="394"/>
        <v>0</v>
      </c>
      <c r="CH358" s="350">
        <f t="shared" si="394"/>
        <v>0</v>
      </c>
      <c r="CI358" s="361">
        <f>SUM(CI360,CI395,CI436,CI446,CI491,CI502)</f>
        <v>0</v>
      </c>
      <c r="CJ358" s="361">
        <f t="shared" ref="CJ358:CV358" si="395">SUM(CJ360,CJ395,CJ436,CJ446,CJ491,CJ502)</f>
        <v>0</v>
      </c>
      <c r="CK358" s="361">
        <f t="shared" si="395"/>
        <v>0</v>
      </c>
      <c r="CL358" s="361">
        <f t="shared" si="395"/>
        <v>0</v>
      </c>
      <c r="CM358" s="361">
        <f t="shared" si="395"/>
        <v>0</v>
      </c>
      <c r="CN358" s="361">
        <f t="shared" si="395"/>
        <v>0</v>
      </c>
      <c r="CO358" s="361">
        <f t="shared" si="395"/>
        <v>0</v>
      </c>
      <c r="CP358" s="361">
        <f t="shared" si="395"/>
        <v>0</v>
      </c>
      <c r="CQ358" s="361">
        <f t="shared" si="395"/>
        <v>0</v>
      </c>
      <c r="CR358" s="361">
        <f t="shared" si="395"/>
        <v>0</v>
      </c>
      <c r="CS358" s="361">
        <f t="shared" si="395"/>
        <v>0</v>
      </c>
      <c r="CT358" s="361">
        <f t="shared" si="395"/>
        <v>0</v>
      </c>
      <c r="CU358" s="361">
        <f t="shared" si="395"/>
        <v>0</v>
      </c>
      <c r="CV358" s="361">
        <f t="shared" si="395"/>
        <v>0</v>
      </c>
      <c r="CW358" s="179"/>
      <c r="CY358" s="71"/>
      <c r="CZ358" s="71"/>
      <c r="DA358" s="71"/>
    </row>
    <row r="359" spans="1:115">
      <c r="B359" s="278" t="s">
        <v>472</v>
      </c>
      <c r="C359" s="350">
        <f>SUM(C360,C395,C436,C446,C491,C502,C504)</f>
        <v>0</v>
      </c>
      <c r="D359" s="350">
        <f t="shared" ref="D359:BO359" si="396">SUM(D360,D395,D436,D446,D491,D502,D504)</f>
        <v>0</v>
      </c>
      <c r="E359" s="350">
        <f t="shared" si="396"/>
        <v>0</v>
      </c>
      <c r="F359" s="350">
        <f t="shared" si="396"/>
        <v>0</v>
      </c>
      <c r="G359" s="350">
        <f t="shared" si="396"/>
        <v>0</v>
      </c>
      <c r="H359" s="350">
        <f t="shared" si="396"/>
        <v>0</v>
      </c>
      <c r="I359" s="350">
        <f t="shared" si="396"/>
        <v>0</v>
      </c>
      <c r="J359" s="350">
        <f t="shared" si="396"/>
        <v>0</v>
      </c>
      <c r="K359" s="350">
        <f t="shared" si="396"/>
        <v>0</v>
      </c>
      <c r="L359" s="350">
        <f t="shared" si="396"/>
        <v>0</v>
      </c>
      <c r="M359" s="350">
        <f t="shared" si="396"/>
        <v>0</v>
      </c>
      <c r="N359" s="350">
        <f t="shared" si="396"/>
        <v>0</v>
      </c>
      <c r="O359" s="350">
        <f t="shared" si="396"/>
        <v>0</v>
      </c>
      <c r="P359" s="350">
        <f t="shared" si="396"/>
        <v>0</v>
      </c>
      <c r="Q359" s="350">
        <f t="shared" si="396"/>
        <v>0</v>
      </c>
      <c r="R359" s="350">
        <f t="shared" si="396"/>
        <v>0</v>
      </c>
      <c r="S359" s="350">
        <f t="shared" si="396"/>
        <v>0</v>
      </c>
      <c r="T359" s="350">
        <f t="shared" si="396"/>
        <v>0</v>
      </c>
      <c r="U359" s="350">
        <f t="shared" si="396"/>
        <v>0</v>
      </c>
      <c r="V359" s="350">
        <f t="shared" si="396"/>
        <v>0</v>
      </c>
      <c r="W359" s="350">
        <f t="shared" si="396"/>
        <v>0</v>
      </c>
      <c r="X359" s="350">
        <f t="shared" si="396"/>
        <v>0</v>
      </c>
      <c r="Y359" s="350">
        <f t="shared" si="396"/>
        <v>0</v>
      </c>
      <c r="Z359" s="350">
        <f t="shared" si="396"/>
        <v>0</v>
      </c>
      <c r="AA359" s="350">
        <f t="shared" si="396"/>
        <v>0</v>
      </c>
      <c r="AB359" s="350">
        <f t="shared" si="396"/>
        <v>0</v>
      </c>
      <c r="AC359" s="350">
        <f t="shared" si="396"/>
        <v>0</v>
      </c>
      <c r="AD359" s="350">
        <f t="shared" si="396"/>
        <v>0</v>
      </c>
      <c r="AE359" s="350">
        <f t="shared" si="396"/>
        <v>0</v>
      </c>
      <c r="AF359" s="350">
        <f t="shared" si="396"/>
        <v>0</v>
      </c>
      <c r="AG359" s="350">
        <f t="shared" si="396"/>
        <v>0</v>
      </c>
      <c r="AH359" s="350">
        <f t="shared" si="396"/>
        <v>0</v>
      </c>
      <c r="AI359" s="350">
        <f t="shared" si="396"/>
        <v>0</v>
      </c>
      <c r="AJ359" s="350">
        <f t="shared" si="396"/>
        <v>0</v>
      </c>
      <c r="AK359" s="350">
        <f t="shared" si="396"/>
        <v>0</v>
      </c>
      <c r="AL359" s="350">
        <f t="shared" si="396"/>
        <v>0</v>
      </c>
      <c r="AM359" s="350">
        <f t="shared" si="396"/>
        <v>0</v>
      </c>
      <c r="AN359" s="350">
        <f t="shared" si="396"/>
        <v>0</v>
      </c>
      <c r="AO359" s="350">
        <f t="shared" si="396"/>
        <v>0</v>
      </c>
      <c r="AP359" s="350">
        <f t="shared" si="396"/>
        <v>0</v>
      </c>
      <c r="AQ359" s="350">
        <f t="shared" si="396"/>
        <v>0</v>
      </c>
      <c r="AR359" s="350">
        <f t="shared" si="396"/>
        <v>0</v>
      </c>
      <c r="AS359" s="350">
        <f t="shared" si="396"/>
        <v>0</v>
      </c>
      <c r="AT359" s="350">
        <f t="shared" si="396"/>
        <v>0</v>
      </c>
      <c r="AU359" s="350">
        <f t="shared" si="396"/>
        <v>0</v>
      </c>
      <c r="AV359" s="350">
        <f t="shared" si="396"/>
        <v>0</v>
      </c>
      <c r="AW359" s="350">
        <f t="shared" si="396"/>
        <v>0</v>
      </c>
      <c r="AX359" s="350">
        <f t="shared" si="396"/>
        <v>0</v>
      </c>
      <c r="AY359" s="350">
        <f t="shared" si="396"/>
        <v>0</v>
      </c>
      <c r="AZ359" s="350">
        <f t="shared" si="396"/>
        <v>0</v>
      </c>
      <c r="BA359" s="350">
        <f t="shared" si="396"/>
        <v>0</v>
      </c>
      <c r="BB359" s="350">
        <f t="shared" si="396"/>
        <v>0</v>
      </c>
      <c r="BC359" s="350">
        <f t="shared" si="396"/>
        <v>0</v>
      </c>
      <c r="BD359" s="350">
        <f t="shared" si="396"/>
        <v>0</v>
      </c>
      <c r="BE359" s="350">
        <f t="shared" si="396"/>
        <v>0</v>
      </c>
      <c r="BF359" s="350">
        <f t="shared" si="396"/>
        <v>0</v>
      </c>
      <c r="BG359" s="350">
        <f t="shared" si="396"/>
        <v>0</v>
      </c>
      <c r="BH359" s="350">
        <f t="shared" si="396"/>
        <v>0</v>
      </c>
      <c r="BI359" s="350">
        <f t="shared" si="396"/>
        <v>0</v>
      </c>
      <c r="BJ359" s="350">
        <f t="shared" si="396"/>
        <v>0</v>
      </c>
      <c r="BK359" s="350">
        <f t="shared" si="396"/>
        <v>0</v>
      </c>
      <c r="BL359" s="350">
        <f t="shared" si="396"/>
        <v>0</v>
      </c>
      <c r="BM359" s="350">
        <f t="shared" si="396"/>
        <v>0</v>
      </c>
      <c r="BN359" s="350">
        <f t="shared" si="396"/>
        <v>0</v>
      </c>
      <c r="BO359" s="350">
        <f t="shared" si="396"/>
        <v>0</v>
      </c>
      <c r="BP359" s="350">
        <f t="shared" ref="BP359:CH359" si="397">SUM(BP360,BP395,BP436,BP446,BP491,BP502,BP504)</f>
        <v>0</v>
      </c>
      <c r="BQ359" s="350">
        <f t="shared" si="397"/>
        <v>0</v>
      </c>
      <c r="BR359" s="350">
        <f t="shared" si="397"/>
        <v>0</v>
      </c>
      <c r="BS359" s="350">
        <f t="shared" si="397"/>
        <v>0</v>
      </c>
      <c r="BT359" s="350">
        <f t="shared" si="397"/>
        <v>0</v>
      </c>
      <c r="BU359" s="350">
        <f t="shared" si="397"/>
        <v>0</v>
      </c>
      <c r="BV359" s="350">
        <f t="shared" si="397"/>
        <v>0</v>
      </c>
      <c r="BW359" s="350">
        <f t="shared" si="397"/>
        <v>0</v>
      </c>
      <c r="BX359" s="350">
        <f t="shared" si="397"/>
        <v>0</v>
      </c>
      <c r="BY359" s="350">
        <f t="shared" si="397"/>
        <v>0</v>
      </c>
      <c r="BZ359" s="350">
        <f t="shared" si="397"/>
        <v>0</v>
      </c>
      <c r="CA359" s="350">
        <f t="shared" si="397"/>
        <v>0</v>
      </c>
      <c r="CB359" s="350">
        <f t="shared" si="397"/>
        <v>0</v>
      </c>
      <c r="CC359" s="350">
        <f t="shared" si="397"/>
        <v>0</v>
      </c>
      <c r="CD359" s="350">
        <f t="shared" si="397"/>
        <v>0</v>
      </c>
      <c r="CE359" s="350">
        <f t="shared" si="397"/>
        <v>0</v>
      </c>
      <c r="CF359" s="350">
        <f t="shared" si="397"/>
        <v>0</v>
      </c>
      <c r="CG359" s="350">
        <f t="shared" si="397"/>
        <v>0</v>
      </c>
      <c r="CH359" s="350">
        <f t="shared" si="397"/>
        <v>0</v>
      </c>
      <c r="CI359" s="361">
        <f>SUM(CI360,CI395,CI436,CI446,CI491,CI502,CI504)</f>
        <v>0</v>
      </c>
      <c r="CJ359" s="361">
        <f t="shared" ref="CJ359:CV359" si="398">SUM(CJ360,CJ395,CJ436,CJ446,CJ491,CJ502,CJ504)</f>
        <v>0</v>
      </c>
      <c r="CK359" s="361">
        <f t="shared" si="398"/>
        <v>0</v>
      </c>
      <c r="CL359" s="361">
        <f t="shared" si="398"/>
        <v>0</v>
      </c>
      <c r="CM359" s="361">
        <f t="shared" si="398"/>
        <v>0</v>
      </c>
      <c r="CN359" s="361">
        <f t="shared" si="398"/>
        <v>0</v>
      </c>
      <c r="CO359" s="361">
        <f t="shared" si="398"/>
        <v>0</v>
      </c>
      <c r="CP359" s="361">
        <f t="shared" si="398"/>
        <v>0</v>
      </c>
      <c r="CQ359" s="361">
        <f t="shared" si="398"/>
        <v>0</v>
      </c>
      <c r="CR359" s="361">
        <f t="shared" si="398"/>
        <v>0</v>
      </c>
      <c r="CS359" s="361">
        <f t="shared" si="398"/>
        <v>0</v>
      </c>
      <c r="CT359" s="361">
        <f t="shared" si="398"/>
        <v>0</v>
      </c>
      <c r="CU359" s="361">
        <f t="shared" si="398"/>
        <v>0</v>
      </c>
      <c r="CV359" s="361">
        <f t="shared" si="398"/>
        <v>0</v>
      </c>
      <c r="CW359" s="179"/>
      <c r="CY359" s="71"/>
      <c r="CZ359" s="71"/>
      <c r="DA359" s="71"/>
    </row>
    <row r="360" spans="1:115">
      <c r="A360" s="334">
        <v>1</v>
      </c>
      <c r="B360" s="278" t="s">
        <v>487</v>
      </c>
      <c r="C360" s="279">
        <f>SUM(C361,C386)</f>
        <v>0</v>
      </c>
      <c r="D360" s="279">
        <f t="shared" ref="D360:BO360" si="399">SUM(D361,D386)</f>
        <v>0</v>
      </c>
      <c r="E360" s="279">
        <f t="shared" si="399"/>
        <v>0</v>
      </c>
      <c r="F360" s="279">
        <f t="shared" si="399"/>
        <v>0</v>
      </c>
      <c r="G360" s="279">
        <f t="shared" si="399"/>
        <v>0</v>
      </c>
      <c r="H360" s="279">
        <f t="shared" si="399"/>
        <v>0</v>
      </c>
      <c r="I360" s="279">
        <f t="shared" si="399"/>
        <v>0</v>
      </c>
      <c r="J360" s="279">
        <f t="shared" si="399"/>
        <v>0</v>
      </c>
      <c r="K360" s="279">
        <f t="shared" si="399"/>
        <v>0</v>
      </c>
      <c r="L360" s="279">
        <f t="shared" si="399"/>
        <v>0</v>
      </c>
      <c r="M360" s="279">
        <f t="shared" si="399"/>
        <v>0</v>
      </c>
      <c r="N360" s="279">
        <f t="shared" si="399"/>
        <v>0</v>
      </c>
      <c r="O360" s="279">
        <f t="shared" si="399"/>
        <v>0</v>
      </c>
      <c r="P360" s="279">
        <f t="shared" si="399"/>
        <v>0</v>
      </c>
      <c r="Q360" s="279">
        <f t="shared" si="399"/>
        <v>0</v>
      </c>
      <c r="R360" s="279">
        <f t="shared" si="399"/>
        <v>0</v>
      </c>
      <c r="S360" s="279">
        <f t="shared" si="399"/>
        <v>0</v>
      </c>
      <c r="T360" s="279">
        <f t="shared" si="399"/>
        <v>0</v>
      </c>
      <c r="U360" s="279">
        <f t="shared" si="399"/>
        <v>0</v>
      </c>
      <c r="V360" s="279">
        <f t="shared" si="399"/>
        <v>0</v>
      </c>
      <c r="W360" s="279">
        <f t="shared" si="399"/>
        <v>0</v>
      </c>
      <c r="X360" s="279">
        <f t="shared" si="399"/>
        <v>0</v>
      </c>
      <c r="Y360" s="279">
        <f t="shared" si="399"/>
        <v>0</v>
      </c>
      <c r="Z360" s="279">
        <f t="shared" si="399"/>
        <v>0</v>
      </c>
      <c r="AA360" s="279">
        <f t="shared" si="399"/>
        <v>0</v>
      </c>
      <c r="AB360" s="279">
        <f t="shared" si="399"/>
        <v>0</v>
      </c>
      <c r="AC360" s="279">
        <f t="shared" si="399"/>
        <v>0</v>
      </c>
      <c r="AD360" s="279">
        <f t="shared" si="399"/>
        <v>0</v>
      </c>
      <c r="AE360" s="279">
        <f t="shared" si="399"/>
        <v>0</v>
      </c>
      <c r="AF360" s="279">
        <f t="shared" si="399"/>
        <v>0</v>
      </c>
      <c r="AG360" s="279">
        <f t="shared" si="399"/>
        <v>0</v>
      </c>
      <c r="AH360" s="279">
        <f t="shared" si="399"/>
        <v>0</v>
      </c>
      <c r="AI360" s="279">
        <f t="shared" si="399"/>
        <v>0</v>
      </c>
      <c r="AJ360" s="279">
        <f t="shared" si="399"/>
        <v>0</v>
      </c>
      <c r="AK360" s="279">
        <f t="shared" si="399"/>
        <v>0</v>
      </c>
      <c r="AL360" s="279">
        <f t="shared" si="399"/>
        <v>0</v>
      </c>
      <c r="AM360" s="279">
        <f t="shared" si="399"/>
        <v>0</v>
      </c>
      <c r="AN360" s="279">
        <f t="shared" si="399"/>
        <v>0</v>
      </c>
      <c r="AO360" s="279">
        <f t="shared" si="399"/>
        <v>0</v>
      </c>
      <c r="AP360" s="279">
        <f t="shared" si="399"/>
        <v>0</v>
      </c>
      <c r="AQ360" s="279">
        <f t="shared" si="399"/>
        <v>0</v>
      </c>
      <c r="AR360" s="279">
        <f t="shared" si="399"/>
        <v>0</v>
      </c>
      <c r="AS360" s="279">
        <f t="shared" si="399"/>
        <v>0</v>
      </c>
      <c r="AT360" s="279">
        <f t="shared" si="399"/>
        <v>0</v>
      </c>
      <c r="AU360" s="279">
        <f t="shared" si="399"/>
        <v>0</v>
      </c>
      <c r="AV360" s="279">
        <f t="shared" si="399"/>
        <v>0</v>
      </c>
      <c r="AW360" s="279">
        <f t="shared" si="399"/>
        <v>0</v>
      </c>
      <c r="AX360" s="279">
        <f t="shared" si="399"/>
        <v>0</v>
      </c>
      <c r="AY360" s="279">
        <f t="shared" si="399"/>
        <v>0</v>
      </c>
      <c r="AZ360" s="279">
        <f t="shared" si="399"/>
        <v>0</v>
      </c>
      <c r="BA360" s="279">
        <f t="shared" si="399"/>
        <v>0</v>
      </c>
      <c r="BB360" s="279">
        <f t="shared" si="399"/>
        <v>0</v>
      </c>
      <c r="BC360" s="279">
        <f t="shared" si="399"/>
        <v>0</v>
      </c>
      <c r="BD360" s="279">
        <f t="shared" si="399"/>
        <v>0</v>
      </c>
      <c r="BE360" s="279">
        <f t="shared" si="399"/>
        <v>0</v>
      </c>
      <c r="BF360" s="279">
        <f t="shared" si="399"/>
        <v>0</v>
      </c>
      <c r="BG360" s="279">
        <f t="shared" si="399"/>
        <v>0</v>
      </c>
      <c r="BH360" s="279">
        <f t="shared" si="399"/>
        <v>0</v>
      </c>
      <c r="BI360" s="279">
        <f t="shared" si="399"/>
        <v>0</v>
      </c>
      <c r="BJ360" s="279">
        <f t="shared" si="399"/>
        <v>0</v>
      </c>
      <c r="BK360" s="279">
        <f t="shared" si="399"/>
        <v>0</v>
      </c>
      <c r="BL360" s="279">
        <f t="shared" si="399"/>
        <v>0</v>
      </c>
      <c r="BM360" s="279">
        <f t="shared" si="399"/>
        <v>0</v>
      </c>
      <c r="BN360" s="279">
        <f t="shared" si="399"/>
        <v>0</v>
      </c>
      <c r="BO360" s="279">
        <f t="shared" si="399"/>
        <v>0</v>
      </c>
      <c r="BP360" s="279">
        <f t="shared" ref="BP360:CH360" si="400">SUM(BP361,BP386)</f>
        <v>0</v>
      </c>
      <c r="BQ360" s="279">
        <f t="shared" si="400"/>
        <v>0</v>
      </c>
      <c r="BR360" s="279">
        <f t="shared" si="400"/>
        <v>0</v>
      </c>
      <c r="BS360" s="279">
        <f t="shared" si="400"/>
        <v>0</v>
      </c>
      <c r="BT360" s="279">
        <f t="shared" si="400"/>
        <v>0</v>
      </c>
      <c r="BU360" s="279">
        <f t="shared" si="400"/>
        <v>0</v>
      </c>
      <c r="BV360" s="279">
        <f t="shared" si="400"/>
        <v>0</v>
      </c>
      <c r="BW360" s="279">
        <f t="shared" si="400"/>
        <v>0</v>
      </c>
      <c r="BX360" s="279">
        <f t="shared" si="400"/>
        <v>0</v>
      </c>
      <c r="BY360" s="279">
        <f t="shared" si="400"/>
        <v>0</v>
      </c>
      <c r="BZ360" s="279">
        <f t="shared" si="400"/>
        <v>0</v>
      </c>
      <c r="CA360" s="279">
        <f t="shared" si="400"/>
        <v>0</v>
      </c>
      <c r="CB360" s="279">
        <f t="shared" si="400"/>
        <v>0</v>
      </c>
      <c r="CC360" s="279">
        <f t="shared" si="400"/>
        <v>0</v>
      </c>
      <c r="CD360" s="279">
        <f t="shared" si="400"/>
        <v>0</v>
      </c>
      <c r="CE360" s="279">
        <f t="shared" si="400"/>
        <v>0</v>
      </c>
      <c r="CF360" s="279">
        <f t="shared" si="400"/>
        <v>0</v>
      </c>
      <c r="CG360" s="279">
        <f t="shared" si="400"/>
        <v>0</v>
      </c>
      <c r="CH360" s="279">
        <f t="shared" si="400"/>
        <v>0</v>
      </c>
      <c r="CI360" s="279">
        <f t="shared" ref="CI360:CI391" si="401">SUM(IF(ISNUMBER(C360),C360,0),IF(ISNUMBER(Q360),Q360,0)*21,IF(ISNUMBER(AE360),AE360,0)*310,IF(ISNUMBER(AS360),AS360,0),IF(ISNUMBER(BG360),BG360,0),IF(ISNUMBER(BU360),BU360,0))</f>
        <v>0</v>
      </c>
      <c r="CJ360" s="279">
        <f t="shared" ref="CJ360:CV375" si="402">SUM(IF(ISNUMBER(D360),D360,0),IF(ISNUMBER(R360),R360,0)*21,IF(ISNUMBER(AF360),AF360,0)*310,IF(ISNUMBER(AT360),AT360,0),IF(ISNUMBER(BH360),BH360,0),IF(ISNUMBER(BV360),BV360,0))</f>
        <v>0</v>
      </c>
      <c r="CK360" s="279">
        <f t="shared" si="402"/>
        <v>0</v>
      </c>
      <c r="CL360" s="279">
        <f t="shared" si="402"/>
        <v>0</v>
      </c>
      <c r="CM360" s="279">
        <f t="shared" si="402"/>
        <v>0</v>
      </c>
      <c r="CN360" s="279">
        <f t="shared" si="402"/>
        <v>0</v>
      </c>
      <c r="CO360" s="279">
        <f t="shared" si="402"/>
        <v>0</v>
      </c>
      <c r="CP360" s="279">
        <f t="shared" si="402"/>
        <v>0</v>
      </c>
      <c r="CQ360" s="279">
        <f t="shared" si="402"/>
        <v>0</v>
      </c>
      <c r="CR360" s="279">
        <f t="shared" si="402"/>
        <v>0</v>
      </c>
      <c r="CS360" s="279">
        <f t="shared" si="402"/>
        <v>0</v>
      </c>
      <c r="CT360" s="279">
        <f t="shared" si="402"/>
        <v>0</v>
      </c>
      <c r="CU360" s="279">
        <f t="shared" si="402"/>
        <v>0</v>
      </c>
      <c r="CV360" s="279">
        <f t="shared" si="402"/>
        <v>0</v>
      </c>
      <c r="CW360" s="179"/>
      <c r="CY360" s="71"/>
      <c r="CZ360" s="71"/>
      <c r="DA360" s="71"/>
    </row>
    <row r="361" spans="1:115" outlineLevel="1">
      <c r="A361" s="336">
        <v>2</v>
      </c>
      <c r="B361" s="281" t="s">
        <v>1032</v>
      </c>
      <c r="C361" s="282">
        <f>SUM(C362,C366,C373,C379,C383)</f>
        <v>0</v>
      </c>
      <c r="D361" s="282">
        <f t="shared" ref="D361:BO361" si="403">SUM(D362,D366,D373,D379,D383)</f>
        <v>0</v>
      </c>
      <c r="E361" s="282">
        <f t="shared" si="403"/>
        <v>0</v>
      </c>
      <c r="F361" s="282">
        <f t="shared" si="403"/>
        <v>0</v>
      </c>
      <c r="G361" s="282">
        <f t="shared" si="403"/>
        <v>0</v>
      </c>
      <c r="H361" s="282">
        <f t="shared" si="403"/>
        <v>0</v>
      </c>
      <c r="I361" s="282">
        <f t="shared" si="403"/>
        <v>0</v>
      </c>
      <c r="J361" s="282">
        <f t="shared" si="403"/>
        <v>0</v>
      </c>
      <c r="K361" s="282">
        <f t="shared" si="403"/>
        <v>0</v>
      </c>
      <c r="L361" s="282">
        <f t="shared" si="403"/>
        <v>0</v>
      </c>
      <c r="M361" s="282">
        <f t="shared" si="403"/>
        <v>0</v>
      </c>
      <c r="N361" s="282">
        <f t="shared" si="403"/>
        <v>0</v>
      </c>
      <c r="O361" s="282">
        <f t="shared" si="403"/>
        <v>0</v>
      </c>
      <c r="P361" s="282">
        <f t="shared" si="403"/>
        <v>0</v>
      </c>
      <c r="Q361" s="282">
        <f t="shared" si="403"/>
        <v>0</v>
      </c>
      <c r="R361" s="282">
        <f t="shared" si="403"/>
        <v>0</v>
      </c>
      <c r="S361" s="282">
        <f t="shared" si="403"/>
        <v>0</v>
      </c>
      <c r="T361" s="282">
        <f t="shared" si="403"/>
        <v>0</v>
      </c>
      <c r="U361" s="282">
        <f t="shared" si="403"/>
        <v>0</v>
      </c>
      <c r="V361" s="282">
        <f t="shared" si="403"/>
        <v>0</v>
      </c>
      <c r="W361" s="282">
        <f t="shared" si="403"/>
        <v>0</v>
      </c>
      <c r="X361" s="282">
        <f t="shared" si="403"/>
        <v>0</v>
      </c>
      <c r="Y361" s="282">
        <f t="shared" si="403"/>
        <v>0</v>
      </c>
      <c r="Z361" s="282">
        <f t="shared" si="403"/>
        <v>0</v>
      </c>
      <c r="AA361" s="282">
        <f t="shared" si="403"/>
        <v>0</v>
      </c>
      <c r="AB361" s="282">
        <f t="shared" si="403"/>
        <v>0</v>
      </c>
      <c r="AC361" s="282">
        <f t="shared" si="403"/>
        <v>0</v>
      </c>
      <c r="AD361" s="282">
        <f t="shared" si="403"/>
        <v>0</v>
      </c>
      <c r="AE361" s="282">
        <f t="shared" si="403"/>
        <v>0</v>
      </c>
      <c r="AF361" s="282">
        <f t="shared" si="403"/>
        <v>0</v>
      </c>
      <c r="AG361" s="282">
        <f t="shared" si="403"/>
        <v>0</v>
      </c>
      <c r="AH361" s="282">
        <f t="shared" si="403"/>
        <v>0</v>
      </c>
      <c r="AI361" s="282">
        <f t="shared" si="403"/>
        <v>0</v>
      </c>
      <c r="AJ361" s="282">
        <f t="shared" si="403"/>
        <v>0</v>
      </c>
      <c r="AK361" s="282">
        <f t="shared" si="403"/>
        <v>0</v>
      </c>
      <c r="AL361" s="282">
        <f t="shared" si="403"/>
        <v>0</v>
      </c>
      <c r="AM361" s="282">
        <f t="shared" si="403"/>
        <v>0</v>
      </c>
      <c r="AN361" s="282">
        <f t="shared" si="403"/>
        <v>0</v>
      </c>
      <c r="AO361" s="282">
        <f t="shared" si="403"/>
        <v>0</v>
      </c>
      <c r="AP361" s="282">
        <f t="shared" si="403"/>
        <v>0</v>
      </c>
      <c r="AQ361" s="282">
        <f t="shared" si="403"/>
        <v>0</v>
      </c>
      <c r="AR361" s="282">
        <f t="shared" si="403"/>
        <v>0</v>
      </c>
      <c r="AS361" s="282">
        <f t="shared" si="403"/>
        <v>0</v>
      </c>
      <c r="AT361" s="282">
        <f t="shared" si="403"/>
        <v>0</v>
      </c>
      <c r="AU361" s="282">
        <f t="shared" si="403"/>
        <v>0</v>
      </c>
      <c r="AV361" s="282">
        <f t="shared" si="403"/>
        <v>0</v>
      </c>
      <c r="AW361" s="282">
        <f t="shared" si="403"/>
        <v>0</v>
      </c>
      <c r="AX361" s="282">
        <f t="shared" si="403"/>
        <v>0</v>
      </c>
      <c r="AY361" s="282">
        <f t="shared" si="403"/>
        <v>0</v>
      </c>
      <c r="AZ361" s="282">
        <f t="shared" si="403"/>
        <v>0</v>
      </c>
      <c r="BA361" s="282">
        <f t="shared" si="403"/>
        <v>0</v>
      </c>
      <c r="BB361" s="282">
        <f t="shared" si="403"/>
        <v>0</v>
      </c>
      <c r="BC361" s="282">
        <f t="shared" si="403"/>
        <v>0</v>
      </c>
      <c r="BD361" s="282">
        <f t="shared" si="403"/>
        <v>0</v>
      </c>
      <c r="BE361" s="282">
        <f t="shared" si="403"/>
        <v>0</v>
      </c>
      <c r="BF361" s="282">
        <f t="shared" si="403"/>
        <v>0</v>
      </c>
      <c r="BG361" s="282">
        <f t="shared" si="403"/>
        <v>0</v>
      </c>
      <c r="BH361" s="282">
        <f t="shared" si="403"/>
        <v>0</v>
      </c>
      <c r="BI361" s="282">
        <f t="shared" si="403"/>
        <v>0</v>
      </c>
      <c r="BJ361" s="282">
        <f t="shared" si="403"/>
        <v>0</v>
      </c>
      <c r="BK361" s="282">
        <f t="shared" si="403"/>
        <v>0</v>
      </c>
      <c r="BL361" s="282">
        <f t="shared" si="403"/>
        <v>0</v>
      </c>
      <c r="BM361" s="282">
        <f t="shared" si="403"/>
        <v>0</v>
      </c>
      <c r="BN361" s="282">
        <f t="shared" si="403"/>
        <v>0</v>
      </c>
      <c r="BO361" s="282">
        <f t="shared" si="403"/>
        <v>0</v>
      </c>
      <c r="BP361" s="282">
        <f t="shared" ref="BP361:CH361" si="404">SUM(BP362,BP366,BP373,BP379,BP383)</f>
        <v>0</v>
      </c>
      <c r="BQ361" s="282">
        <f t="shared" si="404"/>
        <v>0</v>
      </c>
      <c r="BR361" s="282">
        <f t="shared" si="404"/>
        <v>0</v>
      </c>
      <c r="BS361" s="282">
        <f t="shared" si="404"/>
        <v>0</v>
      </c>
      <c r="BT361" s="282">
        <f t="shared" si="404"/>
        <v>0</v>
      </c>
      <c r="BU361" s="282">
        <f t="shared" si="404"/>
        <v>0</v>
      </c>
      <c r="BV361" s="282">
        <f t="shared" si="404"/>
        <v>0</v>
      </c>
      <c r="BW361" s="282">
        <f t="shared" si="404"/>
        <v>0</v>
      </c>
      <c r="BX361" s="282">
        <f t="shared" si="404"/>
        <v>0</v>
      </c>
      <c r="BY361" s="282">
        <f t="shared" si="404"/>
        <v>0</v>
      </c>
      <c r="BZ361" s="282">
        <f t="shared" si="404"/>
        <v>0</v>
      </c>
      <c r="CA361" s="282">
        <f t="shared" si="404"/>
        <v>0</v>
      </c>
      <c r="CB361" s="282">
        <f t="shared" si="404"/>
        <v>0</v>
      </c>
      <c r="CC361" s="282">
        <f t="shared" si="404"/>
        <v>0</v>
      </c>
      <c r="CD361" s="282">
        <f t="shared" si="404"/>
        <v>0</v>
      </c>
      <c r="CE361" s="282">
        <f t="shared" si="404"/>
        <v>0</v>
      </c>
      <c r="CF361" s="282">
        <f t="shared" si="404"/>
        <v>0</v>
      </c>
      <c r="CG361" s="282">
        <f t="shared" si="404"/>
        <v>0</v>
      </c>
      <c r="CH361" s="282">
        <f t="shared" si="404"/>
        <v>0</v>
      </c>
      <c r="CI361" s="282">
        <f t="shared" si="401"/>
        <v>0</v>
      </c>
      <c r="CJ361" s="282">
        <f t="shared" si="402"/>
        <v>0</v>
      </c>
      <c r="CK361" s="282">
        <f t="shared" si="402"/>
        <v>0</v>
      </c>
      <c r="CL361" s="282">
        <f t="shared" si="402"/>
        <v>0</v>
      </c>
      <c r="CM361" s="282">
        <f t="shared" si="402"/>
        <v>0</v>
      </c>
      <c r="CN361" s="282">
        <f t="shared" si="402"/>
        <v>0</v>
      </c>
      <c r="CO361" s="282">
        <f t="shared" si="402"/>
        <v>0</v>
      </c>
      <c r="CP361" s="282">
        <f t="shared" si="402"/>
        <v>0</v>
      </c>
      <c r="CQ361" s="282">
        <f t="shared" si="402"/>
        <v>0</v>
      </c>
      <c r="CR361" s="282">
        <f t="shared" si="402"/>
        <v>0</v>
      </c>
      <c r="CS361" s="282">
        <f t="shared" si="402"/>
        <v>0</v>
      </c>
      <c r="CT361" s="282">
        <f t="shared" si="402"/>
        <v>0</v>
      </c>
      <c r="CU361" s="282">
        <f t="shared" si="402"/>
        <v>0</v>
      </c>
      <c r="CV361" s="282">
        <f t="shared" si="402"/>
        <v>0</v>
      </c>
      <c r="CW361" s="179"/>
      <c r="CY361" s="71"/>
      <c r="CZ361" s="71"/>
      <c r="DA361" s="71"/>
    </row>
    <row r="362" spans="1:115" outlineLevel="2">
      <c r="A362" s="337">
        <v>3</v>
      </c>
      <c r="B362" s="285" t="s">
        <v>172</v>
      </c>
      <c r="C362" s="282">
        <f>SUBTOTAL(9,C363:C365)</f>
        <v>0</v>
      </c>
      <c r="D362" s="282">
        <f t="shared" ref="D362:BO362" si="405">SUBTOTAL(9,D363:D365)</f>
        <v>0</v>
      </c>
      <c r="E362" s="282">
        <f t="shared" si="405"/>
        <v>0</v>
      </c>
      <c r="F362" s="282">
        <f t="shared" si="405"/>
        <v>0</v>
      </c>
      <c r="G362" s="282">
        <f t="shared" si="405"/>
        <v>0</v>
      </c>
      <c r="H362" s="282">
        <f t="shared" si="405"/>
        <v>0</v>
      </c>
      <c r="I362" s="282">
        <f t="shared" si="405"/>
        <v>0</v>
      </c>
      <c r="J362" s="282">
        <f t="shared" si="405"/>
        <v>0</v>
      </c>
      <c r="K362" s="282">
        <f t="shared" si="405"/>
        <v>0</v>
      </c>
      <c r="L362" s="282">
        <f t="shared" si="405"/>
        <v>0</v>
      </c>
      <c r="M362" s="282">
        <f t="shared" si="405"/>
        <v>0</v>
      </c>
      <c r="N362" s="282">
        <f t="shared" si="405"/>
        <v>0</v>
      </c>
      <c r="O362" s="282">
        <f t="shared" si="405"/>
        <v>0</v>
      </c>
      <c r="P362" s="282">
        <f t="shared" si="405"/>
        <v>0</v>
      </c>
      <c r="Q362" s="282">
        <f t="shared" si="405"/>
        <v>0</v>
      </c>
      <c r="R362" s="282">
        <f t="shared" si="405"/>
        <v>0</v>
      </c>
      <c r="S362" s="282">
        <f t="shared" si="405"/>
        <v>0</v>
      </c>
      <c r="T362" s="282">
        <f t="shared" si="405"/>
        <v>0</v>
      </c>
      <c r="U362" s="282">
        <f t="shared" si="405"/>
        <v>0</v>
      </c>
      <c r="V362" s="282">
        <f t="shared" si="405"/>
        <v>0</v>
      </c>
      <c r="W362" s="282">
        <f t="shared" si="405"/>
        <v>0</v>
      </c>
      <c r="X362" s="282">
        <f t="shared" si="405"/>
        <v>0</v>
      </c>
      <c r="Y362" s="282">
        <f t="shared" si="405"/>
        <v>0</v>
      </c>
      <c r="Z362" s="282">
        <f t="shared" si="405"/>
        <v>0</v>
      </c>
      <c r="AA362" s="282">
        <f t="shared" si="405"/>
        <v>0</v>
      </c>
      <c r="AB362" s="282">
        <f t="shared" si="405"/>
        <v>0</v>
      </c>
      <c r="AC362" s="282">
        <f t="shared" si="405"/>
        <v>0</v>
      </c>
      <c r="AD362" s="282">
        <f t="shared" si="405"/>
        <v>0</v>
      </c>
      <c r="AE362" s="282">
        <f t="shared" si="405"/>
        <v>0</v>
      </c>
      <c r="AF362" s="282">
        <f t="shared" si="405"/>
        <v>0</v>
      </c>
      <c r="AG362" s="282">
        <f t="shared" si="405"/>
        <v>0</v>
      </c>
      <c r="AH362" s="282">
        <f t="shared" si="405"/>
        <v>0</v>
      </c>
      <c r="AI362" s="282">
        <f t="shared" si="405"/>
        <v>0</v>
      </c>
      <c r="AJ362" s="282">
        <f t="shared" si="405"/>
        <v>0</v>
      </c>
      <c r="AK362" s="282">
        <f t="shared" si="405"/>
        <v>0</v>
      </c>
      <c r="AL362" s="282">
        <f t="shared" si="405"/>
        <v>0</v>
      </c>
      <c r="AM362" s="282">
        <f t="shared" si="405"/>
        <v>0</v>
      </c>
      <c r="AN362" s="282">
        <f t="shared" si="405"/>
        <v>0</v>
      </c>
      <c r="AO362" s="282">
        <f t="shared" si="405"/>
        <v>0</v>
      </c>
      <c r="AP362" s="282">
        <f t="shared" si="405"/>
        <v>0</v>
      </c>
      <c r="AQ362" s="282">
        <f t="shared" si="405"/>
        <v>0</v>
      </c>
      <c r="AR362" s="282">
        <f t="shared" si="405"/>
        <v>0</v>
      </c>
      <c r="AS362" s="282">
        <f t="shared" si="405"/>
        <v>0</v>
      </c>
      <c r="AT362" s="282">
        <f t="shared" si="405"/>
        <v>0</v>
      </c>
      <c r="AU362" s="282">
        <f t="shared" si="405"/>
        <v>0</v>
      </c>
      <c r="AV362" s="282">
        <f t="shared" si="405"/>
        <v>0</v>
      </c>
      <c r="AW362" s="282">
        <f t="shared" si="405"/>
        <v>0</v>
      </c>
      <c r="AX362" s="282">
        <f t="shared" si="405"/>
        <v>0</v>
      </c>
      <c r="AY362" s="282">
        <f t="shared" si="405"/>
        <v>0</v>
      </c>
      <c r="AZ362" s="282">
        <f t="shared" si="405"/>
        <v>0</v>
      </c>
      <c r="BA362" s="282">
        <f t="shared" si="405"/>
        <v>0</v>
      </c>
      <c r="BB362" s="282">
        <f t="shared" si="405"/>
        <v>0</v>
      </c>
      <c r="BC362" s="282">
        <f t="shared" si="405"/>
        <v>0</v>
      </c>
      <c r="BD362" s="282">
        <f t="shared" si="405"/>
        <v>0</v>
      </c>
      <c r="BE362" s="282">
        <f t="shared" si="405"/>
        <v>0</v>
      </c>
      <c r="BF362" s="282">
        <f t="shared" si="405"/>
        <v>0</v>
      </c>
      <c r="BG362" s="282">
        <f t="shared" si="405"/>
        <v>0</v>
      </c>
      <c r="BH362" s="282">
        <f t="shared" si="405"/>
        <v>0</v>
      </c>
      <c r="BI362" s="282">
        <f t="shared" si="405"/>
        <v>0</v>
      </c>
      <c r="BJ362" s="282">
        <f t="shared" si="405"/>
        <v>0</v>
      </c>
      <c r="BK362" s="282">
        <f t="shared" si="405"/>
        <v>0</v>
      </c>
      <c r="BL362" s="282">
        <f t="shared" si="405"/>
        <v>0</v>
      </c>
      <c r="BM362" s="282">
        <f t="shared" si="405"/>
        <v>0</v>
      </c>
      <c r="BN362" s="282">
        <f t="shared" si="405"/>
        <v>0</v>
      </c>
      <c r="BO362" s="282">
        <f t="shared" si="405"/>
        <v>0</v>
      </c>
      <c r="BP362" s="282">
        <f t="shared" ref="BP362:CH362" si="406">SUBTOTAL(9,BP363:BP365)</f>
        <v>0</v>
      </c>
      <c r="BQ362" s="282">
        <f t="shared" si="406"/>
        <v>0</v>
      </c>
      <c r="BR362" s="282">
        <f t="shared" si="406"/>
        <v>0</v>
      </c>
      <c r="BS362" s="282">
        <f t="shared" si="406"/>
        <v>0</v>
      </c>
      <c r="BT362" s="282">
        <f t="shared" si="406"/>
        <v>0</v>
      </c>
      <c r="BU362" s="282">
        <f t="shared" si="406"/>
        <v>0</v>
      </c>
      <c r="BV362" s="282">
        <f t="shared" si="406"/>
        <v>0</v>
      </c>
      <c r="BW362" s="282">
        <f t="shared" si="406"/>
        <v>0</v>
      </c>
      <c r="BX362" s="282">
        <f t="shared" si="406"/>
        <v>0</v>
      </c>
      <c r="BY362" s="282">
        <f t="shared" si="406"/>
        <v>0</v>
      </c>
      <c r="BZ362" s="282">
        <f t="shared" si="406"/>
        <v>0</v>
      </c>
      <c r="CA362" s="282">
        <f t="shared" si="406"/>
        <v>0</v>
      </c>
      <c r="CB362" s="282">
        <f t="shared" si="406"/>
        <v>0</v>
      </c>
      <c r="CC362" s="282">
        <f t="shared" si="406"/>
        <v>0</v>
      </c>
      <c r="CD362" s="282">
        <f t="shared" si="406"/>
        <v>0</v>
      </c>
      <c r="CE362" s="282">
        <f t="shared" si="406"/>
        <v>0</v>
      </c>
      <c r="CF362" s="282">
        <f t="shared" si="406"/>
        <v>0</v>
      </c>
      <c r="CG362" s="282">
        <f t="shared" si="406"/>
        <v>0</v>
      </c>
      <c r="CH362" s="282">
        <f t="shared" si="406"/>
        <v>0</v>
      </c>
      <c r="CI362" s="282">
        <f t="shared" si="401"/>
        <v>0</v>
      </c>
      <c r="CJ362" s="282">
        <f t="shared" si="402"/>
        <v>0</v>
      </c>
      <c r="CK362" s="282">
        <f t="shared" si="402"/>
        <v>0</v>
      </c>
      <c r="CL362" s="282">
        <f t="shared" si="402"/>
        <v>0</v>
      </c>
      <c r="CM362" s="282">
        <f t="shared" si="402"/>
        <v>0</v>
      </c>
      <c r="CN362" s="282">
        <f t="shared" si="402"/>
        <v>0</v>
      </c>
      <c r="CO362" s="282">
        <f t="shared" si="402"/>
        <v>0</v>
      </c>
      <c r="CP362" s="282">
        <f t="shared" si="402"/>
        <v>0</v>
      </c>
      <c r="CQ362" s="282">
        <f t="shared" si="402"/>
        <v>0</v>
      </c>
      <c r="CR362" s="282">
        <f t="shared" si="402"/>
        <v>0</v>
      </c>
      <c r="CS362" s="282">
        <f t="shared" si="402"/>
        <v>0</v>
      </c>
      <c r="CT362" s="282">
        <f t="shared" si="402"/>
        <v>0</v>
      </c>
      <c r="CU362" s="282">
        <f t="shared" si="402"/>
        <v>0</v>
      </c>
      <c r="CV362" s="282">
        <f t="shared" si="402"/>
        <v>0</v>
      </c>
      <c r="CW362" s="179"/>
      <c r="CY362" s="71"/>
      <c r="CZ362" s="71"/>
      <c r="DA362" s="71"/>
    </row>
    <row r="363" spans="1:115" outlineLevel="3">
      <c r="A363" s="338">
        <v>4</v>
      </c>
      <c r="B363" s="286" t="s">
        <v>39</v>
      </c>
      <c r="C363" s="287"/>
      <c r="D363" s="287"/>
      <c r="E363" s="287"/>
      <c r="F363" s="287"/>
      <c r="G363" s="287"/>
      <c r="H363" s="287"/>
      <c r="I363" s="287"/>
      <c r="J363" s="287"/>
      <c r="K363" s="287"/>
      <c r="L363" s="287"/>
      <c r="M363" s="287"/>
      <c r="N363" s="287"/>
      <c r="O363" s="287"/>
      <c r="P363" s="287"/>
      <c r="Q363" s="287"/>
      <c r="R363" s="287"/>
      <c r="S363" s="287"/>
      <c r="T363" s="287"/>
      <c r="U363" s="287"/>
      <c r="V363" s="287"/>
      <c r="W363" s="287"/>
      <c r="X363" s="287"/>
      <c r="Y363" s="287"/>
      <c r="Z363" s="287"/>
      <c r="AA363" s="287"/>
      <c r="AB363" s="287"/>
      <c r="AC363" s="287"/>
      <c r="AD363" s="287"/>
      <c r="AE363" s="287"/>
      <c r="AF363" s="287"/>
      <c r="AG363" s="287"/>
      <c r="AH363" s="287"/>
      <c r="AI363" s="287"/>
      <c r="AJ363" s="287"/>
      <c r="AK363" s="287"/>
      <c r="AL363" s="287"/>
      <c r="AM363" s="287"/>
      <c r="AN363" s="287"/>
      <c r="AO363" s="287"/>
      <c r="AP363" s="287"/>
      <c r="AQ363" s="287"/>
      <c r="AR363" s="287"/>
      <c r="AS363" s="287"/>
      <c r="AT363" s="287"/>
      <c r="AU363" s="287"/>
      <c r="AV363" s="287"/>
      <c r="AW363" s="287"/>
      <c r="AX363" s="287"/>
      <c r="AY363" s="287"/>
      <c r="AZ363" s="287"/>
      <c r="BA363" s="287"/>
      <c r="BB363" s="287"/>
      <c r="BC363" s="287"/>
      <c r="BD363" s="287"/>
      <c r="BE363" s="287"/>
      <c r="BF363" s="287"/>
      <c r="BG363" s="287"/>
      <c r="BH363" s="287"/>
      <c r="BI363" s="287"/>
      <c r="BJ363" s="287"/>
      <c r="BK363" s="287"/>
      <c r="BL363" s="287"/>
      <c r="BM363" s="287"/>
      <c r="BN363" s="287"/>
      <c r="BO363" s="287"/>
      <c r="BP363" s="287"/>
      <c r="BQ363" s="287"/>
      <c r="BR363" s="287"/>
      <c r="BS363" s="287"/>
      <c r="BT363" s="287"/>
      <c r="BU363" s="287"/>
      <c r="BV363" s="287"/>
      <c r="BW363" s="287"/>
      <c r="BX363" s="287"/>
      <c r="BY363" s="287"/>
      <c r="BZ363" s="287"/>
      <c r="CA363" s="287"/>
      <c r="CB363" s="287"/>
      <c r="CC363" s="287"/>
      <c r="CD363" s="287"/>
      <c r="CE363" s="287"/>
      <c r="CF363" s="287"/>
      <c r="CG363" s="287"/>
      <c r="CH363" s="287"/>
      <c r="CI363" s="283">
        <f t="shared" si="401"/>
        <v>0</v>
      </c>
      <c r="CJ363" s="283">
        <f t="shared" si="402"/>
        <v>0</v>
      </c>
      <c r="CK363" s="283">
        <f t="shared" si="402"/>
        <v>0</v>
      </c>
      <c r="CL363" s="283">
        <f t="shared" si="402"/>
        <v>0</v>
      </c>
      <c r="CM363" s="283">
        <f t="shared" si="402"/>
        <v>0</v>
      </c>
      <c r="CN363" s="283">
        <f t="shared" si="402"/>
        <v>0</v>
      </c>
      <c r="CO363" s="283">
        <f t="shared" si="402"/>
        <v>0</v>
      </c>
      <c r="CP363" s="283">
        <f t="shared" si="402"/>
        <v>0</v>
      </c>
      <c r="CQ363" s="283">
        <f t="shared" si="402"/>
        <v>0</v>
      </c>
      <c r="CR363" s="283">
        <f t="shared" si="402"/>
        <v>0</v>
      </c>
      <c r="CS363" s="283">
        <f t="shared" si="402"/>
        <v>0</v>
      </c>
      <c r="CT363" s="283">
        <f t="shared" si="402"/>
        <v>0</v>
      </c>
      <c r="CU363" s="283">
        <f t="shared" si="402"/>
        <v>0</v>
      </c>
      <c r="CV363" s="283">
        <f t="shared" si="402"/>
        <v>0</v>
      </c>
      <c r="CW363" s="179"/>
      <c r="CY363" s="71"/>
      <c r="CZ363" s="71"/>
      <c r="DA363" s="71"/>
    </row>
    <row r="364" spans="1:115" outlineLevel="3">
      <c r="A364" s="338">
        <v>4</v>
      </c>
      <c r="B364" s="286" t="s">
        <v>40</v>
      </c>
      <c r="C364" s="287"/>
      <c r="D364" s="287"/>
      <c r="E364" s="287"/>
      <c r="F364" s="287"/>
      <c r="G364" s="287"/>
      <c r="H364" s="287"/>
      <c r="I364" s="287"/>
      <c r="J364" s="287"/>
      <c r="K364" s="287"/>
      <c r="L364" s="287"/>
      <c r="M364" s="287"/>
      <c r="N364" s="287"/>
      <c r="O364" s="287"/>
      <c r="P364" s="287"/>
      <c r="Q364" s="287"/>
      <c r="R364" s="287"/>
      <c r="S364" s="287"/>
      <c r="T364" s="287"/>
      <c r="U364" s="287"/>
      <c r="V364" s="287"/>
      <c r="W364" s="287"/>
      <c r="X364" s="287"/>
      <c r="Y364" s="287"/>
      <c r="Z364" s="287"/>
      <c r="AA364" s="287"/>
      <c r="AB364" s="287"/>
      <c r="AC364" s="287"/>
      <c r="AD364" s="287"/>
      <c r="AE364" s="287"/>
      <c r="AF364" s="287"/>
      <c r="AG364" s="287"/>
      <c r="AH364" s="287"/>
      <c r="AI364" s="287"/>
      <c r="AJ364" s="287"/>
      <c r="AK364" s="287"/>
      <c r="AL364" s="287"/>
      <c r="AM364" s="287"/>
      <c r="AN364" s="287"/>
      <c r="AO364" s="287"/>
      <c r="AP364" s="287"/>
      <c r="AQ364" s="287"/>
      <c r="AR364" s="287"/>
      <c r="AS364" s="287"/>
      <c r="AT364" s="287"/>
      <c r="AU364" s="287"/>
      <c r="AV364" s="287"/>
      <c r="AW364" s="287"/>
      <c r="AX364" s="287"/>
      <c r="AY364" s="287"/>
      <c r="AZ364" s="287"/>
      <c r="BA364" s="287"/>
      <c r="BB364" s="287"/>
      <c r="BC364" s="287"/>
      <c r="BD364" s="287"/>
      <c r="BE364" s="287"/>
      <c r="BF364" s="287"/>
      <c r="BG364" s="287"/>
      <c r="BH364" s="287"/>
      <c r="BI364" s="287"/>
      <c r="BJ364" s="287"/>
      <c r="BK364" s="287"/>
      <c r="BL364" s="287"/>
      <c r="BM364" s="287"/>
      <c r="BN364" s="287"/>
      <c r="BO364" s="287"/>
      <c r="BP364" s="287"/>
      <c r="BQ364" s="287"/>
      <c r="BR364" s="287"/>
      <c r="BS364" s="287"/>
      <c r="BT364" s="287"/>
      <c r="BU364" s="287"/>
      <c r="BV364" s="287"/>
      <c r="BW364" s="287"/>
      <c r="BX364" s="287"/>
      <c r="BY364" s="287"/>
      <c r="BZ364" s="287"/>
      <c r="CA364" s="287"/>
      <c r="CB364" s="287"/>
      <c r="CC364" s="287"/>
      <c r="CD364" s="287"/>
      <c r="CE364" s="287"/>
      <c r="CF364" s="287"/>
      <c r="CG364" s="287"/>
      <c r="CH364" s="287"/>
      <c r="CI364" s="283">
        <f t="shared" si="401"/>
        <v>0</v>
      </c>
      <c r="CJ364" s="283">
        <f t="shared" si="402"/>
        <v>0</v>
      </c>
      <c r="CK364" s="283">
        <f t="shared" si="402"/>
        <v>0</v>
      </c>
      <c r="CL364" s="283">
        <f t="shared" si="402"/>
        <v>0</v>
      </c>
      <c r="CM364" s="283">
        <f t="shared" si="402"/>
        <v>0</v>
      </c>
      <c r="CN364" s="283">
        <f t="shared" si="402"/>
        <v>0</v>
      </c>
      <c r="CO364" s="283">
        <f t="shared" si="402"/>
        <v>0</v>
      </c>
      <c r="CP364" s="283">
        <f t="shared" si="402"/>
        <v>0</v>
      </c>
      <c r="CQ364" s="283">
        <f t="shared" si="402"/>
        <v>0</v>
      </c>
      <c r="CR364" s="283">
        <f t="shared" si="402"/>
        <v>0</v>
      </c>
      <c r="CS364" s="283">
        <f t="shared" si="402"/>
        <v>0</v>
      </c>
      <c r="CT364" s="283">
        <f t="shared" si="402"/>
        <v>0</v>
      </c>
      <c r="CU364" s="283">
        <f t="shared" si="402"/>
        <v>0</v>
      </c>
      <c r="CV364" s="283">
        <f t="shared" si="402"/>
        <v>0</v>
      </c>
      <c r="CW364" s="179"/>
      <c r="CY364" s="71"/>
      <c r="CZ364" s="71"/>
      <c r="DA364" s="71"/>
    </row>
    <row r="365" spans="1:115" outlineLevel="3">
      <c r="A365" s="338">
        <v>4</v>
      </c>
      <c r="B365" s="286" t="s">
        <v>146</v>
      </c>
      <c r="C365" s="287"/>
      <c r="D365" s="287"/>
      <c r="E365" s="287"/>
      <c r="F365" s="287"/>
      <c r="G365" s="287"/>
      <c r="H365" s="287"/>
      <c r="I365" s="287"/>
      <c r="J365" s="287"/>
      <c r="K365" s="287"/>
      <c r="L365" s="287"/>
      <c r="M365" s="287"/>
      <c r="N365" s="287"/>
      <c r="O365" s="287"/>
      <c r="P365" s="287"/>
      <c r="Q365" s="287"/>
      <c r="R365" s="287"/>
      <c r="S365" s="287"/>
      <c r="T365" s="287"/>
      <c r="U365" s="287"/>
      <c r="V365" s="287"/>
      <c r="W365" s="287"/>
      <c r="X365" s="287"/>
      <c r="Y365" s="287"/>
      <c r="Z365" s="287"/>
      <c r="AA365" s="287"/>
      <c r="AB365" s="287"/>
      <c r="AC365" s="287"/>
      <c r="AD365" s="287"/>
      <c r="AE365" s="287"/>
      <c r="AF365" s="287"/>
      <c r="AG365" s="287"/>
      <c r="AH365" s="287"/>
      <c r="AI365" s="287"/>
      <c r="AJ365" s="287"/>
      <c r="AK365" s="287"/>
      <c r="AL365" s="287"/>
      <c r="AM365" s="287"/>
      <c r="AN365" s="287"/>
      <c r="AO365" s="287"/>
      <c r="AP365" s="287"/>
      <c r="AQ365" s="287"/>
      <c r="AR365" s="287"/>
      <c r="AS365" s="287"/>
      <c r="AT365" s="287"/>
      <c r="AU365" s="287"/>
      <c r="AV365" s="287"/>
      <c r="AW365" s="287"/>
      <c r="AX365" s="287"/>
      <c r="AY365" s="287"/>
      <c r="AZ365" s="287"/>
      <c r="BA365" s="287"/>
      <c r="BB365" s="287"/>
      <c r="BC365" s="287"/>
      <c r="BD365" s="287"/>
      <c r="BE365" s="287"/>
      <c r="BF365" s="287"/>
      <c r="BG365" s="287"/>
      <c r="BH365" s="287"/>
      <c r="BI365" s="287"/>
      <c r="BJ365" s="287"/>
      <c r="BK365" s="287"/>
      <c r="BL365" s="287"/>
      <c r="BM365" s="287"/>
      <c r="BN365" s="287"/>
      <c r="BO365" s="287"/>
      <c r="BP365" s="287"/>
      <c r="BQ365" s="287"/>
      <c r="BR365" s="287"/>
      <c r="BS365" s="287"/>
      <c r="BT365" s="287"/>
      <c r="BU365" s="287"/>
      <c r="BV365" s="287"/>
      <c r="BW365" s="287"/>
      <c r="BX365" s="287"/>
      <c r="BY365" s="287"/>
      <c r="BZ365" s="287"/>
      <c r="CA365" s="287"/>
      <c r="CB365" s="287"/>
      <c r="CC365" s="287"/>
      <c r="CD365" s="287"/>
      <c r="CE365" s="287"/>
      <c r="CF365" s="287"/>
      <c r="CG365" s="287"/>
      <c r="CH365" s="287"/>
      <c r="CI365" s="283">
        <f t="shared" si="401"/>
        <v>0</v>
      </c>
      <c r="CJ365" s="283">
        <f t="shared" si="402"/>
        <v>0</v>
      </c>
      <c r="CK365" s="283">
        <f t="shared" si="402"/>
        <v>0</v>
      </c>
      <c r="CL365" s="283">
        <f t="shared" si="402"/>
        <v>0</v>
      </c>
      <c r="CM365" s="283">
        <f t="shared" si="402"/>
        <v>0</v>
      </c>
      <c r="CN365" s="283">
        <f t="shared" si="402"/>
        <v>0</v>
      </c>
      <c r="CO365" s="283">
        <f t="shared" si="402"/>
        <v>0</v>
      </c>
      <c r="CP365" s="283">
        <f t="shared" si="402"/>
        <v>0</v>
      </c>
      <c r="CQ365" s="283">
        <f t="shared" si="402"/>
        <v>0</v>
      </c>
      <c r="CR365" s="283">
        <f t="shared" si="402"/>
        <v>0</v>
      </c>
      <c r="CS365" s="283">
        <f t="shared" si="402"/>
        <v>0</v>
      </c>
      <c r="CT365" s="283">
        <f t="shared" si="402"/>
        <v>0</v>
      </c>
      <c r="CU365" s="283">
        <f t="shared" si="402"/>
        <v>0</v>
      </c>
      <c r="CV365" s="283">
        <f t="shared" si="402"/>
        <v>0</v>
      </c>
      <c r="CW365" s="179"/>
      <c r="CY365" s="71"/>
      <c r="CZ365" s="71"/>
      <c r="DA365" s="71"/>
    </row>
    <row r="366" spans="1:115" outlineLevel="2">
      <c r="A366" s="337">
        <v>3</v>
      </c>
      <c r="B366" s="285" t="s">
        <v>478</v>
      </c>
      <c r="C366" s="282">
        <f>SUBTOTAL(9,C367:C372)</f>
        <v>0</v>
      </c>
      <c r="D366" s="282">
        <f t="shared" ref="D366:BO366" si="407">SUBTOTAL(9,D367:D372)</f>
        <v>0</v>
      </c>
      <c r="E366" s="282">
        <f t="shared" si="407"/>
        <v>0</v>
      </c>
      <c r="F366" s="282">
        <f t="shared" si="407"/>
        <v>0</v>
      </c>
      <c r="G366" s="282">
        <f t="shared" si="407"/>
        <v>0</v>
      </c>
      <c r="H366" s="282">
        <f t="shared" si="407"/>
        <v>0</v>
      </c>
      <c r="I366" s="282">
        <f t="shared" si="407"/>
        <v>0</v>
      </c>
      <c r="J366" s="282">
        <f t="shared" si="407"/>
        <v>0</v>
      </c>
      <c r="K366" s="282">
        <f t="shared" si="407"/>
        <v>0</v>
      </c>
      <c r="L366" s="282">
        <f t="shared" si="407"/>
        <v>0</v>
      </c>
      <c r="M366" s="282">
        <f t="shared" si="407"/>
        <v>0</v>
      </c>
      <c r="N366" s="282">
        <f t="shared" si="407"/>
        <v>0</v>
      </c>
      <c r="O366" s="282">
        <f t="shared" si="407"/>
        <v>0</v>
      </c>
      <c r="P366" s="282">
        <f t="shared" si="407"/>
        <v>0</v>
      </c>
      <c r="Q366" s="282">
        <f t="shared" si="407"/>
        <v>0</v>
      </c>
      <c r="R366" s="282">
        <f t="shared" si="407"/>
        <v>0</v>
      </c>
      <c r="S366" s="282">
        <f t="shared" si="407"/>
        <v>0</v>
      </c>
      <c r="T366" s="282">
        <f t="shared" si="407"/>
        <v>0</v>
      </c>
      <c r="U366" s="282">
        <f t="shared" si="407"/>
        <v>0</v>
      </c>
      <c r="V366" s="282">
        <f t="shared" si="407"/>
        <v>0</v>
      </c>
      <c r="W366" s="282">
        <f t="shared" si="407"/>
        <v>0</v>
      </c>
      <c r="X366" s="282">
        <f t="shared" si="407"/>
        <v>0</v>
      </c>
      <c r="Y366" s="282">
        <f t="shared" si="407"/>
        <v>0</v>
      </c>
      <c r="Z366" s="282">
        <f t="shared" si="407"/>
        <v>0</v>
      </c>
      <c r="AA366" s="282">
        <f t="shared" si="407"/>
        <v>0</v>
      </c>
      <c r="AB366" s="282">
        <f t="shared" si="407"/>
        <v>0</v>
      </c>
      <c r="AC366" s="282">
        <f t="shared" si="407"/>
        <v>0</v>
      </c>
      <c r="AD366" s="282">
        <f t="shared" si="407"/>
        <v>0</v>
      </c>
      <c r="AE366" s="282">
        <f t="shared" si="407"/>
        <v>0</v>
      </c>
      <c r="AF366" s="282">
        <f t="shared" si="407"/>
        <v>0</v>
      </c>
      <c r="AG366" s="282">
        <f t="shared" si="407"/>
        <v>0</v>
      </c>
      <c r="AH366" s="282">
        <f t="shared" si="407"/>
        <v>0</v>
      </c>
      <c r="AI366" s="282">
        <f t="shared" si="407"/>
        <v>0</v>
      </c>
      <c r="AJ366" s="282">
        <f t="shared" si="407"/>
        <v>0</v>
      </c>
      <c r="AK366" s="282">
        <f t="shared" si="407"/>
        <v>0</v>
      </c>
      <c r="AL366" s="282">
        <f t="shared" si="407"/>
        <v>0</v>
      </c>
      <c r="AM366" s="282">
        <f t="shared" si="407"/>
        <v>0</v>
      </c>
      <c r="AN366" s="282">
        <f t="shared" si="407"/>
        <v>0</v>
      </c>
      <c r="AO366" s="282">
        <f t="shared" si="407"/>
        <v>0</v>
      </c>
      <c r="AP366" s="282">
        <f t="shared" si="407"/>
        <v>0</v>
      </c>
      <c r="AQ366" s="282">
        <f t="shared" si="407"/>
        <v>0</v>
      </c>
      <c r="AR366" s="282">
        <f t="shared" si="407"/>
        <v>0</v>
      </c>
      <c r="AS366" s="282">
        <f t="shared" si="407"/>
        <v>0</v>
      </c>
      <c r="AT366" s="282">
        <f t="shared" si="407"/>
        <v>0</v>
      </c>
      <c r="AU366" s="282">
        <f t="shared" si="407"/>
        <v>0</v>
      </c>
      <c r="AV366" s="282">
        <f t="shared" si="407"/>
        <v>0</v>
      </c>
      <c r="AW366" s="282">
        <f t="shared" si="407"/>
        <v>0</v>
      </c>
      <c r="AX366" s="282">
        <f t="shared" si="407"/>
        <v>0</v>
      </c>
      <c r="AY366" s="282">
        <f t="shared" si="407"/>
        <v>0</v>
      </c>
      <c r="AZ366" s="282">
        <f t="shared" si="407"/>
        <v>0</v>
      </c>
      <c r="BA366" s="282">
        <f t="shared" si="407"/>
        <v>0</v>
      </c>
      <c r="BB366" s="282">
        <f t="shared" si="407"/>
        <v>0</v>
      </c>
      <c r="BC366" s="282">
        <f t="shared" si="407"/>
        <v>0</v>
      </c>
      <c r="BD366" s="282">
        <f t="shared" si="407"/>
        <v>0</v>
      </c>
      <c r="BE366" s="282">
        <f t="shared" si="407"/>
        <v>0</v>
      </c>
      <c r="BF366" s="282">
        <f t="shared" si="407"/>
        <v>0</v>
      </c>
      <c r="BG366" s="282">
        <f t="shared" si="407"/>
        <v>0</v>
      </c>
      <c r="BH366" s="282">
        <f t="shared" si="407"/>
        <v>0</v>
      </c>
      <c r="BI366" s="282">
        <f t="shared" si="407"/>
        <v>0</v>
      </c>
      <c r="BJ366" s="282">
        <f t="shared" si="407"/>
        <v>0</v>
      </c>
      <c r="BK366" s="282">
        <f t="shared" si="407"/>
        <v>0</v>
      </c>
      <c r="BL366" s="282">
        <f t="shared" si="407"/>
        <v>0</v>
      </c>
      <c r="BM366" s="282">
        <f t="shared" si="407"/>
        <v>0</v>
      </c>
      <c r="BN366" s="282">
        <f t="shared" si="407"/>
        <v>0</v>
      </c>
      <c r="BO366" s="282">
        <f t="shared" si="407"/>
        <v>0</v>
      </c>
      <c r="BP366" s="282">
        <f t="shared" ref="BP366:CH366" si="408">SUBTOTAL(9,BP367:BP372)</f>
        <v>0</v>
      </c>
      <c r="BQ366" s="282">
        <f t="shared" si="408"/>
        <v>0</v>
      </c>
      <c r="BR366" s="282">
        <f t="shared" si="408"/>
        <v>0</v>
      </c>
      <c r="BS366" s="282">
        <f t="shared" si="408"/>
        <v>0</v>
      </c>
      <c r="BT366" s="282">
        <f t="shared" si="408"/>
        <v>0</v>
      </c>
      <c r="BU366" s="282">
        <f t="shared" si="408"/>
        <v>0</v>
      </c>
      <c r="BV366" s="282">
        <f t="shared" si="408"/>
        <v>0</v>
      </c>
      <c r="BW366" s="282">
        <f t="shared" si="408"/>
        <v>0</v>
      </c>
      <c r="BX366" s="282">
        <f t="shared" si="408"/>
        <v>0</v>
      </c>
      <c r="BY366" s="282">
        <f t="shared" si="408"/>
        <v>0</v>
      </c>
      <c r="BZ366" s="282">
        <f t="shared" si="408"/>
        <v>0</v>
      </c>
      <c r="CA366" s="282">
        <f t="shared" si="408"/>
        <v>0</v>
      </c>
      <c r="CB366" s="282">
        <f t="shared" si="408"/>
        <v>0</v>
      </c>
      <c r="CC366" s="282">
        <f t="shared" si="408"/>
        <v>0</v>
      </c>
      <c r="CD366" s="282">
        <f t="shared" si="408"/>
        <v>0</v>
      </c>
      <c r="CE366" s="282">
        <f t="shared" si="408"/>
        <v>0</v>
      </c>
      <c r="CF366" s="282">
        <f t="shared" si="408"/>
        <v>0</v>
      </c>
      <c r="CG366" s="282">
        <f t="shared" si="408"/>
        <v>0</v>
      </c>
      <c r="CH366" s="282">
        <f t="shared" si="408"/>
        <v>0</v>
      </c>
      <c r="CI366" s="283">
        <f t="shared" si="401"/>
        <v>0</v>
      </c>
      <c r="CJ366" s="283">
        <f t="shared" si="402"/>
        <v>0</v>
      </c>
      <c r="CK366" s="283">
        <f t="shared" si="402"/>
        <v>0</v>
      </c>
      <c r="CL366" s="283">
        <f t="shared" si="402"/>
        <v>0</v>
      </c>
      <c r="CM366" s="283">
        <f t="shared" si="402"/>
        <v>0</v>
      </c>
      <c r="CN366" s="283">
        <f t="shared" si="402"/>
        <v>0</v>
      </c>
      <c r="CO366" s="283">
        <f t="shared" si="402"/>
        <v>0</v>
      </c>
      <c r="CP366" s="283">
        <f t="shared" si="402"/>
        <v>0</v>
      </c>
      <c r="CQ366" s="283">
        <f t="shared" si="402"/>
        <v>0</v>
      </c>
      <c r="CR366" s="283">
        <f t="shared" si="402"/>
        <v>0</v>
      </c>
      <c r="CS366" s="283">
        <f t="shared" si="402"/>
        <v>0</v>
      </c>
      <c r="CT366" s="283">
        <f t="shared" si="402"/>
        <v>0</v>
      </c>
      <c r="CU366" s="283">
        <f t="shared" si="402"/>
        <v>0</v>
      </c>
      <c r="CV366" s="283">
        <f t="shared" si="402"/>
        <v>0</v>
      </c>
      <c r="CW366" s="179"/>
      <c r="CY366" s="71"/>
      <c r="CZ366" s="71"/>
      <c r="DA366" s="71"/>
    </row>
    <row r="367" spans="1:115" outlineLevel="3">
      <c r="A367" s="338">
        <v>4</v>
      </c>
      <c r="B367" s="286" t="s">
        <v>47</v>
      </c>
      <c r="C367" s="287"/>
      <c r="D367" s="287"/>
      <c r="E367" s="287"/>
      <c r="F367" s="287"/>
      <c r="G367" s="287"/>
      <c r="H367" s="287"/>
      <c r="I367" s="287"/>
      <c r="J367" s="287"/>
      <c r="K367" s="287"/>
      <c r="L367" s="287"/>
      <c r="M367" s="287"/>
      <c r="N367" s="287"/>
      <c r="O367" s="287"/>
      <c r="P367" s="287"/>
      <c r="Q367" s="287"/>
      <c r="R367" s="287"/>
      <c r="S367" s="287"/>
      <c r="T367" s="287"/>
      <c r="U367" s="287"/>
      <c r="V367" s="287"/>
      <c r="W367" s="287"/>
      <c r="X367" s="287"/>
      <c r="Y367" s="287"/>
      <c r="Z367" s="287"/>
      <c r="AA367" s="287"/>
      <c r="AB367" s="287"/>
      <c r="AC367" s="287"/>
      <c r="AD367" s="287"/>
      <c r="AE367" s="287"/>
      <c r="AF367" s="287"/>
      <c r="AG367" s="287"/>
      <c r="AH367" s="287"/>
      <c r="AI367" s="287"/>
      <c r="AJ367" s="287"/>
      <c r="AK367" s="287"/>
      <c r="AL367" s="287"/>
      <c r="AM367" s="287"/>
      <c r="AN367" s="287"/>
      <c r="AO367" s="287"/>
      <c r="AP367" s="287"/>
      <c r="AQ367" s="287"/>
      <c r="AR367" s="287"/>
      <c r="AS367" s="287"/>
      <c r="AT367" s="287"/>
      <c r="AU367" s="287"/>
      <c r="AV367" s="287"/>
      <c r="AW367" s="287"/>
      <c r="AX367" s="287"/>
      <c r="AY367" s="287"/>
      <c r="AZ367" s="287"/>
      <c r="BA367" s="287"/>
      <c r="BB367" s="287"/>
      <c r="BC367" s="287"/>
      <c r="BD367" s="287"/>
      <c r="BE367" s="287"/>
      <c r="BF367" s="287"/>
      <c r="BG367" s="287"/>
      <c r="BH367" s="287"/>
      <c r="BI367" s="287"/>
      <c r="BJ367" s="287"/>
      <c r="BK367" s="287"/>
      <c r="BL367" s="287"/>
      <c r="BM367" s="287"/>
      <c r="BN367" s="287"/>
      <c r="BO367" s="287"/>
      <c r="BP367" s="287"/>
      <c r="BQ367" s="287"/>
      <c r="BR367" s="287"/>
      <c r="BS367" s="287"/>
      <c r="BT367" s="287"/>
      <c r="BU367" s="287"/>
      <c r="BV367" s="287"/>
      <c r="BW367" s="287"/>
      <c r="BX367" s="287"/>
      <c r="BY367" s="287"/>
      <c r="BZ367" s="287"/>
      <c r="CA367" s="287"/>
      <c r="CB367" s="287"/>
      <c r="CC367" s="287"/>
      <c r="CD367" s="287"/>
      <c r="CE367" s="287"/>
      <c r="CF367" s="287"/>
      <c r="CG367" s="287"/>
      <c r="CH367" s="287"/>
      <c r="CI367" s="283">
        <f t="shared" si="401"/>
        <v>0</v>
      </c>
      <c r="CJ367" s="283">
        <f t="shared" si="402"/>
        <v>0</v>
      </c>
      <c r="CK367" s="283">
        <f t="shared" si="402"/>
        <v>0</v>
      </c>
      <c r="CL367" s="283">
        <f t="shared" si="402"/>
        <v>0</v>
      </c>
      <c r="CM367" s="283">
        <f t="shared" si="402"/>
        <v>0</v>
      </c>
      <c r="CN367" s="283">
        <f t="shared" si="402"/>
        <v>0</v>
      </c>
      <c r="CO367" s="283">
        <f t="shared" si="402"/>
        <v>0</v>
      </c>
      <c r="CP367" s="283">
        <f t="shared" si="402"/>
        <v>0</v>
      </c>
      <c r="CQ367" s="283">
        <f t="shared" si="402"/>
        <v>0</v>
      </c>
      <c r="CR367" s="283">
        <f t="shared" si="402"/>
        <v>0</v>
      </c>
      <c r="CS367" s="283">
        <f t="shared" si="402"/>
        <v>0</v>
      </c>
      <c r="CT367" s="283">
        <f t="shared" si="402"/>
        <v>0</v>
      </c>
      <c r="CU367" s="283">
        <f t="shared" si="402"/>
        <v>0</v>
      </c>
      <c r="CV367" s="283">
        <f t="shared" si="402"/>
        <v>0</v>
      </c>
      <c r="CW367" s="179"/>
      <c r="CY367" s="71"/>
      <c r="CZ367" s="71"/>
      <c r="DA367" s="71"/>
    </row>
    <row r="368" spans="1:115" outlineLevel="3">
      <c r="A368" s="338">
        <v>4</v>
      </c>
      <c r="B368" s="286" t="s">
        <v>48</v>
      </c>
      <c r="C368" s="287"/>
      <c r="D368" s="287"/>
      <c r="E368" s="287"/>
      <c r="F368" s="287"/>
      <c r="G368" s="287"/>
      <c r="H368" s="287"/>
      <c r="I368" s="287"/>
      <c r="J368" s="287"/>
      <c r="K368" s="287"/>
      <c r="L368" s="287"/>
      <c r="M368" s="287"/>
      <c r="N368" s="287"/>
      <c r="O368" s="287"/>
      <c r="P368" s="287"/>
      <c r="Q368" s="287"/>
      <c r="R368" s="287"/>
      <c r="S368" s="287"/>
      <c r="T368" s="287"/>
      <c r="U368" s="287"/>
      <c r="V368" s="287"/>
      <c r="W368" s="287"/>
      <c r="X368" s="287"/>
      <c r="Y368" s="287"/>
      <c r="Z368" s="287"/>
      <c r="AA368" s="287"/>
      <c r="AB368" s="287"/>
      <c r="AC368" s="287"/>
      <c r="AD368" s="287"/>
      <c r="AE368" s="287"/>
      <c r="AF368" s="287"/>
      <c r="AG368" s="287"/>
      <c r="AH368" s="287"/>
      <c r="AI368" s="287"/>
      <c r="AJ368" s="287"/>
      <c r="AK368" s="287"/>
      <c r="AL368" s="287"/>
      <c r="AM368" s="287"/>
      <c r="AN368" s="287"/>
      <c r="AO368" s="287"/>
      <c r="AP368" s="287"/>
      <c r="AQ368" s="287"/>
      <c r="AR368" s="287"/>
      <c r="AS368" s="287"/>
      <c r="AT368" s="287"/>
      <c r="AU368" s="287"/>
      <c r="AV368" s="287"/>
      <c r="AW368" s="287"/>
      <c r="AX368" s="287"/>
      <c r="AY368" s="287"/>
      <c r="AZ368" s="287"/>
      <c r="BA368" s="287"/>
      <c r="BB368" s="287"/>
      <c r="BC368" s="287"/>
      <c r="BD368" s="287"/>
      <c r="BE368" s="287"/>
      <c r="BF368" s="287"/>
      <c r="BG368" s="287"/>
      <c r="BH368" s="287"/>
      <c r="BI368" s="287"/>
      <c r="BJ368" s="287"/>
      <c r="BK368" s="287"/>
      <c r="BL368" s="287"/>
      <c r="BM368" s="287"/>
      <c r="BN368" s="287"/>
      <c r="BO368" s="287"/>
      <c r="BP368" s="287"/>
      <c r="BQ368" s="287"/>
      <c r="BR368" s="287"/>
      <c r="BS368" s="287"/>
      <c r="BT368" s="287"/>
      <c r="BU368" s="287"/>
      <c r="BV368" s="287"/>
      <c r="BW368" s="287"/>
      <c r="BX368" s="287"/>
      <c r="BY368" s="287"/>
      <c r="BZ368" s="287"/>
      <c r="CA368" s="287"/>
      <c r="CB368" s="287"/>
      <c r="CC368" s="287"/>
      <c r="CD368" s="287"/>
      <c r="CE368" s="287"/>
      <c r="CF368" s="287"/>
      <c r="CG368" s="287"/>
      <c r="CH368" s="287"/>
      <c r="CI368" s="283">
        <f t="shared" si="401"/>
        <v>0</v>
      </c>
      <c r="CJ368" s="283">
        <f t="shared" si="402"/>
        <v>0</v>
      </c>
      <c r="CK368" s="283">
        <f t="shared" si="402"/>
        <v>0</v>
      </c>
      <c r="CL368" s="283">
        <f t="shared" si="402"/>
        <v>0</v>
      </c>
      <c r="CM368" s="283">
        <f t="shared" si="402"/>
        <v>0</v>
      </c>
      <c r="CN368" s="283">
        <f t="shared" si="402"/>
        <v>0</v>
      </c>
      <c r="CO368" s="283">
        <f t="shared" si="402"/>
        <v>0</v>
      </c>
      <c r="CP368" s="283">
        <f t="shared" si="402"/>
        <v>0</v>
      </c>
      <c r="CQ368" s="283">
        <f t="shared" si="402"/>
        <v>0</v>
      </c>
      <c r="CR368" s="283">
        <f t="shared" si="402"/>
        <v>0</v>
      </c>
      <c r="CS368" s="283">
        <f t="shared" si="402"/>
        <v>0</v>
      </c>
      <c r="CT368" s="283">
        <f t="shared" si="402"/>
        <v>0</v>
      </c>
      <c r="CU368" s="283">
        <f t="shared" si="402"/>
        <v>0</v>
      </c>
      <c r="CV368" s="283">
        <f t="shared" si="402"/>
        <v>0</v>
      </c>
      <c r="CW368" s="179"/>
      <c r="CY368" s="71"/>
      <c r="CZ368" s="71"/>
      <c r="DA368" s="71"/>
    </row>
    <row r="369" spans="1:115" outlineLevel="3">
      <c r="A369" s="338">
        <v>4</v>
      </c>
      <c r="B369" s="286" t="s">
        <v>49</v>
      </c>
      <c r="C369" s="287"/>
      <c r="D369" s="287"/>
      <c r="E369" s="287"/>
      <c r="F369" s="287"/>
      <c r="G369" s="287"/>
      <c r="H369" s="287"/>
      <c r="I369" s="287"/>
      <c r="J369" s="287"/>
      <c r="K369" s="287"/>
      <c r="L369" s="287"/>
      <c r="M369" s="287"/>
      <c r="N369" s="287"/>
      <c r="O369" s="287"/>
      <c r="P369" s="287"/>
      <c r="Q369" s="287"/>
      <c r="R369" s="287"/>
      <c r="S369" s="287"/>
      <c r="T369" s="287"/>
      <c r="U369" s="287"/>
      <c r="V369" s="287"/>
      <c r="W369" s="287"/>
      <c r="X369" s="287"/>
      <c r="Y369" s="287"/>
      <c r="Z369" s="287"/>
      <c r="AA369" s="287"/>
      <c r="AB369" s="287"/>
      <c r="AC369" s="287"/>
      <c r="AD369" s="287"/>
      <c r="AE369" s="287"/>
      <c r="AF369" s="287"/>
      <c r="AG369" s="287"/>
      <c r="AH369" s="287"/>
      <c r="AI369" s="287"/>
      <c r="AJ369" s="287"/>
      <c r="AK369" s="287"/>
      <c r="AL369" s="287"/>
      <c r="AM369" s="287"/>
      <c r="AN369" s="287"/>
      <c r="AO369" s="287"/>
      <c r="AP369" s="287"/>
      <c r="AQ369" s="287"/>
      <c r="AR369" s="287"/>
      <c r="AS369" s="287"/>
      <c r="AT369" s="287"/>
      <c r="AU369" s="287"/>
      <c r="AV369" s="287"/>
      <c r="AW369" s="287"/>
      <c r="AX369" s="287"/>
      <c r="AY369" s="287"/>
      <c r="AZ369" s="287"/>
      <c r="BA369" s="287"/>
      <c r="BB369" s="287"/>
      <c r="BC369" s="287"/>
      <c r="BD369" s="287"/>
      <c r="BE369" s="287"/>
      <c r="BF369" s="287"/>
      <c r="BG369" s="287"/>
      <c r="BH369" s="287"/>
      <c r="BI369" s="287"/>
      <c r="BJ369" s="287"/>
      <c r="BK369" s="287"/>
      <c r="BL369" s="287"/>
      <c r="BM369" s="287"/>
      <c r="BN369" s="287"/>
      <c r="BO369" s="287"/>
      <c r="BP369" s="287"/>
      <c r="BQ369" s="287"/>
      <c r="BR369" s="287"/>
      <c r="BS369" s="287"/>
      <c r="BT369" s="287"/>
      <c r="BU369" s="287"/>
      <c r="BV369" s="287"/>
      <c r="BW369" s="287"/>
      <c r="BX369" s="287"/>
      <c r="BY369" s="287"/>
      <c r="BZ369" s="287"/>
      <c r="CA369" s="287"/>
      <c r="CB369" s="287"/>
      <c r="CC369" s="287"/>
      <c r="CD369" s="287"/>
      <c r="CE369" s="287"/>
      <c r="CF369" s="287"/>
      <c r="CG369" s="287"/>
      <c r="CH369" s="287"/>
      <c r="CI369" s="283">
        <f t="shared" si="401"/>
        <v>0</v>
      </c>
      <c r="CJ369" s="283">
        <f t="shared" si="402"/>
        <v>0</v>
      </c>
      <c r="CK369" s="283">
        <f t="shared" si="402"/>
        <v>0</v>
      </c>
      <c r="CL369" s="283">
        <f t="shared" si="402"/>
        <v>0</v>
      </c>
      <c r="CM369" s="283">
        <f t="shared" si="402"/>
        <v>0</v>
      </c>
      <c r="CN369" s="283">
        <f t="shared" si="402"/>
        <v>0</v>
      </c>
      <c r="CO369" s="283">
        <f t="shared" si="402"/>
        <v>0</v>
      </c>
      <c r="CP369" s="283">
        <f t="shared" si="402"/>
        <v>0</v>
      </c>
      <c r="CQ369" s="283">
        <f t="shared" si="402"/>
        <v>0</v>
      </c>
      <c r="CR369" s="283">
        <f t="shared" si="402"/>
        <v>0</v>
      </c>
      <c r="CS369" s="283">
        <f t="shared" si="402"/>
        <v>0</v>
      </c>
      <c r="CT369" s="283">
        <f t="shared" si="402"/>
        <v>0</v>
      </c>
      <c r="CU369" s="283">
        <f t="shared" si="402"/>
        <v>0</v>
      </c>
      <c r="CV369" s="283">
        <f t="shared" si="402"/>
        <v>0</v>
      </c>
      <c r="CW369" s="179"/>
      <c r="CY369" s="71"/>
      <c r="CZ369" s="71"/>
      <c r="DA369" s="71"/>
    </row>
    <row r="370" spans="1:115" outlineLevel="3">
      <c r="A370" s="338">
        <v>4</v>
      </c>
      <c r="B370" s="286" t="s">
        <v>148</v>
      </c>
      <c r="C370" s="287"/>
      <c r="D370" s="287"/>
      <c r="E370" s="287"/>
      <c r="F370" s="287"/>
      <c r="G370" s="287"/>
      <c r="H370" s="287"/>
      <c r="I370" s="287"/>
      <c r="J370" s="287"/>
      <c r="K370" s="287"/>
      <c r="L370" s="287"/>
      <c r="M370" s="287"/>
      <c r="N370" s="287"/>
      <c r="O370" s="287"/>
      <c r="P370" s="287"/>
      <c r="Q370" s="287"/>
      <c r="R370" s="287"/>
      <c r="S370" s="287"/>
      <c r="T370" s="287"/>
      <c r="U370" s="287"/>
      <c r="V370" s="287"/>
      <c r="W370" s="287"/>
      <c r="X370" s="287"/>
      <c r="Y370" s="287"/>
      <c r="Z370" s="287"/>
      <c r="AA370" s="287"/>
      <c r="AB370" s="287"/>
      <c r="AC370" s="287"/>
      <c r="AD370" s="287"/>
      <c r="AE370" s="287"/>
      <c r="AF370" s="287"/>
      <c r="AG370" s="287"/>
      <c r="AH370" s="287"/>
      <c r="AI370" s="287"/>
      <c r="AJ370" s="287"/>
      <c r="AK370" s="287"/>
      <c r="AL370" s="287"/>
      <c r="AM370" s="287"/>
      <c r="AN370" s="287"/>
      <c r="AO370" s="287"/>
      <c r="AP370" s="287"/>
      <c r="AQ370" s="287"/>
      <c r="AR370" s="287"/>
      <c r="AS370" s="287"/>
      <c r="AT370" s="287"/>
      <c r="AU370" s="287"/>
      <c r="AV370" s="287"/>
      <c r="AW370" s="287"/>
      <c r="AX370" s="287"/>
      <c r="AY370" s="287"/>
      <c r="AZ370" s="287"/>
      <c r="BA370" s="287"/>
      <c r="BB370" s="287"/>
      <c r="BC370" s="287"/>
      <c r="BD370" s="287"/>
      <c r="BE370" s="287"/>
      <c r="BF370" s="287"/>
      <c r="BG370" s="287"/>
      <c r="BH370" s="287"/>
      <c r="BI370" s="287"/>
      <c r="BJ370" s="287"/>
      <c r="BK370" s="287"/>
      <c r="BL370" s="287"/>
      <c r="BM370" s="287"/>
      <c r="BN370" s="287"/>
      <c r="BO370" s="287"/>
      <c r="BP370" s="287"/>
      <c r="BQ370" s="287"/>
      <c r="BR370" s="287"/>
      <c r="BS370" s="287"/>
      <c r="BT370" s="287"/>
      <c r="BU370" s="287"/>
      <c r="BV370" s="287"/>
      <c r="BW370" s="287"/>
      <c r="BX370" s="287"/>
      <c r="BY370" s="287"/>
      <c r="BZ370" s="287"/>
      <c r="CA370" s="287"/>
      <c r="CB370" s="287"/>
      <c r="CC370" s="287"/>
      <c r="CD370" s="287"/>
      <c r="CE370" s="287"/>
      <c r="CF370" s="287"/>
      <c r="CG370" s="287"/>
      <c r="CH370" s="287"/>
      <c r="CI370" s="283">
        <f t="shared" si="401"/>
        <v>0</v>
      </c>
      <c r="CJ370" s="283">
        <f t="shared" si="402"/>
        <v>0</v>
      </c>
      <c r="CK370" s="283">
        <f t="shared" si="402"/>
        <v>0</v>
      </c>
      <c r="CL370" s="283">
        <f t="shared" si="402"/>
        <v>0</v>
      </c>
      <c r="CM370" s="283">
        <f t="shared" si="402"/>
        <v>0</v>
      </c>
      <c r="CN370" s="283">
        <f t="shared" si="402"/>
        <v>0</v>
      </c>
      <c r="CO370" s="283">
        <f t="shared" si="402"/>
        <v>0</v>
      </c>
      <c r="CP370" s="283">
        <f t="shared" si="402"/>
        <v>0</v>
      </c>
      <c r="CQ370" s="283">
        <f t="shared" si="402"/>
        <v>0</v>
      </c>
      <c r="CR370" s="283">
        <f t="shared" si="402"/>
        <v>0</v>
      </c>
      <c r="CS370" s="283">
        <f t="shared" si="402"/>
        <v>0</v>
      </c>
      <c r="CT370" s="283">
        <f t="shared" si="402"/>
        <v>0</v>
      </c>
      <c r="CU370" s="283">
        <f t="shared" si="402"/>
        <v>0</v>
      </c>
      <c r="CV370" s="283">
        <f t="shared" si="402"/>
        <v>0</v>
      </c>
      <c r="CW370" s="179"/>
      <c r="CY370" s="71"/>
      <c r="CZ370" s="71"/>
      <c r="DA370" s="71"/>
    </row>
    <row r="371" spans="1:115" outlineLevel="3">
      <c r="A371" s="338">
        <v>4</v>
      </c>
      <c r="B371" s="286" t="s">
        <v>160</v>
      </c>
      <c r="C371" s="287"/>
      <c r="D371" s="287"/>
      <c r="E371" s="287"/>
      <c r="F371" s="287"/>
      <c r="G371" s="287"/>
      <c r="H371" s="287"/>
      <c r="I371" s="287"/>
      <c r="J371" s="287"/>
      <c r="K371" s="287"/>
      <c r="L371" s="287"/>
      <c r="M371" s="287"/>
      <c r="N371" s="287"/>
      <c r="O371" s="287"/>
      <c r="P371" s="287"/>
      <c r="Q371" s="287"/>
      <c r="R371" s="287"/>
      <c r="S371" s="287"/>
      <c r="T371" s="287"/>
      <c r="U371" s="287"/>
      <c r="V371" s="287"/>
      <c r="W371" s="287"/>
      <c r="X371" s="287"/>
      <c r="Y371" s="287"/>
      <c r="Z371" s="287"/>
      <c r="AA371" s="287"/>
      <c r="AB371" s="287"/>
      <c r="AC371" s="287"/>
      <c r="AD371" s="287"/>
      <c r="AE371" s="287"/>
      <c r="AF371" s="287"/>
      <c r="AG371" s="287"/>
      <c r="AH371" s="287"/>
      <c r="AI371" s="287"/>
      <c r="AJ371" s="287"/>
      <c r="AK371" s="287"/>
      <c r="AL371" s="287"/>
      <c r="AM371" s="287"/>
      <c r="AN371" s="287"/>
      <c r="AO371" s="287"/>
      <c r="AP371" s="287"/>
      <c r="AQ371" s="287"/>
      <c r="AR371" s="287"/>
      <c r="AS371" s="287"/>
      <c r="AT371" s="287"/>
      <c r="AU371" s="287"/>
      <c r="AV371" s="287"/>
      <c r="AW371" s="287"/>
      <c r="AX371" s="287"/>
      <c r="AY371" s="287"/>
      <c r="AZ371" s="287"/>
      <c r="BA371" s="287"/>
      <c r="BB371" s="287"/>
      <c r="BC371" s="287"/>
      <c r="BD371" s="287"/>
      <c r="BE371" s="287"/>
      <c r="BF371" s="287"/>
      <c r="BG371" s="287"/>
      <c r="BH371" s="287"/>
      <c r="BI371" s="287"/>
      <c r="BJ371" s="287"/>
      <c r="BK371" s="287"/>
      <c r="BL371" s="287"/>
      <c r="BM371" s="287"/>
      <c r="BN371" s="287"/>
      <c r="BO371" s="287"/>
      <c r="BP371" s="287"/>
      <c r="BQ371" s="287"/>
      <c r="BR371" s="287"/>
      <c r="BS371" s="287"/>
      <c r="BT371" s="287"/>
      <c r="BU371" s="287"/>
      <c r="BV371" s="287"/>
      <c r="BW371" s="287"/>
      <c r="BX371" s="287"/>
      <c r="BY371" s="287"/>
      <c r="BZ371" s="287"/>
      <c r="CA371" s="287"/>
      <c r="CB371" s="287"/>
      <c r="CC371" s="287"/>
      <c r="CD371" s="287"/>
      <c r="CE371" s="287"/>
      <c r="CF371" s="287"/>
      <c r="CG371" s="287"/>
      <c r="CH371" s="287"/>
      <c r="CI371" s="283">
        <f t="shared" si="401"/>
        <v>0</v>
      </c>
      <c r="CJ371" s="283">
        <f t="shared" si="402"/>
        <v>0</v>
      </c>
      <c r="CK371" s="283">
        <f t="shared" si="402"/>
        <v>0</v>
      </c>
      <c r="CL371" s="283">
        <f t="shared" si="402"/>
        <v>0</v>
      </c>
      <c r="CM371" s="283">
        <f t="shared" si="402"/>
        <v>0</v>
      </c>
      <c r="CN371" s="283">
        <f t="shared" si="402"/>
        <v>0</v>
      </c>
      <c r="CO371" s="283">
        <f t="shared" si="402"/>
        <v>0</v>
      </c>
      <c r="CP371" s="283">
        <f t="shared" si="402"/>
        <v>0</v>
      </c>
      <c r="CQ371" s="283">
        <f t="shared" si="402"/>
        <v>0</v>
      </c>
      <c r="CR371" s="283">
        <f t="shared" si="402"/>
        <v>0</v>
      </c>
      <c r="CS371" s="283">
        <f t="shared" si="402"/>
        <v>0</v>
      </c>
      <c r="CT371" s="283">
        <f t="shared" si="402"/>
        <v>0</v>
      </c>
      <c r="CU371" s="283">
        <f t="shared" si="402"/>
        <v>0</v>
      </c>
      <c r="CV371" s="283">
        <f t="shared" si="402"/>
        <v>0</v>
      </c>
      <c r="CW371" s="179"/>
      <c r="CY371" s="71"/>
      <c r="CZ371" s="71"/>
      <c r="DA371" s="71"/>
    </row>
    <row r="372" spans="1:115" outlineLevel="3">
      <c r="A372" s="338">
        <v>4</v>
      </c>
      <c r="B372" s="286" t="s">
        <v>161</v>
      </c>
      <c r="C372" s="287"/>
      <c r="D372" s="287"/>
      <c r="E372" s="287"/>
      <c r="F372" s="287"/>
      <c r="G372" s="287"/>
      <c r="H372" s="287"/>
      <c r="I372" s="287"/>
      <c r="J372" s="287"/>
      <c r="K372" s="287"/>
      <c r="L372" s="287"/>
      <c r="M372" s="287"/>
      <c r="N372" s="287"/>
      <c r="O372" s="287"/>
      <c r="P372" s="287"/>
      <c r="Q372" s="287"/>
      <c r="R372" s="287"/>
      <c r="S372" s="287"/>
      <c r="T372" s="287"/>
      <c r="U372" s="287"/>
      <c r="V372" s="287"/>
      <c r="W372" s="287"/>
      <c r="X372" s="287"/>
      <c r="Y372" s="287"/>
      <c r="Z372" s="287"/>
      <c r="AA372" s="287"/>
      <c r="AB372" s="287"/>
      <c r="AC372" s="287"/>
      <c r="AD372" s="287"/>
      <c r="AE372" s="287"/>
      <c r="AF372" s="287"/>
      <c r="AG372" s="287"/>
      <c r="AH372" s="287"/>
      <c r="AI372" s="287"/>
      <c r="AJ372" s="287"/>
      <c r="AK372" s="287"/>
      <c r="AL372" s="287"/>
      <c r="AM372" s="287"/>
      <c r="AN372" s="287"/>
      <c r="AO372" s="287"/>
      <c r="AP372" s="287"/>
      <c r="AQ372" s="287"/>
      <c r="AR372" s="287"/>
      <c r="AS372" s="287"/>
      <c r="AT372" s="287"/>
      <c r="AU372" s="287"/>
      <c r="AV372" s="287"/>
      <c r="AW372" s="287"/>
      <c r="AX372" s="287"/>
      <c r="AY372" s="287"/>
      <c r="AZ372" s="287"/>
      <c r="BA372" s="287"/>
      <c r="BB372" s="287"/>
      <c r="BC372" s="287"/>
      <c r="BD372" s="287"/>
      <c r="BE372" s="287"/>
      <c r="BF372" s="287"/>
      <c r="BG372" s="287"/>
      <c r="BH372" s="287"/>
      <c r="BI372" s="287"/>
      <c r="BJ372" s="287"/>
      <c r="BK372" s="287"/>
      <c r="BL372" s="287"/>
      <c r="BM372" s="287"/>
      <c r="BN372" s="287"/>
      <c r="BO372" s="287"/>
      <c r="BP372" s="287"/>
      <c r="BQ372" s="287"/>
      <c r="BR372" s="287"/>
      <c r="BS372" s="287"/>
      <c r="BT372" s="287"/>
      <c r="BU372" s="287"/>
      <c r="BV372" s="287"/>
      <c r="BW372" s="287"/>
      <c r="BX372" s="287"/>
      <c r="BY372" s="287"/>
      <c r="BZ372" s="287"/>
      <c r="CA372" s="287"/>
      <c r="CB372" s="287"/>
      <c r="CC372" s="287"/>
      <c r="CD372" s="287"/>
      <c r="CE372" s="287"/>
      <c r="CF372" s="287"/>
      <c r="CG372" s="287"/>
      <c r="CH372" s="287"/>
      <c r="CI372" s="283">
        <f t="shared" si="401"/>
        <v>0</v>
      </c>
      <c r="CJ372" s="283">
        <f t="shared" si="402"/>
        <v>0</v>
      </c>
      <c r="CK372" s="283">
        <f t="shared" si="402"/>
        <v>0</v>
      </c>
      <c r="CL372" s="283">
        <f t="shared" si="402"/>
        <v>0</v>
      </c>
      <c r="CM372" s="283">
        <f t="shared" si="402"/>
        <v>0</v>
      </c>
      <c r="CN372" s="283">
        <f t="shared" si="402"/>
        <v>0</v>
      </c>
      <c r="CO372" s="283">
        <f t="shared" si="402"/>
        <v>0</v>
      </c>
      <c r="CP372" s="283">
        <f t="shared" si="402"/>
        <v>0</v>
      </c>
      <c r="CQ372" s="283">
        <f t="shared" si="402"/>
        <v>0</v>
      </c>
      <c r="CR372" s="283">
        <f t="shared" si="402"/>
        <v>0</v>
      </c>
      <c r="CS372" s="283">
        <f t="shared" si="402"/>
        <v>0</v>
      </c>
      <c r="CT372" s="283">
        <f t="shared" si="402"/>
        <v>0</v>
      </c>
      <c r="CU372" s="283">
        <f t="shared" si="402"/>
        <v>0</v>
      </c>
      <c r="CV372" s="283">
        <f t="shared" si="402"/>
        <v>0</v>
      </c>
      <c r="CW372" s="179"/>
      <c r="CY372" s="71"/>
      <c r="CZ372" s="71"/>
      <c r="DA372" s="71"/>
    </row>
    <row r="373" spans="1:115" s="72" customFormat="1" outlineLevel="2">
      <c r="A373" s="337">
        <v>3</v>
      </c>
      <c r="B373" s="285" t="s">
        <v>479</v>
      </c>
      <c r="C373" s="282">
        <f>SUBTOTAL(9,C374:C378)</f>
        <v>0</v>
      </c>
      <c r="D373" s="282">
        <f t="shared" ref="D373:BO373" si="409">SUBTOTAL(9,D374:D378)</f>
        <v>0</v>
      </c>
      <c r="E373" s="282">
        <f t="shared" si="409"/>
        <v>0</v>
      </c>
      <c r="F373" s="282">
        <f t="shared" si="409"/>
        <v>0</v>
      </c>
      <c r="G373" s="282">
        <f t="shared" si="409"/>
        <v>0</v>
      </c>
      <c r="H373" s="282">
        <f t="shared" si="409"/>
        <v>0</v>
      </c>
      <c r="I373" s="282">
        <f t="shared" si="409"/>
        <v>0</v>
      </c>
      <c r="J373" s="282">
        <f t="shared" si="409"/>
        <v>0</v>
      </c>
      <c r="K373" s="282">
        <f t="shared" si="409"/>
        <v>0</v>
      </c>
      <c r="L373" s="282">
        <f t="shared" si="409"/>
        <v>0</v>
      </c>
      <c r="M373" s="282">
        <f t="shared" si="409"/>
        <v>0</v>
      </c>
      <c r="N373" s="282">
        <f t="shared" si="409"/>
        <v>0</v>
      </c>
      <c r="O373" s="282">
        <f t="shared" si="409"/>
        <v>0</v>
      </c>
      <c r="P373" s="282">
        <f t="shared" si="409"/>
        <v>0</v>
      </c>
      <c r="Q373" s="282">
        <f t="shared" si="409"/>
        <v>0</v>
      </c>
      <c r="R373" s="282">
        <f t="shared" si="409"/>
        <v>0</v>
      </c>
      <c r="S373" s="282">
        <f t="shared" si="409"/>
        <v>0</v>
      </c>
      <c r="T373" s="282">
        <f t="shared" si="409"/>
        <v>0</v>
      </c>
      <c r="U373" s="282">
        <f t="shared" si="409"/>
        <v>0</v>
      </c>
      <c r="V373" s="282">
        <f t="shared" si="409"/>
        <v>0</v>
      </c>
      <c r="W373" s="282">
        <f t="shared" si="409"/>
        <v>0</v>
      </c>
      <c r="X373" s="282">
        <f t="shared" si="409"/>
        <v>0</v>
      </c>
      <c r="Y373" s="282">
        <f t="shared" si="409"/>
        <v>0</v>
      </c>
      <c r="Z373" s="282">
        <f t="shared" si="409"/>
        <v>0</v>
      </c>
      <c r="AA373" s="282">
        <f t="shared" si="409"/>
        <v>0</v>
      </c>
      <c r="AB373" s="282">
        <f t="shared" si="409"/>
        <v>0</v>
      </c>
      <c r="AC373" s="282">
        <f t="shared" si="409"/>
        <v>0</v>
      </c>
      <c r="AD373" s="282">
        <f t="shared" si="409"/>
        <v>0</v>
      </c>
      <c r="AE373" s="282">
        <f t="shared" si="409"/>
        <v>0</v>
      </c>
      <c r="AF373" s="282">
        <f t="shared" si="409"/>
        <v>0</v>
      </c>
      <c r="AG373" s="282">
        <f t="shared" si="409"/>
        <v>0</v>
      </c>
      <c r="AH373" s="282">
        <f t="shared" si="409"/>
        <v>0</v>
      </c>
      <c r="AI373" s="282">
        <f t="shared" si="409"/>
        <v>0</v>
      </c>
      <c r="AJ373" s="282">
        <f t="shared" si="409"/>
        <v>0</v>
      </c>
      <c r="AK373" s="282">
        <f t="shared" si="409"/>
        <v>0</v>
      </c>
      <c r="AL373" s="282">
        <f t="shared" si="409"/>
        <v>0</v>
      </c>
      <c r="AM373" s="282">
        <f t="shared" si="409"/>
        <v>0</v>
      </c>
      <c r="AN373" s="282">
        <f t="shared" si="409"/>
        <v>0</v>
      </c>
      <c r="AO373" s="282">
        <f t="shared" si="409"/>
        <v>0</v>
      </c>
      <c r="AP373" s="282">
        <f t="shared" si="409"/>
        <v>0</v>
      </c>
      <c r="AQ373" s="282">
        <f t="shared" si="409"/>
        <v>0</v>
      </c>
      <c r="AR373" s="282">
        <f t="shared" si="409"/>
        <v>0</v>
      </c>
      <c r="AS373" s="282">
        <f t="shared" si="409"/>
        <v>0</v>
      </c>
      <c r="AT373" s="282">
        <f t="shared" si="409"/>
        <v>0</v>
      </c>
      <c r="AU373" s="282">
        <f t="shared" si="409"/>
        <v>0</v>
      </c>
      <c r="AV373" s="282">
        <f t="shared" si="409"/>
        <v>0</v>
      </c>
      <c r="AW373" s="282">
        <f t="shared" si="409"/>
        <v>0</v>
      </c>
      <c r="AX373" s="282">
        <f t="shared" si="409"/>
        <v>0</v>
      </c>
      <c r="AY373" s="282">
        <f t="shared" si="409"/>
        <v>0</v>
      </c>
      <c r="AZ373" s="282">
        <f t="shared" si="409"/>
        <v>0</v>
      </c>
      <c r="BA373" s="282">
        <f t="shared" si="409"/>
        <v>0</v>
      </c>
      <c r="BB373" s="282">
        <f t="shared" si="409"/>
        <v>0</v>
      </c>
      <c r="BC373" s="282">
        <f t="shared" si="409"/>
        <v>0</v>
      </c>
      <c r="BD373" s="282">
        <f t="shared" si="409"/>
        <v>0</v>
      </c>
      <c r="BE373" s="282">
        <f t="shared" si="409"/>
        <v>0</v>
      </c>
      <c r="BF373" s="282">
        <f t="shared" si="409"/>
        <v>0</v>
      </c>
      <c r="BG373" s="282">
        <f t="shared" si="409"/>
        <v>0</v>
      </c>
      <c r="BH373" s="282">
        <f t="shared" si="409"/>
        <v>0</v>
      </c>
      <c r="BI373" s="282">
        <f t="shared" si="409"/>
        <v>0</v>
      </c>
      <c r="BJ373" s="282">
        <f t="shared" si="409"/>
        <v>0</v>
      </c>
      <c r="BK373" s="282">
        <f t="shared" si="409"/>
        <v>0</v>
      </c>
      <c r="BL373" s="282">
        <f t="shared" si="409"/>
        <v>0</v>
      </c>
      <c r="BM373" s="282">
        <f t="shared" si="409"/>
        <v>0</v>
      </c>
      <c r="BN373" s="282">
        <f t="shared" si="409"/>
        <v>0</v>
      </c>
      <c r="BO373" s="282">
        <f t="shared" si="409"/>
        <v>0</v>
      </c>
      <c r="BP373" s="282">
        <f t="shared" ref="BP373:CH373" si="410">SUBTOTAL(9,BP374:BP378)</f>
        <v>0</v>
      </c>
      <c r="BQ373" s="282">
        <f t="shared" si="410"/>
        <v>0</v>
      </c>
      <c r="BR373" s="282">
        <f t="shared" si="410"/>
        <v>0</v>
      </c>
      <c r="BS373" s="282">
        <f t="shared" si="410"/>
        <v>0</v>
      </c>
      <c r="BT373" s="282">
        <f t="shared" si="410"/>
        <v>0</v>
      </c>
      <c r="BU373" s="282">
        <f t="shared" si="410"/>
        <v>0</v>
      </c>
      <c r="BV373" s="282">
        <f t="shared" si="410"/>
        <v>0</v>
      </c>
      <c r="BW373" s="282">
        <f t="shared" si="410"/>
        <v>0</v>
      </c>
      <c r="BX373" s="282">
        <f t="shared" si="410"/>
        <v>0</v>
      </c>
      <c r="BY373" s="282">
        <f t="shared" si="410"/>
        <v>0</v>
      </c>
      <c r="BZ373" s="282">
        <f t="shared" si="410"/>
        <v>0</v>
      </c>
      <c r="CA373" s="282">
        <f t="shared" si="410"/>
        <v>0</v>
      </c>
      <c r="CB373" s="282">
        <f t="shared" si="410"/>
        <v>0</v>
      </c>
      <c r="CC373" s="282">
        <f t="shared" si="410"/>
        <v>0</v>
      </c>
      <c r="CD373" s="282">
        <f t="shared" si="410"/>
        <v>0</v>
      </c>
      <c r="CE373" s="282">
        <f t="shared" si="410"/>
        <v>0</v>
      </c>
      <c r="CF373" s="282">
        <f t="shared" si="410"/>
        <v>0</v>
      </c>
      <c r="CG373" s="282">
        <f t="shared" si="410"/>
        <v>0</v>
      </c>
      <c r="CH373" s="282">
        <f t="shared" si="410"/>
        <v>0</v>
      </c>
      <c r="CI373" s="283">
        <f t="shared" si="401"/>
        <v>0</v>
      </c>
      <c r="CJ373" s="283">
        <f t="shared" si="402"/>
        <v>0</v>
      </c>
      <c r="CK373" s="283">
        <f t="shared" si="402"/>
        <v>0</v>
      </c>
      <c r="CL373" s="283">
        <f t="shared" si="402"/>
        <v>0</v>
      </c>
      <c r="CM373" s="283">
        <f t="shared" si="402"/>
        <v>0</v>
      </c>
      <c r="CN373" s="283">
        <f t="shared" si="402"/>
        <v>0</v>
      </c>
      <c r="CO373" s="283">
        <f t="shared" si="402"/>
        <v>0</v>
      </c>
      <c r="CP373" s="283">
        <f t="shared" si="402"/>
        <v>0</v>
      </c>
      <c r="CQ373" s="283">
        <f t="shared" si="402"/>
        <v>0</v>
      </c>
      <c r="CR373" s="283">
        <f t="shared" si="402"/>
        <v>0</v>
      </c>
      <c r="CS373" s="283">
        <f t="shared" si="402"/>
        <v>0</v>
      </c>
      <c r="CT373" s="283">
        <f t="shared" si="402"/>
        <v>0</v>
      </c>
      <c r="CU373" s="283">
        <f t="shared" si="402"/>
        <v>0</v>
      </c>
      <c r="CV373" s="283">
        <f t="shared" si="402"/>
        <v>0</v>
      </c>
      <c r="CW373" s="179"/>
      <c r="CX373" s="71"/>
      <c r="CY373" s="71"/>
      <c r="CZ373" s="71"/>
      <c r="DA373" s="71"/>
      <c r="DB373" s="71"/>
      <c r="DC373" s="71"/>
      <c r="DD373" s="71"/>
      <c r="DE373" s="71"/>
      <c r="DF373" s="71"/>
      <c r="DG373" s="71"/>
      <c r="DH373" s="71"/>
      <c r="DI373" s="71"/>
      <c r="DJ373" s="71"/>
      <c r="DK373" s="71"/>
    </row>
    <row r="374" spans="1:115" s="72" customFormat="1" outlineLevel="3">
      <c r="A374" s="338">
        <v>4</v>
      </c>
      <c r="B374" s="286" t="s">
        <v>162</v>
      </c>
      <c r="C374" s="287"/>
      <c r="D374" s="287"/>
      <c r="E374" s="287"/>
      <c r="F374" s="287"/>
      <c r="G374" s="287"/>
      <c r="H374" s="287"/>
      <c r="I374" s="287"/>
      <c r="J374" s="287"/>
      <c r="K374" s="287"/>
      <c r="L374" s="287"/>
      <c r="M374" s="287"/>
      <c r="N374" s="287"/>
      <c r="O374" s="287"/>
      <c r="P374" s="287"/>
      <c r="Q374" s="287"/>
      <c r="R374" s="287"/>
      <c r="S374" s="287"/>
      <c r="T374" s="287"/>
      <c r="U374" s="287"/>
      <c r="V374" s="287"/>
      <c r="W374" s="287"/>
      <c r="X374" s="287"/>
      <c r="Y374" s="287"/>
      <c r="Z374" s="287"/>
      <c r="AA374" s="287"/>
      <c r="AB374" s="287"/>
      <c r="AC374" s="287"/>
      <c r="AD374" s="287"/>
      <c r="AE374" s="287"/>
      <c r="AF374" s="287"/>
      <c r="AG374" s="287"/>
      <c r="AH374" s="287"/>
      <c r="AI374" s="287"/>
      <c r="AJ374" s="287"/>
      <c r="AK374" s="287"/>
      <c r="AL374" s="287"/>
      <c r="AM374" s="287"/>
      <c r="AN374" s="287"/>
      <c r="AO374" s="287"/>
      <c r="AP374" s="287"/>
      <c r="AQ374" s="287"/>
      <c r="AR374" s="287"/>
      <c r="AS374" s="287"/>
      <c r="AT374" s="287"/>
      <c r="AU374" s="287"/>
      <c r="AV374" s="287"/>
      <c r="AW374" s="287"/>
      <c r="AX374" s="287"/>
      <c r="AY374" s="287"/>
      <c r="AZ374" s="287"/>
      <c r="BA374" s="287"/>
      <c r="BB374" s="287"/>
      <c r="BC374" s="287"/>
      <c r="BD374" s="287"/>
      <c r="BE374" s="287"/>
      <c r="BF374" s="287"/>
      <c r="BG374" s="287"/>
      <c r="BH374" s="287"/>
      <c r="BI374" s="287"/>
      <c r="BJ374" s="287"/>
      <c r="BK374" s="287"/>
      <c r="BL374" s="287"/>
      <c r="BM374" s="287"/>
      <c r="BN374" s="287"/>
      <c r="BO374" s="287"/>
      <c r="BP374" s="287"/>
      <c r="BQ374" s="287"/>
      <c r="BR374" s="287"/>
      <c r="BS374" s="287"/>
      <c r="BT374" s="287"/>
      <c r="BU374" s="287"/>
      <c r="BV374" s="287"/>
      <c r="BW374" s="287"/>
      <c r="BX374" s="287"/>
      <c r="BY374" s="287"/>
      <c r="BZ374" s="287"/>
      <c r="CA374" s="287"/>
      <c r="CB374" s="287"/>
      <c r="CC374" s="287"/>
      <c r="CD374" s="287"/>
      <c r="CE374" s="287"/>
      <c r="CF374" s="287"/>
      <c r="CG374" s="287"/>
      <c r="CH374" s="287"/>
      <c r="CI374" s="283">
        <f t="shared" si="401"/>
        <v>0</v>
      </c>
      <c r="CJ374" s="283">
        <f t="shared" si="402"/>
        <v>0</v>
      </c>
      <c r="CK374" s="283">
        <f t="shared" si="402"/>
        <v>0</v>
      </c>
      <c r="CL374" s="283">
        <f t="shared" si="402"/>
        <v>0</v>
      </c>
      <c r="CM374" s="283">
        <f t="shared" si="402"/>
        <v>0</v>
      </c>
      <c r="CN374" s="283">
        <f t="shared" si="402"/>
        <v>0</v>
      </c>
      <c r="CO374" s="283">
        <f t="shared" si="402"/>
        <v>0</v>
      </c>
      <c r="CP374" s="283">
        <f t="shared" si="402"/>
        <v>0</v>
      </c>
      <c r="CQ374" s="283">
        <f t="shared" si="402"/>
        <v>0</v>
      </c>
      <c r="CR374" s="283">
        <f t="shared" si="402"/>
        <v>0</v>
      </c>
      <c r="CS374" s="283">
        <f t="shared" si="402"/>
        <v>0</v>
      </c>
      <c r="CT374" s="283">
        <f t="shared" si="402"/>
        <v>0</v>
      </c>
      <c r="CU374" s="283">
        <f t="shared" si="402"/>
        <v>0</v>
      </c>
      <c r="CV374" s="283">
        <f t="shared" si="402"/>
        <v>0</v>
      </c>
      <c r="CW374" s="179"/>
      <c r="CX374" s="71"/>
      <c r="CY374" s="71"/>
      <c r="CZ374" s="71"/>
      <c r="DA374" s="71"/>
      <c r="DB374" s="71"/>
      <c r="DC374" s="71"/>
      <c r="DD374" s="71"/>
      <c r="DE374" s="71"/>
      <c r="DF374" s="71"/>
      <c r="DG374" s="71"/>
      <c r="DH374" s="71"/>
      <c r="DI374" s="71"/>
      <c r="DJ374" s="71"/>
      <c r="DK374" s="71"/>
    </row>
    <row r="375" spans="1:115" outlineLevel="3">
      <c r="A375" s="338">
        <v>4</v>
      </c>
      <c r="B375" s="286" t="s">
        <v>163</v>
      </c>
      <c r="C375" s="287"/>
      <c r="D375" s="287"/>
      <c r="E375" s="287"/>
      <c r="F375" s="287"/>
      <c r="G375" s="287"/>
      <c r="H375" s="287"/>
      <c r="I375" s="287"/>
      <c r="J375" s="287"/>
      <c r="K375" s="287"/>
      <c r="L375" s="287"/>
      <c r="M375" s="287"/>
      <c r="N375" s="287"/>
      <c r="O375" s="287"/>
      <c r="P375" s="287"/>
      <c r="Q375" s="287"/>
      <c r="R375" s="287"/>
      <c r="S375" s="287"/>
      <c r="T375" s="287"/>
      <c r="U375" s="287"/>
      <c r="V375" s="287"/>
      <c r="W375" s="287"/>
      <c r="X375" s="287"/>
      <c r="Y375" s="287"/>
      <c r="Z375" s="287"/>
      <c r="AA375" s="287"/>
      <c r="AB375" s="287"/>
      <c r="AC375" s="287"/>
      <c r="AD375" s="287"/>
      <c r="AE375" s="287"/>
      <c r="AF375" s="287"/>
      <c r="AG375" s="287"/>
      <c r="AH375" s="287"/>
      <c r="AI375" s="287"/>
      <c r="AJ375" s="287"/>
      <c r="AK375" s="287"/>
      <c r="AL375" s="287"/>
      <c r="AM375" s="287"/>
      <c r="AN375" s="287"/>
      <c r="AO375" s="287"/>
      <c r="AP375" s="287"/>
      <c r="AQ375" s="287"/>
      <c r="AR375" s="287"/>
      <c r="AS375" s="287"/>
      <c r="AT375" s="287"/>
      <c r="AU375" s="287"/>
      <c r="AV375" s="287"/>
      <c r="AW375" s="287"/>
      <c r="AX375" s="287"/>
      <c r="AY375" s="287"/>
      <c r="AZ375" s="287"/>
      <c r="BA375" s="287"/>
      <c r="BB375" s="287"/>
      <c r="BC375" s="287"/>
      <c r="BD375" s="287"/>
      <c r="BE375" s="287"/>
      <c r="BF375" s="287"/>
      <c r="BG375" s="287"/>
      <c r="BH375" s="287"/>
      <c r="BI375" s="287"/>
      <c r="BJ375" s="287"/>
      <c r="BK375" s="287"/>
      <c r="BL375" s="287"/>
      <c r="BM375" s="287"/>
      <c r="BN375" s="287"/>
      <c r="BO375" s="287"/>
      <c r="BP375" s="287"/>
      <c r="BQ375" s="287"/>
      <c r="BR375" s="287"/>
      <c r="BS375" s="287"/>
      <c r="BT375" s="287"/>
      <c r="BU375" s="287"/>
      <c r="BV375" s="287"/>
      <c r="BW375" s="287"/>
      <c r="BX375" s="287"/>
      <c r="BY375" s="287"/>
      <c r="BZ375" s="287"/>
      <c r="CA375" s="287"/>
      <c r="CB375" s="287"/>
      <c r="CC375" s="287"/>
      <c r="CD375" s="287"/>
      <c r="CE375" s="287"/>
      <c r="CF375" s="287"/>
      <c r="CG375" s="287"/>
      <c r="CH375" s="287"/>
      <c r="CI375" s="283">
        <f t="shared" si="401"/>
        <v>0</v>
      </c>
      <c r="CJ375" s="283">
        <f t="shared" si="402"/>
        <v>0</v>
      </c>
      <c r="CK375" s="283">
        <f t="shared" si="402"/>
        <v>0</v>
      </c>
      <c r="CL375" s="283">
        <f t="shared" si="402"/>
        <v>0</v>
      </c>
      <c r="CM375" s="283">
        <f t="shared" si="402"/>
        <v>0</v>
      </c>
      <c r="CN375" s="283">
        <f t="shared" si="402"/>
        <v>0</v>
      </c>
      <c r="CO375" s="283">
        <f t="shared" si="402"/>
        <v>0</v>
      </c>
      <c r="CP375" s="283">
        <f t="shared" si="402"/>
        <v>0</v>
      </c>
      <c r="CQ375" s="283">
        <f t="shared" si="402"/>
        <v>0</v>
      </c>
      <c r="CR375" s="283">
        <f t="shared" si="402"/>
        <v>0</v>
      </c>
      <c r="CS375" s="283">
        <f t="shared" si="402"/>
        <v>0</v>
      </c>
      <c r="CT375" s="283">
        <f t="shared" si="402"/>
        <v>0</v>
      </c>
      <c r="CU375" s="283">
        <f t="shared" si="402"/>
        <v>0</v>
      </c>
      <c r="CV375" s="283">
        <f t="shared" si="402"/>
        <v>0</v>
      </c>
      <c r="CW375" s="179"/>
      <c r="CY375" s="71"/>
      <c r="CZ375" s="71"/>
      <c r="DA375" s="71"/>
    </row>
    <row r="376" spans="1:115" outlineLevel="3">
      <c r="A376" s="338">
        <v>4</v>
      </c>
      <c r="B376" s="286" t="s">
        <v>164</v>
      </c>
      <c r="C376" s="287"/>
      <c r="D376" s="287"/>
      <c r="E376" s="287"/>
      <c r="F376" s="287"/>
      <c r="G376" s="287"/>
      <c r="H376" s="287"/>
      <c r="I376" s="287"/>
      <c r="J376" s="287"/>
      <c r="K376" s="287"/>
      <c r="L376" s="287"/>
      <c r="M376" s="287"/>
      <c r="N376" s="287"/>
      <c r="O376" s="287"/>
      <c r="P376" s="287"/>
      <c r="Q376" s="287"/>
      <c r="R376" s="287"/>
      <c r="S376" s="287"/>
      <c r="T376" s="287"/>
      <c r="U376" s="287"/>
      <c r="V376" s="287"/>
      <c r="W376" s="287"/>
      <c r="X376" s="287"/>
      <c r="Y376" s="287"/>
      <c r="Z376" s="287"/>
      <c r="AA376" s="287"/>
      <c r="AB376" s="287"/>
      <c r="AC376" s="287"/>
      <c r="AD376" s="287"/>
      <c r="AE376" s="287"/>
      <c r="AF376" s="287"/>
      <c r="AG376" s="287"/>
      <c r="AH376" s="287"/>
      <c r="AI376" s="287"/>
      <c r="AJ376" s="287"/>
      <c r="AK376" s="287"/>
      <c r="AL376" s="287"/>
      <c r="AM376" s="287"/>
      <c r="AN376" s="287"/>
      <c r="AO376" s="287"/>
      <c r="AP376" s="287"/>
      <c r="AQ376" s="287"/>
      <c r="AR376" s="287"/>
      <c r="AS376" s="287"/>
      <c r="AT376" s="287"/>
      <c r="AU376" s="287"/>
      <c r="AV376" s="287"/>
      <c r="AW376" s="287"/>
      <c r="AX376" s="287"/>
      <c r="AY376" s="287"/>
      <c r="AZ376" s="287"/>
      <c r="BA376" s="287"/>
      <c r="BB376" s="287"/>
      <c r="BC376" s="287"/>
      <c r="BD376" s="287"/>
      <c r="BE376" s="287"/>
      <c r="BF376" s="287"/>
      <c r="BG376" s="287"/>
      <c r="BH376" s="287"/>
      <c r="BI376" s="287"/>
      <c r="BJ376" s="287"/>
      <c r="BK376" s="287"/>
      <c r="BL376" s="287"/>
      <c r="BM376" s="287"/>
      <c r="BN376" s="287"/>
      <c r="BO376" s="287"/>
      <c r="BP376" s="287"/>
      <c r="BQ376" s="287"/>
      <c r="BR376" s="287"/>
      <c r="BS376" s="287"/>
      <c r="BT376" s="287"/>
      <c r="BU376" s="287"/>
      <c r="BV376" s="287"/>
      <c r="BW376" s="287"/>
      <c r="BX376" s="287"/>
      <c r="BY376" s="287"/>
      <c r="BZ376" s="287"/>
      <c r="CA376" s="287"/>
      <c r="CB376" s="287"/>
      <c r="CC376" s="287"/>
      <c r="CD376" s="287"/>
      <c r="CE376" s="287"/>
      <c r="CF376" s="287"/>
      <c r="CG376" s="287"/>
      <c r="CH376" s="287"/>
      <c r="CI376" s="283">
        <f t="shared" si="401"/>
        <v>0</v>
      </c>
      <c r="CJ376" s="283">
        <f t="shared" ref="CJ376:CV391" si="411">SUM(IF(ISNUMBER(D376),D376,0),IF(ISNUMBER(R376),R376,0)*21,IF(ISNUMBER(AF376),AF376,0)*310,IF(ISNUMBER(AT376),AT376,0),IF(ISNUMBER(BH376),BH376,0),IF(ISNUMBER(BV376),BV376,0))</f>
        <v>0</v>
      </c>
      <c r="CK376" s="283">
        <f t="shared" si="411"/>
        <v>0</v>
      </c>
      <c r="CL376" s="283">
        <f t="shared" si="411"/>
        <v>0</v>
      </c>
      <c r="CM376" s="283">
        <f t="shared" si="411"/>
        <v>0</v>
      </c>
      <c r="CN376" s="283">
        <f t="shared" si="411"/>
        <v>0</v>
      </c>
      <c r="CO376" s="283">
        <f t="shared" si="411"/>
        <v>0</v>
      </c>
      <c r="CP376" s="283">
        <f t="shared" si="411"/>
        <v>0</v>
      </c>
      <c r="CQ376" s="283">
        <f t="shared" si="411"/>
        <v>0</v>
      </c>
      <c r="CR376" s="283">
        <f t="shared" si="411"/>
        <v>0</v>
      </c>
      <c r="CS376" s="283">
        <f t="shared" si="411"/>
        <v>0</v>
      </c>
      <c r="CT376" s="283">
        <f t="shared" si="411"/>
        <v>0</v>
      </c>
      <c r="CU376" s="283">
        <f t="shared" si="411"/>
        <v>0</v>
      </c>
      <c r="CV376" s="283">
        <f t="shared" si="411"/>
        <v>0</v>
      </c>
      <c r="CW376" s="179"/>
      <c r="CY376" s="71"/>
      <c r="CZ376" s="71"/>
      <c r="DA376" s="71"/>
    </row>
    <row r="377" spans="1:115" outlineLevel="3">
      <c r="A377" s="338">
        <v>4</v>
      </c>
      <c r="B377" s="286" t="s">
        <v>165</v>
      </c>
      <c r="C377" s="287"/>
      <c r="D377" s="287"/>
      <c r="E377" s="287"/>
      <c r="F377" s="287"/>
      <c r="G377" s="287"/>
      <c r="H377" s="287"/>
      <c r="I377" s="287"/>
      <c r="J377" s="287"/>
      <c r="K377" s="287"/>
      <c r="L377" s="287"/>
      <c r="M377" s="287"/>
      <c r="N377" s="287"/>
      <c r="O377" s="287"/>
      <c r="P377" s="287"/>
      <c r="Q377" s="287"/>
      <c r="R377" s="287"/>
      <c r="S377" s="287"/>
      <c r="T377" s="287"/>
      <c r="U377" s="287"/>
      <c r="V377" s="287"/>
      <c r="W377" s="287"/>
      <c r="X377" s="287"/>
      <c r="Y377" s="287"/>
      <c r="Z377" s="287"/>
      <c r="AA377" s="287"/>
      <c r="AB377" s="287"/>
      <c r="AC377" s="287"/>
      <c r="AD377" s="287"/>
      <c r="AE377" s="287"/>
      <c r="AF377" s="287"/>
      <c r="AG377" s="287"/>
      <c r="AH377" s="287"/>
      <c r="AI377" s="287"/>
      <c r="AJ377" s="287"/>
      <c r="AK377" s="287"/>
      <c r="AL377" s="287"/>
      <c r="AM377" s="287"/>
      <c r="AN377" s="287"/>
      <c r="AO377" s="287"/>
      <c r="AP377" s="287"/>
      <c r="AQ377" s="287"/>
      <c r="AR377" s="287"/>
      <c r="AS377" s="287"/>
      <c r="AT377" s="287"/>
      <c r="AU377" s="287"/>
      <c r="AV377" s="287"/>
      <c r="AW377" s="287"/>
      <c r="AX377" s="287"/>
      <c r="AY377" s="287"/>
      <c r="AZ377" s="287"/>
      <c r="BA377" s="287"/>
      <c r="BB377" s="287"/>
      <c r="BC377" s="287"/>
      <c r="BD377" s="287"/>
      <c r="BE377" s="287"/>
      <c r="BF377" s="287"/>
      <c r="BG377" s="287"/>
      <c r="BH377" s="287"/>
      <c r="BI377" s="287"/>
      <c r="BJ377" s="287"/>
      <c r="BK377" s="287"/>
      <c r="BL377" s="287"/>
      <c r="BM377" s="287"/>
      <c r="BN377" s="287"/>
      <c r="BO377" s="287"/>
      <c r="BP377" s="287"/>
      <c r="BQ377" s="287"/>
      <c r="BR377" s="287"/>
      <c r="BS377" s="287"/>
      <c r="BT377" s="287"/>
      <c r="BU377" s="287"/>
      <c r="BV377" s="287"/>
      <c r="BW377" s="287"/>
      <c r="BX377" s="287"/>
      <c r="BY377" s="287"/>
      <c r="BZ377" s="287"/>
      <c r="CA377" s="287"/>
      <c r="CB377" s="287"/>
      <c r="CC377" s="287"/>
      <c r="CD377" s="287"/>
      <c r="CE377" s="287"/>
      <c r="CF377" s="287"/>
      <c r="CG377" s="287"/>
      <c r="CH377" s="287"/>
      <c r="CI377" s="283">
        <f t="shared" si="401"/>
        <v>0</v>
      </c>
      <c r="CJ377" s="283">
        <f t="shared" si="411"/>
        <v>0</v>
      </c>
      <c r="CK377" s="283">
        <f t="shared" si="411"/>
        <v>0</v>
      </c>
      <c r="CL377" s="283">
        <f t="shared" si="411"/>
        <v>0</v>
      </c>
      <c r="CM377" s="283">
        <f t="shared" si="411"/>
        <v>0</v>
      </c>
      <c r="CN377" s="283">
        <f t="shared" si="411"/>
        <v>0</v>
      </c>
      <c r="CO377" s="283">
        <f t="shared" si="411"/>
        <v>0</v>
      </c>
      <c r="CP377" s="283">
        <f t="shared" si="411"/>
        <v>0</v>
      </c>
      <c r="CQ377" s="283">
        <f t="shared" si="411"/>
        <v>0</v>
      </c>
      <c r="CR377" s="283">
        <f t="shared" si="411"/>
        <v>0</v>
      </c>
      <c r="CS377" s="283">
        <f t="shared" si="411"/>
        <v>0</v>
      </c>
      <c r="CT377" s="283">
        <f t="shared" si="411"/>
        <v>0</v>
      </c>
      <c r="CU377" s="283">
        <f t="shared" si="411"/>
        <v>0</v>
      </c>
      <c r="CV377" s="283">
        <f t="shared" si="411"/>
        <v>0</v>
      </c>
      <c r="CW377" s="179"/>
      <c r="CY377" s="71"/>
      <c r="CZ377" s="71"/>
      <c r="DA377" s="71"/>
    </row>
    <row r="378" spans="1:115" outlineLevel="3">
      <c r="A378" s="338">
        <v>4</v>
      </c>
      <c r="B378" s="286" t="s">
        <v>169</v>
      </c>
      <c r="C378" s="287"/>
      <c r="D378" s="287"/>
      <c r="E378" s="287"/>
      <c r="F378" s="287"/>
      <c r="G378" s="287"/>
      <c r="H378" s="287"/>
      <c r="I378" s="287"/>
      <c r="J378" s="287"/>
      <c r="K378" s="287"/>
      <c r="L378" s="287"/>
      <c r="M378" s="287"/>
      <c r="N378" s="287"/>
      <c r="O378" s="287"/>
      <c r="P378" s="287"/>
      <c r="Q378" s="287"/>
      <c r="R378" s="287"/>
      <c r="S378" s="287"/>
      <c r="T378" s="287"/>
      <c r="U378" s="287"/>
      <c r="V378" s="287"/>
      <c r="W378" s="287"/>
      <c r="X378" s="287"/>
      <c r="Y378" s="287"/>
      <c r="Z378" s="287"/>
      <c r="AA378" s="287"/>
      <c r="AB378" s="287"/>
      <c r="AC378" s="287"/>
      <c r="AD378" s="287"/>
      <c r="AE378" s="287"/>
      <c r="AF378" s="287"/>
      <c r="AG378" s="287"/>
      <c r="AH378" s="287"/>
      <c r="AI378" s="287"/>
      <c r="AJ378" s="287"/>
      <c r="AK378" s="287"/>
      <c r="AL378" s="287"/>
      <c r="AM378" s="287"/>
      <c r="AN378" s="287"/>
      <c r="AO378" s="287"/>
      <c r="AP378" s="287"/>
      <c r="AQ378" s="287"/>
      <c r="AR378" s="287"/>
      <c r="AS378" s="287"/>
      <c r="AT378" s="287"/>
      <c r="AU378" s="287"/>
      <c r="AV378" s="287"/>
      <c r="AW378" s="287"/>
      <c r="AX378" s="287"/>
      <c r="AY378" s="287"/>
      <c r="AZ378" s="287"/>
      <c r="BA378" s="287"/>
      <c r="BB378" s="287"/>
      <c r="BC378" s="287"/>
      <c r="BD378" s="287"/>
      <c r="BE378" s="287"/>
      <c r="BF378" s="287"/>
      <c r="BG378" s="287"/>
      <c r="BH378" s="287"/>
      <c r="BI378" s="287"/>
      <c r="BJ378" s="287"/>
      <c r="BK378" s="287"/>
      <c r="BL378" s="287"/>
      <c r="BM378" s="287"/>
      <c r="BN378" s="287"/>
      <c r="BO378" s="287"/>
      <c r="BP378" s="287"/>
      <c r="BQ378" s="287"/>
      <c r="BR378" s="287"/>
      <c r="BS378" s="287"/>
      <c r="BT378" s="287"/>
      <c r="BU378" s="287"/>
      <c r="BV378" s="287"/>
      <c r="BW378" s="287"/>
      <c r="BX378" s="287"/>
      <c r="BY378" s="287"/>
      <c r="BZ378" s="287"/>
      <c r="CA378" s="287"/>
      <c r="CB378" s="287"/>
      <c r="CC378" s="287"/>
      <c r="CD378" s="287"/>
      <c r="CE378" s="287"/>
      <c r="CF378" s="287"/>
      <c r="CG378" s="287"/>
      <c r="CH378" s="287"/>
      <c r="CI378" s="283">
        <f t="shared" si="401"/>
        <v>0</v>
      </c>
      <c r="CJ378" s="283">
        <f t="shared" si="411"/>
        <v>0</v>
      </c>
      <c r="CK378" s="283">
        <f t="shared" si="411"/>
        <v>0</v>
      </c>
      <c r="CL378" s="283">
        <f t="shared" si="411"/>
        <v>0</v>
      </c>
      <c r="CM378" s="283">
        <f t="shared" si="411"/>
        <v>0</v>
      </c>
      <c r="CN378" s="283">
        <f t="shared" si="411"/>
        <v>0</v>
      </c>
      <c r="CO378" s="283">
        <f t="shared" si="411"/>
        <v>0</v>
      </c>
      <c r="CP378" s="283">
        <f t="shared" si="411"/>
        <v>0</v>
      </c>
      <c r="CQ378" s="283">
        <f t="shared" si="411"/>
        <v>0</v>
      </c>
      <c r="CR378" s="283">
        <f t="shared" si="411"/>
        <v>0</v>
      </c>
      <c r="CS378" s="283">
        <f t="shared" si="411"/>
        <v>0</v>
      </c>
      <c r="CT378" s="283">
        <f t="shared" si="411"/>
        <v>0</v>
      </c>
      <c r="CU378" s="283">
        <f t="shared" si="411"/>
        <v>0</v>
      </c>
      <c r="CV378" s="283">
        <f t="shared" si="411"/>
        <v>0</v>
      </c>
      <c r="CW378" s="179"/>
      <c r="CY378" s="71"/>
      <c r="CZ378" s="71"/>
      <c r="DA378" s="71"/>
    </row>
    <row r="379" spans="1:115" s="72" customFormat="1" outlineLevel="2">
      <c r="A379" s="337">
        <v>3</v>
      </c>
      <c r="B379" s="285" t="s">
        <v>480</v>
      </c>
      <c r="C379" s="282">
        <f>SUBTOTAL(9,C380:C382)</f>
        <v>0</v>
      </c>
      <c r="D379" s="282">
        <f t="shared" ref="D379:BO379" si="412">SUBTOTAL(9,D380:D382)</f>
        <v>0</v>
      </c>
      <c r="E379" s="282">
        <f t="shared" si="412"/>
        <v>0</v>
      </c>
      <c r="F379" s="282">
        <f t="shared" si="412"/>
        <v>0</v>
      </c>
      <c r="G379" s="282">
        <f t="shared" si="412"/>
        <v>0</v>
      </c>
      <c r="H379" s="282">
        <f t="shared" si="412"/>
        <v>0</v>
      </c>
      <c r="I379" s="282">
        <f t="shared" si="412"/>
        <v>0</v>
      </c>
      <c r="J379" s="282">
        <f t="shared" si="412"/>
        <v>0</v>
      </c>
      <c r="K379" s="282">
        <f t="shared" si="412"/>
        <v>0</v>
      </c>
      <c r="L379" s="282">
        <f t="shared" si="412"/>
        <v>0</v>
      </c>
      <c r="M379" s="282">
        <f t="shared" si="412"/>
        <v>0</v>
      </c>
      <c r="N379" s="282">
        <f t="shared" si="412"/>
        <v>0</v>
      </c>
      <c r="O379" s="282">
        <f t="shared" si="412"/>
        <v>0</v>
      </c>
      <c r="P379" s="282">
        <f t="shared" si="412"/>
        <v>0</v>
      </c>
      <c r="Q379" s="282">
        <f t="shared" si="412"/>
        <v>0</v>
      </c>
      <c r="R379" s="282">
        <f t="shared" si="412"/>
        <v>0</v>
      </c>
      <c r="S379" s="282">
        <f t="shared" si="412"/>
        <v>0</v>
      </c>
      <c r="T379" s="282">
        <f t="shared" si="412"/>
        <v>0</v>
      </c>
      <c r="U379" s="282">
        <f t="shared" si="412"/>
        <v>0</v>
      </c>
      <c r="V379" s="282">
        <f t="shared" si="412"/>
        <v>0</v>
      </c>
      <c r="W379" s="282">
        <f t="shared" si="412"/>
        <v>0</v>
      </c>
      <c r="X379" s="282">
        <f t="shared" si="412"/>
        <v>0</v>
      </c>
      <c r="Y379" s="282">
        <f t="shared" si="412"/>
        <v>0</v>
      </c>
      <c r="Z379" s="282">
        <f t="shared" si="412"/>
        <v>0</v>
      </c>
      <c r="AA379" s="282">
        <f t="shared" si="412"/>
        <v>0</v>
      </c>
      <c r="AB379" s="282">
        <f t="shared" si="412"/>
        <v>0</v>
      </c>
      <c r="AC379" s="282">
        <f t="shared" si="412"/>
        <v>0</v>
      </c>
      <c r="AD379" s="282">
        <f t="shared" si="412"/>
        <v>0</v>
      </c>
      <c r="AE379" s="282">
        <f t="shared" si="412"/>
        <v>0</v>
      </c>
      <c r="AF379" s="282">
        <f t="shared" si="412"/>
        <v>0</v>
      </c>
      <c r="AG379" s="282">
        <f t="shared" si="412"/>
        <v>0</v>
      </c>
      <c r="AH379" s="282">
        <f t="shared" si="412"/>
        <v>0</v>
      </c>
      <c r="AI379" s="282">
        <f t="shared" si="412"/>
        <v>0</v>
      </c>
      <c r="AJ379" s="282">
        <f t="shared" si="412"/>
        <v>0</v>
      </c>
      <c r="AK379" s="282">
        <f t="shared" si="412"/>
        <v>0</v>
      </c>
      <c r="AL379" s="282">
        <f t="shared" si="412"/>
        <v>0</v>
      </c>
      <c r="AM379" s="282">
        <f t="shared" si="412"/>
        <v>0</v>
      </c>
      <c r="AN379" s="282">
        <f t="shared" si="412"/>
        <v>0</v>
      </c>
      <c r="AO379" s="282">
        <f t="shared" si="412"/>
        <v>0</v>
      </c>
      <c r="AP379" s="282">
        <f t="shared" si="412"/>
        <v>0</v>
      </c>
      <c r="AQ379" s="282">
        <f t="shared" si="412"/>
        <v>0</v>
      </c>
      <c r="AR379" s="282">
        <f t="shared" si="412"/>
        <v>0</v>
      </c>
      <c r="AS379" s="282">
        <f t="shared" si="412"/>
        <v>0</v>
      </c>
      <c r="AT379" s="282">
        <f t="shared" si="412"/>
        <v>0</v>
      </c>
      <c r="AU379" s="282">
        <f t="shared" si="412"/>
        <v>0</v>
      </c>
      <c r="AV379" s="282">
        <f t="shared" si="412"/>
        <v>0</v>
      </c>
      <c r="AW379" s="282">
        <f t="shared" si="412"/>
        <v>0</v>
      </c>
      <c r="AX379" s="282">
        <f t="shared" si="412"/>
        <v>0</v>
      </c>
      <c r="AY379" s="282">
        <f t="shared" si="412"/>
        <v>0</v>
      </c>
      <c r="AZ379" s="282">
        <f t="shared" si="412"/>
        <v>0</v>
      </c>
      <c r="BA379" s="282">
        <f t="shared" si="412"/>
        <v>0</v>
      </c>
      <c r="BB379" s="282">
        <f t="shared" si="412"/>
        <v>0</v>
      </c>
      <c r="BC379" s="282">
        <f t="shared" si="412"/>
        <v>0</v>
      </c>
      <c r="BD379" s="282">
        <f t="shared" si="412"/>
        <v>0</v>
      </c>
      <c r="BE379" s="282">
        <f t="shared" si="412"/>
        <v>0</v>
      </c>
      <c r="BF379" s="282">
        <f t="shared" si="412"/>
        <v>0</v>
      </c>
      <c r="BG379" s="282">
        <f t="shared" si="412"/>
        <v>0</v>
      </c>
      <c r="BH379" s="282">
        <f t="shared" si="412"/>
        <v>0</v>
      </c>
      <c r="BI379" s="282">
        <f t="shared" si="412"/>
        <v>0</v>
      </c>
      <c r="BJ379" s="282">
        <f t="shared" si="412"/>
        <v>0</v>
      </c>
      <c r="BK379" s="282">
        <f t="shared" si="412"/>
        <v>0</v>
      </c>
      <c r="BL379" s="282">
        <f t="shared" si="412"/>
        <v>0</v>
      </c>
      <c r="BM379" s="282">
        <f t="shared" si="412"/>
        <v>0</v>
      </c>
      <c r="BN379" s="282">
        <f t="shared" si="412"/>
        <v>0</v>
      </c>
      <c r="BO379" s="282">
        <f t="shared" si="412"/>
        <v>0</v>
      </c>
      <c r="BP379" s="282">
        <f t="shared" ref="BP379:CH379" si="413">SUBTOTAL(9,BP380:BP382)</f>
        <v>0</v>
      </c>
      <c r="BQ379" s="282">
        <f t="shared" si="413"/>
        <v>0</v>
      </c>
      <c r="BR379" s="282">
        <f t="shared" si="413"/>
        <v>0</v>
      </c>
      <c r="BS379" s="282">
        <f t="shared" si="413"/>
        <v>0</v>
      </c>
      <c r="BT379" s="282">
        <f t="shared" si="413"/>
        <v>0</v>
      </c>
      <c r="BU379" s="282">
        <f t="shared" si="413"/>
        <v>0</v>
      </c>
      <c r="BV379" s="282">
        <f t="shared" si="413"/>
        <v>0</v>
      </c>
      <c r="BW379" s="282">
        <f t="shared" si="413"/>
        <v>0</v>
      </c>
      <c r="BX379" s="282">
        <f t="shared" si="413"/>
        <v>0</v>
      </c>
      <c r="BY379" s="282">
        <f t="shared" si="413"/>
        <v>0</v>
      </c>
      <c r="BZ379" s="282">
        <f t="shared" si="413"/>
        <v>0</v>
      </c>
      <c r="CA379" s="282">
        <f t="shared" si="413"/>
        <v>0</v>
      </c>
      <c r="CB379" s="282">
        <f t="shared" si="413"/>
        <v>0</v>
      </c>
      <c r="CC379" s="282">
        <f t="shared" si="413"/>
        <v>0</v>
      </c>
      <c r="CD379" s="282">
        <f t="shared" si="413"/>
        <v>0</v>
      </c>
      <c r="CE379" s="282">
        <f t="shared" si="413"/>
        <v>0</v>
      </c>
      <c r="CF379" s="282">
        <f t="shared" si="413"/>
        <v>0</v>
      </c>
      <c r="CG379" s="282">
        <f t="shared" si="413"/>
        <v>0</v>
      </c>
      <c r="CH379" s="282">
        <f t="shared" si="413"/>
        <v>0</v>
      </c>
      <c r="CI379" s="283">
        <f t="shared" si="401"/>
        <v>0</v>
      </c>
      <c r="CJ379" s="283">
        <f t="shared" si="411"/>
        <v>0</v>
      </c>
      <c r="CK379" s="283">
        <f t="shared" si="411"/>
        <v>0</v>
      </c>
      <c r="CL379" s="283">
        <f t="shared" si="411"/>
        <v>0</v>
      </c>
      <c r="CM379" s="283">
        <f t="shared" si="411"/>
        <v>0</v>
      </c>
      <c r="CN379" s="283">
        <f t="shared" si="411"/>
        <v>0</v>
      </c>
      <c r="CO379" s="283">
        <f t="shared" si="411"/>
        <v>0</v>
      </c>
      <c r="CP379" s="283">
        <f t="shared" si="411"/>
        <v>0</v>
      </c>
      <c r="CQ379" s="283">
        <f t="shared" si="411"/>
        <v>0</v>
      </c>
      <c r="CR379" s="283">
        <f t="shared" si="411"/>
        <v>0</v>
      </c>
      <c r="CS379" s="283">
        <f t="shared" si="411"/>
        <v>0</v>
      </c>
      <c r="CT379" s="283">
        <f t="shared" si="411"/>
        <v>0</v>
      </c>
      <c r="CU379" s="283">
        <f t="shared" si="411"/>
        <v>0</v>
      </c>
      <c r="CV379" s="283">
        <f t="shared" si="411"/>
        <v>0</v>
      </c>
      <c r="CW379" s="179"/>
      <c r="CX379" s="71"/>
      <c r="CY379" s="71"/>
      <c r="CZ379" s="71"/>
      <c r="DA379" s="71"/>
      <c r="DB379" s="71"/>
      <c r="DC379" s="71"/>
      <c r="DD379" s="71"/>
      <c r="DE379" s="71"/>
      <c r="DF379" s="71"/>
      <c r="DG379" s="71"/>
      <c r="DH379" s="71"/>
      <c r="DI379" s="71"/>
      <c r="DJ379" s="71"/>
      <c r="DK379" s="71"/>
    </row>
    <row r="380" spans="1:115" s="72" customFormat="1" outlineLevel="3">
      <c r="A380" s="341">
        <v>4</v>
      </c>
      <c r="B380" s="286" t="s">
        <v>166</v>
      </c>
      <c r="C380" s="287"/>
      <c r="D380" s="287"/>
      <c r="E380" s="287"/>
      <c r="F380" s="287"/>
      <c r="G380" s="287"/>
      <c r="H380" s="287"/>
      <c r="I380" s="287"/>
      <c r="J380" s="287"/>
      <c r="K380" s="287"/>
      <c r="L380" s="287"/>
      <c r="M380" s="287"/>
      <c r="N380" s="287"/>
      <c r="O380" s="287"/>
      <c r="P380" s="287"/>
      <c r="Q380" s="287"/>
      <c r="R380" s="287"/>
      <c r="S380" s="287"/>
      <c r="T380" s="287"/>
      <c r="U380" s="287"/>
      <c r="V380" s="287"/>
      <c r="W380" s="287"/>
      <c r="X380" s="287"/>
      <c r="Y380" s="287"/>
      <c r="Z380" s="287"/>
      <c r="AA380" s="287"/>
      <c r="AB380" s="287"/>
      <c r="AC380" s="287"/>
      <c r="AD380" s="287"/>
      <c r="AE380" s="287"/>
      <c r="AF380" s="287"/>
      <c r="AG380" s="287"/>
      <c r="AH380" s="287"/>
      <c r="AI380" s="287"/>
      <c r="AJ380" s="287"/>
      <c r="AK380" s="287"/>
      <c r="AL380" s="287"/>
      <c r="AM380" s="287"/>
      <c r="AN380" s="287"/>
      <c r="AO380" s="287"/>
      <c r="AP380" s="287"/>
      <c r="AQ380" s="287"/>
      <c r="AR380" s="287"/>
      <c r="AS380" s="287"/>
      <c r="AT380" s="287"/>
      <c r="AU380" s="287"/>
      <c r="AV380" s="287"/>
      <c r="AW380" s="287"/>
      <c r="AX380" s="287"/>
      <c r="AY380" s="287"/>
      <c r="AZ380" s="287"/>
      <c r="BA380" s="287"/>
      <c r="BB380" s="287"/>
      <c r="BC380" s="287"/>
      <c r="BD380" s="287"/>
      <c r="BE380" s="287"/>
      <c r="BF380" s="287"/>
      <c r="BG380" s="287"/>
      <c r="BH380" s="287"/>
      <c r="BI380" s="287"/>
      <c r="BJ380" s="287"/>
      <c r="BK380" s="287"/>
      <c r="BL380" s="287"/>
      <c r="BM380" s="287"/>
      <c r="BN380" s="287"/>
      <c r="BO380" s="287"/>
      <c r="BP380" s="287"/>
      <c r="BQ380" s="287"/>
      <c r="BR380" s="287"/>
      <c r="BS380" s="287"/>
      <c r="BT380" s="287"/>
      <c r="BU380" s="287"/>
      <c r="BV380" s="287"/>
      <c r="BW380" s="287"/>
      <c r="BX380" s="287"/>
      <c r="BY380" s="287"/>
      <c r="BZ380" s="287"/>
      <c r="CA380" s="287"/>
      <c r="CB380" s="287"/>
      <c r="CC380" s="287"/>
      <c r="CD380" s="287"/>
      <c r="CE380" s="287"/>
      <c r="CF380" s="287"/>
      <c r="CG380" s="287"/>
      <c r="CH380" s="287"/>
      <c r="CI380" s="280">
        <f t="shared" si="401"/>
        <v>0</v>
      </c>
      <c r="CJ380" s="280">
        <f t="shared" si="411"/>
        <v>0</v>
      </c>
      <c r="CK380" s="280">
        <f t="shared" si="411"/>
        <v>0</v>
      </c>
      <c r="CL380" s="280">
        <f t="shared" si="411"/>
        <v>0</v>
      </c>
      <c r="CM380" s="280">
        <f t="shared" si="411"/>
        <v>0</v>
      </c>
      <c r="CN380" s="280">
        <f t="shared" si="411"/>
        <v>0</v>
      </c>
      <c r="CO380" s="280">
        <f t="shared" si="411"/>
        <v>0</v>
      </c>
      <c r="CP380" s="280">
        <f t="shared" si="411"/>
        <v>0</v>
      </c>
      <c r="CQ380" s="280">
        <f t="shared" si="411"/>
        <v>0</v>
      </c>
      <c r="CR380" s="280">
        <f t="shared" si="411"/>
        <v>0</v>
      </c>
      <c r="CS380" s="280">
        <f t="shared" si="411"/>
        <v>0</v>
      </c>
      <c r="CT380" s="280">
        <f t="shared" si="411"/>
        <v>0</v>
      </c>
      <c r="CU380" s="280">
        <f t="shared" si="411"/>
        <v>0</v>
      </c>
      <c r="CV380" s="280">
        <f t="shared" si="411"/>
        <v>0</v>
      </c>
      <c r="CW380" s="179"/>
      <c r="CX380" s="71"/>
      <c r="CY380" s="71"/>
      <c r="CZ380" s="71"/>
      <c r="DA380" s="71"/>
      <c r="DB380" s="71"/>
      <c r="DC380" s="71"/>
      <c r="DD380" s="71"/>
      <c r="DE380" s="71"/>
      <c r="DF380" s="71"/>
      <c r="DG380" s="71"/>
      <c r="DH380" s="71"/>
      <c r="DI380" s="71"/>
      <c r="DJ380" s="71"/>
      <c r="DK380" s="71"/>
    </row>
    <row r="381" spans="1:115" s="72" customFormat="1" outlineLevel="3">
      <c r="A381" s="341">
        <v>4</v>
      </c>
      <c r="B381" s="286" t="s">
        <v>167</v>
      </c>
      <c r="C381" s="287"/>
      <c r="D381" s="287"/>
      <c r="E381" s="287"/>
      <c r="F381" s="287"/>
      <c r="G381" s="287"/>
      <c r="H381" s="287"/>
      <c r="I381" s="287"/>
      <c r="J381" s="287"/>
      <c r="K381" s="287"/>
      <c r="L381" s="287"/>
      <c r="M381" s="287"/>
      <c r="N381" s="287"/>
      <c r="O381" s="287"/>
      <c r="P381" s="287"/>
      <c r="Q381" s="287"/>
      <c r="R381" s="287"/>
      <c r="S381" s="287"/>
      <c r="T381" s="287"/>
      <c r="U381" s="287"/>
      <c r="V381" s="287"/>
      <c r="W381" s="287"/>
      <c r="X381" s="287"/>
      <c r="Y381" s="287"/>
      <c r="Z381" s="287"/>
      <c r="AA381" s="287"/>
      <c r="AB381" s="287"/>
      <c r="AC381" s="287"/>
      <c r="AD381" s="287"/>
      <c r="AE381" s="287"/>
      <c r="AF381" s="287"/>
      <c r="AG381" s="287"/>
      <c r="AH381" s="287"/>
      <c r="AI381" s="287"/>
      <c r="AJ381" s="287"/>
      <c r="AK381" s="287"/>
      <c r="AL381" s="287"/>
      <c r="AM381" s="287"/>
      <c r="AN381" s="287"/>
      <c r="AO381" s="287"/>
      <c r="AP381" s="287"/>
      <c r="AQ381" s="287"/>
      <c r="AR381" s="287"/>
      <c r="AS381" s="287"/>
      <c r="AT381" s="287"/>
      <c r="AU381" s="287"/>
      <c r="AV381" s="287"/>
      <c r="AW381" s="287"/>
      <c r="AX381" s="287"/>
      <c r="AY381" s="287"/>
      <c r="AZ381" s="287"/>
      <c r="BA381" s="287"/>
      <c r="BB381" s="287"/>
      <c r="BC381" s="287"/>
      <c r="BD381" s="287"/>
      <c r="BE381" s="287"/>
      <c r="BF381" s="287"/>
      <c r="BG381" s="287"/>
      <c r="BH381" s="287"/>
      <c r="BI381" s="287"/>
      <c r="BJ381" s="287"/>
      <c r="BK381" s="287"/>
      <c r="BL381" s="287"/>
      <c r="BM381" s="287"/>
      <c r="BN381" s="287"/>
      <c r="BO381" s="287"/>
      <c r="BP381" s="287"/>
      <c r="BQ381" s="287"/>
      <c r="BR381" s="287"/>
      <c r="BS381" s="287"/>
      <c r="BT381" s="287"/>
      <c r="BU381" s="287"/>
      <c r="BV381" s="287"/>
      <c r="BW381" s="287"/>
      <c r="BX381" s="287"/>
      <c r="BY381" s="287"/>
      <c r="BZ381" s="287"/>
      <c r="CA381" s="287"/>
      <c r="CB381" s="287"/>
      <c r="CC381" s="287"/>
      <c r="CD381" s="287"/>
      <c r="CE381" s="287"/>
      <c r="CF381" s="287"/>
      <c r="CG381" s="287"/>
      <c r="CH381" s="287"/>
      <c r="CI381" s="280">
        <f t="shared" si="401"/>
        <v>0</v>
      </c>
      <c r="CJ381" s="280">
        <f t="shared" si="411"/>
        <v>0</v>
      </c>
      <c r="CK381" s="280">
        <f t="shared" si="411"/>
        <v>0</v>
      </c>
      <c r="CL381" s="280">
        <f t="shared" si="411"/>
        <v>0</v>
      </c>
      <c r="CM381" s="280">
        <f t="shared" si="411"/>
        <v>0</v>
      </c>
      <c r="CN381" s="280">
        <f t="shared" si="411"/>
        <v>0</v>
      </c>
      <c r="CO381" s="280">
        <f t="shared" si="411"/>
        <v>0</v>
      </c>
      <c r="CP381" s="280">
        <f t="shared" si="411"/>
        <v>0</v>
      </c>
      <c r="CQ381" s="280">
        <f t="shared" si="411"/>
        <v>0</v>
      </c>
      <c r="CR381" s="280">
        <f t="shared" si="411"/>
        <v>0</v>
      </c>
      <c r="CS381" s="280">
        <f t="shared" si="411"/>
        <v>0</v>
      </c>
      <c r="CT381" s="280">
        <f t="shared" si="411"/>
        <v>0</v>
      </c>
      <c r="CU381" s="280">
        <f t="shared" si="411"/>
        <v>0</v>
      </c>
      <c r="CV381" s="280">
        <f t="shared" si="411"/>
        <v>0</v>
      </c>
      <c r="CW381" s="179"/>
      <c r="CX381" s="71"/>
      <c r="CY381" s="71"/>
      <c r="CZ381" s="71"/>
      <c r="DA381" s="71"/>
      <c r="DB381" s="71"/>
      <c r="DC381" s="71"/>
      <c r="DD381" s="71"/>
      <c r="DE381" s="71"/>
      <c r="DF381" s="71"/>
      <c r="DG381" s="71"/>
      <c r="DH381" s="71"/>
      <c r="DI381" s="71"/>
      <c r="DJ381" s="71"/>
      <c r="DK381" s="71"/>
    </row>
    <row r="382" spans="1:115" outlineLevel="3">
      <c r="A382" s="341">
        <v>4</v>
      </c>
      <c r="B382" s="286" t="s">
        <v>168</v>
      </c>
      <c r="C382" s="287"/>
      <c r="D382" s="287"/>
      <c r="E382" s="287"/>
      <c r="F382" s="287"/>
      <c r="G382" s="287"/>
      <c r="H382" s="287"/>
      <c r="I382" s="287"/>
      <c r="J382" s="287"/>
      <c r="K382" s="287"/>
      <c r="L382" s="287"/>
      <c r="M382" s="287"/>
      <c r="N382" s="287"/>
      <c r="O382" s="287"/>
      <c r="P382" s="287"/>
      <c r="Q382" s="287"/>
      <c r="R382" s="287"/>
      <c r="S382" s="287"/>
      <c r="T382" s="287"/>
      <c r="U382" s="287"/>
      <c r="V382" s="287"/>
      <c r="W382" s="287"/>
      <c r="X382" s="287"/>
      <c r="Y382" s="287"/>
      <c r="Z382" s="287"/>
      <c r="AA382" s="287"/>
      <c r="AB382" s="287"/>
      <c r="AC382" s="287"/>
      <c r="AD382" s="287"/>
      <c r="AE382" s="287"/>
      <c r="AF382" s="287"/>
      <c r="AG382" s="287"/>
      <c r="AH382" s="287"/>
      <c r="AI382" s="287"/>
      <c r="AJ382" s="287"/>
      <c r="AK382" s="287"/>
      <c r="AL382" s="287"/>
      <c r="AM382" s="287"/>
      <c r="AN382" s="287"/>
      <c r="AO382" s="287"/>
      <c r="AP382" s="287"/>
      <c r="AQ382" s="287"/>
      <c r="AR382" s="287"/>
      <c r="AS382" s="287"/>
      <c r="AT382" s="287"/>
      <c r="AU382" s="287"/>
      <c r="AV382" s="287"/>
      <c r="AW382" s="287"/>
      <c r="AX382" s="287"/>
      <c r="AY382" s="287"/>
      <c r="AZ382" s="287"/>
      <c r="BA382" s="287"/>
      <c r="BB382" s="287"/>
      <c r="BC382" s="287"/>
      <c r="BD382" s="287"/>
      <c r="BE382" s="287"/>
      <c r="BF382" s="287"/>
      <c r="BG382" s="287"/>
      <c r="BH382" s="287"/>
      <c r="BI382" s="287"/>
      <c r="BJ382" s="287"/>
      <c r="BK382" s="287"/>
      <c r="BL382" s="287"/>
      <c r="BM382" s="287"/>
      <c r="BN382" s="287"/>
      <c r="BO382" s="287"/>
      <c r="BP382" s="287"/>
      <c r="BQ382" s="287"/>
      <c r="BR382" s="287"/>
      <c r="BS382" s="287"/>
      <c r="BT382" s="287"/>
      <c r="BU382" s="287"/>
      <c r="BV382" s="287"/>
      <c r="BW382" s="287"/>
      <c r="BX382" s="287"/>
      <c r="BY382" s="287"/>
      <c r="BZ382" s="287"/>
      <c r="CA382" s="287"/>
      <c r="CB382" s="287"/>
      <c r="CC382" s="287"/>
      <c r="CD382" s="287"/>
      <c r="CE382" s="287"/>
      <c r="CF382" s="287"/>
      <c r="CG382" s="287"/>
      <c r="CH382" s="287"/>
      <c r="CI382" s="280">
        <f t="shared" si="401"/>
        <v>0</v>
      </c>
      <c r="CJ382" s="280">
        <f t="shared" si="411"/>
        <v>0</v>
      </c>
      <c r="CK382" s="280">
        <f t="shared" si="411"/>
        <v>0</v>
      </c>
      <c r="CL382" s="280">
        <f t="shared" si="411"/>
        <v>0</v>
      </c>
      <c r="CM382" s="280">
        <f t="shared" si="411"/>
        <v>0</v>
      </c>
      <c r="CN382" s="280">
        <f t="shared" si="411"/>
        <v>0</v>
      </c>
      <c r="CO382" s="280">
        <f t="shared" si="411"/>
        <v>0</v>
      </c>
      <c r="CP382" s="280">
        <f t="shared" si="411"/>
        <v>0</v>
      </c>
      <c r="CQ382" s="280">
        <f t="shared" si="411"/>
        <v>0</v>
      </c>
      <c r="CR382" s="280">
        <f t="shared" si="411"/>
        <v>0</v>
      </c>
      <c r="CS382" s="280">
        <f t="shared" si="411"/>
        <v>0</v>
      </c>
      <c r="CT382" s="280">
        <f t="shared" si="411"/>
        <v>0</v>
      </c>
      <c r="CU382" s="280">
        <f t="shared" si="411"/>
        <v>0</v>
      </c>
      <c r="CV382" s="280">
        <f t="shared" si="411"/>
        <v>0</v>
      </c>
      <c r="CW382" s="179"/>
      <c r="CY382" s="71"/>
      <c r="CZ382" s="71"/>
      <c r="DA382" s="71"/>
    </row>
    <row r="383" spans="1:115" outlineLevel="2">
      <c r="A383" s="337">
        <v>3</v>
      </c>
      <c r="B383" s="285" t="s">
        <v>481</v>
      </c>
      <c r="C383" s="282">
        <f>SUBTOTAL(9,C384:C385)</f>
        <v>0</v>
      </c>
      <c r="D383" s="282">
        <f t="shared" ref="D383:BO383" si="414">SUBTOTAL(9,D384:D385)</f>
        <v>0</v>
      </c>
      <c r="E383" s="282">
        <f t="shared" si="414"/>
        <v>0</v>
      </c>
      <c r="F383" s="282">
        <f t="shared" si="414"/>
        <v>0</v>
      </c>
      <c r="G383" s="282">
        <f t="shared" si="414"/>
        <v>0</v>
      </c>
      <c r="H383" s="282">
        <f t="shared" si="414"/>
        <v>0</v>
      </c>
      <c r="I383" s="282">
        <f t="shared" si="414"/>
        <v>0</v>
      </c>
      <c r="J383" s="282">
        <f t="shared" si="414"/>
        <v>0</v>
      </c>
      <c r="K383" s="282">
        <f t="shared" si="414"/>
        <v>0</v>
      </c>
      <c r="L383" s="282">
        <f t="shared" si="414"/>
        <v>0</v>
      </c>
      <c r="M383" s="282">
        <f t="shared" si="414"/>
        <v>0</v>
      </c>
      <c r="N383" s="282">
        <f t="shared" si="414"/>
        <v>0</v>
      </c>
      <c r="O383" s="282">
        <f t="shared" si="414"/>
        <v>0</v>
      </c>
      <c r="P383" s="282">
        <f t="shared" si="414"/>
        <v>0</v>
      </c>
      <c r="Q383" s="282">
        <f t="shared" si="414"/>
        <v>0</v>
      </c>
      <c r="R383" s="282">
        <f t="shared" si="414"/>
        <v>0</v>
      </c>
      <c r="S383" s="282">
        <f t="shared" si="414"/>
        <v>0</v>
      </c>
      <c r="T383" s="282">
        <f t="shared" si="414"/>
        <v>0</v>
      </c>
      <c r="U383" s="282">
        <f t="shared" si="414"/>
        <v>0</v>
      </c>
      <c r="V383" s="282">
        <f t="shared" si="414"/>
        <v>0</v>
      </c>
      <c r="W383" s="282">
        <f t="shared" si="414"/>
        <v>0</v>
      </c>
      <c r="X383" s="282">
        <f t="shared" si="414"/>
        <v>0</v>
      </c>
      <c r="Y383" s="282">
        <f t="shared" si="414"/>
        <v>0</v>
      </c>
      <c r="Z383" s="282">
        <f t="shared" si="414"/>
        <v>0</v>
      </c>
      <c r="AA383" s="282">
        <f t="shared" si="414"/>
        <v>0</v>
      </c>
      <c r="AB383" s="282">
        <f t="shared" si="414"/>
        <v>0</v>
      </c>
      <c r="AC383" s="282">
        <f t="shared" si="414"/>
        <v>0</v>
      </c>
      <c r="AD383" s="282">
        <f t="shared" si="414"/>
        <v>0</v>
      </c>
      <c r="AE383" s="282">
        <f t="shared" si="414"/>
        <v>0</v>
      </c>
      <c r="AF383" s="282">
        <f t="shared" si="414"/>
        <v>0</v>
      </c>
      <c r="AG383" s="282">
        <f t="shared" si="414"/>
        <v>0</v>
      </c>
      <c r="AH383" s="282">
        <f t="shared" si="414"/>
        <v>0</v>
      </c>
      <c r="AI383" s="282">
        <f t="shared" si="414"/>
        <v>0</v>
      </c>
      <c r="AJ383" s="282">
        <f t="shared" si="414"/>
        <v>0</v>
      </c>
      <c r="AK383" s="282">
        <f t="shared" si="414"/>
        <v>0</v>
      </c>
      <c r="AL383" s="282">
        <f t="shared" si="414"/>
        <v>0</v>
      </c>
      <c r="AM383" s="282">
        <f t="shared" si="414"/>
        <v>0</v>
      </c>
      <c r="AN383" s="282">
        <f t="shared" si="414"/>
        <v>0</v>
      </c>
      <c r="AO383" s="282">
        <f t="shared" si="414"/>
        <v>0</v>
      </c>
      <c r="AP383" s="282">
        <f t="shared" si="414"/>
        <v>0</v>
      </c>
      <c r="AQ383" s="282">
        <f t="shared" si="414"/>
        <v>0</v>
      </c>
      <c r="AR383" s="282">
        <f t="shared" si="414"/>
        <v>0</v>
      </c>
      <c r="AS383" s="282">
        <f t="shared" si="414"/>
        <v>0</v>
      </c>
      <c r="AT383" s="282">
        <f t="shared" si="414"/>
        <v>0</v>
      </c>
      <c r="AU383" s="282">
        <f t="shared" si="414"/>
        <v>0</v>
      </c>
      <c r="AV383" s="282">
        <f t="shared" si="414"/>
        <v>0</v>
      </c>
      <c r="AW383" s="282">
        <f t="shared" si="414"/>
        <v>0</v>
      </c>
      <c r="AX383" s="282">
        <f t="shared" si="414"/>
        <v>0</v>
      </c>
      <c r="AY383" s="282">
        <f t="shared" si="414"/>
        <v>0</v>
      </c>
      <c r="AZ383" s="282">
        <f t="shared" si="414"/>
        <v>0</v>
      </c>
      <c r="BA383" s="282">
        <f t="shared" si="414"/>
        <v>0</v>
      </c>
      <c r="BB383" s="282">
        <f t="shared" si="414"/>
        <v>0</v>
      </c>
      <c r="BC383" s="282">
        <f t="shared" si="414"/>
        <v>0</v>
      </c>
      <c r="BD383" s="282">
        <f t="shared" si="414"/>
        <v>0</v>
      </c>
      <c r="BE383" s="282">
        <f t="shared" si="414"/>
        <v>0</v>
      </c>
      <c r="BF383" s="282">
        <f t="shared" si="414"/>
        <v>0</v>
      </c>
      <c r="BG383" s="282">
        <f t="shared" si="414"/>
        <v>0</v>
      </c>
      <c r="BH383" s="282">
        <f t="shared" si="414"/>
        <v>0</v>
      </c>
      <c r="BI383" s="282">
        <f t="shared" si="414"/>
        <v>0</v>
      </c>
      <c r="BJ383" s="282">
        <f t="shared" si="414"/>
        <v>0</v>
      </c>
      <c r="BK383" s="282">
        <f t="shared" si="414"/>
        <v>0</v>
      </c>
      <c r="BL383" s="282">
        <f t="shared" si="414"/>
        <v>0</v>
      </c>
      <c r="BM383" s="282">
        <f t="shared" si="414"/>
        <v>0</v>
      </c>
      <c r="BN383" s="282">
        <f t="shared" si="414"/>
        <v>0</v>
      </c>
      <c r="BO383" s="282">
        <f t="shared" si="414"/>
        <v>0</v>
      </c>
      <c r="BP383" s="282">
        <f t="shared" ref="BP383:CH383" si="415">SUBTOTAL(9,BP384:BP385)</f>
        <v>0</v>
      </c>
      <c r="BQ383" s="282">
        <f t="shared" si="415"/>
        <v>0</v>
      </c>
      <c r="BR383" s="282">
        <f t="shared" si="415"/>
        <v>0</v>
      </c>
      <c r="BS383" s="282">
        <f t="shared" si="415"/>
        <v>0</v>
      </c>
      <c r="BT383" s="282">
        <f t="shared" si="415"/>
        <v>0</v>
      </c>
      <c r="BU383" s="282">
        <f t="shared" si="415"/>
        <v>0</v>
      </c>
      <c r="BV383" s="282">
        <f t="shared" si="415"/>
        <v>0</v>
      </c>
      <c r="BW383" s="282">
        <f t="shared" si="415"/>
        <v>0</v>
      </c>
      <c r="BX383" s="282">
        <f t="shared" si="415"/>
        <v>0</v>
      </c>
      <c r="BY383" s="282">
        <f t="shared" si="415"/>
        <v>0</v>
      </c>
      <c r="BZ383" s="282">
        <f t="shared" si="415"/>
        <v>0</v>
      </c>
      <c r="CA383" s="282">
        <f t="shared" si="415"/>
        <v>0</v>
      </c>
      <c r="CB383" s="282">
        <f t="shared" si="415"/>
        <v>0</v>
      </c>
      <c r="CC383" s="282">
        <f t="shared" si="415"/>
        <v>0</v>
      </c>
      <c r="CD383" s="282">
        <f t="shared" si="415"/>
        <v>0</v>
      </c>
      <c r="CE383" s="282">
        <f t="shared" si="415"/>
        <v>0</v>
      </c>
      <c r="CF383" s="282">
        <f t="shared" si="415"/>
        <v>0</v>
      </c>
      <c r="CG383" s="282">
        <f t="shared" si="415"/>
        <v>0</v>
      </c>
      <c r="CH383" s="282">
        <f t="shared" si="415"/>
        <v>0</v>
      </c>
      <c r="CI383" s="283">
        <f t="shared" si="401"/>
        <v>0</v>
      </c>
      <c r="CJ383" s="283">
        <f t="shared" si="411"/>
        <v>0</v>
      </c>
      <c r="CK383" s="283">
        <f t="shared" si="411"/>
        <v>0</v>
      </c>
      <c r="CL383" s="283">
        <f t="shared" si="411"/>
        <v>0</v>
      </c>
      <c r="CM383" s="283">
        <f t="shared" si="411"/>
        <v>0</v>
      </c>
      <c r="CN383" s="283">
        <f t="shared" si="411"/>
        <v>0</v>
      </c>
      <c r="CO383" s="283">
        <f t="shared" si="411"/>
        <v>0</v>
      </c>
      <c r="CP383" s="283">
        <f t="shared" si="411"/>
        <v>0</v>
      </c>
      <c r="CQ383" s="283">
        <f t="shared" si="411"/>
        <v>0</v>
      </c>
      <c r="CR383" s="283">
        <f t="shared" si="411"/>
        <v>0</v>
      </c>
      <c r="CS383" s="283">
        <f t="shared" si="411"/>
        <v>0</v>
      </c>
      <c r="CT383" s="283">
        <f t="shared" si="411"/>
        <v>0</v>
      </c>
      <c r="CU383" s="283">
        <f t="shared" si="411"/>
        <v>0</v>
      </c>
      <c r="CV383" s="283">
        <f t="shared" si="411"/>
        <v>0</v>
      </c>
      <c r="CW383" s="179"/>
      <c r="CY383" s="71"/>
      <c r="CZ383" s="71"/>
      <c r="DA383" s="71"/>
    </row>
    <row r="384" spans="1:115" outlineLevel="3">
      <c r="A384" s="338">
        <v>4</v>
      </c>
      <c r="B384" s="286" t="s">
        <v>170</v>
      </c>
      <c r="C384" s="287"/>
      <c r="D384" s="287"/>
      <c r="E384" s="287"/>
      <c r="F384" s="287"/>
      <c r="G384" s="287"/>
      <c r="H384" s="287"/>
      <c r="I384" s="287"/>
      <c r="J384" s="287"/>
      <c r="K384" s="287"/>
      <c r="L384" s="287"/>
      <c r="M384" s="287"/>
      <c r="N384" s="287"/>
      <c r="O384" s="287"/>
      <c r="P384" s="287"/>
      <c r="Q384" s="287"/>
      <c r="R384" s="287"/>
      <c r="S384" s="287"/>
      <c r="T384" s="287"/>
      <c r="U384" s="287"/>
      <c r="V384" s="287"/>
      <c r="W384" s="287"/>
      <c r="X384" s="287"/>
      <c r="Y384" s="287"/>
      <c r="Z384" s="287"/>
      <c r="AA384" s="287"/>
      <c r="AB384" s="287"/>
      <c r="AC384" s="287"/>
      <c r="AD384" s="287"/>
      <c r="AE384" s="287"/>
      <c r="AF384" s="287"/>
      <c r="AG384" s="287"/>
      <c r="AH384" s="287"/>
      <c r="AI384" s="287"/>
      <c r="AJ384" s="287"/>
      <c r="AK384" s="287"/>
      <c r="AL384" s="287"/>
      <c r="AM384" s="287"/>
      <c r="AN384" s="287"/>
      <c r="AO384" s="287"/>
      <c r="AP384" s="287"/>
      <c r="AQ384" s="287"/>
      <c r="AR384" s="287"/>
      <c r="AS384" s="287"/>
      <c r="AT384" s="287"/>
      <c r="AU384" s="287"/>
      <c r="AV384" s="287"/>
      <c r="AW384" s="287"/>
      <c r="AX384" s="287"/>
      <c r="AY384" s="287"/>
      <c r="AZ384" s="287"/>
      <c r="BA384" s="287"/>
      <c r="BB384" s="287"/>
      <c r="BC384" s="287"/>
      <c r="BD384" s="287"/>
      <c r="BE384" s="287"/>
      <c r="BF384" s="287"/>
      <c r="BG384" s="287"/>
      <c r="BH384" s="287"/>
      <c r="BI384" s="287"/>
      <c r="BJ384" s="287"/>
      <c r="BK384" s="287"/>
      <c r="BL384" s="287"/>
      <c r="BM384" s="287"/>
      <c r="BN384" s="287"/>
      <c r="BO384" s="287"/>
      <c r="BP384" s="287"/>
      <c r="BQ384" s="287"/>
      <c r="BR384" s="287"/>
      <c r="BS384" s="287"/>
      <c r="BT384" s="287"/>
      <c r="BU384" s="287"/>
      <c r="BV384" s="287"/>
      <c r="BW384" s="287"/>
      <c r="BX384" s="287"/>
      <c r="BY384" s="287"/>
      <c r="BZ384" s="287"/>
      <c r="CA384" s="287"/>
      <c r="CB384" s="287"/>
      <c r="CC384" s="287"/>
      <c r="CD384" s="287"/>
      <c r="CE384" s="287"/>
      <c r="CF384" s="287"/>
      <c r="CG384" s="287"/>
      <c r="CH384" s="287"/>
      <c r="CI384" s="283">
        <f t="shared" si="401"/>
        <v>0</v>
      </c>
      <c r="CJ384" s="283">
        <f t="shared" si="411"/>
        <v>0</v>
      </c>
      <c r="CK384" s="283">
        <f t="shared" si="411"/>
        <v>0</v>
      </c>
      <c r="CL384" s="283">
        <f t="shared" si="411"/>
        <v>0</v>
      </c>
      <c r="CM384" s="283">
        <f t="shared" si="411"/>
        <v>0</v>
      </c>
      <c r="CN384" s="283">
        <f t="shared" si="411"/>
        <v>0</v>
      </c>
      <c r="CO384" s="283">
        <f t="shared" si="411"/>
        <v>0</v>
      </c>
      <c r="CP384" s="283">
        <f t="shared" si="411"/>
        <v>0</v>
      </c>
      <c r="CQ384" s="283">
        <f t="shared" si="411"/>
        <v>0</v>
      </c>
      <c r="CR384" s="283">
        <f t="shared" si="411"/>
        <v>0</v>
      </c>
      <c r="CS384" s="283">
        <f t="shared" si="411"/>
        <v>0</v>
      </c>
      <c r="CT384" s="283">
        <f t="shared" si="411"/>
        <v>0</v>
      </c>
      <c r="CU384" s="283">
        <f t="shared" si="411"/>
        <v>0</v>
      </c>
      <c r="CV384" s="283">
        <f t="shared" si="411"/>
        <v>0</v>
      </c>
      <c r="CW384" s="179"/>
      <c r="CY384" s="71"/>
      <c r="CZ384" s="71"/>
      <c r="DA384" s="71"/>
    </row>
    <row r="385" spans="1:105" outlineLevel="3">
      <c r="A385" s="338">
        <v>4</v>
      </c>
      <c r="B385" s="286" t="s">
        <v>171</v>
      </c>
      <c r="C385" s="287"/>
      <c r="D385" s="287"/>
      <c r="E385" s="287"/>
      <c r="F385" s="287"/>
      <c r="G385" s="287"/>
      <c r="H385" s="287"/>
      <c r="I385" s="287"/>
      <c r="J385" s="287"/>
      <c r="K385" s="287"/>
      <c r="L385" s="287"/>
      <c r="M385" s="287"/>
      <c r="N385" s="287"/>
      <c r="O385" s="287"/>
      <c r="P385" s="287"/>
      <c r="Q385" s="287"/>
      <c r="R385" s="287"/>
      <c r="S385" s="287"/>
      <c r="T385" s="287"/>
      <c r="U385" s="287"/>
      <c r="V385" s="287"/>
      <c r="W385" s="287"/>
      <c r="X385" s="287"/>
      <c r="Y385" s="287"/>
      <c r="Z385" s="287"/>
      <c r="AA385" s="287"/>
      <c r="AB385" s="287"/>
      <c r="AC385" s="287"/>
      <c r="AD385" s="287"/>
      <c r="AE385" s="287"/>
      <c r="AF385" s="287"/>
      <c r="AG385" s="287"/>
      <c r="AH385" s="287"/>
      <c r="AI385" s="287"/>
      <c r="AJ385" s="287"/>
      <c r="AK385" s="287"/>
      <c r="AL385" s="287"/>
      <c r="AM385" s="287"/>
      <c r="AN385" s="287"/>
      <c r="AO385" s="287"/>
      <c r="AP385" s="287"/>
      <c r="AQ385" s="287"/>
      <c r="AR385" s="287"/>
      <c r="AS385" s="287"/>
      <c r="AT385" s="287"/>
      <c r="AU385" s="287"/>
      <c r="AV385" s="287"/>
      <c r="AW385" s="287"/>
      <c r="AX385" s="287"/>
      <c r="AY385" s="287"/>
      <c r="AZ385" s="287"/>
      <c r="BA385" s="287"/>
      <c r="BB385" s="287"/>
      <c r="BC385" s="287"/>
      <c r="BD385" s="287"/>
      <c r="BE385" s="287"/>
      <c r="BF385" s="287"/>
      <c r="BG385" s="287"/>
      <c r="BH385" s="287"/>
      <c r="BI385" s="287"/>
      <c r="BJ385" s="287"/>
      <c r="BK385" s="287"/>
      <c r="BL385" s="287"/>
      <c r="BM385" s="287"/>
      <c r="BN385" s="287"/>
      <c r="BO385" s="287"/>
      <c r="BP385" s="287"/>
      <c r="BQ385" s="287"/>
      <c r="BR385" s="287"/>
      <c r="BS385" s="287"/>
      <c r="BT385" s="287"/>
      <c r="BU385" s="287"/>
      <c r="BV385" s="287"/>
      <c r="BW385" s="287"/>
      <c r="BX385" s="287"/>
      <c r="BY385" s="287"/>
      <c r="BZ385" s="287"/>
      <c r="CA385" s="287"/>
      <c r="CB385" s="287"/>
      <c r="CC385" s="287"/>
      <c r="CD385" s="287"/>
      <c r="CE385" s="287"/>
      <c r="CF385" s="287"/>
      <c r="CG385" s="287"/>
      <c r="CH385" s="287"/>
      <c r="CI385" s="283">
        <f t="shared" si="401"/>
        <v>0</v>
      </c>
      <c r="CJ385" s="283">
        <f t="shared" si="411"/>
        <v>0</v>
      </c>
      <c r="CK385" s="283">
        <f t="shared" si="411"/>
        <v>0</v>
      </c>
      <c r="CL385" s="283">
        <f t="shared" si="411"/>
        <v>0</v>
      </c>
      <c r="CM385" s="283">
        <f t="shared" si="411"/>
        <v>0</v>
      </c>
      <c r="CN385" s="283">
        <f t="shared" si="411"/>
        <v>0</v>
      </c>
      <c r="CO385" s="283">
        <f t="shared" si="411"/>
        <v>0</v>
      </c>
      <c r="CP385" s="283">
        <f t="shared" si="411"/>
        <v>0</v>
      </c>
      <c r="CQ385" s="283">
        <f t="shared" si="411"/>
        <v>0</v>
      </c>
      <c r="CR385" s="283">
        <f t="shared" si="411"/>
        <v>0</v>
      </c>
      <c r="CS385" s="283">
        <f t="shared" si="411"/>
        <v>0</v>
      </c>
      <c r="CT385" s="283">
        <f t="shared" si="411"/>
        <v>0</v>
      </c>
      <c r="CU385" s="283">
        <f t="shared" si="411"/>
        <v>0</v>
      </c>
      <c r="CV385" s="283">
        <f t="shared" si="411"/>
        <v>0</v>
      </c>
      <c r="CW385" s="179"/>
      <c r="CY385" s="71"/>
      <c r="CZ385" s="71"/>
      <c r="DA385" s="71"/>
    </row>
    <row r="386" spans="1:105" outlineLevel="1">
      <c r="A386" s="336">
        <v>2</v>
      </c>
      <c r="B386" s="281" t="s">
        <v>482</v>
      </c>
      <c r="C386" s="279">
        <f>SUM(C387,C391)</f>
        <v>0</v>
      </c>
      <c r="D386" s="279">
        <f t="shared" ref="D386:BO386" si="416">SUM(D387,D391)</f>
        <v>0</v>
      </c>
      <c r="E386" s="279">
        <f t="shared" si="416"/>
        <v>0</v>
      </c>
      <c r="F386" s="279">
        <f t="shared" si="416"/>
        <v>0</v>
      </c>
      <c r="G386" s="279">
        <f t="shared" si="416"/>
        <v>0</v>
      </c>
      <c r="H386" s="279">
        <f t="shared" si="416"/>
        <v>0</v>
      </c>
      <c r="I386" s="279">
        <f t="shared" si="416"/>
        <v>0</v>
      </c>
      <c r="J386" s="279">
        <f t="shared" si="416"/>
        <v>0</v>
      </c>
      <c r="K386" s="279">
        <f t="shared" si="416"/>
        <v>0</v>
      </c>
      <c r="L386" s="279">
        <f t="shared" si="416"/>
        <v>0</v>
      </c>
      <c r="M386" s="279">
        <f t="shared" si="416"/>
        <v>0</v>
      </c>
      <c r="N386" s="279">
        <f t="shared" si="416"/>
        <v>0</v>
      </c>
      <c r="O386" s="279">
        <f t="shared" si="416"/>
        <v>0</v>
      </c>
      <c r="P386" s="279">
        <f t="shared" si="416"/>
        <v>0</v>
      </c>
      <c r="Q386" s="279">
        <f t="shared" si="416"/>
        <v>0</v>
      </c>
      <c r="R386" s="279">
        <f t="shared" si="416"/>
        <v>0</v>
      </c>
      <c r="S386" s="279">
        <f t="shared" si="416"/>
        <v>0</v>
      </c>
      <c r="T386" s="279">
        <f t="shared" si="416"/>
        <v>0</v>
      </c>
      <c r="U386" s="279">
        <f t="shared" si="416"/>
        <v>0</v>
      </c>
      <c r="V386" s="279">
        <f t="shared" si="416"/>
        <v>0</v>
      </c>
      <c r="W386" s="279">
        <f t="shared" si="416"/>
        <v>0</v>
      </c>
      <c r="X386" s="279">
        <f t="shared" si="416"/>
        <v>0</v>
      </c>
      <c r="Y386" s="279">
        <f t="shared" si="416"/>
        <v>0</v>
      </c>
      <c r="Z386" s="279">
        <f t="shared" si="416"/>
        <v>0</v>
      </c>
      <c r="AA386" s="279">
        <f t="shared" si="416"/>
        <v>0</v>
      </c>
      <c r="AB386" s="279">
        <f t="shared" si="416"/>
        <v>0</v>
      </c>
      <c r="AC386" s="279">
        <f t="shared" si="416"/>
        <v>0</v>
      </c>
      <c r="AD386" s="279">
        <f t="shared" si="416"/>
        <v>0</v>
      </c>
      <c r="AE386" s="279">
        <f t="shared" si="416"/>
        <v>0</v>
      </c>
      <c r="AF386" s="279">
        <f t="shared" si="416"/>
        <v>0</v>
      </c>
      <c r="AG386" s="279">
        <f t="shared" si="416"/>
        <v>0</v>
      </c>
      <c r="AH386" s="279">
        <f t="shared" si="416"/>
        <v>0</v>
      </c>
      <c r="AI386" s="279">
        <f t="shared" si="416"/>
        <v>0</v>
      </c>
      <c r="AJ386" s="279">
        <f t="shared" si="416"/>
        <v>0</v>
      </c>
      <c r="AK386" s="279">
        <f t="shared" si="416"/>
        <v>0</v>
      </c>
      <c r="AL386" s="279">
        <f t="shared" si="416"/>
        <v>0</v>
      </c>
      <c r="AM386" s="279">
        <f t="shared" si="416"/>
        <v>0</v>
      </c>
      <c r="AN386" s="279">
        <f t="shared" si="416"/>
        <v>0</v>
      </c>
      <c r="AO386" s="279">
        <f t="shared" si="416"/>
        <v>0</v>
      </c>
      <c r="AP386" s="279">
        <f t="shared" si="416"/>
        <v>0</v>
      </c>
      <c r="AQ386" s="279">
        <f t="shared" si="416"/>
        <v>0</v>
      </c>
      <c r="AR386" s="279">
        <f t="shared" si="416"/>
        <v>0</v>
      </c>
      <c r="AS386" s="279">
        <f t="shared" si="416"/>
        <v>0</v>
      </c>
      <c r="AT386" s="279">
        <f t="shared" si="416"/>
        <v>0</v>
      </c>
      <c r="AU386" s="279">
        <f t="shared" si="416"/>
        <v>0</v>
      </c>
      <c r="AV386" s="279">
        <f t="shared" si="416"/>
        <v>0</v>
      </c>
      <c r="AW386" s="279">
        <f t="shared" si="416"/>
        <v>0</v>
      </c>
      <c r="AX386" s="279">
        <f t="shared" si="416"/>
        <v>0</v>
      </c>
      <c r="AY386" s="279">
        <f t="shared" si="416"/>
        <v>0</v>
      </c>
      <c r="AZ386" s="279">
        <f t="shared" si="416"/>
        <v>0</v>
      </c>
      <c r="BA386" s="279">
        <f t="shared" si="416"/>
        <v>0</v>
      </c>
      <c r="BB386" s="279">
        <f t="shared" si="416"/>
        <v>0</v>
      </c>
      <c r="BC386" s="279">
        <f t="shared" si="416"/>
        <v>0</v>
      </c>
      <c r="BD386" s="279">
        <f t="shared" si="416"/>
        <v>0</v>
      </c>
      <c r="BE386" s="279">
        <f t="shared" si="416"/>
        <v>0</v>
      </c>
      <c r="BF386" s="279">
        <f t="shared" si="416"/>
        <v>0</v>
      </c>
      <c r="BG386" s="279">
        <f t="shared" si="416"/>
        <v>0</v>
      </c>
      <c r="BH386" s="279">
        <f t="shared" si="416"/>
        <v>0</v>
      </c>
      <c r="BI386" s="279">
        <f t="shared" si="416"/>
        <v>0</v>
      </c>
      <c r="BJ386" s="279">
        <f t="shared" si="416"/>
        <v>0</v>
      </c>
      <c r="BK386" s="279">
        <f t="shared" si="416"/>
        <v>0</v>
      </c>
      <c r="BL386" s="279">
        <f t="shared" si="416"/>
        <v>0</v>
      </c>
      <c r="BM386" s="279">
        <f t="shared" si="416"/>
        <v>0</v>
      </c>
      <c r="BN386" s="279">
        <f t="shared" si="416"/>
        <v>0</v>
      </c>
      <c r="BO386" s="279">
        <f t="shared" si="416"/>
        <v>0</v>
      </c>
      <c r="BP386" s="279">
        <f t="shared" ref="BP386:CH386" si="417">SUM(BP387,BP391)</f>
        <v>0</v>
      </c>
      <c r="BQ386" s="279">
        <f t="shared" si="417"/>
        <v>0</v>
      </c>
      <c r="BR386" s="279">
        <f t="shared" si="417"/>
        <v>0</v>
      </c>
      <c r="BS386" s="279">
        <f t="shared" si="417"/>
        <v>0</v>
      </c>
      <c r="BT386" s="279">
        <f t="shared" si="417"/>
        <v>0</v>
      </c>
      <c r="BU386" s="279">
        <f t="shared" si="417"/>
        <v>0</v>
      </c>
      <c r="BV386" s="279">
        <f t="shared" si="417"/>
        <v>0</v>
      </c>
      <c r="BW386" s="279">
        <f t="shared" si="417"/>
        <v>0</v>
      </c>
      <c r="BX386" s="279">
        <f t="shared" si="417"/>
        <v>0</v>
      </c>
      <c r="BY386" s="279">
        <f t="shared" si="417"/>
        <v>0</v>
      </c>
      <c r="BZ386" s="279">
        <f t="shared" si="417"/>
        <v>0</v>
      </c>
      <c r="CA386" s="279">
        <f t="shared" si="417"/>
        <v>0</v>
      </c>
      <c r="CB386" s="279">
        <f t="shared" si="417"/>
        <v>0</v>
      </c>
      <c r="CC386" s="279">
        <f t="shared" si="417"/>
        <v>0</v>
      </c>
      <c r="CD386" s="279">
        <f t="shared" si="417"/>
        <v>0</v>
      </c>
      <c r="CE386" s="279">
        <f t="shared" si="417"/>
        <v>0</v>
      </c>
      <c r="CF386" s="279">
        <f t="shared" si="417"/>
        <v>0</v>
      </c>
      <c r="CG386" s="279">
        <f t="shared" si="417"/>
        <v>0</v>
      </c>
      <c r="CH386" s="279">
        <f t="shared" si="417"/>
        <v>0</v>
      </c>
      <c r="CI386" s="279">
        <f t="shared" si="401"/>
        <v>0</v>
      </c>
      <c r="CJ386" s="279">
        <f t="shared" si="411"/>
        <v>0</v>
      </c>
      <c r="CK386" s="279">
        <f t="shared" si="411"/>
        <v>0</v>
      </c>
      <c r="CL386" s="279">
        <f t="shared" si="411"/>
        <v>0</v>
      </c>
      <c r="CM386" s="279">
        <f t="shared" si="411"/>
        <v>0</v>
      </c>
      <c r="CN386" s="279">
        <f t="shared" si="411"/>
        <v>0</v>
      </c>
      <c r="CO386" s="279">
        <f t="shared" si="411"/>
        <v>0</v>
      </c>
      <c r="CP386" s="279">
        <f t="shared" si="411"/>
        <v>0</v>
      </c>
      <c r="CQ386" s="279">
        <f t="shared" si="411"/>
        <v>0</v>
      </c>
      <c r="CR386" s="279">
        <f t="shared" si="411"/>
        <v>0</v>
      </c>
      <c r="CS386" s="279">
        <f t="shared" si="411"/>
        <v>0</v>
      </c>
      <c r="CT386" s="279">
        <f t="shared" si="411"/>
        <v>0</v>
      </c>
      <c r="CU386" s="279">
        <f t="shared" si="411"/>
        <v>0</v>
      </c>
      <c r="CV386" s="279">
        <f t="shared" si="411"/>
        <v>0</v>
      </c>
      <c r="CW386" s="179"/>
      <c r="CY386" s="71"/>
      <c r="CZ386" s="71"/>
      <c r="DA386" s="71"/>
    </row>
    <row r="387" spans="1:105" outlineLevel="2">
      <c r="A387" s="337">
        <v>3</v>
      </c>
      <c r="B387" s="285" t="s">
        <v>483</v>
      </c>
      <c r="C387" s="279">
        <f>SUBTOTAL(9,C388:C390)</f>
        <v>0</v>
      </c>
      <c r="D387" s="279">
        <f t="shared" ref="D387:BO387" si="418">SUBTOTAL(9,D388:D390)</f>
        <v>0</v>
      </c>
      <c r="E387" s="279">
        <f t="shared" si="418"/>
        <v>0</v>
      </c>
      <c r="F387" s="279">
        <f t="shared" si="418"/>
        <v>0</v>
      </c>
      <c r="G387" s="279">
        <f t="shared" si="418"/>
        <v>0</v>
      </c>
      <c r="H387" s="279">
        <f t="shared" si="418"/>
        <v>0</v>
      </c>
      <c r="I387" s="279">
        <f t="shared" si="418"/>
        <v>0</v>
      </c>
      <c r="J387" s="279">
        <f t="shared" si="418"/>
        <v>0</v>
      </c>
      <c r="K387" s="279">
        <f t="shared" si="418"/>
        <v>0</v>
      </c>
      <c r="L387" s="279">
        <f t="shared" si="418"/>
        <v>0</v>
      </c>
      <c r="M387" s="279">
        <f t="shared" si="418"/>
        <v>0</v>
      </c>
      <c r="N387" s="279">
        <f t="shared" si="418"/>
        <v>0</v>
      </c>
      <c r="O387" s="279">
        <f t="shared" si="418"/>
        <v>0</v>
      </c>
      <c r="P387" s="279">
        <f t="shared" si="418"/>
        <v>0</v>
      </c>
      <c r="Q387" s="279">
        <f t="shared" si="418"/>
        <v>0</v>
      </c>
      <c r="R387" s="279">
        <f t="shared" si="418"/>
        <v>0</v>
      </c>
      <c r="S387" s="279">
        <f t="shared" si="418"/>
        <v>0</v>
      </c>
      <c r="T387" s="279">
        <f t="shared" si="418"/>
        <v>0</v>
      </c>
      <c r="U387" s="279">
        <f t="shared" si="418"/>
        <v>0</v>
      </c>
      <c r="V387" s="279">
        <f t="shared" si="418"/>
        <v>0</v>
      </c>
      <c r="W387" s="279">
        <f t="shared" si="418"/>
        <v>0</v>
      </c>
      <c r="X387" s="279">
        <f t="shared" si="418"/>
        <v>0</v>
      </c>
      <c r="Y387" s="279">
        <f t="shared" si="418"/>
        <v>0</v>
      </c>
      <c r="Z387" s="279">
        <f t="shared" si="418"/>
        <v>0</v>
      </c>
      <c r="AA387" s="279">
        <f t="shared" si="418"/>
        <v>0</v>
      </c>
      <c r="AB387" s="279">
        <f t="shared" si="418"/>
        <v>0</v>
      </c>
      <c r="AC387" s="279">
        <f t="shared" si="418"/>
        <v>0</v>
      </c>
      <c r="AD387" s="279">
        <f t="shared" si="418"/>
        <v>0</v>
      </c>
      <c r="AE387" s="279">
        <f t="shared" si="418"/>
        <v>0</v>
      </c>
      <c r="AF387" s="279">
        <f t="shared" si="418"/>
        <v>0</v>
      </c>
      <c r="AG387" s="279">
        <f t="shared" si="418"/>
        <v>0</v>
      </c>
      <c r="AH387" s="279">
        <f t="shared" si="418"/>
        <v>0</v>
      </c>
      <c r="AI387" s="279">
        <f t="shared" si="418"/>
        <v>0</v>
      </c>
      <c r="AJ387" s="279">
        <f t="shared" si="418"/>
        <v>0</v>
      </c>
      <c r="AK387" s="279">
        <f t="shared" si="418"/>
        <v>0</v>
      </c>
      <c r="AL387" s="279">
        <f t="shared" si="418"/>
        <v>0</v>
      </c>
      <c r="AM387" s="279">
        <f t="shared" si="418"/>
        <v>0</v>
      </c>
      <c r="AN387" s="279">
        <f t="shared" si="418"/>
        <v>0</v>
      </c>
      <c r="AO387" s="279">
        <f t="shared" si="418"/>
        <v>0</v>
      </c>
      <c r="AP387" s="279">
        <f t="shared" si="418"/>
        <v>0</v>
      </c>
      <c r="AQ387" s="279">
        <f t="shared" si="418"/>
        <v>0</v>
      </c>
      <c r="AR387" s="279">
        <f t="shared" si="418"/>
        <v>0</v>
      </c>
      <c r="AS387" s="279">
        <f t="shared" si="418"/>
        <v>0</v>
      </c>
      <c r="AT387" s="279">
        <f t="shared" si="418"/>
        <v>0</v>
      </c>
      <c r="AU387" s="279">
        <f t="shared" si="418"/>
        <v>0</v>
      </c>
      <c r="AV387" s="279">
        <f t="shared" si="418"/>
        <v>0</v>
      </c>
      <c r="AW387" s="279">
        <f t="shared" si="418"/>
        <v>0</v>
      </c>
      <c r="AX387" s="279">
        <f t="shared" si="418"/>
        <v>0</v>
      </c>
      <c r="AY387" s="279">
        <f t="shared" si="418"/>
        <v>0</v>
      </c>
      <c r="AZ387" s="279">
        <f t="shared" si="418"/>
        <v>0</v>
      </c>
      <c r="BA387" s="279">
        <f t="shared" si="418"/>
        <v>0</v>
      </c>
      <c r="BB387" s="279">
        <f t="shared" si="418"/>
        <v>0</v>
      </c>
      <c r="BC387" s="279">
        <f t="shared" si="418"/>
        <v>0</v>
      </c>
      <c r="BD387" s="279">
        <f t="shared" si="418"/>
        <v>0</v>
      </c>
      <c r="BE387" s="279">
        <f t="shared" si="418"/>
        <v>0</v>
      </c>
      <c r="BF387" s="279">
        <f t="shared" si="418"/>
        <v>0</v>
      </c>
      <c r="BG387" s="279">
        <f t="shared" si="418"/>
        <v>0</v>
      </c>
      <c r="BH387" s="279">
        <f t="shared" si="418"/>
        <v>0</v>
      </c>
      <c r="BI387" s="279">
        <f t="shared" si="418"/>
        <v>0</v>
      </c>
      <c r="BJ387" s="279">
        <f t="shared" si="418"/>
        <v>0</v>
      </c>
      <c r="BK387" s="279">
        <f t="shared" si="418"/>
        <v>0</v>
      </c>
      <c r="BL387" s="279">
        <f t="shared" si="418"/>
        <v>0</v>
      </c>
      <c r="BM387" s="279">
        <f t="shared" si="418"/>
        <v>0</v>
      </c>
      <c r="BN387" s="279">
        <f t="shared" si="418"/>
        <v>0</v>
      </c>
      <c r="BO387" s="279">
        <f t="shared" si="418"/>
        <v>0</v>
      </c>
      <c r="BP387" s="279">
        <f t="shared" ref="BP387:CH387" si="419">SUBTOTAL(9,BP388:BP390)</f>
        <v>0</v>
      </c>
      <c r="BQ387" s="279">
        <f t="shared" si="419"/>
        <v>0</v>
      </c>
      <c r="BR387" s="279">
        <f t="shared" si="419"/>
        <v>0</v>
      </c>
      <c r="BS387" s="279">
        <f t="shared" si="419"/>
        <v>0</v>
      </c>
      <c r="BT387" s="279">
        <f t="shared" si="419"/>
        <v>0</v>
      </c>
      <c r="BU387" s="279">
        <f t="shared" si="419"/>
        <v>0</v>
      </c>
      <c r="BV387" s="279">
        <f t="shared" si="419"/>
        <v>0</v>
      </c>
      <c r="BW387" s="279">
        <f t="shared" si="419"/>
        <v>0</v>
      </c>
      <c r="BX387" s="279">
        <f t="shared" si="419"/>
        <v>0</v>
      </c>
      <c r="BY387" s="279">
        <f t="shared" si="419"/>
        <v>0</v>
      </c>
      <c r="BZ387" s="279">
        <f t="shared" si="419"/>
        <v>0</v>
      </c>
      <c r="CA387" s="279">
        <f t="shared" si="419"/>
        <v>0</v>
      </c>
      <c r="CB387" s="279">
        <f t="shared" si="419"/>
        <v>0</v>
      </c>
      <c r="CC387" s="279">
        <f t="shared" si="419"/>
        <v>0</v>
      </c>
      <c r="CD387" s="279">
        <f t="shared" si="419"/>
        <v>0</v>
      </c>
      <c r="CE387" s="279">
        <f t="shared" si="419"/>
        <v>0</v>
      </c>
      <c r="CF387" s="279">
        <f t="shared" si="419"/>
        <v>0</v>
      </c>
      <c r="CG387" s="279">
        <f t="shared" si="419"/>
        <v>0</v>
      </c>
      <c r="CH387" s="279">
        <f t="shared" si="419"/>
        <v>0</v>
      </c>
      <c r="CI387" s="279">
        <f t="shared" si="401"/>
        <v>0</v>
      </c>
      <c r="CJ387" s="279">
        <f t="shared" si="411"/>
        <v>0</v>
      </c>
      <c r="CK387" s="279">
        <f t="shared" si="411"/>
        <v>0</v>
      </c>
      <c r="CL387" s="279">
        <f t="shared" si="411"/>
        <v>0</v>
      </c>
      <c r="CM387" s="279">
        <f t="shared" si="411"/>
        <v>0</v>
      </c>
      <c r="CN387" s="279">
        <f t="shared" si="411"/>
        <v>0</v>
      </c>
      <c r="CO387" s="279">
        <f t="shared" si="411"/>
        <v>0</v>
      </c>
      <c r="CP387" s="279">
        <f t="shared" si="411"/>
        <v>0</v>
      </c>
      <c r="CQ387" s="279">
        <f t="shared" si="411"/>
        <v>0</v>
      </c>
      <c r="CR387" s="279">
        <f t="shared" si="411"/>
        <v>0</v>
      </c>
      <c r="CS387" s="279">
        <f t="shared" si="411"/>
        <v>0</v>
      </c>
      <c r="CT387" s="279">
        <f t="shared" si="411"/>
        <v>0</v>
      </c>
      <c r="CU387" s="279">
        <f t="shared" si="411"/>
        <v>0</v>
      </c>
      <c r="CV387" s="279">
        <f t="shared" si="411"/>
        <v>0</v>
      </c>
      <c r="CW387" s="179"/>
      <c r="CY387" s="71"/>
      <c r="CZ387" s="71"/>
      <c r="DA387" s="71"/>
    </row>
    <row r="388" spans="1:105" outlineLevel="3">
      <c r="A388" s="338">
        <v>4</v>
      </c>
      <c r="B388" s="286" t="s">
        <v>173</v>
      </c>
      <c r="C388" s="287"/>
      <c r="D388" s="287"/>
      <c r="E388" s="287"/>
      <c r="F388" s="287"/>
      <c r="G388" s="287"/>
      <c r="H388" s="287"/>
      <c r="I388" s="287"/>
      <c r="J388" s="287"/>
      <c r="K388" s="287"/>
      <c r="L388" s="287"/>
      <c r="M388" s="287"/>
      <c r="N388" s="287"/>
      <c r="O388" s="287"/>
      <c r="P388" s="287"/>
      <c r="Q388" s="287"/>
      <c r="R388" s="287"/>
      <c r="S388" s="287"/>
      <c r="T388" s="287"/>
      <c r="U388" s="287"/>
      <c r="V388" s="287"/>
      <c r="W388" s="287"/>
      <c r="X388" s="287"/>
      <c r="Y388" s="287"/>
      <c r="Z388" s="287"/>
      <c r="AA388" s="287"/>
      <c r="AB388" s="287"/>
      <c r="AC388" s="287"/>
      <c r="AD388" s="287"/>
      <c r="AE388" s="287"/>
      <c r="AF388" s="287"/>
      <c r="AG388" s="287"/>
      <c r="AH388" s="287"/>
      <c r="AI388" s="287"/>
      <c r="AJ388" s="287"/>
      <c r="AK388" s="287"/>
      <c r="AL388" s="287"/>
      <c r="AM388" s="287"/>
      <c r="AN388" s="287"/>
      <c r="AO388" s="287"/>
      <c r="AP388" s="287"/>
      <c r="AQ388" s="287"/>
      <c r="AR388" s="287"/>
      <c r="AS388" s="287"/>
      <c r="AT388" s="287"/>
      <c r="AU388" s="287"/>
      <c r="AV388" s="287"/>
      <c r="AW388" s="287"/>
      <c r="AX388" s="287"/>
      <c r="AY388" s="287"/>
      <c r="AZ388" s="287"/>
      <c r="BA388" s="287"/>
      <c r="BB388" s="287"/>
      <c r="BC388" s="287"/>
      <c r="BD388" s="287"/>
      <c r="BE388" s="287"/>
      <c r="BF388" s="287"/>
      <c r="BG388" s="287"/>
      <c r="BH388" s="287"/>
      <c r="BI388" s="287"/>
      <c r="BJ388" s="287"/>
      <c r="BK388" s="287"/>
      <c r="BL388" s="287"/>
      <c r="BM388" s="287"/>
      <c r="BN388" s="287"/>
      <c r="BO388" s="287"/>
      <c r="BP388" s="287"/>
      <c r="BQ388" s="287"/>
      <c r="BR388" s="287"/>
      <c r="BS388" s="287"/>
      <c r="BT388" s="287"/>
      <c r="BU388" s="287"/>
      <c r="BV388" s="287"/>
      <c r="BW388" s="287"/>
      <c r="BX388" s="287"/>
      <c r="BY388" s="287"/>
      <c r="BZ388" s="287"/>
      <c r="CA388" s="287"/>
      <c r="CB388" s="287"/>
      <c r="CC388" s="287"/>
      <c r="CD388" s="287"/>
      <c r="CE388" s="287"/>
      <c r="CF388" s="287"/>
      <c r="CG388" s="287"/>
      <c r="CH388" s="287"/>
      <c r="CI388" s="280">
        <f t="shared" si="401"/>
        <v>0</v>
      </c>
      <c r="CJ388" s="280">
        <f t="shared" si="411"/>
        <v>0</v>
      </c>
      <c r="CK388" s="280">
        <f t="shared" si="411"/>
        <v>0</v>
      </c>
      <c r="CL388" s="280">
        <f t="shared" si="411"/>
        <v>0</v>
      </c>
      <c r="CM388" s="280">
        <f t="shared" si="411"/>
        <v>0</v>
      </c>
      <c r="CN388" s="280">
        <f t="shared" si="411"/>
        <v>0</v>
      </c>
      <c r="CO388" s="280">
        <f t="shared" si="411"/>
        <v>0</v>
      </c>
      <c r="CP388" s="280">
        <f t="shared" si="411"/>
        <v>0</v>
      </c>
      <c r="CQ388" s="280">
        <f t="shared" si="411"/>
        <v>0</v>
      </c>
      <c r="CR388" s="280">
        <f t="shared" si="411"/>
        <v>0</v>
      </c>
      <c r="CS388" s="280">
        <f t="shared" si="411"/>
        <v>0</v>
      </c>
      <c r="CT388" s="280">
        <f t="shared" si="411"/>
        <v>0</v>
      </c>
      <c r="CU388" s="280">
        <f t="shared" si="411"/>
        <v>0</v>
      </c>
      <c r="CV388" s="280">
        <f t="shared" si="411"/>
        <v>0</v>
      </c>
      <c r="CW388" s="179"/>
      <c r="CY388" s="71"/>
      <c r="CZ388" s="71"/>
      <c r="DA388" s="71"/>
    </row>
    <row r="389" spans="1:105" outlineLevel="3">
      <c r="A389" s="338">
        <v>4</v>
      </c>
      <c r="B389" s="286" t="s">
        <v>174</v>
      </c>
      <c r="C389" s="287"/>
      <c r="D389" s="287"/>
      <c r="E389" s="287"/>
      <c r="F389" s="287"/>
      <c r="G389" s="287"/>
      <c r="H389" s="287"/>
      <c r="I389" s="287"/>
      <c r="J389" s="287"/>
      <c r="K389" s="287"/>
      <c r="L389" s="287"/>
      <c r="M389" s="287"/>
      <c r="N389" s="287"/>
      <c r="O389" s="287"/>
      <c r="P389" s="287"/>
      <c r="Q389" s="287"/>
      <c r="R389" s="287"/>
      <c r="S389" s="287"/>
      <c r="T389" s="287"/>
      <c r="U389" s="287"/>
      <c r="V389" s="287"/>
      <c r="W389" s="287"/>
      <c r="X389" s="287"/>
      <c r="Y389" s="287"/>
      <c r="Z389" s="287"/>
      <c r="AA389" s="287"/>
      <c r="AB389" s="287"/>
      <c r="AC389" s="287"/>
      <c r="AD389" s="287"/>
      <c r="AE389" s="287"/>
      <c r="AF389" s="287"/>
      <c r="AG389" s="287"/>
      <c r="AH389" s="287"/>
      <c r="AI389" s="287"/>
      <c r="AJ389" s="287"/>
      <c r="AK389" s="287"/>
      <c r="AL389" s="287"/>
      <c r="AM389" s="287"/>
      <c r="AN389" s="287"/>
      <c r="AO389" s="287"/>
      <c r="AP389" s="287"/>
      <c r="AQ389" s="287"/>
      <c r="AR389" s="287"/>
      <c r="AS389" s="287"/>
      <c r="AT389" s="287"/>
      <c r="AU389" s="287"/>
      <c r="AV389" s="287"/>
      <c r="AW389" s="287"/>
      <c r="AX389" s="287"/>
      <c r="AY389" s="287"/>
      <c r="AZ389" s="287"/>
      <c r="BA389" s="287"/>
      <c r="BB389" s="287"/>
      <c r="BC389" s="287"/>
      <c r="BD389" s="287"/>
      <c r="BE389" s="287"/>
      <c r="BF389" s="287"/>
      <c r="BG389" s="287"/>
      <c r="BH389" s="287"/>
      <c r="BI389" s="287"/>
      <c r="BJ389" s="287"/>
      <c r="BK389" s="287"/>
      <c r="BL389" s="287"/>
      <c r="BM389" s="287"/>
      <c r="BN389" s="287"/>
      <c r="BO389" s="287"/>
      <c r="BP389" s="287"/>
      <c r="BQ389" s="287"/>
      <c r="BR389" s="287"/>
      <c r="BS389" s="287"/>
      <c r="BT389" s="287"/>
      <c r="BU389" s="287"/>
      <c r="BV389" s="287"/>
      <c r="BW389" s="287"/>
      <c r="BX389" s="287"/>
      <c r="BY389" s="287"/>
      <c r="BZ389" s="287"/>
      <c r="CA389" s="287"/>
      <c r="CB389" s="287"/>
      <c r="CC389" s="287"/>
      <c r="CD389" s="287"/>
      <c r="CE389" s="287"/>
      <c r="CF389" s="287"/>
      <c r="CG389" s="287"/>
      <c r="CH389" s="287"/>
      <c r="CI389" s="280">
        <f t="shared" si="401"/>
        <v>0</v>
      </c>
      <c r="CJ389" s="280">
        <f t="shared" si="411"/>
        <v>0</v>
      </c>
      <c r="CK389" s="280">
        <f t="shared" si="411"/>
        <v>0</v>
      </c>
      <c r="CL389" s="280">
        <f t="shared" si="411"/>
        <v>0</v>
      </c>
      <c r="CM389" s="280">
        <f t="shared" si="411"/>
        <v>0</v>
      </c>
      <c r="CN389" s="280">
        <f t="shared" si="411"/>
        <v>0</v>
      </c>
      <c r="CO389" s="280">
        <f t="shared" si="411"/>
        <v>0</v>
      </c>
      <c r="CP389" s="280">
        <f t="shared" si="411"/>
        <v>0</v>
      </c>
      <c r="CQ389" s="280">
        <f t="shared" si="411"/>
        <v>0</v>
      </c>
      <c r="CR389" s="280">
        <f t="shared" si="411"/>
        <v>0</v>
      </c>
      <c r="CS389" s="280">
        <f t="shared" si="411"/>
        <v>0</v>
      </c>
      <c r="CT389" s="280">
        <f t="shared" si="411"/>
        <v>0</v>
      </c>
      <c r="CU389" s="280">
        <f t="shared" si="411"/>
        <v>0</v>
      </c>
      <c r="CV389" s="280">
        <f t="shared" si="411"/>
        <v>0</v>
      </c>
      <c r="CW389" s="179"/>
      <c r="CY389" s="71"/>
      <c r="CZ389" s="71"/>
      <c r="DA389" s="71"/>
    </row>
    <row r="390" spans="1:105" outlineLevel="3">
      <c r="A390" s="338">
        <v>4</v>
      </c>
      <c r="B390" s="286" t="s">
        <v>175</v>
      </c>
      <c r="C390" s="287"/>
      <c r="D390" s="287"/>
      <c r="E390" s="287"/>
      <c r="F390" s="287"/>
      <c r="G390" s="287"/>
      <c r="H390" s="287"/>
      <c r="I390" s="287"/>
      <c r="J390" s="287"/>
      <c r="K390" s="287"/>
      <c r="L390" s="287"/>
      <c r="M390" s="287"/>
      <c r="N390" s="287"/>
      <c r="O390" s="287"/>
      <c r="P390" s="287"/>
      <c r="Q390" s="287"/>
      <c r="R390" s="287"/>
      <c r="S390" s="287"/>
      <c r="T390" s="287"/>
      <c r="U390" s="287"/>
      <c r="V390" s="287"/>
      <c r="W390" s="287"/>
      <c r="X390" s="287"/>
      <c r="Y390" s="287"/>
      <c r="Z390" s="287"/>
      <c r="AA390" s="287"/>
      <c r="AB390" s="287"/>
      <c r="AC390" s="287"/>
      <c r="AD390" s="287"/>
      <c r="AE390" s="287"/>
      <c r="AF390" s="287"/>
      <c r="AG390" s="287"/>
      <c r="AH390" s="287"/>
      <c r="AI390" s="287"/>
      <c r="AJ390" s="287"/>
      <c r="AK390" s="287"/>
      <c r="AL390" s="287"/>
      <c r="AM390" s="287"/>
      <c r="AN390" s="287"/>
      <c r="AO390" s="287"/>
      <c r="AP390" s="287"/>
      <c r="AQ390" s="287"/>
      <c r="AR390" s="287"/>
      <c r="AS390" s="287"/>
      <c r="AT390" s="287"/>
      <c r="AU390" s="287"/>
      <c r="AV390" s="287"/>
      <c r="AW390" s="287"/>
      <c r="AX390" s="287"/>
      <c r="AY390" s="287"/>
      <c r="AZ390" s="287"/>
      <c r="BA390" s="287"/>
      <c r="BB390" s="287"/>
      <c r="BC390" s="287"/>
      <c r="BD390" s="287"/>
      <c r="BE390" s="287"/>
      <c r="BF390" s="287"/>
      <c r="BG390" s="287"/>
      <c r="BH390" s="287"/>
      <c r="BI390" s="287"/>
      <c r="BJ390" s="287"/>
      <c r="BK390" s="287"/>
      <c r="BL390" s="287"/>
      <c r="BM390" s="287"/>
      <c r="BN390" s="287"/>
      <c r="BO390" s="287"/>
      <c r="BP390" s="287"/>
      <c r="BQ390" s="287"/>
      <c r="BR390" s="287"/>
      <c r="BS390" s="287"/>
      <c r="BT390" s="287"/>
      <c r="BU390" s="287"/>
      <c r="BV390" s="287"/>
      <c r="BW390" s="287"/>
      <c r="BX390" s="287"/>
      <c r="BY390" s="287"/>
      <c r="BZ390" s="287"/>
      <c r="CA390" s="287"/>
      <c r="CB390" s="287"/>
      <c r="CC390" s="287"/>
      <c r="CD390" s="287"/>
      <c r="CE390" s="287"/>
      <c r="CF390" s="287"/>
      <c r="CG390" s="287"/>
      <c r="CH390" s="287"/>
      <c r="CI390" s="280">
        <f t="shared" si="401"/>
        <v>0</v>
      </c>
      <c r="CJ390" s="280">
        <f t="shared" si="411"/>
        <v>0</v>
      </c>
      <c r="CK390" s="280">
        <f t="shared" si="411"/>
        <v>0</v>
      </c>
      <c r="CL390" s="280">
        <f t="shared" si="411"/>
        <v>0</v>
      </c>
      <c r="CM390" s="280">
        <f t="shared" si="411"/>
        <v>0</v>
      </c>
      <c r="CN390" s="280">
        <f t="shared" si="411"/>
        <v>0</v>
      </c>
      <c r="CO390" s="280">
        <f t="shared" si="411"/>
        <v>0</v>
      </c>
      <c r="CP390" s="280">
        <f t="shared" si="411"/>
        <v>0</v>
      </c>
      <c r="CQ390" s="280">
        <f t="shared" si="411"/>
        <v>0</v>
      </c>
      <c r="CR390" s="280">
        <f t="shared" si="411"/>
        <v>0</v>
      </c>
      <c r="CS390" s="280">
        <f t="shared" si="411"/>
        <v>0</v>
      </c>
      <c r="CT390" s="280">
        <f t="shared" si="411"/>
        <v>0</v>
      </c>
      <c r="CU390" s="280">
        <f t="shared" si="411"/>
        <v>0</v>
      </c>
      <c r="CV390" s="280">
        <f t="shared" si="411"/>
        <v>0</v>
      </c>
      <c r="CW390" s="179"/>
      <c r="CY390" s="71"/>
      <c r="CZ390" s="71"/>
      <c r="DA390" s="71"/>
    </row>
    <row r="391" spans="1:105" outlineLevel="2">
      <c r="A391" s="337">
        <v>3</v>
      </c>
      <c r="B391" s="285" t="s">
        <v>484</v>
      </c>
      <c r="C391" s="279">
        <f>SUBTOTAL(9,C392:C394)</f>
        <v>0</v>
      </c>
      <c r="D391" s="279">
        <f t="shared" ref="D391:BO391" si="420">SUBTOTAL(9,D392:D394)</f>
        <v>0</v>
      </c>
      <c r="E391" s="279">
        <f t="shared" si="420"/>
        <v>0</v>
      </c>
      <c r="F391" s="279">
        <f t="shared" si="420"/>
        <v>0</v>
      </c>
      <c r="G391" s="279">
        <f t="shared" si="420"/>
        <v>0</v>
      </c>
      <c r="H391" s="279">
        <f t="shared" si="420"/>
        <v>0</v>
      </c>
      <c r="I391" s="279">
        <f t="shared" si="420"/>
        <v>0</v>
      </c>
      <c r="J391" s="279">
        <f t="shared" si="420"/>
        <v>0</v>
      </c>
      <c r="K391" s="279">
        <f t="shared" si="420"/>
        <v>0</v>
      </c>
      <c r="L391" s="279">
        <f t="shared" si="420"/>
        <v>0</v>
      </c>
      <c r="M391" s="279">
        <f t="shared" si="420"/>
        <v>0</v>
      </c>
      <c r="N391" s="279">
        <f t="shared" si="420"/>
        <v>0</v>
      </c>
      <c r="O391" s="279">
        <f t="shared" si="420"/>
        <v>0</v>
      </c>
      <c r="P391" s="279">
        <f t="shared" si="420"/>
        <v>0</v>
      </c>
      <c r="Q391" s="279">
        <f t="shared" si="420"/>
        <v>0</v>
      </c>
      <c r="R391" s="279">
        <f t="shared" si="420"/>
        <v>0</v>
      </c>
      <c r="S391" s="279">
        <f t="shared" si="420"/>
        <v>0</v>
      </c>
      <c r="T391" s="279">
        <f t="shared" si="420"/>
        <v>0</v>
      </c>
      <c r="U391" s="279">
        <f t="shared" si="420"/>
        <v>0</v>
      </c>
      <c r="V391" s="279">
        <f t="shared" si="420"/>
        <v>0</v>
      </c>
      <c r="W391" s="279">
        <f t="shared" si="420"/>
        <v>0</v>
      </c>
      <c r="X391" s="279">
        <f t="shared" si="420"/>
        <v>0</v>
      </c>
      <c r="Y391" s="279">
        <f t="shared" si="420"/>
        <v>0</v>
      </c>
      <c r="Z391" s="279">
        <f t="shared" si="420"/>
        <v>0</v>
      </c>
      <c r="AA391" s="279">
        <f t="shared" si="420"/>
        <v>0</v>
      </c>
      <c r="AB391" s="279">
        <f t="shared" si="420"/>
        <v>0</v>
      </c>
      <c r="AC391" s="279">
        <f t="shared" si="420"/>
        <v>0</v>
      </c>
      <c r="AD391" s="279">
        <f t="shared" si="420"/>
        <v>0</v>
      </c>
      <c r="AE391" s="279">
        <f t="shared" si="420"/>
        <v>0</v>
      </c>
      <c r="AF391" s="279">
        <f t="shared" si="420"/>
        <v>0</v>
      </c>
      <c r="AG391" s="279">
        <f t="shared" si="420"/>
        <v>0</v>
      </c>
      <c r="AH391" s="279">
        <f t="shared" si="420"/>
        <v>0</v>
      </c>
      <c r="AI391" s="279">
        <f t="shared" si="420"/>
        <v>0</v>
      </c>
      <c r="AJ391" s="279">
        <f t="shared" si="420"/>
        <v>0</v>
      </c>
      <c r="AK391" s="279">
        <f t="shared" si="420"/>
        <v>0</v>
      </c>
      <c r="AL391" s="279">
        <f t="shared" si="420"/>
        <v>0</v>
      </c>
      <c r="AM391" s="279">
        <f t="shared" si="420"/>
        <v>0</v>
      </c>
      <c r="AN391" s="279">
        <f t="shared" si="420"/>
        <v>0</v>
      </c>
      <c r="AO391" s="279">
        <f t="shared" si="420"/>
        <v>0</v>
      </c>
      <c r="AP391" s="279">
        <f t="shared" si="420"/>
        <v>0</v>
      </c>
      <c r="AQ391" s="279">
        <f t="shared" si="420"/>
        <v>0</v>
      </c>
      <c r="AR391" s="279">
        <f t="shared" si="420"/>
        <v>0</v>
      </c>
      <c r="AS391" s="279">
        <f t="shared" si="420"/>
        <v>0</v>
      </c>
      <c r="AT391" s="279">
        <f t="shared" si="420"/>
        <v>0</v>
      </c>
      <c r="AU391" s="279">
        <f t="shared" si="420"/>
        <v>0</v>
      </c>
      <c r="AV391" s="279">
        <f t="shared" si="420"/>
        <v>0</v>
      </c>
      <c r="AW391" s="279">
        <f t="shared" si="420"/>
        <v>0</v>
      </c>
      <c r="AX391" s="279">
        <f t="shared" si="420"/>
        <v>0</v>
      </c>
      <c r="AY391" s="279">
        <f t="shared" si="420"/>
        <v>0</v>
      </c>
      <c r="AZ391" s="279">
        <f t="shared" si="420"/>
        <v>0</v>
      </c>
      <c r="BA391" s="279">
        <f t="shared" si="420"/>
        <v>0</v>
      </c>
      <c r="BB391" s="279">
        <f t="shared" si="420"/>
        <v>0</v>
      </c>
      <c r="BC391" s="279">
        <f t="shared" si="420"/>
        <v>0</v>
      </c>
      <c r="BD391" s="279">
        <f t="shared" si="420"/>
        <v>0</v>
      </c>
      <c r="BE391" s="279">
        <f t="shared" si="420"/>
        <v>0</v>
      </c>
      <c r="BF391" s="279">
        <f t="shared" si="420"/>
        <v>0</v>
      </c>
      <c r="BG391" s="279">
        <f t="shared" si="420"/>
        <v>0</v>
      </c>
      <c r="BH391" s="279">
        <f t="shared" si="420"/>
        <v>0</v>
      </c>
      <c r="BI391" s="279">
        <f t="shared" si="420"/>
        <v>0</v>
      </c>
      <c r="BJ391" s="279">
        <f t="shared" si="420"/>
        <v>0</v>
      </c>
      <c r="BK391" s="279">
        <f t="shared" si="420"/>
        <v>0</v>
      </c>
      <c r="BL391" s="279">
        <f t="shared" si="420"/>
        <v>0</v>
      </c>
      <c r="BM391" s="279">
        <f t="shared" si="420"/>
        <v>0</v>
      </c>
      <c r="BN391" s="279">
        <f t="shared" si="420"/>
        <v>0</v>
      </c>
      <c r="BO391" s="279">
        <f t="shared" si="420"/>
        <v>0</v>
      </c>
      <c r="BP391" s="279">
        <f t="shared" ref="BP391:CH391" si="421">SUBTOTAL(9,BP392:BP394)</f>
        <v>0</v>
      </c>
      <c r="BQ391" s="279">
        <f t="shared" si="421"/>
        <v>0</v>
      </c>
      <c r="BR391" s="279">
        <f t="shared" si="421"/>
        <v>0</v>
      </c>
      <c r="BS391" s="279">
        <f t="shared" si="421"/>
        <v>0</v>
      </c>
      <c r="BT391" s="279">
        <f t="shared" si="421"/>
        <v>0</v>
      </c>
      <c r="BU391" s="279">
        <f t="shared" si="421"/>
        <v>0</v>
      </c>
      <c r="BV391" s="279">
        <f t="shared" si="421"/>
        <v>0</v>
      </c>
      <c r="BW391" s="279">
        <f t="shared" si="421"/>
        <v>0</v>
      </c>
      <c r="BX391" s="279">
        <f t="shared" si="421"/>
        <v>0</v>
      </c>
      <c r="BY391" s="279">
        <f t="shared" si="421"/>
        <v>0</v>
      </c>
      <c r="BZ391" s="279">
        <f t="shared" si="421"/>
        <v>0</v>
      </c>
      <c r="CA391" s="279">
        <f t="shared" si="421"/>
        <v>0</v>
      </c>
      <c r="CB391" s="279">
        <f t="shared" si="421"/>
        <v>0</v>
      </c>
      <c r="CC391" s="279">
        <f t="shared" si="421"/>
        <v>0</v>
      </c>
      <c r="CD391" s="279">
        <f t="shared" si="421"/>
        <v>0</v>
      </c>
      <c r="CE391" s="279">
        <f t="shared" si="421"/>
        <v>0</v>
      </c>
      <c r="CF391" s="279">
        <f t="shared" si="421"/>
        <v>0</v>
      </c>
      <c r="CG391" s="279">
        <f t="shared" si="421"/>
        <v>0</v>
      </c>
      <c r="CH391" s="279">
        <f t="shared" si="421"/>
        <v>0</v>
      </c>
      <c r="CI391" s="280">
        <f t="shared" si="401"/>
        <v>0</v>
      </c>
      <c r="CJ391" s="280">
        <f t="shared" si="411"/>
        <v>0</v>
      </c>
      <c r="CK391" s="280">
        <f t="shared" si="411"/>
        <v>0</v>
      </c>
      <c r="CL391" s="280">
        <f t="shared" si="411"/>
        <v>0</v>
      </c>
      <c r="CM391" s="280">
        <f t="shared" si="411"/>
        <v>0</v>
      </c>
      <c r="CN391" s="280">
        <f t="shared" si="411"/>
        <v>0</v>
      </c>
      <c r="CO391" s="280">
        <f t="shared" si="411"/>
        <v>0</v>
      </c>
      <c r="CP391" s="280">
        <f t="shared" si="411"/>
        <v>0</v>
      </c>
      <c r="CQ391" s="280">
        <f t="shared" si="411"/>
        <v>0</v>
      </c>
      <c r="CR391" s="280">
        <f t="shared" si="411"/>
        <v>0</v>
      </c>
      <c r="CS391" s="280">
        <f t="shared" si="411"/>
        <v>0</v>
      </c>
      <c r="CT391" s="280">
        <f t="shared" si="411"/>
        <v>0</v>
      </c>
      <c r="CU391" s="280">
        <f t="shared" si="411"/>
        <v>0</v>
      </c>
      <c r="CV391" s="280">
        <f t="shared" si="411"/>
        <v>0</v>
      </c>
      <c r="CW391" s="179"/>
      <c r="CY391" s="71"/>
      <c r="CZ391" s="71"/>
      <c r="DA391" s="71"/>
    </row>
    <row r="392" spans="1:105" outlineLevel="3">
      <c r="A392" s="341">
        <v>4</v>
      </c>
      <c r="B392" s="286" t="s">
        <v>50</v>
      </c>
      <c r="C392" s="287"/>
      <c r="D392" s="287"/>
      <c r="E392" s="287"/>
      <c r="F392" s="287"/>
      <c r="G392" s="287"/>
      <c r="H392" s="287"/>
      <c r="I392" s="287"/>
      <c r="J392" s="287"/>
      <c r="K392" s="287"/>
      <c r="L392" s="287"/>
      <c r="M392" s="287"/>
      <c r="N392" s="287"/>
      <c r="O392" s="287"/>
      <c r="P392" s="287"/>
      <c r="Q392" s="287"/>
      <c r="R392" s="287"/>
      <c r="S392" s="287"/>
      <c r="T392" s="287"/>
      <c r="U392" s="287"/>
      <c r="V392" s="287"/>
      <c r="W392" s="287"/>
      <c r="X392" s="287"/>
      <c r="Y392" s="287"/>
      <c r="Z392" s="287"/>
      <c r="AA392" s="287"/>
      <c r="AB392" s="287"/>
      <c r="AC392" s="287"/>
      <c r="AD392" s="287"/>
      <c r="AE392" s="287"/>
      <c r="AF392" s="287"/>
      <c r="AG392" s="287"/>
      <c r="AH392" s="287"/>
      <c r="AI392" s="287"/>
      <c r="AJ392" s="287"/>
      <c r="AK392" s="287"/>
      <c r="AL392" s="287"/>
      <c r="AM392" s="287"/>
      <c r="AN392" s="287"/>
      <c r="AO392" s="287"/>
      <c r="AP392" s="287"/>
      <c r="AQ392" s="287"/>
      <c r="AR392" s="287"/>
      <c r="AS392" s="287"/>
      <c r="AT392" s="287"/>
      <c r="AU392" s="287"/>
      <c r="AV392" s="287"/>
      <c r="AW392" s="287"/>
      <c r="AX392" s="287"/>
      <c r="AY392" s="287"/>
      <c r="AZ392" s="287"/>
      <c r="BA392" s="287"/>
      <c r="BB392" s="287"/>
      <c r="BC392" s="287"/>
      <c r="BD392" s="287"/>
      <c r="BE392" s="287"/>
      <c r="BF392" s="287"/>
      <c r="BG392" s="287"/>
      <c r="BH392" s="287"/>
      <c r="BI392" s="287"/>
      <c r="BJ392" s="287"/>
      <c r="BK392" s="287"/>
      <c r="BL392" s="287"/>
      <c r="BM392" s="287"/>
      <c r="BN392" s="287"/>
      <c r="BO392" s="287"/>
      <c r="BP392" s="287"/>
      <c r="BQ392" s="287"/>
      <c r="BR392" s="287"/>
      <c r="BS392" s="287"/>
      <c r="BT392" s="287"/>
      <c r="BU392" s="287"/>
      <c r="BV392" s="287"/>
      <c r="BW392" s="287"/>
      <c r="BX392" s="287"/>
      <c r="BY392" s="287"/>
      <c r="BZ392" s="287"/>
      <c r="CA392" s="287"/>
      <c r="CB392" s="287"/>
      <c r="CC392" s="287"/>
      <c r="CD392" s="287"/>
      <c r="CE392" s="287"/>
      <c r="CF392" s="287"/>
      <c r="CG392" s="287"/>
      <c r="CH392" s="287"/>
      <c r="CI392" s="280">
        <f t="shared" ref="CI392:CI423" si="422">SUM(IF(ISNUMBER(C392),C392,0),IF(ISNUMBER(Q392),Q392,0)*21,IF(ISNUMBER(AE392),AE392,0)*310,IF(ISNUMBER(AS392),AS392,0),IF(ISNUMBER(BG392),BG392,0),IF(ISNUMBER(BU392),BU392,0))</f>
        <v>0</v>
      </c>
      <c r="CJ392" s="280">
        <f t="shared" ref="CJ392:CV407" si="423">SUM(IF(ISNUMBER(D392),D392,0),IF(ISNUMBER(R392),R392,0)*21,IF(ISNUMBER(AF392),AF392,0)*310,IF(ISNUMBER(AT392),AT392,0),IF(ISNUMBER(BH392),BH392,0),IF(ISNUMBER(BV392),BV392,0))</f>
        <v>0</v>
      </c>
      <c r="CK392" s="280">
        <f t="shared" si="423"/>
        <v>0</v>
      </c>
      <c r="CL392" s="280">
        <f t="shared" si="423"/>
        <v>0</v>
      </c>
      <c r="CM392" s="280">
        <f t="shared" si="423"/>
        <v>0</v>
      </c>
      <c r="CN392" s="280">
        <f t="shared" si="423"/>
        <v>0</v>
      </c>
      <c r="CO392" s="280">
        <f t="shared" si="423"/>
        <v>0</v>
      </c>
      <c r="CP392" s="280">
        <f t="shared" si="423"/>
        <v>0</v>
      </c>
      <c r="CQ392" s="280">
        <f t="shared" si="423"/>
        <v>0</v>
      </c>
      <c r="CR392" s="280">
        <f t="shared" si="423"/>
        <v>0</v>
      </c>
      <c r="CS392" s="280">
        <f t="shared" si="423"/>
        <v>0</v>
      </c>
      <c r="CT392" s="280">
        <f t="shared" si="423"/>
        <v>0</v>
      </c>
      <c r="CU392" s="280">
        <f t="shared" si="423"/>
        <v>0</v>
      </c>
      <c r="CV392" s="280">
        <f t="shared" si="423"/>
        <v>0</v>
      </c>
      <c r="CW392" s="179"/>
      <c r="CY392" s="71"/>
      <c r="CZ392" s="71"/>
      <c r="DA392" s="71"/>
    </row>
    <row r="393" spans="1:105" outlineLevel="3">
      <c r="A393" s="341">
        <v>4</v>
      </c>
      <c r="B393" s="286" t="s">
        <v>51</v>
      </c>
      <c r="C393" s="287"/>
      <c r="D393" s="287"/>
      <c r="E393" s="287"/>
      <c r="F393" s="287"/>
      <c r="G393" s="287"/>
      <c r="H393" s="287"/>
      <c r="I393" s="287"/>
      <c r="J393" s="287"/>
      <c r="K393" s="287"/>
      <c r="L393" s="287"/>
      <c r="M393" s="287"/>
      <c r="N393" s="287"/>
      <c r="O393" s="287"/>
      <c r="P393" s="287"/>
      <c r="Q393" s="287"/>
      <c r="R393" s="287"/>
      <c r="S393" s="287"/>
      <c r="T393" s="287"/>
      <c r="U393" s="287"/>
      <c r="V393" s="287"/>
      <c r="W393" s="287"/>
      <c r="X393" s="287"/>
      <c r="Y393" s="287"/>
      <c r="Z393" s="287"/>
      <c r="AA393" s="287"/>
      <c r="AB393" s="287"/>
      <c r="AC393" s="287"/>
      <c r="AD393" s="287"/>
      <c r="AE393" s="287"/>
      <c r="AF393" s="287"/>
      <c r="AG393" s="287"/>
      <c r="AH393" s="287"/>
      <c r="AI393" s="287"/>
      <c r="AJ393" s="287"/>
      <c r="AK393" s="287"/>
      <c r="AL393" s="287"/>
      <c r="AM393" s="287"/>
      <c r="AN393" s="287"/>
      <c r="AO393" s="287"/>
      <c r="AP393" s="287"/>
      <c r="AQ393" s="287"/>
      <c r="AR393" s="287"/>
      <c r="AS393" s="287"/>
      <c r="AT393" s="287"/>
      <c r="AU393" s="287"/>
      <c r="AV393" s="287"/>
      <c r="AW393" s="287"/>
      <c r="AX393" s="287"/>
      <c r="AY393" s="287"/>
      <c r="AZ393" s="287"/>
      <c r="BA393" s="287"/>
      <c r="BB393" s="287"/>
      <c r="BC393" s="287"/>
      <c r="BD393" s="287"/>
      <c r="BE393" s="287"/>
      <c r="BF393" s="287"/>
      <c r="BG393" s="287"/>
      <c r="BH393" s="287"/>
      <c r="BI393" s="287"/>
      <c r="BJ393" s="287"/>
      <c r="BK393" s="287"/>
      <c r="BL393" s="287"/>
      <c r="BM393" s="287"/>
      <c r="BN393" s="287"/>
      <c r="BO393" s="287"/>
      <c r="BP393" s="287"/>
      <c r="BQ393" s="287"/>
      <c r="BR393" s="287"/>
      <c r="BS393" s="287"/>
      <c r="BT393" s="287"/>
      <c r="BU393" s="287"/>
      <c r="BV393" s="287"/>
      <c r="BW393" s="287"/>
      <c r="BX393" s="287"/>
      <c r="BY393" s="287"/>
      <c r="BZ393" s="287"/>
      <c r="CA393" s="287"/>
      <c r="CB393" s="287"/>
      <c r="CC393" s="287"/>
      <c r="CD393" s="287"/>
      <c r="CE393" s="287"/>
      <c r="CF393" s="287"/>
      <c r="CG393" s="287"/>
      <c r="CH393" s="287"/>
      <c r="CI393" s="280">
        <f t="shared" si="422"/>
        <v>0</v>
      </c>
      <c r="CJ393" s="280">
        <f t="shared" si="423"/>
        <v>0</v>
      </c>
      <c r="CK393" s="280">
        <f t="shared" si="423"/>
        <v>0</v>
      </c>
      <c r="CL393" s="280">
        <f t="shared" si="423"/>
        <v>0</v>
      </c>
      <c r="CM393" s="280">
        <f t="shared" si="423"/>
        <v>0</v>
      </c>
      <c r="CN393" s="280">
        <f t="shared" si="423"/>
        <v>0</v>
      </c>
      <c r="CO393" s="280">
        <f t="shared" si="423"/>
        <v>0</v>
      </c>
      <c r="CP393" s="280">
        <f t="shared" si="423"/>
        <v>0</v>
      </c>
      <c r="CQ393" s="280">
        <f t="shared" si="423"/>
        <v>0</v>
      </c>
      <c r="CR393" s="280">
        <f t="shared" si="423"/>
        <v>0</v>
      </c>
      <c r="CS393" s="280">
        <f t="shared" si="423"/>
        <v>0</v>
      </c>
      <c r="CT393" s="280">
        <f t="shared" si="423"/>
        <v>0</v>
      </c>
      <c r="CU393" s="280">
        <f t="shared" si="423"/>
        <v>0</v>
      </c>
      <c r="CV393" s="280">
        <f t="shared" si="423"/>
        <v>0</v>
      </c>
      <c r="CW393" s="179"/>
      <c r="CY393" s="71"/>
      <c r="CZ393" s="71"/>
      <c r="DA393" s="71"/>
    </row>
    <row r="394" spans="1:105" outlineLevel="3">
      <c r="A394" s="341">
        <v>4</v>
      </c>
      <c r="B394" s="286" t="s">
        <v>52</v>
      </c>
      <c r="C394" s="287"/>
      <c r="D394" s="287"/>
      <c r="E394" s="287"/>
      <c r="F394" s="287"/>
      <c r="G394" s="287"/>
      <c r="H394" s="287"/>
      <c r="I394" s="287"/>
      <c r="J394" s="287"/>
      <c r="K394" s="287"/>
      <c r="L394" s="287"/>
      <c r="M394" s="287"/>
      <c r="N394" s="287"/>
      <c r="O394" s="287"/>
      <c r="P394" s="287"/>
      <c r="Q394" s="287"/>
      <c r="R394" s="287"/>
      <c r="S394" s="287"/>
      <c r="T394" s="287"/>
      <c r="U394" s="287"/>
      <c r="V394" s="287"/>
      <c r="W394" s="287"/>
      <c r="X394" s="287"/>
      <c r="Y394" s="287"/>
      <c r="Z394" s="287"/>
      <c r="AA394" s="287"/>
      <c r="AB394" s="287"/>
      <c r="AC394" s="287"/>
      <c r="AD394" s="287"/>
      <c r="AE394" s="287"/>
      <c r="AF394" s="287"/>
      <c r="AG394" s="287"/>
      <c r="AH394" s="287"/>
      <c r="AI394" s="287"/>
      <c r="AJ394" s="287"/>
      <c r="AK394" s="287"/>
      <c r="AL394" s="287"/>
      <c r="AM394" s="287"/>
      <c r="AN394" s="287"/>
      <c r="AO394" s="287"/>
      <c r="AP394" s="287"/>
      <c r="AQ394" s="287"/>
      <c r="AR394" s="287"/>
      <c r="AS394" s="287"/>
      <c r="AT394" s="287"/>
      <c r="AU394" s="287"/>
      <c r="AV394" s="287"/>
      <c r="AW394" s="287"/>
      <c r="AX394" s="287"/>
      <c r="AY394" s="287"/>
      <c r="AZ394" s="287"/>
      <c r="BA394" s="287"/>
      <c r="BB394" s="287"/>
      <c r="BC394" s="287"/>
      <c r="BD394" s="287"/>
      <c r="BE394" s="287"/>
      <c r="BF394" s="287"/>
      <c r="BG394" s="287"/>
      <c r="BH394" s="287"/>
      <c r="BI394" s="287"/>
      <c r="BJ394" s="287"/>
      <c r="BK394" s="287"/>
      <c r="BL394" s="287"/>
      <c r="BM394" s="287"/>
      <c r="BN394" s="287"/>
      <c r="BO394" s="287"/>
      <c r="BP394" s="287"/>
      <c r="BQ394" s="287"/>
      <c r="BR394" s="287"/>
      <c r="BS394" s="287"/>
      <c r="BT394" s="287"/>
      <c r="BU394" s="287"/>
      <c r="BV394" s="287"/>
      <c r="BW394" s="287"/>
      <c r="BX394" s="287"/>
      <c r="BY394" s="287"/>
      <c r="BZ394" s="287"/>
      <c r="CA394" s="287"/>
      <c r="CB394" s="287"/>
      <c r="CC394" s="287"/>
      <c r="CD394" s="287"/>
      <c r="CE394" s="287"/>
      <c r="CF394" s="287"/>
      <c r="CG394" s="287"/>
      <c r="CH394" s="287"/>
      <c r="CI394" s="280">
        <f t="shared" si="422"/>
        <v>0</v>
      </c>
      <c r="CJ394" s="280">
        <f t="shared" si="423"/>
        <v>0</v>
      </c>
      <c r="CK394" s="280">
        <f t="shared" si="423"/>
        <v>0</v>
      </c>
      <c r="CL394" s="280">
        <f t="shared" si="423"/>
        <v>0</v>
      </c>
      <c r="CM394" s="280">
        <f t="shared" si="423"/>
        <v>0</v>
      </c>
      <c r="CN394" s="280">
        <f t="shared" si="423"/>
        <v>0</v>
      </c>
      <c r="CO394" s="280">
        <f t="shared" si="423"/>
        <v>0</v>
      </c>
      <c r="CP394" s="280">
        <f t="shared" si="423"/>
        <v>0</v>
      </c>
      <c r="CQ394" s="280">
        <f t="shared" si="423"/>
        <v>0</v>
      </c>
      <c r="CR394" s="280">
        <f t="shared" si="423"/>
        <v>0</v>
      </c>
      <c r="CS394" s="280">
        <f t="shared" si="423"/>
        <v>0</v>
      </c>
      <c r="CT394" s="280">
        <f t="shared" si="423"/>
        <v>0</v>
      </c>
      <c r="CU394" s="280">
        <f t="shared" si="423"/>
        <v>0</v>
      </c>
      <c r="CV394" s="280">
        <f t="shared" si="423"/>
        <v>0</v>
      </c>
      <c r="CW394" s="179"/>
      <c r="CY394" s="71"/>
      <c r="CZ394" s="71"/>
      <c r="DA394" s="71"/>
    </row>
    <row r="395" spans="1:105">
      <c r="A395" s="92">
        <v>1</v>
      </c>
      <c r="B395" s="278" t="s">
        <v>486</v>
      </c>
      <c r="C395" s="279">
        <f>SUM(C396,C404,C410,C416,C419,C425,C435)</f>
        <v>0</v>
      </c>
      <c r="D395" s="279">
        <f t="shared" ref="D395:BO395" si="424">SUM(D396,D404,D410,D416,D419,D425,D435)</f>
        <v>0</v>
      </c>
      <c r="E395" s="279">
        <f t="shared" si="424"/>
        <v>0</v>
      </c>
      <c r="F395" s="279">
        <f t="shared" si="424"/>
        <v>0</v>
      </c>
      <c r="G395" s="279">
        <f t="shared" si="424"/>
        <v>0</v>
      </c>
      <c r="H395" s="279">
        <f t="shared" si="424"/>
        <v>0</v>
      </c>
      <c r="I395" s="279">
        <f t="shared" si="424"/>
        <v>0</v>
      </c>
      <c r="J395" s="279">
        <f t="shared" si="424"/>
        <v>0</v>
      </c>
      <c r="K395" s="279">
        <f t="shared" si="424"/>
        <v>0</v>
      </c>
      <c r="L395" s="279">
        <f t="shared" si="424"/>
        <v>0</v>
      </c>
      <c r="M395" s="279">
        <f t="shared" si="424"/>
        <v>0</v>
      </c>
      <c r="N395" s="279">
        <f t="shared" si="424"/>
        <v>0</v>
      </c>
      <c r="O395" s="279">
        <f t="shared" si="424"/>
        <v>0</v>
      </c>
      <c r="P395" s="279">
        <f t="shared" si="424"/>
        <v>0</v>
      </c>
      <c r="Q395" s="279">
        <f t="shared" si="424"/>
        <v>0</v>
      </c>
      <c r="R395" s="279">
        <f t="shared" si="424"/>
        <v>0</v>
      </c>
      <c r="S395" s="279">
        <f t="shared" si="424"/>
        <v>0</v>
      </c>
      <c r="T395" s="279">
        <f t="shared" si="424"/>
        <v>0</v>
      </c>
      <c r="U395" s="279">
        <f t="shared" si="424"/>
        <v>0</v>
      </c>
      <c r="V395" s="279">
        <f t="shared" si="424"/>
        <v>0</v>
      </c>
      <c r="W395" s="279">
        <f t="shared" si="424"/>
        <v>0</v>
      </c>
      <c r="X395" s="279">
        <f t="shared" si="424"/>
        <v>0</v>
      </c>
      <c r="Y395" s="279">
        <f t="shared" si="424"/>
        <v>0</v>
      </c>
      <c r="Z395" s="279">
        <f t="shared" si="424"/>
        <v>0</v>
      </c>
      <c r="AA395" s="279">
        <f t="shared" si="424"/>
        <v>0</v>
      </c>
      <c r="AB395" s="279">
        <f t="shared" si="424"/>
        <v>0</v>
      </c>
      <c r="AC395" s="279">
        <f t="shared" si="424"/>
        <v>0</v>
      </c>
      <c r="AD395" s="279">
        <f t="shared" si="424"/>
        <v>0</v>
      </c>
      <c r="AE395" s="279">
        <f t="shared" si="424"/>
        <v>0</v>
      </c>
      <c r="AF395" s="279">
        <f t="shared" si="424"/>
        <v>0</v>
      </c>
      <c r="AG395" s="279">
        <f t="shared" si="424"/>
        <v>0</v>
      </c>
      <c r="AH395" s="279">
        <f t="shared" si="424"/>
        <v>0</v>
      </c>
      <c r="AI395" s="279">
        <f t="shared" si="424"/>
        <v>0</v>
      </c>
      <c r="AJ395" s="279">
        <f t="shared" si="424"/>
        <v>0</v>
      </c>
      <c r="AK395" s="279">
        <f t="shared" si="424"/>
        <v>0</v>
      </c>
      <c r="AL395" s="279">
        <f t="shared" si="424"/>
        <v>0</v>
      </c>
      <c r="AM395" s="279">
        <f t="shared" si="424"/>
        <v>0</v>
      </c>
      <c r="AN395" s="279">
        <f t="shared" si="424"/>
        <v>0</v>
      </c>
      <c r="AO395" s="279">
        <f t="shared" si="424"/>
        <v>0</v>
      </c>
      <c r="AP395" s="279">
        <f t="shared" si="424"/>
        <v>0</v>
      </c>
      <c r="AQ395" s="279">
        <f t="shared" si="424"/>
        <v>0</v>
      </c>
      <c r="AR395" s="279">
        <f t="shared" si="424"/>
        <v>0</v>
      </c>
      <c r="AS395" s="279">
        <f t="shared" si="424"/>
        <v>0</v>
      </c>
      <c r="AT395" s="279">
        <f t="shared" si="424"/>
        <v>0</v>
      </c>
      <c r="AU395" s="279">
        <f t="shared" si="424"/>
        <v>0</v>
      </c>
      <c r="AV395" s="279">
        <f t="shared" si="424"/>
        <v>0</v>
      </c>
      <c r="AW395" s="279">
        <f t="shared" si="424"/>
        <v>0</v>
      </c>
      <c r="AX395" s="279">
        <f t="shared" si="424"/>
        <v>0</v>
      </c>
      <c r="AY395" s="279">
        <f t="shared" si="424"/>
        <v>0</v>
      </c>
      <c r="AZ395" s="279">
        <f t="shared" si="424"/>
        <v>0</v>
      </c>
      <c r="BA395" s="279">
        <f t="shared" si="424"/>
        <v>0</v>
      </c>
      <c r="BB395" s="279">
        <f t="shared" si="424"/>
        <v>0</v>
      </c>
      <c r="BC395" s="279">
        <f t="shared" si="424"/>
        <v>0</v>
      </c>
      <c r="BD395" s="279">
        <f t="shared" si="424"/>
        <v>0</v>
      </c>
      <c r="BE395" s="279">
        <f t="shared" si="424"/>
        <v>0</v>
      </c>
      <c r="BF395" s="279">
        <f t="shared" si="424"/>
        <v>0</v>
      </c>
      <c r="BG395" s="279">
        <f t="shared" si="424"/>
        <v>0</v>
      </c>
      <c r="BH395" s="279">
        <f t="shared" si="424"/>
        <v>0</v>
      </c>
      <c r="BI395" s="279">
        <f t="shared" si="424"/>
        <v>0</v>
      </c>
      <c r="BJ395" s="279">
        <f t="shared" si="424"/>
        <v>0</v>
      </c>
      <c r="BK395" s="279">
        <f t="shared" si="424"/>
        <v>0</v>
      </c>
      <c r="BL395" s="279">
        <f t="shared" si="424"/>
        <v>0</v>
      </c>
      <c r="BM395" s="279">
        <f t="shared" si="424"/>
        <v>0</v>
      </c>
      <c r="BN395" s="279">
        <f t="shared" si="424"/>
        <v>0</v>
      </c>
      <c r="BO395" s="279">
        <f t="shared" si="424"/>
        <v>0</v>
      </c>
      <c r="BP395" s="279">
        <f t="shared" ref="BP395:CH395" si="425">SUM(BP396,BP404,BP410,BP416,BP419,BP425,BP435)</f>
        <v>0</v>
      </c>
      <c r="BQ395" s="279">
        <f t="shared" si="425"/>
        <v>0</v>
      </c>
      <c r="BR395" s="279">
        <f t="shared" si="425"/>
        <v>0</v>
      </c>
      <c r="BS395" s="279">
        <f t="shared" si="425"/>
        <v>0</v>
      </c>
      <c r="BT395" s="279">
        <f t="shared" si="425"/>
        <v>0</v>
      </c>
      <c r="BU395" s="279">
        <f t="shared" si="425"/>
        <v>0</v>
      </c>
      <c r="BV395" s="279">
        <f t="shared" si="425"/>
        <v>0</v>
      </c>
      <c r="BW395" s="279">
        <f t="shared" si="425"/>
        <v>0</v>
      </c>
      <c r="BX395" s="279">
        <f t="shared" si="425"/>
        <v>0</v>
      </c>
      <c r="BY395" s="279">
        <f t="shared" si="425"/>
        <v>0</v>
      </c>
      <c r="BZ395" s="279">
        <f t="shared" si="425"/>
        <v>0</v>
      </c>
      <c r="CA395" s="279">
        <f t="shared" si="425"/>
        <v>0</v>
      </c>
      <c r="CB395" s="279">
        <f t="shared" si="425"/>
        <v>0</v>
      </c>
      <c r="CC395" s="279">
        <f t="shared" si="425"/>
        <v>0</v>
      </c>
      <c r="CD395" s="279">
        <f t="shared" si="425"/>
        <v>0</v>
      </c>
      <c r="CE395" s="279">
        <f t="shared" si="425"/>
        <v>0</v>
      </c>
      <c r="CF395" s="279">
        <f t="shared" si="425"/>
        <v>0</v>
      </c>
      <c r="CG395" s="279">
        <f t="shared" si="425"/>
        <v>0</v>
      </c>
      <c r="CH395" s="279">
        <f t="shared" si="425"/>
        <v>0</v>
      </c>
      <c r="CI395" s="107">
        <f t="shared" si="422"/>
        <v>0</v>
      </c>
      <c r="CJ395" s="107">
        <f t="shared" si="423"/>
        <v>0</v>
      </c>
      <c r="CK395" s="107">
        <f t="shared" si="423"/>
        <v>0</v>
      </c>
      <c r="CL395" s="107">
        <f t="shared" si="423"/>
        <v>0</v>
      </c>
      <c r="CM395" s="107">
        <f t="shared" si="423"/>
        <v>0</v>
      </c>
      <c r="CN395" s="107">
        <f t="shared" si="423"/>
        <v>0</v>
      </c>
      <c r="CO395" s="107">
        <f t="shared" si="423"/>
        <v>0</v>
      </c>
      <c r="CP395" s="107">
        <f t="shared" si="423"/>
        <v>0</v>
      </c>
      <c r="CQ395" s="107">
        <f t="shared" si="423"/>
        <v>0</v>
      </c>
      <c r="CR395" s="107">
        <f t="shared" si="423"/>
        <v>0</v>
      </c>
      <c r="CS395" s="107">
        <f t="shared" si="423"/>
        <v>0</v>
      </c>
      <c r="CT395" s="107">
        <f t="shared" si="423"/>
        <v>0</v>
      </c>
      <c r="CU395" s="107">
        <f t="shared" si="423"/>
        <v>0</v>
      </c>
      <c r="CV395" s="107">
        <f t="shared" si="423"/>
        <v>0</v>
      </c>
      <c r="CW395" s="179"/>
      <c r="CY395" s="71"/>
      <c r="CZ395" s="71"/>
      <c r="DA395" s="71"/>
    </row>
    <row r="396" spans="1:105" outlineLevel="1">
      <c r="A396" s="336">
        <v>2</v>
      </c>
      <c r="B396" s="281" t="s">
        <v>495</v>
      </c>
      <c r="C396" s="279">
        <f>SUBTOTAL(9,C397:C403)</f>
        <v>0</v>
      </c>
      <c r="D396" s="279">
        <f t="shared" ref="D396:BO396" si="426">SUBTOTAL(9,D397:D403)</f>
        <v>0</v>
      </c>
      <c r="E396" s="279">
        <f t="shared" si="426"/>
        <v>0</v>
      </c>
      <c r="F396" s="279">
        <f t="shared" si="426"/>
        <v>0</v>
      </c>
      <c r="G396" s="279">
        <f t="shared" si="426"/>
        <v>0</v>
      </c>
      <c r="H396" s="279">
        <f t="shared" si="426"/>
        <v>0</v>
      </c>
      <c r="I396" s="279">
        <f t="shared" si="426"/>
        <v>0</v>
      </c>
      <c r="J396" s="279">
        <f t="shared" si="426"/>
        <v>0</v>
      </c>
      <c r="K396" s="279">
        <f t="shared" si="426"/>
        <v>0</v>
      </c>
      <c r="L396" s="279">
        <f t="shared" si="426"/>
        <v>0</v>
      </c>
      <c r="M396" s="279">
        <f t="shared" si="426"/>
        <v>0</v>
      </c>
      <c r="N396" s="279">
        <f t="shared" si="426"/>
        <v>0</v>
      </c>
      <c r="O396" s="279">
        <f t="shared" si="426"/>
        <v>0</v>
      </c>
      <c r="P396" s="279">
        <f t="shared" si="426"/>
        <v>0</v>
      </c>
      <c r="Q396" s="279">
        <f t="shared" si="426"/>
        <v>0</v>
      </c>
      <c r="R396" s="279">
        <f t="shared" si="426"/>
        <v>0</v>
      </c>
      <c r="S396" s="279">
        <f t="shared" si="426"/>
        <v>0</v>
      </c>
      <c r="T396" s="279">
        <f t="shared" si="426"/>
        <v>0</v>
      </c>
      <c r="U396" s="279">
        <f t="shared" si="426"/>
        <v>0</v>
      </c>
      <c r="V396" s="279">
        <f t="shared" si="426"/>
        <v>0</v>
      </c>
      <c r="W396" s="279">
        <f t="shared" si="426"/>
        <v>0</v>
      </c>
      <c r="X396" s="279">
        <f t="shared" si="426"/>
        <v>0</v>
      </c>
      <c r="Y396" s="279">
        <f t="shared" si="426"/>
        <v>0</v>
      </c>
      <c r="Z396" s="279">
        <f t="shared" si="426"/>
        <v>0</v>
      </c>
      <c r="AA396" s="279">
        <f t="shared" si="426"/>
        <v>0</v>
      </c>
      <c r="AB396" s="279">
        <f t="shared" si="426"/>
        <v>0</v>
      </c>
      <c r="AC396" s="279">
        <f t="shared" si="426"/>
        <v>0</v>
      </c>
      <c r="AD396" s="279">
        <f t="shared" si="426"/>
        <v>0</v>
      </c>
      <c r="AE396" s="279">
        <f t="shared" si="426"/>
        <v>0</v>
      </c>
      <c r="AF396" s="279">
        <f t="shared" si="426"/>
        <v>0</v>
      </c>
      <c r="AG396" s="279">
        <f t="shared" si="426"/>
        <v>0</v>
      </c>
      <c r="AH396" s="279">
        <f t="shared" si="426"/>
        <v>0</v>
      </c>
      <c r="AI396" s="279">
        <f t="shared" si="426"/>
        <v>0</v>
      </c>
      <c r="AJ396" s="279">
        <f t="shared" si="426"/>
        <v>0</v>
      </c>
      <c r="AK396" s="279">
        <f t="shared" si="426"/>
        <v>0</v>
      </c>
      <c r="AL396" s="279">
        <f t="shared" si="426"/>
        <v>0</v>
      </c>
      <c r="AM396" s="279">
        <f t="shared" si="426"/>
        <v>0</v>
      </c>
      <c r="AN396" s="279">
        <f t="shared" si="426"/>
        <v>0</v>
      </c>
      <c r="AO396" s="279">
        <f t="shared" si="426"/>
        <v>0</v>
      </c>
      <c r="AP396" s="279">
        <f t="shared" si="426"/>
        <v>0</v>
      </c>
      <c r="AQ396" s="279">
        <f t="shared" si="426"/>
        <v>0</v>
      </c>
      <c r="AR396" s="279">
        <f t="shared" si="426"/>
        <v>0</v>
      </c>
      <c r="AS396" s="279">
        <f t="shared" si="426"/>
        <v>0</v>
      </c>
      <c r="AT396" s="279">
        <f t="shared" si="426"/>
        <v>0</v>
      </c>
      <c r="AU396" s="279">
        <f t="shared" si="426"/>
        <v>0</v>
      </c>
      <c r="AV396" s="279">
        <f t="shared" si="426"/>
        <v>0</v>
      </c>
      <c r="AW396" s="279">
        <f t="shared" si="426"/>
        <v>0</v>
      </c>
      <c r="AX396" s="279">
        <f t="shared" si="426"/>
        <v>0</v>
      </c>
      <c r="AY396" s="279">
        <f t="shared" si="426"/>
        <v>0</v>
      </c>
      <c r="AZ396" s="279">
        <f t="shared" si="426"/>
        <v>0</v>
      </c>
      <c r="BA396" s="279">
        <f t="shared" si="426"/>
        <v>0</v>
      </c>
      <c r="BB396" s="279">
        <f t="shared" si="426"/>
        <v>0</v>
      </c>
      <c r="BC396" s="279">
        <f t="shared" si="426"/>
        <v>0</v>
      </c>
      <c r="BD396" s="279">
        <f t="shared" si="426"/>
        <v>0</v>
      </c>
      <c r="BE396" s="279">
        <f t="shared" si="426"/>
        <v>0</v>
      </c>
      <c r="BF396" s="279">
        <f t="shared" si="426"/>
        <v>0</v>
      </c>
      <c r="BG396" s="279">
        <f t="shared" si="426"/>
        <v>0</v>
      </c>
      <c r="BH396" s="279">
        <f t="shared" si="426"/>
        <v>0</v>
      </c>
      <c r="BI396" s="279">
        <f t="shared" si="426"/>
        <v>0</v>
      </c>
      <c r="BJ396" s="279">
        <f t="shared" si="426"/>
        <v>0</v>
      </c>
      <c r="BK396" s="279">
        <f t="shared" si="426"/>
        <v>0</v>
      </c>
      <c r="BL396" s="279">
        <f t="shared" si="426"/>
        <v>0</v>
      </c>
      <c r="BM396" s="279">
        <f t="shared" si="426"/>
        <v>0</v>
      </c>
      <c r="BN396" s="279">
        <f t="shared" si="426"/>
        <v>0</v>
      </c>
      <c r="BO396" s="279">
        <f t="shared" si="426"/>
        <v>0</v>
      </c>
      <c r="BP396" s="279">
        <f t="shared" ref="BP396:CH396" si="427">SUBTOTAL(9,BP397:BP403)</f>
        <v>0</v>
      </c>
      <c r="BQ396" s="279">
        <f t="shared" si="427"/>
        <v>0</v>
      </c>
      <c r="BR396" s="279">
        <f t="shared" si="427"/>
        <v>0</v>
      </c>
      <c r="BS396" s="279">
        <f t="shared" si="427"/>
        <v>0</v>
      </c>
      <c r="BT396" s="279">
        <f t="shared" si="427"/>
        <v>0</v>
      </c>
      <c r="BU396" s="279">
        <f t="shared" si="427"/>
        <v>0</v>
      </c>
      <c r="BV396" s="279">
        <f t="shared" si="427"/>
        <v>0</v>
      </c>
      <c r="BW396" s="279">
        <f t="shared" si="427"/>
        <v>0</v>
      </c>
      <c r="BX396" s="279">
        <f t="shared" si="427"/>
        <v>0</v>
      </c>
      <c r="BY396" s="279">
        <f t="shared" si="427"/>
        <v>0</v>
      </c>
      <c r="BZ396" s="279">
        <f t="shared" si="427"/>
        <v>0</v>
      </c>
      <c r="CA396" s="279">
        <f t="shared" si="427"/>
        <v>0</v>
      </c>
      <c r="CB396" s="279">
        <f t="shared" si="427"/>
        <v>0</v>
      </c>
      <c r="CC396" s="279">
        <f t="shared" si="427"/>
        <v>0</v>
      </c>
      <c r="CD396" s="279">
        <f t="shared" si="427"/>
        <v>0</v>
      </c>
      <c r="CE396" s="279">
        <f t="shared" si="427"/>
        <v>0</v>
      </c>
      <c r="CF396" s="279">
        <f t="shared" si="427"/>
        <v>0</v>
      </c>
      <c r="CG396" s="279">
        <f t="shared" si="427"/>
        <v>0</v>
      </c>
      <c r="CH396" s="279">
        <f t="shared" si="427"/>
        <v>0</v>
      </c>
      <c r="CI396" s="280">
        <f t="shared" si="422"/>
        <v>0</v>
      </c>
      <c r="CJ396" s="280">
        <f t="shared" si="423"/>
        <v>0</v>
      </c>
      <c r="CK396" s="280">
        <f t="shared" si="423"/>
        <v>0</v>
      </c>
      <c r="CL396" s="280">
        <f t="shared" si="423"/>
        <v>0</v>
      </c>
      <c r="CM396" s="280">
        <f t="shared" si="423"/>
        <v>0</v>
      </c>
      <c r="CN396" s="280">
        <f t="shared" si="423"/>
        <v>0</v>
      </c>
      <c r="CO396" s="280">
        <f t="shared" si="423"/>
        <v>0</v>
      </c>
      <c r="CP396" s="280">
        <f t="shared" si="423"/>
        <v>0</v>
      </c>
      <c r="CQ396" s="280">
        <f t="shared" si="423"/>
        <v>0</v>
      </c>
      <c r="CR396" s="280">
        <f t="shared" si="423"/>
        <v>0</v>
      </c>
      <c r="CS396" s="280">
        <f t="shared" si="423"/>
        <v>0</v>
      </c>
      <c r="CT396" s="280">
        <f t="shared" si="423"/>
        <v>0</v>
      </c>
      <c r="CU396" s="280">
        <f t="shared" si="423"/>
        <v>0</v>
      </c>
      <c r="CV396" s="280">
        <f t="shared" si="423"/>
        <v>0</v>
      </c>
      <c r="CW396" s="179"/>
      <c r="CY396" s="71"/>
      <c r="CZ396" s="71"/>
      <c r="DA396" s="71"/>
    </row>
    <row r="397" spans="1:105" outlineLevel="2">
      <c r="A397" s="337">
        <v>3</v>
      </c>
      <c r="B397" s="286" t="s">
        <v>176</v>
      </c>
      <c r="C397" s="287"/>
      <c r="D397" s="287"/>
      <c r="E397" s="287"/>
      <c r="F397" s="287"/>
      <c r="G397" s="287"/>
      <c r="H397" s="287"/>
      <c r="I397" s="287"/>
      <c r="J397" s="287"/>
      <c r="K397" s="287"/>
      <c r="L397" s="287"/>
      <c r="M397" s="287"/>
      <c r="N397" s="287"/>
      <c r="O397" s="287"/>
      <c r="P397" s="287"/>
      <c r="Q397" s="287"/>
      <c r="R397" s="287"/>
      <c r="S397" s="287"/>
      <c r="T397" s="287"/>
      <c r="U397" s="287"/>
      <c r="V397" s="287"/>
      <c r="W397" s="287"/>
      <c r="X397" s="287"/>
      <c r="Y397" s="287"/>
      <c r="Z397" s="287"/>
      <c r="AA397" s="287"/>
      <c r="AB397" s="287"/>
      <c r="AC397" s="287"/>
      <c r="AD397" s="287"/>
      <c r="AE397" s="287"/>
      <c r="AF397" s="287"/>
      <c r="AG397" s="287"/>
      <c r="AH397" s="287"/>
      <c r="AI397" s="287"/>
      <c r="AJ397" s="287"/>
      <c r="AK397" s="287"/>
      <c r="AL397" s="287"/>
      <c r="AM397" s="287"/>
      <c r="AN397" s="287"/>
      <c r="AO397" s="287"/>
      <c r="AP397" s="287"/>
      <c r="AQ397" s="287"/>
      <c r="AR397" s="287"/>
      <c r="AS397" s="287"/>
      <c r="AT397" s="287"/>
      <c r="AU397" s="287"/>
      <c r="AV397" s="287"/>
      <c r="AW397" s="287"/>
      <c r="AX397" s="287"/>
      <c r="AY397" s="287"/>
      <c r="AZ397" s="287"/>
      <c r="BA397" s="287"/>
      <c r="BB397" s="287"/>
      <c r="BC397" s="287"/>
      <c r="BD397" s="287"/>
      <c r="BE397" s="287"/>
      <c r="BF397" s="287"/>
      <c r="BG397" s="287"/>
      <c r="BH397" s="287"/>
      <c r="BI397" s="287"/>
      <c r="BJ397" s="287"/>
      <c r="BK397" s="287"/>
      <c r="BL397" s="287"/>
      <c r="BM397" s="287"/>
      <c r="BN397" s="287"/>
      <c r="BO397" s="287"/>
      <c r="BP397" s="287"/>
      <c r="BQ397" s="287"/>
      <c r="BR397" s="287"/>
      <c r="BS397" s="287"/>
      <c r="BT397" s="287"/>
      <c r="BU397" s="287"/>
      <c r="BV397" s="287"/>
      <c r="BW397" s="287"/>
      <c r="BX397" s="287"/>
      <c r="BY397" s="287"/>
      <c r="BZ397" s="287"/>
      <c r="CA397" s="287"/>
      <c r="CB397" s="287"/>
      <c r="CC397" s="287"/>
      <c r="CD397" s="287"/>
      <c r="CE397" s="287"/>
      <c r="CF397" s="287"/>
      <c r="CG397" s="287"/>
      <c r="CH397" s="287"/>
      <c r="CI397" s="283">
        <f t="shared" si="422"/>
        <v>0</v>
      </c>
      <c r="CJ397" s="283">
        <f t="shared" si="423"/>
        <v>0</v>
      </c>
      <c r="CK397" s="283">
        <f t="shared" si="423"/>
        <v>0</v>
      </c>
      <c r="CL397" s="283">
        <f t="shared" si="423"/>
        <v>0</v>
      </c>
      <c r="CM397" s="283">
        <f t="shared" si="423"/>
        <v>0</v>
      </c>
      <c r="CN397" s="283">
        <f t="shared" si="423"/>
        <v>0</v>
      </c>
      <c r="CO397" s="283">
        <f t="shared" si="423"/>
        <v>0</v>
      </c>
      <c r="CP397" s="283">
        <f t="shared" si="423"/>
        <v>0</v>
      </c>
      <c r="CQ397" s="283">
        <f t="shared" si="423"/>
        <v>0</v>
      </c>
      <c r="CR397" s="283">
        <f t="shared" si="423"/>
        <v>0</v>
      </c>
      <c r="CS397" s="283">
        <f t="shared" si="423"/>
        <v>0</v>
      </c>
      <c r="CT397" s="283">
        <f t="shared" si="423"/>
        <v>0</v>
      </c>
      <c r="CU397" s="283">
        <f t="shared" si="423"/>
        <v>0</v>
      </c>
      <c r="CV397" s="283">
        <f t="shared" si="423"/>
        <v>0</v>
      </c>
      <c r="CW397" s="179"/>
      <c r="CY397" s="71"/>
      <c r="CZ397" s="71"/>
      <c r="DA397" s="71"/>
    </row>
    <row r="398" spans="1:105" outlineLevel="2">
      <c r="A398" s="337">
        <v>3</v>
      </c>
      <c r="B398" s="286" t="s">
        <v>177</v>
      </c>
      <c r="C398" s="287"/>
      <c r="D398" s="287"/>
      <c r="E398" s="287"/>
      <c r="F398" s="287"/>
      <c r="G398" s="287"/>
      <c r="H398" s="287"/>
      <c r="I398" s="287"/>
      <c r="J398" s="287"/>
      <c r="K398" s="287"/>
      <c r="L398" s="287"/>
      <c r="M398" s="287"/>
      <c r="N398" s="287"/>
      <c r="O398" s="287"/>
      <c r="P398" s="287"/>
      <c r="Q398" s="287"/>
      <c r="R398" s="287"/>
      <c r="S398" s="287"/>
      <c r="T398" s="287"/>
      <c r="U398" s="287"/>
      <c r="V398" s="287"/>
      <c r="W398" s="287"/>
      <c r="X398" s="287"/>
      <c r="Y398" s="287"/>
      <c r="Z398" s="287"/>
      <c r="AA398" s="287"/>
      <c r="AB398" s="287"/>
      <c r="AC398" s="287"/>
      <c r="AD398" s="287"/>
      <c r="AE398" s="287"/>
      <c r="AF398" s="287"/>
      <c r="AG398" s="287"/>
      <c r="AH398" s="287"/>
      <c r="AI398" s="287"/>
      <c r="AJ398" s="287"/>
      <c r="AK398" s="287"/>
      <c r="AL398" s="287"/>
      <c r="AM398" s="287"/>
      <c r="AN398" s="287"/>
      <c r="AO398" s="287"/>
      <c r="AP398" s="287"/>
      <c r="AQ398" s="287"/>
      <c r="AR398" s="287"/>
      <c r="AS398" s="287"/>
      <c r="AT398" s="287"/>
      <c r="AU398" s="287"/>
      <c r="AV398" s="287"/>
      <c r="AW398" s="287"/>
      <c r="AX398" s="287"/>
      <c r="AY398" s="287"/>
      <c r="AZ398" s="287"/>
      <c r="BA398" s="287"/>
      <c r="BB398" s="287"/>
      <c r="BC398" s="287"/>
      <c r="BD398" s="287"/>
      <c r="BE398" s="287"/>
      <c r="BF398" s="287"/>
      <c r="BG398" s="287"/>
      <c r="BH398" s="287"/>
      <c r="BI398" s="287"/>
      <c r="BJ398" s="287"/>
      <c r="BK398" s="287"/>
      <c r="BL398" s="287"/>
      <c r="BM398" s="287"/>
      <c r="BN398" s="287"/>
      <c r="BO398" s="287"/>
      <c r="BP398" s="287"/>
      <c r="BQ398" s="287"/>
      <c r="BR398" s="287"/>
      <c r="BS398" s="287"/>
      <c r="BT398" s="287"/>
      <c r="BU398" s="287"/>
      <c r="BV398" s="287"/>
      <c r="BW398" s="287"/>
      <c r="BX398" s="287"/>
      <c r="BY398" s="287"/>
      <c r="BZ398" s="287"/>
      <c r="CA398" s="287"/>
      <c r="CB398" s="287"/>
      <c r="CC398" s="287"/>
      <c r="CD398" s="287"/>
      <c r="CE398" s="287"/>
      <c r="CF398" s="287"/>
      <c r="CG398" s="287"/>
      <c r="CH398" s="287"/>
      <c r="CI398" s="283">
        <f t="shared" si="422"/>
        <v>0</v>
      </c>
      <c r="CJ398" s="283">
        <f t="shared" si="423"/>
        <v>0</v>
      </c>
      <c r="CK398" s="283">
        <f t="shared" si="423"/>
        <v>0</v>
      </c>
      <c r="CL398" s="283">
        <f t="shared" si="423"/>
        <v>0</v>
      </c>
      <c r="CM398" s="283">
        <f t="shared" si="423"/>
        <v>0</v>
      </c>
      <c r="CN398" s="283">
        <f t="shared" si="423"/>
        <v>0</v>
      </c>
      <c r="CO398" s="283">
        <f t="shared" si="423"/>
        <v>0</v>
      </c>
      <c r="CP398" s="283">
        <f t="shared" si="423"/>
        <v>0</v>
      </c>
      <c r="CQ398" s="283">
        <f t="shared" si="423"/>
        <v>0</v>
      </c>
      <c r="CR398" s="283">
        <f t="shared" si="423"/>
        <v>0</v>
      </c>
      <c r="CS398" s="283">
        <f t="shared" si="423"/>
        <v>0</v>
      </c>
      <c r="CT398" s="283">
        <f t="shared" si="423"/>
        <v>0</v>
      </c>
      <c r="CU398" s="283">
        <f t="shared" si="423"/>
        <v>0</v>
      </c>
      <c r="CV398" s="283">
        <f t="shared" si="423"/>
        <v>0</v>
      </c>
      <c r="CW398" s="179"/>
      <c r="CY398" s="71"/>
      <c r="CZ398" s="71"/>
      <c r="DA398" s="71"/>
    </row>
    <row r="399" spans="1:105" outlineLevel="2">
      <c r="A399" s="337">
        <v>3</v>
      </c>
      <c r="B399" s="286" t="s">
        <v>178</v>
      </c>
      <c r="C399" s="287"/>
      <c r="D399" s="287"/>
      <c r="E399" s="287"/>
      <c r="F399" s="287"/>
      <c r="G399" s="287"/>
      <c r="H399" s="287"/>
      <c r="I399" s="287"/>
      <c r="J399" s="287"/>
      <c r="K399" s="287"/>
      <c r="L399" s="287"/>
      <c r="M399" s="287"/>
      <c r="N399" s="287"/>
      <c r="O399" s="287"/>
      <c r="P399" s="287"/>
      <c r="Q399" s="287"/>
      <c r="R399" s="287"/>
      <c r="S399" s="287"/>
      <c r="T399" s="287"/>
      <c r="U399" s="287"/>
      <c r="V399" s="287"/>
      <c r="W399" s="287"/>
      <c r="X399" s="287"/>
      <c r="Y399" s="287"/>
      <c r="Z399" s="287"/>
      <c r="AA399" s="287"/>
      <c r="AB399" s="287"/>
      <c r="AC399" s="287"/>
      <c r="AD399" s="287"/>
      <c r="AE399" s="287"/>
      <c r="AF399" s="287"/>
      <c r="AG399" s="287"/>
      <c r="AH399" s="287"/>
      <c r="AI399" s="287"/>
      <c r="AJ399" s="287"/>
      <c r="AK399" s="287"/>
      <c r="AL399" s="287"/>
      <c r="AM399" s="287"/>
      <c r="AN399" s="287"/>
      <c r="AO399" s="287"/>
      <c r="AP399" s="287"/>
      <c r="AQ399" s="287"/>
      <c r="AR399" s="287"/>
      <c r="AS399" s="287"/>
      <c r="AT399" s="287"/>
      <c r="AU399" s="287"/>
      <c r="AV399" s="287"/>
      <c r="AW399" s="287"/>
      <c r="AX399" s="287"/>
      <c r="AY399" s="287"/>
      <c r="AZ399" s="287"/>
      <c r="BA399" s="287"/>
      <c r="BB399" s="287"/>
      <c r="BC399" s="287"/>
      <c r="BD399" s="287"/>
      <c r="BE399" s="287"/>
      <c r="BF399" s="287"/>
      <c r="BG399" s="287"/>
      <c r="BH399" s="287"/>
      <c r="BI399" s="287"/>
      <c r="BJ399" s="287"/>
      <c r="BK399" s="287"/>
      <c r="BL399" s="287"/>
      <c r="BM399" s="287"/>
      <c r="BN399" s="287"/>
      <c r="BO399" s="287"/>
      <c r="BP399" s="287"/>
      <c r="BQ399" s="287"/>
      <c r="BR399" s="287"/>
      <c r="BS399" s="287"/>
      <c r="BT399" s="287"/>
      <c r="BU399" s="287"/>
      <c r="BV399" s="287"/>
      <c r="BW399" s="287"/>
      <c r="BX399" s="287"/>
      <c r="BY399" s="287"/>
      <c r="BZ399" s="287"/>
      <c r="CA399" s="287"/>
      <c r="CB399" s="287"/>
      <c r="CC399" s="287"/>
      <c r="CD399" s="287"/>
      <c r="CE399" s="287"/>
      <c r="CF399" s="287"/>
      <c r="CG399" s="287"/>
      <c r="CH399" s="287"/>
      <c r="CI399" s="283">
        <f t="shared" si="422"/>
        <v>0</v>
      </c>
      <c r="CJ399" s="283">
        <f t="shared" si="423"/>
        <v>0</v>
      </c>
      <c r="CK399" s="283">
        <f t="shared" si="423"/>
        <v>0</v>
      </c>
      <c r="CL399" s="283">
        <f t="shared" si="423"/>
        <v>0</v>
      </c>
      <c r="CM399" s="283">
        <f t="shared" si="423"/>
        <v>0</v>
      </c>
      <c r="CN399" s="283">
        <f t="shared" si="423"/>
        <v>0</v>
      </c>
      <c r="CO399" s="283">
        <f t="shared" si="423"/>
        <v>0</v>
      </c>
      <c r="CP399" s="283">
        <f t="shared" si="423"/>
        <v>0</v>
      </c>
      <c r="CQ399" s="283">
        <f t="shared" si="423"/>
        <v>0</v>
      </c>
      <c r="CR399" s="283">
        <f t="shared" si="423"/>
        <v>0</v>
      </c>
      <c r="CS399" s="283">
        <f t="shared" si="423"/>
        <v>0</v>
      </c>
      <c r="CT399" s="283">
        <f t="shared" si="423"/>
        <v>0</v>
      </c>
      <c r="CU399" s="283">
        <f t="shared" si="423"/>
        <v>0</v>
      </c>
      <c r="CV399" s="283">
        <f t="shared" si="423"/>
        <v>0</v>
      </c>
      <c r="CW399" s="179"/>
      <c r="CY399" s="71"/>
      <c r="CZ399" s="71"/>
      <c r="DA399" s="71"/>
    </row>
    <row r="400" spans="1:105" outlineLevel="2">
      <c r="A400" s="337">
        <v>3</v>
      </c>
      <c r="B400" s="286" t="s">
        <v>179</v>
      </c>
      <c r="C400" s="287"/>
      <c r="D400" s="287"/>
      <c r="E400" s="287"/>
      <c r="F400" s="287"/>
      <c r="G400" s="287"/>
      <c r="H400" s="287"/>
      <c r="I400" s="287"/>
      <c r="J400" s="287"/>
      <c r="K400" s="287"/>
      <c r="L400" s="287"/>
      <c r="M400" s="287"/>
      <c r="N400" s="287"/>
      <c r="O400" s="287"/>
      <c r="P400" s="287"/>
      <c r="Q400" s="287"/>
      <c r="R400" s="287"/>
      <c r="S400" s="287"/>
      <c r="T400" s="287"/>
      <c r="U400" s="287"/>
      <c r="V400" s="287"/>
      <c r="W400" s="287"/>
      <c r="X400" s="287"/>
      <c r="Y400" s="287"/>
      <c r="Z400" s="287"/>
      <c r="AA400" s="287"/>
      <c r="AB400" s="287"/>
      <c r="AC400" s="287"/>
      <c r="AD400" s="287"/>
      <c r="AE400" s="287"/>
      <c r="AF400" s="287"/>
      <c r="AG400" s="287"/>
      <c r="AH400" s="287"/>
      <c r="AI400" s="287"/>
      <c r="AJ400" s="287"/>
      <c r="AK400" s="287"/>
      <c r="AL400" s="287"/>
      <c r="AM400" s="287"/>
      <c r="AN400" s="287"/>
      <c r="AO400" s="287"/>
      <c r="AP400" s="287"/>
      <c r="AQ400" s="287"/>
      <c r="AR400" s="287"/>
      <c r="AS400" s="287"/>
      <c r="AT400" s="287"/>
      <c r="AU400" s="287"/>
      <c r="AV400" s="287"/>
      <c r="AW400" s="287"/>
      <c r="AX400" s="287"/>
      <c r="AY400" s="287"/>
      <c r="AZ400" s="287"/>
      <c r="BA400" s="287"/>
      <c r="BB400" s="287"/>
      <c r="BC400" s="287"/>
      <c r="BD400" s="287"/>
      <c r="BE400" s="287"/>
      <c r="BF400" s="287"/>
      <c r="BG400" s="287"/>
      <c r="BH400" s="287"/>
      <c r="BI400" s="287"/>
      <c r="BJ400" s="287"/>
      <c r="BK400" s="287"/>
      <c r="BL400" s="287"/>
      <c r="BM400" s="287"/>
      <c r="BN400" s="287"/>
      <c r="BO400" s="287"/>
      <c r="BP400" s="287"/>
      <c r="BQ400" s="287"/>
      <c r="BR400" s="287"/>
      <c r="BS400" s="287"/>
      <c r="BT400" s="287"/>
      <c r="BU400" s="287"/>
      <c r="BV400" s="287"/>
      <c r="BW400" s="287"/>
      <c r="BX400" s="287"/>
      <c r="BY400" s="287"/>
      <c r="BZ400" s="287"/>
      <c r="CA400" s="287"/>
      <c r="CB400" s="287"/>
      <c r="CC400" s="287"/>
      <c r="CD400" s="287"/>
      <c r="CE400" s="287"/>
      <c r="CF400" s="287"/>
      <c r="CG400" s="287"/>
      <c r="CH400" s="287"/>
      <c r="CI400" s="283">
        <f t="shared" si="422"/>
        <v>0</v>
      </c>
      <c r="CJ400" s="283">
        <f t="shared" si="423"/>
        <v>0</v>
      </c>
      <c r="CK400" s="283">
        <f t="shared" si="423"/>
        <v>0</v>
      </c>
      <c r="CL400" s="283">
        <f t="shared" si="423"/>
        <v>0</v>
      </c>
      <c r="CM400" s="283">
        <f t="shared" si="423"/>
        <v>0</v>
      </c>
      <c r="CN400" s="283">
        <f t="shared" si="423"/>
        <v>0</v>
      </c>
      <c r="CO400" s="283">
        <f t="shared" si="423"/>
        <v>0</v>
      </c>
      <c r="CP400" s="283">
        <f t="shared" si="423"/>
        <v>0</v>
      </c>
      <c r="CQ400" s="283">
        <f t="shared" si="423"/>
        <v>0</v>
      </c>
      <c r="CR400" s="283">
        <f t="shared" si="423"/>
        <v>0</v>
      </c>
      <c r="CS400" s="283">
        <f t="shared" si="423"/>
        <v>0</v>
      </c>
      <c r="CT400" s="283">
        <f t="shared" si="423"/>
        <v>0</v>
      </c>
      <c r="CU400" s="283">
        <f t="shared" si="423"/>
        <v>0</v>
      </c>
      <c r="CV400" s="283">
        <f t="shared" si="423"/>
        <v>0</v>
      </c>
      <c r="CW400" s="179"/>
      <c r="CY400" s="71"/>
      <c r="CZ400" s="71"/>
      <c r="DA400" s="71"/>
    </row>
    <row r="401" spans="1:105" outlineLevel="2">
      <c r="A401" s="337">
        <v>3</v>
      </c>
      <c r="B401" s="286" t="s">
        <v>180</v>
      </c>
      <c r="C401" s="287"/>
      <c r="D401" s="287"/>
      <c r="E401" s="287"/>
      <c r="F401" s="287"/>
      <c r="G401" s="287"/>
      <c r="H401" s="287"/>
      <c r="I401" s="287"/>
      <c r="J401" s="287"/>
      <c r="K401" s="287"/>
      <c r="L401" s="287"/>
      <c r="M401" s="287"/>
      <c r="N401" s="287"/>
      <c r="O401" s="287"/>
      <c r="P401" s="287"/>
      <c r="Q401" s="287"/>
      <c r="R401" s="287"/>
      <c r="S401" s="287"/>
      <c r="T401" s="287"/>
      <c r="U401" s="287"/>
      <c r="V401" s="287"/>
      <c r="W401" s="287"/>
      <c r="X401" s="287"/>
      <c r="Y401" s="287"/>
      <c r="Z401" s="287"/>
      <c r="AA401" s="287"/>
      <c r="AB401" s="287"/>
      <c r="AC401" s="287"/>
      <c r="AD401" s="287"/>
      <c r="AE401" s="287"/>
      <c r="AF401" s="287"/>
      <c r="AG401" s="287"/>
      <c r="AH401" s="287"/>
      <c r="AI401" s="287"/>
      <c r="AJ401" s="287"/>
      <c r="AK401" s="287"/>
      <c r="AL401" s="287"/>
      <c r="AM401" s="287"/>
      <c r="AN401" s="287"/>
      <c r="AO401" s="287"/>
      <c r="AP401" s="287"/>
      <c r="AQ401" s="287"/>
      <c r="AR401" s="287"/>
      <c r="AS401" s="287"/>
      <c r="AT401" s="287"/>
      <c r="AU401" s="287"/>
      <c r="AV401" s="287"/>
      <c r="AW401" s="287"/>
      <c r="AX401" s="287"/>
      <c r="AY401" s="287"/>
      <c r="AZ401" s="287"/>
      <c r="BA401" s="287"/>
      <c r="BB401" s="287"/>
      <c r="BC401" s="287"/>
      <c r="BD401" s="287"/>
      <c r="BE401" s="287"/>
      <c r="BF401" s="287"/>
      <c r="BG401" s="287"/>
      <c r="BH401" s="287"/>
      <c r="BI401" s="287"/>
      <c r="BJ401" s="287"/>
      <c r="BK401" s="287"/>
      <c r="BL401" s="287"/>
      <c r="BM401" s="287"/>
      <c r="BN401" s="287"/>
      <c r="BO401" s="287"/>
      <c r="BP401" s="287"/>
      <c r="BQ401" s="287"/>
      <c r="BR401" s="287"/>
      <c r="BS401" s="287"/>
      <c r="BT401" s="287"/>
      <c r="BU401" s="287"/>
      <c r="BV401" s="287"/>
      <c r="BW401" s="287"/>
      <c r="BX401" s="287"/>
      <c r="BY401" s="287"/>
      <c r="BZ401" s="287"/>
      <c r="CA401" s="287"/>
      <c r="CB401" s="287"/>
      <c r="CC401" s="287"/>
      <c r="CD401" s="287"/>
      <c r="CE401" s="287"/>
      <c r="CF401" s="287"/>
      <c r="CG401" s="287"/>
      <c r="CH401" s="287"/>
      <c r="CI401" s="283">
        <f t="shared" si="422"/>
        <v>0</v>
      </c>
      <c r="CJ401" s="283">
        <f t="shared" si="423"/>
        <v>0</v>
      </c>
      <c r="CK401" s="283">
        <f t="shared" si="423"/>
        <v>0</v>
      </c>
      <c r="CL401" s="283">
        <f t="shared" si="423"/>
        <v>0</v>
      </c>
      <c r="CM401" s="283">
        <f t="shared" si="423"/>
        <v>0</v>
      </c>
      <c r="CN401" s="283">
        <f t="shared" si="423"/>
        <v>0</v>
      </c>
      <c r="CO401" s="283">
        <f t="shared" si="423"/>
        <v>0</v>
      </c>
      <c r="CP401" s="283">
        <f t="shared" si="423"/>
        <v>0</v>
      </c>
      <c r="CQ401" s="283">
        <f t="shared" si="423"/>
        <v>0</v>
      </c>
      <c r="CR401" s="283">
        <f t="shared" si="423"/>
        <v>0</v>
      </c>
      <c r="CS401" s="283">
        <f t="shared" si="423"/>
        <v>0</v>
      </c>
      <c r="CT401" s="283">
        <f t="shared" si="423"/>
        <v>0</v>
      </c>
      <c r="CU401" s="283">
        <f t="shared" si="423"/>
        <v>0</v>
      </c>
      <c r="CV401" s="283">
        <f t="shared" si="423"/>
        <v>0</v>
      </c>
      <c r="CW401" s="179"/>
      <c r="CY401" s="71"/>
      <c r="CZ401" s="71"/>
      <c r="DA401" s="71"/>
    </row>
    <row r="402" spans="1:105" outlineLevel="2">
      <c r="A402" s="337">
        <v>3</v>
      </c>
      <c r="B402" s="286" t="s">
        <v>181</v>
      </c>
      <c r="C402" s="287"/>
      <c r="D402" s="287"/>
      <c r="E402" s="287"/>
      <c r="F402" s="287"/>
      <c r="G402" s="287"/>
      <c r="H402" s="287"/>
      <c r="I402" s="287"/>
      <c r="J402" s="287"/>
      <c r="K402" s="287"/>
      <c r="L402" s="287"/>
      <c r="M402" s="287"/>
      <c r="N402" s="287"/>
      <c r="O402" s="287"/>
      <c r="P402" s="287"/>
      <c r="Q402" s="287"/>
      <c r="R402" s="287"/>
      <c r="S402" s="287"/>
      <c r="T402" s="287"/>
      <c r="U402" s="287"/>
      <c r="V402" s="287"/>
      <c r="W402" s="287"/>
      <c r="X402" s="287"/>
      <c r="Y402" s="287"/>
      <c r="Z402" s="287"/>
      <c r="AA402" s="287"/>
      <c r="AB402" s="287"/>
      <c r="AC402" s="287"/>
      <c r="AD402" s="287"/>
      <c r="AE402" s="287"/>
      <c r="AF402" s="287"/>
      <c r="AG402" s="287"/>
      <c r="AH402" s="287"/>
      <c r="AI402" s="287"/>
      <c r="AJ402" s="287"/>
      <c r="AK402" s="287"/>
      <c r="AL402" s="287"/>
      <c r="AM402" s="287"/>
      <c r="AN402" s="287"/>
      <c r="AO402" s="287"/>
      <c r="AP402" s="287"/>
      <c r="AQ402" s="287"/>
      <c r="AR402" s="287"/>
      <c r="AS402" s="287"/>
      <c r="AT402" s="287"/>
      <c r="AU402" s="287"/>
      <c r="AV402" s="287"/>
      <c r="AW402" s="287"/>
      <c r="AX402" s="287"/>
      <c r="AY402" s="287"/>
      <c r="AZ402" s="287"/>
      <c r="BA402" s="287"/>
      <c r="BB402" s="287"/>
      <c r="BC402" s="287"/>
      <c r="BD402" s="287"/>
      <c r="BE402" s="287"/>
      <c r="BF402" s="287"/>
      <c r="BG402" s="287"/>
      <c r="BH402" s="287"/>
      <c r="BI402" s="287"/>
      <c r="BJ402" s="287"/>
      <c r="BK402" s="287"/>
      <c r="BL402" s="287"/>
      <c r="BM402" s="287"/>
      <c r="BN402" s="287"/>
      <c r="BO402" s="287"/>
      <c r="BP402" s="287"/>
      <c r="BQ402" s="287"/>
      <c r="BR402" s="287"/>
      <c r="BS402" s="287"/>
      <c r="BT402" s="287"/>
      <c r="BU402" s="287"/>
      <c r="BV402" s="287"/>
      <c r="BW402" s="287"/>
      <c r="BX402" s="287"/>
      <c r="BY402" s="287"/>
      <c r="BZ402" s="287"/>
      <c r="CA402" s="287"/>
      <c r="CB402" s="287"/>
      <c r="CC402" s="287"/>
      <c r="CD402" s="287"/>
      <c r="CE402" s="287"/>
      <c r="CF402" s="287"/>
      <c r="CG402" s="287"/>
      <c r="CH402" s="287"/>
      <c r="CI402" s="283">
        <f t="shared" si="422"/>
        <v>0</v>
      </c>
      <c r="CJ402" s="283">
        <f t="shared" si="423"/>
        <v>0</v>
      </c>
      <c r="CK402" s="283">
        <f t="shared" si="423"/>
        <v>0</v>
      </c>
      <c r="CL402" s="283">
        <f t="shared" si="423"/>
        <v>0</v>
      </c>
      <c r="CM402" s="283">
        <f t="shared" si="423"/>
        <v>0</v>
      </c>
      <c r="CN402" s="283">
        <f t="shared" si="423"/>
        <v>0</v>
      </c>
      <c r="CO402" s="283">
        <f t="shared" si="423"/>
        <v>0</v>
      </c>
      <c r="CP402" s="283">
        <f t="shared" si="423"/>
        <v>0</v>
      </c>
      <c r="CQ402" s="283">
        <f t="shared" si="423"/>
        <v>0</v>
      </c>
      <c r="CR402" s="283">
        <f t="shared" si="423"/>
        <v>0</v>
      </c>
      <c r="CS402" s="283">
        <f t="shared" si="423"/>
        <v>0</v>
      </c>
      <c r="CT402" s="283">
        <f t="shared" si="423"/>
        <v>0</v>
      </c>
      <c r="CU402" s="283">
        <f t="shared" si="423"/>
        <v>0</v>
      </c>
      <c r="CV402" s="283">
        <f t="shared" si="423"/>
        <v>0</v>
      </c>
      <c r="CW402" s="179"/>
      <c r="CY402" s="71"/>
      <c r="CZ402" s="71"/>
      <c r="DA402" s="71"/>
    </row>
    <row r="403" spans="1:105" outlineLevel="2">
      <c r="A403" s="337">
        <v>3</v>
      </c>
      <c r="B403" s="286" t="s">
        <v>182</v>
      </c>
      <c r="C403" s="287"/>
      <c r="D403" s="287"/>
      <c r="E403" s="287"/>
      <c r="F403" s="287"/>
      <c r="G403" s="287"/>
      <c r="H403" s="287"/>
      <c r="I403" s="287"/>
      <c r="J403" s="287"/>
      <c r="K403" s="287"/>
      <c r="L403" s="287"/>
      <c r="M403" s="287"/>
      <c r="N403" s="287"/>
      <c r="O403" s="287"/>
      <c r="P403" s="287"/>
      <c r="Q403" s="287"/>
      <c r="R403" s="287"/>
      <c r="S403" s="287"/>
      <c r="T403" s="287"/>
      <c r="U403" s="287"/>
      <c r="V403" s="287"/>
      <c r="W403" s="287"/>
      <c r="X403" s="287"/>
      <c r="Y403" s="287"/>
      <c r="Z403" s="287"/>
      <c r="AA403" s="287"/>
      <c r="AB403" s="287"/>
      <c r="AC403" s="287"/>
      <c r="AD403" s="287"/>
      <c r="AE403" s="287"/>
      <c r="AF403" s="287"/>
      <c r="AG403" s="287"/>
      <c r="AH403" s="287"/>
      <c r="AI403" s="287"/>
      <c r="AJ403" s="287"/>
      <c r="AK403" s="287"/>
      <c r="AL403" s="287"/>
      <c r="AM403" s="287"/>
      <c r="AN403" s="287"/>
      <c r="AO403" s="287"/>
      <c r="AP403" s="287"/>
      <c r="AQ403" s="287"/>
      <c r="AR403" s="287"/>
      <c r="AS403" s="287"/>
      <c r="AT403" s="287"/>
      <c r="AU403" s="287"/>
      <c r="AV403" s="287"/>
      <c r="AW403" s="287"/>
      <c r="AX403" s="287"/>
      <c r="AY403" s="287"/>
      <c r="AZ403" s="287"/>
      <c r="BA403" s="287"/>
      <c r="BB403" s="287"/>
      <c r="BC403" s="287"/>
      <c r="BD403" s="287"/>
      <c r="BE403" s="287"/>
      <c r="BF403" s="287"/>
      <c r="BG403" s="287"/>
      <c r="BH403" s="287"/>
      <c r="BI403" s="287"/>
      <c r="BJ403" s="287"/>
      <c r="BK403" s="287"/>
      <c r="BL403" s="287"/>
      <c r="BM403" s="287"/>
      <c r="BN403" s="287"/>
      <c r="BO403" s="287"/>
      <c r="BP403" s="287"/>
      <c r="BQ403" s="287"/>
      <c r="BR403" s="287"/>
      <c r="BS403" s="287"/>
      <c r="BT403" s="287"/>
      <c r="BU403" s="287"/>
      <c r="BV403" s="287"/>
      <c r="BW403" s="287"/>
      <c r="BX403" s="287"/>
      <c r="BY403" s="287"/>
      <c r="BZ403" s="287"/>
      <c r="CA403" s="287"/>
      <c r="CB403" s="287"/>
      <c r="CC403" s="287"/>
      <c r="CD403" s="287"/>
      <c r="CE403" s="287"/>
      <c r="CF403" s="287"/>
      <c r="CG403" s="287"/>
      <c r="CH403" s="287"/>
      <c r="CI403" s="283">
        <f t="shared" si="422"/>
        <v>0</v>
      </c>
      <c r="CJ403" s="283">
        <f t="shared" si="423"/>
        <v>0</v>
      </c>
      <c r="CK403" s="283">
        <f t="shared" si="423"/>
        <v>0</v>
      </c>
      <c r="CL403" s="283">
        <f t="shared" si="423"/>
        <v>0</v>
      </c>
      <c r="CM403" s="283">
        <f t="shared" si="423"/>
        <v>0</v>
      </c>
      <c r="CN403" s="283">
        <f t="shared" si="423"/>
        <v>0</v>
      </c>
      <c r="CO403" s="283">
        <f t="shared" si="423"/>
        <v>0</v>
      </c>
      <c r="CP403" s="283">
        <f t="shared" si="423"/>
        <v>0</v>
      </c>
      <c r="CQ403" s="283">
        <f t="shared" si="423"/>
        <v>0</v>
      </c>
      <c r="CR403" s="283">
        <f t="shared" si="423"/>
        <v>0</v>
      </c>
      <c r="CS403" s="283">
        <f t="shared" si="423"/>
        <v>0</v>
      </c>
      <c r="CT403" s="283">
        <f t="shared" si="423"/>
        <v>0</v>
      </c>
      <c r="CU403" s="283">
        <f t="shared" si="423"/>
        <v>0</v>
      </c>
      <c r="CV403" s="283">
        <f t="shared" si="423"/>
        <v>0</v>
      </c>
      <c r="CW403" s="179"/>
      <c r="CY403" s="71"/>
      <c r="CZ403" s="71"/>
      <c r="DA403" s="71"/>
    </row>
    <row r="404" spans="1:105" outlineLevel="1">
      <c r="A404" s="336">
        <v>2</v>
      </c>
      <c r="B404" s="281" t="s">
        <v>183</v>
      </c>
      <c r="C404" s="279">
        <f>SUBTOTAL(9,C405:C409)</f>
        <v>0</v>
      </c>
      <c r="D404" s="279">
        <f t="shared" ref="D404:BO404" si="428">SUBTOTAL(9,D405:D409)</f>
        <v>0</v>
      </c>
      <c r="E404" s="279">
        <f t="shared" si="428"/>
        <v>0</v>
      </c>
      <c r="F404" s="279">
        <f t="shared" si="428"/>
        <v>0</v>
      </c>
      <c r="G404" s="279">
        <f t="shared" si="428"/>
        <v>0</v>
      </c>
      <c r="H404" s="279">
        <f t="shared" si="428"/>
        <v>0</v>
      </c>
      <c r="I404" s="279">
        <f t="shared" si="428"/>
        <v>0</v>
      </c>
      <c r="J404" s="279">
        <f t="shared" si="428"/>
        <v>0</v>
      </c>
      <c r="K404" s="279">
        <f t="shared" si="428"/>
        <v>0</v>
      </c>
      <c r="L404" s="279">
        <f t="shared" si="428"/>
        <v>0</v>
      </c>
      <c r="M404" s="279">
        <f t="shared" si="428"/>
        <v>0</v>
      </c>
      <c r="N404" s="279">
        <f t="shared" si="428"/>
        <v>0</v>
      </c>
      <c r="O404" s="279">
        <f t="shared" si="428"/>
        <v>0</v>
      </c>
      <c r="P404" s="279">
        <f t="shared" si="428"/>
        <v>0</v>
      </c>
      <c r="Q404" s="279">
        <f t="shared" si="428"/>
        <v>0</v>
      </c>
      <c r="R404" s="279">
        <f t="shared" si="428"/>
        <v>0</v>
      </c>
      <c r="S404" s="279">
        <f t="shared" si="428"/>
        <v>0</v>
      </c>
      <c r="T404" s="279">
        <f t="shared" si="428"/>
        <v>0</v>
      </c>
      <c r="U404" s="279">
        <f t="shared" si="428"/>
        <v>0</v>
      </c>
      <c r="V404" s="279">
        <f t="shared" si="428"/>
        <v>0</v>
      </c>
      <c r="W404" s="279">
        <f t="shared" si="428"/>
        <v>0</v>
      </c>
      <c r="X404" s="279">
        <f t="shared" si="428"/>
        <v>0</v>
      </c>
      <c r="Y404" s="279">
        <f t="shared" si="428"/>
        <v>0</v>
      </c>
      <c r="Z404" s="279">
        <f t="shared" si="428"/>
        <v>0</v>
      </c>
      <c r="AA404" s="279">
        <f t="shared" si="428"/>
        <v>0</v>
      </c>
      <c r="AB404" s="279">
        <f t="shared" si="428"/>
        <v>0</v>
      </c>
      <c r="AC404" s="279">
        <f t="shared" si="428"/>
        <v>0</v>
      </c>
      <c r="AD404" s="279">
        <f t="shared" si="428"/>
        <v>0</v>
      </c>
      <c r="AE404" s="279">
        <f t="shared" si="428"/>
        <v>0</v>
      </c>
      <c r="AF404" s="279">
        <f t="shared" si="428"/>
        <v>0</v>
      </c>
      <c r="AG404" s="279">
        <f t="shared" si="428"/>
        <v>0</v>
      </c>
      <c r="AH404" s="279">
        <f t="shared" si="428"/>
        <v>0</v>
      </c>
      <c r="AI404" s="279">
        <f t="shared" si="428"/>
        <v>0</v>
      </c>
      <c r="AJ404" s="279">
        <f t="shared" si="428"/>
        <v>0</v>
      </c>
      <c r="AK404" s="279">
        <f t="shared" si="428"/>
        <v>0</v>
      </c>
      <c r="AL404" s="279">
        <f t="shared" si="428"/>
        <v>0</v>
      </c>
      <c r="AM404" s="279">
        <f t="shared" si="428"/>
        <v>0</v>
      </c>
      <c r="AN404" s="279">
        <f t="shared" si="428"/>
        <v>0</v>
      </c>
      <c r="AO404" s="279">
        <f t="shared" si="428"/>
        <v>0</v>
      </c>
      <c r="AP404" s="279">
        <f t="shared" si="428"/>
        <v>0</v>
      </c>
      <c r="AQ404" s="279">
        <f t="shared" si="428"/>
        <v>0</v>
      </c>
      <c r="AR404" s="279">
        <f t="shared" si="428"/>
        <v>0</v>
      </c>
      <c r="AS404" s="279">
        <f t="shared" si="428"/>
        <v>0</v>
      </c>
      <c r="AT404" s="279">
        <f t="shared" si="428"/>
        <v>0</v>
      </c>
      <c r="AU404" s="279">
        <f t="shared" si="428"/>
        <v>0</v>
      </c>
      <c r="AV404" s="279">
        <f t="shared" si="428"/>
        <v>0</v>
      </c>
      <c r="AW404" s="279">
        <f t="shared" si="428"/>
        <v>0</v>
      </c>
      <c r="AX404" s="279">
        <f t="shared" si="428"/>
        <v>0</v>
      </c>
      <c r="AY404" s="279">
        <f t="shared" si="428"/>
        <v>0</v>
      </c>
      <c r="AZ404" s="279">
        <f t="shared" si="428"/>
        <v>0</v>
      </c>
      <c r="BA404" s="279">
        <f t="shared" si="428"/>
        <v>0</v>
      </c>
      <c r="BB404" s="279">
        <f t="shared" si="428"/>
        <v>0</v>
      </c>
      <c r="BC404" s="279">
        <f t="shared" si="428"/>
        <v>0</v>
      </c>
      <c r="BD404" s="279">
        <f t="shared" si="428"/>
        <v>0</v>
      </c>
      <c r="BE404" s="279">
        <f t="shared" si="428"/>
        <v>0</v>
      </c>
      <c r="BF404" s="279">
        <f t="shared" si="428"/>
        <v>0</v>
      </c>
      <c r="BG404" s="279">
        <f t="shared" si="428"/>
        <v>0</v>
      </c>
      <c r="BH404" s="279">
        <f t="shared" si="428"/>
        <v>0</v>
      </c>
      <c r="BI404" s="279">
        <f t="shared" si="428"/>
        <v>0</v>
      </c>
      <c r="BJ404" s="279">
        <f t="shared" si="428"/>
        <v>0</v>
      </c>
      <c r="BK404" s="279">
        <f t="shared" si="428"/>
        <v>0</v>
      </c>
      <c r="BL404" s="279">
        <f t="shared" si="428"/>
        <v>0</v>
      </c>
      <c r="BM404" s="279">
        <f t="shared" si="428"/>
        <v>0</v>
      </c>
      <c r="BN404" s="279">
        <f t="shared" si="428"/>
        <v>0</v>
      </c>
      <c r="BO404" s="279">
        <f t="shared" si="428"/>
        <v>0</v>
      </c>
      <c r="BP404" s="279">
        <f t="shared" ref="BP404:CH404" si="429">SUBTOTAL(9,BP405:BP409)</f>
        <v>0</v>
      </c>
      <c r="BQ404" s="279">
        <f t="shared" si="429"/>
        <v>0</v>
      </c>
      <c r="BR404" s="279">
        <f t="shared" si="429"/>
        <v>0</v>
      </c>
      <c r="BS404" s="279">
        <f t="shared" si="429"/>
        <v>0</v>
      </c>
      <c r="BT404" s="279">
        <f t="shared" si="429"/>
        <v>0</v>
      </c>
      <c r="BU404" s="279">
        <f t="shared" si="429"/>
        <v>0</v>
      </c>
      <c r="BV404" s="279">
        <f t="shared" si="429"/>
        <v>0</v>
      </c>
      <c r="BW404" s="279">
        <f t="shared" si="429"/>
        <v>0</v>
      </c>
      <c r="BX404" s="279">
        <f t="shared" si="429"/>
        <v>0</v>
      </c>
      <c r="BY404" s="279">
        <f t="shared" si="429"/>
        <v>0</v>
      </c>
      <c r="BZ404" s="279">
        <f t="shared" si="429"/>
        <v>0</v>
      </c>
      <c r="CA404" s="279">
        <f t="shared" si="429"/>
        <v>0</v>
      </c>
      <c r="CB404" s="279">
        <f t="shared" si="429"/>
        <v>0</v>
      </c>
      <c r="CC404" s="279">
        <f t="shared" si="429"/>
        <v>0</v>
      </c>
      <c r="CD404" s="279">
        <f t="shared" si="429"/>
        <v>0</v>
      </c>
      <c r="CE404" s="279">
        <f t="shared" si="429"/>
        <v>0</v>
      </c>
      <c r="CF404" s="279">
        <f t="shared" si="429"/>
        <v>0</v>
      </c>
      <c r="CG404" s="279">
        <f t="shared" si="429"/>
        <v>0</v>
      </c>
      <c r="CH404" s="279">
        <f t="shared" si="429"/>
        <v>0</v>
      </c>
      <c r="CI404" s="280">
        <f t="shared" si="422"/>
        <v>0</v>
      </c>
      <c r="CJ404" s="280">
        <f t="shared" si="423"/>
        <v>0</v>
      </c>
      <c r="CK404" s="280">
        <f t="shared" si="423"/>
        <v>0</v>
      </c>
      <c r="CL404" s="280">
        <f t="shared" si="423"/>
        <v>0</v>
      </c>
      <c r="CM404" s="280">
        <f t="shared" si="423"/>
        <v>0</v>
      </c>
      <c r="CN404" s="280">
        <f t="shared" si="423"/>
        <v>0</v>
      </c>
      <c r="CO404" s="280">
        <f t="shared" si="423"/>
        <v>0</v>
      </c>
      <c r="CP404" s="280">
        <f t="shared" si="423"/>
        <v>0</v>
      </c>
      <c r="CQ404" s="280">
        <f t="shared" si="423"/>
        <v>0</v>
      </c>
      <c r="CR404" s="280">
        <f t="shared" si="423"/>
        <v>0</v>
      </c>
      <c r="CS404" s="280">
        <f t="shared" si="423"/>
        <v>0</v>
      </c>
      <c r="CT404" s="280">
        <f t="shared" si="423"/>
        <v>0</v>
      </c>
      <c r="CU404" s="280">
        <f t="shared" si="423"/>
        <v>0</v>
      </c>
      <c r="CV404" s="280">
        <f t="shared" si="423"/>
        <v>0</v>
      </c>
      <c r="CW404" s="179"/>
      <c r="CY404" s="71"/>
      <c r="CZ404" s="71"/>
      <c r="DA404" s="71"/>
    </row>
    <row r="405" spans="1:105" outlineLevel="2">
      <c r="A405" s="337">
        <v>3</v>
      </c>
      <c r="B405" s="286" t="s">
        <v>184</v>
      </c>
      <c r="C405" s="287"/>
      <c r="D405" s="287"/>
      <c r="E405" s="287"/>
      <c r="F405" s="287"/>
      <c r="G405" s="287"/>
      <c r="H405" s="287"/>
      <c r="I405" s="287"/>
      <c r="J405" s="287"/>
      <c r="K405" s="287"/>
      <c r="L405" s="287"/>
      <c r="M405" s="287"/>
      <c r="N405" s="287"/>
      <c r="O405" s="287"/>
      <c r="P405" s="287"/>
      <c r="Q405" s="287"/>
      <c r="R405" s="287"/>
      <c r="S405" s="287"/>
      <c r="T405" s="287"/>
      <c r="U405" s="287"/>
      <c r="V405" s="287"/>
      <c r="W405" s="287"/>
      <c r="X405" s="287"/>
      <c r="Y405" s="287"/>
      <c r="Z405" s="287"/>
      <c r="AA405" s="287"/>
      <c r="AB405" s="287"/>
      <c r="AC405" s="287"/>
      <c r="AD405" s="287"/>
      <c r="AE405" s="287"/>
      <c r="AF405" s="287"/>
      <c r="AG405" s="287"/>
      <c r="AH405" s="287"/>
      <c r="AI405" s="287"/>
      <c r="AJ405" s="287"/>
      <c r="AK405" s="287"/>
      <c r="AL405" s="287"/>
      <c r="AM405" s="287"/>
      <c r="AN405" s="287"/>
      <c r="AO405" s="287"/>
      <c r="AP405" s="287"/>
      <c r="AQ405" s="287"/>
      <c r="AR405" s="287"/>
      <c r="AS405" s="287"/>
      <c r="AT405" s="287"/>
      <c r="AU405" s="287"/>
      <c r="AV405" s="287"/>
      <c r="AW405" s="287"/>
      <c r="AX405" s="287"/>
      <c r="AY405" s="287"/>
      <c r="AZ405" s="287"/>
      <c r="BA405" s="287"/>
      <c r="BB405" s="287"/>
      <c r="BC405" s="287"/>
      <c r="BD405" s="287"/>
      <c r="BE405" s="287"/>
      <c r="BF405" s="287"/>
      <c r="BG405" s="287"/>
      <c r="BH405" s="287"/>
      <c r="BI405" s="287"/>
      <c r="BJ405" s="287"/>
      <c r="BK405" s="287"/>
      <c r="BL405" s="287"/>
      <c r="BM405" s="287"/>
      <c r="BN405" s="287"/>
      <c r="BO405" s="287"/>
      <c r="BP405" s="287"/>
      <c r="BQ405" s="287"/>
      <c r="BR405" s="287"/>
      <c r="BS405" s="287"/>
      <c r="BT405" s="287"/>
      <c r="BU405" s="287"/>
      <c r="BV405" s="287"/>
      <c r="BW405" s="287"/>
      <c r="BX405" s="287"/>
      <c r="BY405" s="287"/>
      <c r="BZ405" s="287"/>
      <c r="CA405" s="287"/>
      <c r="CB405" s="287"/>
      <c r="CC405" s="287"/>
      <c r="CD405" s="287"/>
      <c r="CE405" s="287"/>
      <c r="CF405" s="287"/>
      <c r="CG405" s="287"/>
      <c r="CH405" s="287"/>
      <c r="CI405" s="283">
        <f t="shared" si="422"/>
        <v>0</v>
      </c>
      <c r="CJ405" s="283">
        <f t="shared" si="423"/>
        <v>0</v>
      </c>
      <c r="CK405" s="283">
        <f t="shared" si="423"/>
        <v>0</v>
      </c>
      <c r="CL405" s="283">
        <f t="shared" si="423"/>
        <v>0</v>
      </c>
      <c r="CM405" s="283">
        <f t="shared" si="423"/>
        <v>0</v>
      </c>
      <c r="CN405" s="283">
        <f t="shared" si="423"/>
        <v>0</v>
      </c>
      <c r="CO405" s="283">
        <f t="shared" si="423"/>
        <v>0</v>
      </c>
      <c r="CP405" s="283">
        <f t="shared" si="423"/>
        <v>0</v>
      </c>
      <c r="CQ405" s="283">
        <f t="shared" si="423"/>
        <v>0</v>
      </c>
      <c r="CR405" s="283">
        <f t="shared" si="423"/>
        <v>0</v>
      </c>
      <c r="CS405" s="283">
        <f t="shared" si="423"/>
        <v>0</v>
      </c>
      <c r="CT405" s="283">
        <f t="shared" si="423"/>
        <v>0</v>
      </c>
      <c r="CU405" s="283">
        <f t="shared" si="423"/>
        <v>0</v>
      </c>
      <c r="CV405" s="283">
        <f t="shared" si="423"/>
        <v>0</v>
      </c>
      <c r="CW405" s="179"/>
      <c r="CY405" s="71"/>
      <c r="CZ405" s="71"/>
      <c r="DA405" s="71"/>
    </row>
    <row r="406" spans="1:105" outlineLevel="2">
      <c r="A406" s="337">
        <v>3</v>
      </c>
      <c r="B406" s="286" t="s">
        <v>185</v>
      </c>
      <c r="C406" s="287"/>
      <c r="D406" s="287"/>
      <c r="E406" s="287"/>
      <c r="F406" s="287"/>
      <c r="G406" s="287"/>
      <c r="H406" s="287"/>
      <c r="I406" s="287"/>
      <c r="J406" s="287"/>
      <c r="K406" s="287"/>
      <c r="L406" s="287"/>
      <c r="M406" s="287"/>
      <c r="N406" s="287"/>
      <c r="O406" s="287"/>
      <c r="P406" s="287"/>
      <c r="Q406" s="287"/>
      <c r="R406" s="287"/>
      <c r="S406" s="287"/>
      <c r="T406" s="287"/>
      <c r="U406" s="287"/>
      <c r="V406" s="287"/>
      <c r="W406" s="287"/>
      <c r="X406" s="287"/>
      <c r="Y406" s="287"/>
      <c r="Z406" s="287"/>
      <c r="AA406" s="287"/>
      <c r="AB406" s="287"/>
      <c r="AC406" s="287"/>
      <c r="AD406" s="287"/>
      <c r="AE406" s="287"/>
      <c r="AF406" s="287"/>
      <c r="AG406" s="287"/>
      <c r="AH406" s="287"/>
      <c r="AI406" s="287"/>
      <c r="AJ406" s="287"/>
      <c r="AK406" s="287"/>
      <c r="AL406" s="287"/>
      <c r="AM406" s="287"/>
      <c r="AN406" s="287"/>
      <c r="AO406" s="287"/>
      <c r="AP406" s="287"/>
      <c r="AQ406" s="287"/>
      <c r="AR406" s="287"/>
      <c r="AS406" s="287"/>
      <c r="AT406" s="287"/>
      <c r="AU406" s="287"/>
      <c r="AV406" s="287"/>
      <c r="AW406" s="287"/>
      <c r="AX406" s="287"/>
      <c r="AY406" s="287"/>
      <c r="AZ406" s="287"/>
      <c r="BA406" s="287"/>
      <c r="BB406" s="287"/>
      <c r="BC406" s="287"/>
      <c r="BD406" s="287"/>
      <c r="BE406" s="287"/>
      <c r="BF406" s="287"/>
      <c r="BG406" s="287"/>
      <c r="BH406" s="287"/>
      <c r="BI406" s="287"/>
      <c r="BJ406" s="287"/>
      <c r="BK406" s="287"/>
      <c r="BL406" s="287"/>
      <c r="BM406" s="287"/>
      <c r="BN406" s="287"/>
      <c r="BO406" s="287"/>
      <c r="BP406" s="287"/>
      <c r="BQ406" s="287"/>
      <c r="BR406" s="287"/>
      <c r="BS406" s="287"/>
      <c r="BT406" s="287"/>
      <c r="BU406" s="287"/>
      <c r="BV406" s="287"/>
      <c r="BW406" s="287"/>
      <c r="BX406" s="287"/>
      <c r="BY406" s="287"/>
      <c r="BZ406" s="287"/>
      <c r="CA406" s="287"/>
      <c r="CB406" s="287"/>
      <c r="CC406" s="287"/>
      <c r="CD406" s="287"/>
      <c r="CE406" s="287"/>
      <c r="CF406" s="287"/>
      <c r="CG406" s="287"/>
      <c r="CH406" s="287"/>
      <c r="CI406" s="283">
        <f t="shared" si="422"/>
        <v>0</v>
      </c>
      <c r="CJ406" s="283">
        <f t="shared" si="423"/>
        <v>0</v>
      </c>
      <c r="CK406" s="283">
        <f t="shared" si="423"/>
        <v>0</v>
      </c>
      <c r="CL406" s="283">
        <f t="shared" si="423"/>
        <v>0</v>
      </c>
      <c r="CM406" s="283">
        <f t="shared" si="423"/>
        <v>0</v>
      </c>
      <c r="CN406" s="283">
        <f t="shared" si="423"/>
        <v>0</v>
      </c>
      <c r="CO406" s="283">
        <f t="shared" si="423"/>
        <v>0</v>
      </c>
      <c r="CP406" s="283">
        <f t="shared" si="423"/>
        <v>0</v>
      </c>
      <c r="CQ406" s="283">
        <f t="shared" si="423"/>
        <v>0</v>
      </c>
      <c r="CR406" s="283">
        <f t="shared" si="423"/>
        <v>0</v>
      </c>
      <c r="CS406" s="283">
        <f t="shared" si="423"/>
        <v>0</v>
      </c>
      <c r="CT406" s="283">
        <f t="shared" si="423"/>
        <v>0</v>
      </c>
      <c r="CU406" s="283">
        <f t="shared" si="423"/>
        <v>0</v>
      </c>
      <c r="CV406" s="283">
        <f t="shared" si="423"/>
        <v>0</v>
      </c>
      <c r="CW406" s="179"/>
      <c r="CY406" s="71"/>
      <c r="CZ406" s="71"/>
      <c r="DA406" s="71"/>
    </row>
    <row r="407" spans="1:105" outlineLevel="2">
      <c r="A407" s="337">
        <v>3</v>
      </c>
      <c r="B407" s="286" t="s">
        <v>186</v>
      </c>
      <c r="C407" s="287"/>
      <c r="D407" s="287"/>
      <c r="E407" s="287"/>
      <c r="F407" s="287"/>
      <c r="G407" s="287"/>
      <c r="H407" s="287"/>
      <c r="I407" s="287"/>
      <c r="J407" s="287"/>
      <c r="K407" s="287"/>
      <c r="L407" s="287"/>
      <c r="M407" s="287"/>
      <c r="N407" s="287"/>
      <c r="O407" s="287"/>
      <c r="P407" s="287"/>
      <c r="Q407" s="287"/>
      <c r="R407" s="287"/>
      <c r="S407" s="287"/>
      <c r="T407" s="287"/>
      <c r="U407" s="287"/>
      <c r="V407" s="287"/>
      <c r="W407" s="287"/>
      <c r="X407" s="287"/>
      <c r="Y407" s="287"/>
      <c r="Z407" s="287"/>
      <c r="AA407" s="287"/>
      <c r="AB407" s="287"/>
      <c r="AC407" s="287"/>
      <c r="AD407" s="287"/>
      <c r="AE407" s="287"/>
      <c r="AF407" s="287"/>
      <c r="AG407" s="287"/>
      <c r="AH407" s="287"/>
      <c r="AI407" s="287"/>
      <c r="AJ407" s="287"/>
      <c r="AK407" s="287"/>
      <c r="AL407" s="287"/>
      <c r="AM407" s="287"/>
      <c r="AN407" s="287"/>
      <c r="AO407" s="287"/>
      <c r="AP407" s="287"/>
      <c r="AQ407" s="287"/>
      <c r="AR407" s="287"/>
      <c r="AS407" s="287"/>
      <c r="AT407" s="287"/>
      <c r="AU407" s="287"/>
      <c r="AV407" s="287"/>
      <c r="AW407" s="287"/>
      <c r="AX407" s="287"/>
      <c r="AY407" s="287"/>
      <c r="AZ407" s="287"/>
      <c r="BA407" s="287"/>
      <c r="BB407" s="287"/>
      <c r="BC407" s="287"/>
      <c r="BD407" s="287"/>
      <c r="BE407" s="287"/>
      <c r="BF407" s="287"/>
      <c r="BG407" s="287"/>
      <c r="BH407" s="287"/>
      <c r="BI407" s="287"/>
      <c r="BJ407" s="287"/>
      <c r="BK407" s="287"/>
      <c r="BL407" s="287"/>
      <c r="BM407" s="287"/>
      <c r="BN407" s="287"/>
      <c r="BO407" s="287"/>
      <c r="BP407" s="287"/>
      <c r="BQ407" s="287"/>
      <c r="BR407" s="287"/>
      <c r="BS407" s="287"/>
      <c r="BT407" s="287"/>
      <c r="BU407" s="287"/>
      <c r="BV407" s="287"/>
      <c r="BW407" s="287"/>
      <c r="BX407" s="287"/>
      <c r="BY407" s="287"/>
      <c r="BZ407" s="287"/>
      <c r="CA407" s="287"/>
      <c r="CB407" s="287"/>
      <c r="CC407" s="287"/>
      <c r="CD407" s="287"/>
      <c r="CE407" s="287"/>
      <c r="CF407" s="287"/>
      <c r="CG407" s="287"/>
      <c r="CH407" s="287"/>
      <c r="CI407" s="283">
        <f t="shared" si="422"/>
        <v>0</v>
      </c>
      <c r="CJ407" s="283">
        <f t="shared" si="423"/>
        <v>0</v>
      </c>
      <c r="CK407" s="283">
        <f t="shared" si="423"/>
        <v>0</v>
      </c>
      <c r="CL407" s="283">
        <f t="shared" si="423"/>
        <v>0</v>
      </c>
      <c r="CM407" s="283">
        <f t="shared" si="423"/>
        <v>0</v>
      </c>
      <c r="CN407" s="283">
        <f t="shared" si="423"/>
        <v>0</v>
      </c>
      <c r="CO407" s="283">
        <f t="shared" si="423"/>
        <v>0</v>
      </c>
      <c r="CP407" s="283">
        <f t="shared" si="423"/>
        <v>0</v>
      </c>
      <c r="CQ407" s="283">
        <f t="shared" si="423"/>
        <v>0</v>
      </c>
      <c r="CR407" s="283">
        <f t="shared" si="423"/>
        <v>0</v>
      </c>
      <c r="CS407" s="283">
        <f t="shared" si="423"/>
        <v>0</v>
      </c>
      <c r="CT407" s="283">
        <f t="shared" si="423"/>
        <v>0</v>
      </c>
      <c r="CU407" s="283">
        <f t="shared" si="423"/>
        <v>0</v>
      </c>
      <c r="CV407" s="283">
        <f t="shared" si="423"/>
        <v>0</v>
      </c>
      <c r="CW407" s="179"/>
      <c r="CY407" s="71"/>
      <c r="CZ407" s="71"/>
      <c r="DA407" s="71"/>
    </row>
    <row r="408" spans="1:105" outlineLevel="2">
      <c r="A408" s="337">
        <v>3</v>
      </c>
      <c r="B408" s="286" t="s">
        <v>187</v>
      </c>
      <c r="C408" s="287"/>
      <c r="D408" s="287"/>
      <c r="E408" s="287"/>
      <c r="F408" s="287"/>
      <c r="G408" s="287"/>
      <c r="H408" s="287"/>
      <c r="I408" s="287"/>
      <c r="J408" s="287"/>
      <c r="K408" s="287"/>
      <c r="L408" s="287"/>
      <c r="M408" s="287"/>
      <c r="N408" s="287"/>
      <c r="O408" s="287"/>
      <c r="P408" s="287"/>
      <c r="Q408" s="287"/>
      <c r="R408" s="287"/>
      <c r="S408" s="287"/>
      <c r="T408" s="287"/>
      <c r="U408" s="287"/>
      <c r="V408" s="287"/>
      <c r="W408" s="287"/>
      <c r="X408" s="287"/>
      <c r="Y408" s="287"/>
      <c r="Z408" s="287"/>
      <c r="AA408" s="287"/>
      <c r="AB408" s="287"/>
      <c r="AC408" s="287"/>
      <c r="AD408" s="287"/>
      <c r="AE408" s="287"/>
      <c r="AF408" s="287"/>
      <c r="AG408" s="287"/>
      <c r="AH408" s="287"/>
      <c r="AI408" s="287"/>
      <c r="AJ408" s="287"/>
      <c r="AK408" s="287"/>
      <c r="AL408" s="287"/>
      <c r="AM408" s="287"/>
      <c r="AN408" s="287"/>
      <c r="AO408" s="287"/>
      <c r="AP408" s="287"/>
      <c r="AQ408" s="287"/>
      <c r="AR408" s="287"/>
      <c r="AS408" s="287"/>
      <c r="AT408" s="287"/>
      <c r="AU408" s="287"/>
      <c r="AV408" s="287"/>
      <c r="AW408" s="287"/>
      <c r="AX408" s="287"/>
      <c r="AY408" s="287"/>
      <c r="AZ408" s="287"/>
      <c r="BA408" s="287"/>
      <c r="BB408" s="287"/>
      <c r="BC408" s="287"/>
      <c r="BD408" s="287"/>
      <c r="BE408" s="287"/>
      <c r="BF408" s="287"/>
      <c r="BG408" s="287"/>
      <c r="BH408" s="287"/>
      <c r="BI408" s="287"/>
      <c r="BJ408" s="287"/>
      <c r="BK408" s="287"/>
      <c r="BL408" s="287"/>
      <c r="BM408" s="287"/>
      <c r="BN408" s="287"/>
      <c r="BO408" s="287"/>
      <c r="BP408" s="287"/>
      <c r="BQ408" s="287"/>
      <c r="BR408" s="287"/>
      <c r="BS408" s="287"/>
      <c r="BT408" s="287"/>
      <c r="BU408" s="287"/>
      <c r="BV408" s="287"/>
      <c r="BW408" s="287"/>
      <c r="BX408" s="287"/>
      <c r="BY408" s="287"/>
      <c r="BZ408" s="287"/>
      <c r="CA408" s="287"/>
      <c r="CB408" s="287"/>
      <c r="CC408" s="287"/>
      <c r="CD408" s="287"/>
      <c r="CE408" s="287"/>
      <c r="CF408" s="287"/>
      <c r="CG408" s="287"/>
      <c r="CH408" s="287"/>
      <c r="CI408" s="283">
        <f t="shared" si="422"/>
        <v>0</v>
      </c>
      <c r="CJ408" s="283">
        <f t="shared" ref="CJ408:CV423" si="430">SUM(IF(ISNUMBER(D408),D408,0),IF(ISNUMBER(R408),R408,0)*21,IF(ISNUMBER(AF408),AF408,0)*310,IF(ISNUMBER(AT408),AT408,0),IF(ISNUMBER(BH408),BH408,0),IF(ISNUMBER(BV408),BV408,0))</f>
        <v>0</v>
      </c>
      <c r="CK408" s="283">
        <f t="shared" si="430"/>
        <v>0</v>
      </c>
      <c r="CL408" s="283">
        <f t="shared" si="430"/>
        <v>0</v>
      </c>
      <c r="CM408" s="283">
        <f t="shared" si="430"/>
        <v>0</v>
      </c>
      <c r="CN408" s="283">
        <f t="shared" si="430"/>
        <v>0</v>
      </c>
      <c r="CO408" s="283">
        <f t="shared" si="430"/>
        <v>0</v>
      </c>
      <c r="CP408" s="283">
        <f t="shared" si="430"/>
        <v>0</v>
      </c>
      <c r="CQ408" s="283">
        <f t="shared" si="430"/>
        <v>0</v>
      </c>
      <c r="CR408" s="283">
        <f t="shared" si="430"/>
        <v>0</v>
      </c>
      <c r="CS408" s="283">
        <f t="shared" si="430"/>
        <v>0</v>
      </c>
      <c r="CT408" s="283">
        <f t="shared" si="430"/>
        <v>0</v>
      </c>
      <c r="CU408" s="283">
        <f t="shared" si="430"/>
        <v>0</v>
      </c>
      <c r="CV408" s="283">
        <f t="shared" si="430"/>
        <v>0</v>
      </c>
      <c r="CW408" s="179"/>
      <c r="CY408" s="71"/>
      <c r="CZ408" s="71"/>
      <c r="DA408" s="71"/>
    </row>
    <row r="409" spans="1:105" outlineLevel="2">
      <c r="A409" s="337">
        <v>3</v>
      </c>
      <c r="B409" s="286" t="s">
        <v>191</v>
      </c>
      <c r="C409" s="287"/>
      <c r="D409" s="287"/>
      <c r="E409" s="287"/>
      <c r="F409" s="287"/>
      <c r="G409" s="287"/>
      <c r="H409" s="287"/>
      <c r="I409" s="287"/>
      <c r="J409" s="287"/>
      <c r="K409" s="287"/>
      <c r="L409" s="287"/>
      <c r="M409" s="287"/>
      <c r="N409" s="287"/>
      <c r="O409" s="287"/>
      <c r="P409" s="287"/>
      <c r="Q409" s="287"/>
      <c r="R409" s="287"/>
      <c r="S409" s="287"/>
      <c r="T409" s="287"/>
      <c r="U409" s="287"/>
      <c r="V409" s="287"/>
      <c r="W409" s="287"/>
      <c r="X409" s="287"/>
      <c r="Y409" s="287"/>
      <c r="Z409" s="287"/>
      <c r="AA409" s="287"/>
      <c r="AB409" s="287"/>
      <c r="AC409" s="287"/>
      <c r="AD409" s="287"/>
      <c r="AE409" s="287"/>
      <c r="AF409" s="287"/>
      <c r="AG409" s="287"/>
      <c r="AH409" s="287"/>
      <c r="AI409" s="287"/>
      <c r="AJ409" s="287"/>
      <c r="AK409" s="287"/>
      <c r="AL409" s="287"/>
      <c r="AM409" s="287"/>
      <c r="AN409" s="287"/>
      <c r="AO409" s="287"/>
      <c r="AP409" s="287"/>
      <c r="AQ409" s="287"/>
      <c r="AR409" s="287"/>
      <c r="AS409" s="287"/>
      <c r="AT409" s="287"/>
      <c r="AU409" s="287"/>
      <c r="AV409" s="287"/>
      <c r="AW409" s="287"/>
      <c r="AX409" s="287"/>
      <c r="AY409" s="287"/>
      <c r="AZ409" s="287"/>
      <c r="BA409" s="287"/>
      <c r="BB409" s="287"/>
      <c r="BC409" s="287"/>
      <c r="BD409" s="287"/>
      <c r="BE409" s="287"/>
      <c r="BF409" s="287"/>
      <c r="BG409" s="287"/>
      <c r="BH409" s="287"/>
      <c r="BI409" s="287"/>
      <c r="BJ409" s="287"/>
      <c r="BK409" s="287"/>
      <c r="BL409" s="287"/>
      <c r="BM409" s="287"/>
      <c r="BN409" s="287"/>
      <c r="BO409" s="287"/>
      <c r="BP409" s="287"/>
      <c r="BQ409" s="287"/>
      <c r="BR409" s="287"/>
      <c r="BS409" s="287"/>
      <c r="BT409" s="287"/>
      <c r="BU409" s="287"/>
      <c r="BV409" s="287"/>
      <c r="BW409" s="287"/>
      <c r="BX409" s="287"/>
      <c r="BY409" s="287"/>
      <c r="BZ409" s="287"/>
      <c r="CA409" s="287"/>
      <c r="CB409" s="287"/>
      <c r="CC409" s="287"/>
      <c r="CD409" s="287"/>
      <c r="CE409" s="287"/>
      <c r="CF409" s="287"/>
      <c r="CG409" s="287"/>
      <c r="CH409" s="287"/>
      <c r="CI409" s="283">
        <f t="shared" si="422"/>
        <v>0</v>
      </c>
      <c r="CJ409" s="283">
        <f t="shared" si="430"/>
        <v>0</v>
      </c>
      <c r="CK409" s="283">
        <f t="shared" si="430"/>
        <v>0</v>
      </c>
      <c r="CL409" s="283">
        <f t="shared" si="430"/>
        <v>0</v>
      </c>
      <c r="CM409" s="283">
        <f t="shared" si="430"/>
        <v>0</v>
      </c>
      <c r="CN409" s="283">
        <f t="shared" si="430"/>
        <v>0</v>
      </c>
      <c r="CO409" s="283">
        <f t="shared" si="430"/>
        <v>0</v>
      </c>
      <c r="CP409" s="283">
        <f t="shared" si="430"/>
        <v>0</v>
      </c>
      <c r="CQ409" s="283">
        <f t="shared" si="430"/>
        <v>0</v>
      </c>
      <c r="CR409" s="283">
        <f t="shared" si="430"/>
        <v>0</v>
      </c>
      <c r="CS409" s="283">
        <f t="shared" si="430"/>
        <v>0</v>
      </c>
      <c r="CT409" s="283">
        <f t="shared" si="430"/>
        <v>0</v>
      </c>
      <c r="CU409" s="283">
        <f t="shared" si="430"/>
        <v>0</v>
      </c>
      <c r="CV409" s="283">
        <f t="shared" si="430"/>
        <v>0</v>
      </c>
      <c r="CW409" s="179"/>
      <c r="CY409" s="71"/>
      <c r="CZ409" s="71"/>
      <c r="DA409" s="71"/>
    </row>
    <row r="410" spans="1:105" outlineLevel="1">
      <c r="A410" s="336">
        <v>2</v>
      </c>
      <c r="B410" s="281" t="s">
        <v>496</v>
      </c>
      <c r="C410" s="279">
        <f>SUBTOTAL(9,C411:C415)</f>
        <v>0</v>
      </c>
      <c r="D410" s="279">
        <f t="shared" ref="D410:BO410" si="431">SUBTOTAL(9,D411:D415)</f>
        <v>0</v>
      </c>
      <c r="E410" s="279">
        <f t="shared" si="431"/>
        <v>0</v>
      </c>
      <c r="F410" s="279">
        <f t="shared" si="431"/>
        <v>0</v>
      </c>
      <c r="G410" s="279">
        <f t="shared" si="431"/>
        <v>0</v>
      </c>
      <c r="H410" s="279">
        <f t="shared" si="431"/>
        <v>0</v>
      </c>
      <c r="I410" s="279">
        <f t="shared" si="431"/>
        <v>0</v>
      </c>
      <c r="J410" s="279">
        <f t="shared" si="431"/>
        <v>0</v>
      </c>
      <c r="K410" s="279">
        <f t="shared" si="431"/>
        <v>0</v>
      </c>
      <c r="L410" s="279">
        <f t="shared" si="431"/>
        <v>0</v>
      </c>
      <c r="M410" s="279">
        <f t="shared" si="431"/>
        <v>0</v>
      </c>
      <c r="N410" s="279">
        <f t="shared" si="431"/>
        <v>0</v>
      </c>
      <c r="O410" s="279">
        <f t="shared" si="431"/>
        <v>0</v>
      </c>
      <c r="P410" s="279">
        <f t="shared" si="431"/>
        <v>0</v>
      </c>
      <c r="Q410" s="279">
        <f t="shared" si="431"/>
        <v>0</v>
      </c>
      <c r="R410" s="279">
        <f t="shared" si="431"/>
        <v>0</v>
      </c>
      <c r="S410" s="279">
        <f t="shared" si="431"/>
        <v>0</v>
      </c>
      <c r="T410" s="279">
        <f t="shared" si="431"/>
        <v>0</v>
      </c>
      <c r="U410" s="279">
        <f t="shared" si="431"/>
        <v>0</v>
      </c>
      <c r="V410" s="279">
        <f t="shared" si="431"/>
        <v>0</v>
      </c>
      <c r="W410" s="279">
        <f t="shared" si="431"/>
        <v>0</v>
      </c>
      <c r="X410" s="279">
        <f t="shared" si="431"/>
        <v>0</v>
      </c>
      <c r="Y410" s="279">
        <f t="shared" si="431"/>
        <v>0</v>
      </c>
      <c r="Z410" s="279">
        <f t="shared" si="431"/>
        <v>0</v>
      </c>
      <c r="AA410" s="279">
        <f t="shared" si="431"/>
        <v>0</v>
      </c>
      <c r="AB410" s="279">
        <f t="shared" si="431"/>
        <v>0</v>
      </c>
      <c r="AC410" s="279">
        <f t="shared" si="431"/>
        <v>0</v>
      </c>
      <c r="AD410" s="279">
        <f t="shared" si="431"/>
        <v>0</v>
      </c>
      <c r="AE410" s="279">
        <f t="shared" si="431"/>
        <v>0</v>
      </c>
      <c r="AF410" s="279">
        <f t="shared" si="431"/>
        <v>0</v>
      </c>
      <c r="AG410" s="279">
        <f t="shared" si="431"/>
        <v>0</v>
      </c>
      <c r="AH410" s="279">
        <f t="shared" si="431"/>
        <v>0</v>
      </c>
      <c r="AI410" s="279">
        <f t="shared" si="431"/>
        <v>0</v>
      </c>
      <c r="AJ410" s="279">
        <f t="shared" si="431"/>
        <v>0</v>
      </c>
      <c r="AK410" s="279">
        <f t="shared" si="431"/>
        <v>0</v>
      </c>
      <c r="AL410" s="279">
        <f t="shared" si="431"/>
        <v>0</v>
      </c>
      <c r="AM410" s="279">
        <f t="shared" si="431"/>
        <v>0</v>
      </c>
      <c r="AN410" s="279">
        <f t="shared" si="431"/>
        <v>0</v>
      </c>
      <c r="AO410" s="279">
        <f t="shared" si="431"/>
        <v>0</v>
      </c>
      <c r="AP410" s="279">
        <f t="shared" si="431"/>
        <v>0</v>
      </c>
      <c r="AQ410" s="279">
        <f t="shared" si="431"/>
        <v>0</v>
      </c>
      <c r="AR410" s="279">
        <f t="shared" si="431"/>
        <v>0</v>
      </c>
      <c r="AS410" s="279">
        <f t="shared" si="431"/>
        <v>0</v>
      </c>
      <c r="AT410" s="279">
        <f t="shared" si="431"/>
        <v>0</v>
      </c>
      <c r="AU410" s="279">
        <f t="shared" si="431"/>
        <v>0</v>
      </c>
      <c r="AV410" s="279">
        <f t="shared" si="431"/>
        <v>0</v>
      </c>
      <c r="AW410" s="279">
        <f t="shared" si="431"/>
        <v>0</v>
      </c>
      <c r="AX410" s="279">
        <f t="shared" si="431"/>
        <v>0</v>
      </c>
      <c r="AY410" s="279">
        <f t="shared" si="431"/>
        <v>0</v>
      </c>
      <c r="AZ410" s="279">
        <f t="shared" si="431"/>
        <v>0</v>
      </c>
      <c r="BA410" s="279">
        <f t="shared" si="431"/>
        <v>0</v>
      </c>
      <c r="BB410" s="279">
        <f t="shared" si="431"/>
        <v>0</v>
      </c>
      <c r="BC410" s="279">
        <f t="shared" si="431"/>
        <v>0</v>
      </c>
      <c r="BD410" s="279">
        <f t="shared" si="431"/>
        <v>0</v>
      </c>
      <c r="BE410" s="279">
        <f t="shared" si="431"/>
        <v>0</v>
      </c>
      <c r="BF410" s="279">
        <f t="shared" si="431"/>
        <v>0</v>
      </c>
      <c r="BG410" s="279">
        <f t="shared" si="431"/>
        <v>0</v>
      </c>
      <c r="BH410" s="279">
        <f t="shared" si="431"/>
        <v>0</v>
      </c>
      <c r="BI410" s="279">
        <f t="shared" si="431"/>
        <v>0</v>
      </c>
      <c r="BJ410" s="279">
        <f t="shared" si="431"/>
        <v>0</v>
      </c>
      <c r="BK410" s="279">
        <f t="shared" si="431"/>
        <v>0</v>
      </c>
      <c r="BL410" s="279">
        <f t="shared" si="431"/>
        <v>0</v>
      </c>
      <c r="BM410" s="279">
        <f t="shared" si="431"/>
        <v>0</v>
      </c>
      <c r="BN410" s="279">
        <f t="shared" si="431"/>
        <v>0</v>
      </c>
      <c r="BO410" s="279">
        <f t="shared" si="431"/>
        <v>0</v>
      </c>
      <c r="BP410" s="279">
        <f t="shared" ref="BP410:CH410" si="432">SUBTOTAL(9,BP411:BP415)</f>
        <v>0</v>
      </c>
      <c r="BQ410" s="279">
        <f t="shared" si="432"/>
        <v>0</v>
      </c>
      <c r="BR410" s="279">
        <f t="shared" si="432"/>
        <v>0</v>
      </c>
      <c r="BS410" s="279">
        <f t="shared" si="432"/>
        <v>0</v>
      </c>
      <c r="BT410" s="279">
        <f t="shared" si="432"/>
        <v>0</v>
      </c>
      <c r="BU410" s="279">
        <f t="shared" si="432"/>
        <v>0</v>
      </c>
      <c r="BV410" s="279">
        <f t="shared" si="432"/>
        <v>0</v>
      </c>
      <c r="BW410" s="279">
        <f t="shared" si="432"/>
        <v>0</v>
      </c>
      <c r="BX410" s="279">
        <f t="shared" si="432"/>
        <v>0</v>
      </c>
      <c r="BY410" s="279">
        <f t="shared" si="432"/>
        <v>0</v>
      </c>
      <c r="BZ410" s="279">
        <f t="shared" si="432"/>
        <v>0</v>
      </c>
      <c r="CA410" s="279">
        <f t="shared" si="432"/>
        <v>0</v>
      </c>
      <c r="CB410" s="279">
        <f t="shared" si="432"/>
        <v>0</v>
      </c>
      <c r="CC410" s="279">
        <f t="shared" si="432"/>
        <v>0</v>
      </c>
      <c r="CD410" s="279">
        <f t="shared" si="432"/>
        <v>0</v>
      </c>
      <c r="CE410" s="279">
        <f t="shared" si="432"/>
        <v>0</v>
      </c>
      <c r="CF410" s="279">
        <f t="shared" si="432"/>
        <v>0</v>
      </c>
      <c r="CG410" s="279">
        <f t="shared" si="432"/>
        <v>0</v>
      </c>
      <c r="CH410" s="279">
        <f t="shared" si="432"/>
        <v>0</v>
      </c>
      <c r="CI410" s="280">
        <f t="shared" si="422"/>
        <v>0</v>
      </c>
      <c r="CJ410" s="280">
        <f t="shared" si="430"/>
        <v>0</v>
      </c>
      <c r="CK410" s="280">
        <f t="shared" si="430"/>
        <v>0</v>
      </c>
      <c r="CL410" s="280">
        <f t="shared" si="430"/>
        <v>0</v>
      </c>
      <c r="CM410" s="280">
        <f t="shared" si="430"/>
        <v>0</v>
      </c>
      <c r="CN410" s="280">
        <f t="shared" si="430"/>
        <v>0</v>
      </c>
      <c r="CO410" s="280">
        <f t="shared" si="430"/>
        <v>0</v>
      </c>
      <c r="CP410" s="280">
        <f t="shared" si="430"/>
        <v>0</v>
      </c>
      <c r="CQ410" s="280">
        <f t="shared" si="430"/>
        <v>0</v>
      </c>
      <c r="CR410" s="280">
        <f t="shared" si="430"/>
        <v>0</v>
      </c>
      <c r="CS410" s="280">
        <f t="shared" si="430"/>
        <v>0</v>
      </c>
      <c r="CT410" s="280">
        <f t="shared" si="430"/>
        <v>0</v>
      </c>
      <c r="CU410" s="280">
        <f t="shared" si="430"/>
        <v>0</v>
      </c>
      <c r="CV410" s="280">
        <f t="shared" si="430"/>
        <v>0</v>
      </c>
      <c r="CW410" s="179"/>
      <c r="CY410" s="71"/>
      <c r="CZ410" s="71"/>
      <c r="DA410" s="71"/>
    </row>
    <row r="411" spans="1:105" outlineLevel="2">
      <c r="A411" s="337">
        <v>3</v>
      </c>
      <c r="B411" s="286" t="s">
        <v>188</v>
      </c>
      <c r="C411" s="287"/>
      <c r="D411" s="287"/>
      <c r="E411" s="287"/>
      <c r="F411" s="287"/>
      <c r="G411" s="287"/>
      <c r="H411" s="287"/>
      <c r="I411" s="287"/>
      <c r="J411" s="287"/>
      <c r="K411" s="287"/>
      <c r="L411" s="287"/>
      <c r="M411" s="287"/>
      <c r="N411" s="287"/>
      <c r="O411" s="287"/>
      <c r="P411" s="287"/>
      <c r="Q411" s="287"/>
      <c r="R411" s="287"/>
      <c r="S411" s="287"/>
      <c r="T411" s="287"/>
      <c r="U411" s="287"/>
      <c r="V411" s="287"/>
      <c r="W411" s="287"/>
      <c r="X411" s="287"/>
      <c r="Y411" s="287"/>
      <c r="Z411" s="287"/>
      <c r="AA411" s="287"/>
      <c r="AB411" s="287"/>
      <c r="AC411" s="287"/>
      <c r="AD411" s="287"/>
      <c r="AE411" s="287"/>
      <c r="AF411" s="287"/>
      <c r="AG411" s="287"/>
      <c r="AH411" s="287"/>
      <c r="AI411" s="287"/>
      <c r="AJ411" s="287"/>
      <c r="AK411" s="287"/>
      <c r="AL411" s="287"/>
      <c r="AM411" s="287"/>
      <c r="AN411" s="287"/>
      <c r="AO411" s="287"/>
      <c r="AP411" s="287"/>
      <c r="AQ411" s="287"/>
      <c r="AR411" s="287"/>
      <c r="AS411" s="287"/>
      <c r="AT411" s="287"/>
      <c r="AU411" s="287"/>
      <c r="AV411" s="287"/>
      <c r="AW411" s="287"/>
      <c r="AX411" s="287"/>
      <c r="AY411" s="287"/>
      <c r="AZ411" s="287"/>
      <c r="BA411" s="287"/>
      <c r="BB411" s="287"/>
      <c r="BC411" s="287"/>
      <c r="BD411" s="287"/>
      <c r="BE411" s="287"/>
      <c r="BF411" s="287"/>
      <c r="BG411" s="287"/>
      <c r="BH411" s="287"/>
      <c r="BI411" s="287"/>
      <c r="BJ411" s="287"/>
      <c r="BK411" s="287"/>
      <c r="BL411" s="287"/>
      <c r="BM411" s="287"/>
      <c r="BN411" s="287"/>
      <c r="BO411" s="287"/>
      <c r="BP411" s="287"/>
      <c r="BQ411" s="287"/>
      <c r="BR411" s="287"/>
      <c r="BS411" s="287"/>
      <c r="BT411" s="287"/>
      <c r="BU411" s="287"/>
      <c r="BV411" s="287"/>
      <c r="BW411" s="287"/>
      <c r="BX411" s="287"/>
      <c r="BY411" s="287"/>
      <c r="BZ411" s="287"/>
      <c r="CA411" s="287"/>
      <c r="CB411" s="287"/>
      <c r="CC411" s="287"/>
      <c r="CD411" s="287"/>
      <c r="CE411" s="287"/>
      <c r="CF411" s="287"/>
      <c r="CG411" s="287"/>
      <c r="CH411" s="287"/>
      <c r="CI411" s="283">
        <f t="shared" si="422"/>
        <v>0</v>
      </c>
      <c r="CJ411" s="283">
        <f t="shared" si="430"/>
        <v>0</v>
      </c>
      <c r="CK411" s="283">
        <f t="shared" si="430"/>
        <v>0</v>
      </c>
      <c r="CL411" s="283">
        <f t="shared" si="430"/>
        <v>0</v>
      </c>
      <c r="CM411" s="283">
        <f t="shared" si="430"/>
        <v>0</v>
      </c>
      <c r="CN411" s="283">
        <f t="shared" si="430"/>
        <v>0</v>
      </c>
      <c r="CO411" s="283">
        <f t="shared" si="430"/>
        <v>0</v>
      </c>
      <c r="CP411" s="283">
        <f t="shared" si="430"/>
        <v>0</v>
      </c>
      <c r="CQ411" s="283">
        <f t="shared" si="430"/>
        <v>0</v>
      </c>
      <c r="CR411" s="283">
        <f t="shared" si="430"/>
        <v>0</v>
      </c>
      <c r="CS411" s="283">
        <f t="shared" si="430"/>
        <v>0</v>
      </c>
      <c r="CT411" s="283">
        <f t="shared" si="430"/>
        <v>0</v>
      </c>
      <c r="CU411" s="283">
        <f t="shared" si="430"/>
        <v>0</v>
      </c>
      <c r="CV411" s="283">
        <f t="shared" si="430"/>
        <v>0</v>
      </c>
      <c r="CW411" s="179"/>
      <c r="CY411" s="71"/>
      <c r="CZ411" s="71"/>
      <c r="DA411" s="71"/>
    </row>
    <row r="412" spans="1:105" outlineLevel="2">
      <c r="A412" s="337">
        <v>3</v>
      </c>
      <c r="B412" s="286" t="s">
        <v>189</v>
      </c>
      <c r="C412" s="287"/>
      <c r="D412" s="287"/>
      <c r="E412" s="287"/>
      <c r="F412" s="287"/>
      <c r="G412" s="287"/>
      <c r="H412" s="287"/>
      <c r="I412" s="287"/>
      <c r="J412" s="287"/>
      <c r="K412" s="287"/>
      <c r="L412" s="287"/>
      <c r="M412" s="287"/>
      <c r="N412" s="287"/>
      <c r="O412" s="287"/>
      <c r="P412" s="287"/>
      <c r="Q412" s="287"/>
      <c r="R412" s="287"/>
      <c r="S412" s="287"/>
      <c r="T412" s="287"/>
      <c r="U412" s="287"/>
      <c r="V412" s="287"/>
      <c r="W412" s="287"/>
      <c r="X412" s="287"/>
      <c r="Y412" s="287"/>
      <c r="Z412" s="287"/>
      <c r="AA412" s="287"/>
      <c r="AB412" s="287"/>
      <c r="AC412" s="287"/>
      <c r="AD412" s="287"/>
      <c r="AE412" s="287"/>
      <c r="AF412" s="287"/>
      <c r="AG412" s="287"/>
      <c r="AH412" s="287"/>
      <c r="AI412" s="287"/>
      <c r="AJ412" s="287"/>
      <c r="AK412" s="287"/>
      <c r="AL412" s="287"/>
      <c r="AM412" s="287"/>
      <c r="AN412" s="287"/>
      <c r="AO412" s="287"/>
      <c r="AP412" s="287"/>
      <c r="AQ412" s="287"/>
      <c r="AR412" s="287"/>
      <c r="AS412" s="287"/>
      <c r="AT412" s="287"/>
      <c r="AU412" s="287"/>
      <c r="AV412" s="287"/>
      <c r="AW412" s="287"/>
      <c r="AX412" s="287"/>
      <c r="AY412" s="287"/>
      <c r="AZ412" s="287"/>
      <c r="BA412" s="287"/>
      <c r="BB412" s="287"/>
      <c r="BC412" s="287"/>
      <c r="BD412" s="287"/>
      <c r="BE412" s="287"/>
      <c r="BF412" s="287"/>
      <c r="BG412" s="287"/>
      <c r="BH412" s="287"/>
      <c r="BI412" s="287"/>
      <c r="BJ412" s="287"/>
      <c r="BK412" s="287"/>
      <c r="BL412" s="287"/>
      <c r="BM412" s="287"/>
      <c r="BN412" s="287"/>
      <c r="BO412" s="287"/>
      <c r="BP412" s="287"/>
      <c r="BQ412" s="287"/>
      <c r="BR412" s="287"/>
      <c r="BS412" s="287"/>
      <c r="BT412" s="287"/>
      <c r="BU412" s="287"/>
      <c r="BV412" s="287"/>
      <c r="BW412" s="287"/>
      <c r="BX412" s="287"/>
      <c r="BY412" s="287"/>
      <c r="BZ412" s="287"/>
      <c r="CA412" s="287"/>
      <c r="CB412" s="287"/>
      <c r="CC412" s="287"/>
      <c r="CD412" s="287"/>
      <c r="CE412" s="287"/>
      <c r="CF412" s="287"/>
      <c r="CG412" s="287"/>
      <c r="CH412" s="287"/>
      <c r="CI412" s="283">
        <f t="shared" si="422"/>
        <v>0</v>
      </c>
      <c r="CJ412" s="283">
        <f t="shared" si="430"/>
        <v>0</v>
      </c>
      <c r="CK412" s="283">
        <f t="shared" si="430"/>
        <v>0</v>
      </c>
      <c r="CL412" s="283">
        <f t="shared" si="430"/>
        <v>0</v>
      </c>
      <c r="CM412" s="283">
        <f t="shared" si="430"/>
        <v>0</v>
      </c>
      <c r="CN412" s="283">
        <f t="shared" si="430"/>
        <v>0</v>
      </c>
      <c r="CO412" s="283">
        <f t="shared" si="430"/>
        <v>0</v>
      </c>
      <c r="CP412" s="283">
        <f t="shared" si="430"/>
        <v>0</v>
      </c>
      <c r="CQ412" s="283">
        <f t="shared" si="430"/>
        <v>0</v>
      </c>
      <c r="CR412" s="283">
        <f t="shared" si="430"/>
        <v>0</v>
      </c>
      <c r="CS412" s="283">
        <f t="shared" si="430"/>
        <v>0</v>
      </c>
      <c r="CT412" s="283">
        <f t="shared" si="430"/>
        <v>0</v>
      </c>
      <c r="CU412" s="283">
        <f t="shared" si="430"/>
        <v>0</v>
      </c>
      <c r="CV412" s="283">
        <f t="shared" si="430"/>
        <v>0</v>
      </c>
      <c r="CW412" s="179"/>
      <c r="CY412" s="71"/>
      <c r="CZ412" s="71"/>
      <c r="DA412" s="71"/>
    </row>
    <row r="413" spans="1:105" outlineLevel="2">
      <c r="A413" s="337">
        <v>3</v>
      </c>
      <c r="B413" s="286" t="s">
        <v>190</v>
      </c>
      <c r="C413" s="287"/>
      <c r="D413" s="287"/>
      <c r="E413" s="287"/>
      <c r="F413" s="287"/>
      <c r="G413" s="287"/>
      <c r="H413" s="287"/>
      <c r="I413" s="287"/>
      <c r="J413" s="287"/>
      <c r="K413" s="287"/>
      <c r="L413" s="287"/>
      <c r="M413" s="287"/>
      <c r="N413" s="287"/>
      <c r="O413" s="287"/>
      <c r="P413" s="287"/>
      <c r="Q413" s="287"/>
      <c r="R413" s="287"/>
      <c r="S413" s="287"/>
      <c r="T413" s="287"/>
      <c r="U413" s="287"/>
      <c r="V413" s="287"/>
      <c r="W413" s="287"/>
      <c r="X413" s="287"/>
      <c r="Y413" s="287"/>
      <c r="Z413" s="287"/>
      <c r="AA413" s="287"/>
      <c r="AB413" s="287"/>
      <c r="AC413" s="287"/>
      <c r="AD413" s="287"/>
      <c r="AE413" s="287"/>
      <c r="AF413" s="287"/>
      <c r="AG413" s="287"/>
      <c r="AH413" s="287"/>
      <c r="AI413" s="287"/>
      <c r="AJ413" s="287"/>
      <c r="AK413" s="287"/>
      <c r="AL413" s="287"/>
      <c r="AM413" s="287"/>
      <c r="AN413" s="287"/>
      <c r="AO413" s="287"/>
      <c r="AP413" s="287"/>
      <c r="AQ413" s="287"/>
      <c r="AR413" s="287"/>
      <c r="AS413" s="287"/>
      <c r="AT413" s="287"/>
      <c r="AU413" s="287"/>
      <c r="AV413" s="287"/>
      <c r="AW413" s="287"/>
      <c r="AX413" s="287"/>
      <c r="AY413" s="287"/>
      <c r="AZ413" s="287"/>
      <c r="BA413" s="287"/>
      <c r="BB413" s="287"/>
      <c r="BC413" s="287"/>
      <c r="BD413" s="287"/>
      <c r="BE413" s="287"/>
      <c r="BF413" s="287"/>
      <c r="BG413" s="287"/>
      <c r="BH413" s="287"/>
      <c r="BI413" s="287"/>
      <c r="BJ413" s="287"/>
      <c r="BK413" s="287"/>
      <c r="BL413" s="287"/>
      <c r="BM413" s="287"/>
      <c r="BN413" s="287"/>
      <c r="BO413" s="287"/>
      <c r="BP413" s="287"/>
      <c r="BQ413" s="287"/>
      <c r="BR413" s="287"/>
      <c r="BS413" s="287"/>
      <c r="BT413" s="287"/>
      <c r="BU413" s="287"/>
      <c r="BV413" s="287"/>
      <c r="BW413" s="287"/>
      <c r="BX413" s="287"/>
      <c r="BY413" s="287"/>
      <c r="BZ413" s="287"/>
      <c r="CA413" s="287"/>
      <c r="CB413" s="287"/>
      <c r="CC413" s="287"/>
      <c r="CD413" s="287"/>
      <c r="CE413" s="287"/>
      <c r="CF413" s="287"/>
      <c r="CG413" s="287"/>
      <c r="CH413" s="287"/>
      <c r="CI413" s="283">
        <f t="shared" si="422"/>
        <v>0</v>
      </c>
      <c r="CJ413" s="283">
        <f t="shared" si="430"/>
        <v>0</v>
      </c>
      <c r="CK413" s="283">
        <f t="shared" si="430"/>
        <v>0</v>
      </c>
      <c r="CL413" s="283">
        <f t="shared" si="430"/>
        <v>0</v>
      </c>
      <c r="CM413" s="283">
        <f t="shared" si="430"/>
        <v>0</v>
      </c>
      <c r="CN413" s="283">
        <f t="shared" si="430"/>
        <v>0</v>
      </c>
      <c r="CO413" s="283">
        <f t="shared" si="430"/>
        <v>0</v>
      </c>
      <c r="CP413" s="283">
        <f t="shared" si="430"/>
        <v>0</v>
      </c>
      <c r="CQ413" s="283">
        <f t="shared" si="430"/>
        <v>0</v>
      </c>
      <c r="CR413" s="283">
        <f t="shared" si="430"/>
        <v>0</v>
      </c>
      <c r="CS413" s="283">
        <f t="shared" si="430"/>
        <v>0</v>
      </c>
      <c r="CT413" s="283">
        <f t="shared" si="430"/>
        <v>0</v>
      </c>
      <c r="CU413" s="283">
        <f t="shared" si="430"/>
        <v>0</v>
      </c>
      <c r="CV413" s="283">
        <f t="shared" si="430"/>
        <v>0</v>
      </c>
      <c r="CW413" s="179"/>
      <c r="CY413" s="71"/>
      <c r="CZ413" s="71"/>
      <c r="DA413" s="71"/>
    </row>
    <row r="414" spans="1:105" ht="13.5" outlineLevel="2">
      <c r="A414" s="337">
        <v>3</v>
      </c>
      <c r="B414" s="286" t="s">
        <v>27</v>
      </c>
      <c r="C414" s="287"/>
      <c r="D414" s="287"/>
      <c r="E414" s="287"/>
      <c r="F414" s="287"/>
      <c r="G414" s="287"/>
      <c r="H414" s="287"/>
      <c r="I414" s="287"/>
      <c r="J414" s="287"/>
      <c r="K414" s="287"/>
      <c r="L414" s="287"/>
      <c r="M414" s="287"/>
      <c r="N414" s="287"/>
      <c r="O414" s="287"/>
      <c r="P414" s="287"/>
      <c r="Q414" s="287"/>
      <c r="R414" s="287"/>
      <c r="S414" s="287"/>
      <c r="T414" s="287"/>
      <c r="U414" s="287"/>
      <c r="V414" s="287"/>
      <c r="W414" s="287"/>
      <c r="X414" s="287"/>
      <c r="Y414" s="287"/>
      <c r="Z414" s="287"/>
      <c r="AA414" s="287"/>
      <c r="AB414" s="287"/>
      <c r="AC414" s="287"/>
      <c r="AD414" s="287"/>
      <c r="AE414" s="287"/>
      <c r="AF414" s="287"/>
      <c r="AG414" s="287"/>
      <c r="AH414" s="287"/>
      <c r="AI414" s="287"/>
      <c r="AJ414" s="287"/>
      <c r="AK414" s="287"/>
      <c r="AL414" s="287"/>
      <c r="AM414" s="287"/>
      <c r="AN414" s="287"/>
      <c r="AO414" s="287"/>
      <c r="AP414" s="287"/>
      <c r="AQ414" s="287"/>
      <c r="AR414" s="287"/>
      <c r="AS414" s="287"/>
      <c r="AT414" s="287"/>
      <c r="AU414" s="287"/>
      <c r="AV414" s="287"/>
      <c r="AW414" s="287"/>
      <c r="AX414" s="287"/>
      <c r="AY414" s="287"/>
      <c r="AZ414" s="287"/>
      <c r="BA414" s="287"/>
      <c r="BB414" s="287"/>
      <c r="BC414" s="287"/>
      <c r="BD414" s="287"/>
      <c r="BE414" s="287"/>
      <c r="BF414" s="287"/>
      <c r="BG414" s="287"/>
      <c r="BH414" s="287"/>
      <c r="BI414" s="287"/>
      <c r="BJ414" s="287"/>
      <c r="BK414" s="287"/>
      <c r="BL414" s="287"/>
      <c r="BM414" s="287"/>
      <c r="BN414" s="287"/>
      <c r="BO414" s="287"/>
      <c r="BP414" s="287"/>
      <c r="BQ414" s="287"/>
      <c r="BR414" s="287"/>
      <c r="BS414" s="287"/>
      <c r="BT414" s="287"/>
      <c r="BU414" s="287"/>
      <c r="BV414" s="287"/>
      <c r="BW414" s="287"/>
      <c r="BX414" s="287"/>
      <c r="BY414" s="287"/>
      <c r="BZ414" s="287"/>
      <c r="CA414" s="287"/>
      <c r="CB414" s="287"/>
      <c r="CC414" s="287"/>
      <c r="CD414" s="287"/>
      <c r="CE414" s="287"/>
      <c r="CF414" s="287"/>
      <c r="CG414" s="287"/>
      <c r="CH414" s="287"/>
      <c r="CI414" s="283">
        <f t="shared" si="422"/>
        <v>0</v>
      </c>
      <c r="CJ414" s="283">
        <f t="shared" si="430"/>
        <v>0</v>
      </c>
      <c r="CK414" s="283">
        <f t="shared" si="430"/>
        <v>0</v>
      </c>
      <c r="CL414" s="283">
        <f t="shared" si="430"/>
        <v>0</v>
      </c>
      <c r="CM414" s="283">
        <f t="shared" si="430"/>
        <v>0</v>
      </c>
      <c r="CN414" s="283">
        <f t="shared" si="430"/>
        <v>0</v>
      </c>
      <c r="CO414" s="283">
        <f t="shared" si="430"/>
        <v>0</v>
      </c>
      <c r="CP414" s="283">
        <f t="shared" si="430"/>
        <v>0</v>
      </c>
      <c r="CQ414" s="283">
        <f t="shared" si="430"/>
        <v>0</v>
      </c>
      <c r="CR414" s="283">
        <f t="shared" si="430"/>
        <v>0</v>
      </c>
      <c r="CS414" s="283">
        <f t="shared" si="430"/>
        <v>0</v>
      </c>
      <c r="CT414" s="283">
        <f t="shared" si="430"/>
        <v>0</v>
      </c>
      <c r="CU414" s="283">
        <f t="shared" si="430"/>
        <v>0</v>
      </c>
      <c r="CV414" s="283">
        <f t="shared" si="430"/>
        <v>0</v>
      </c>
      <c r="CW414" s="179"/>
      <c r="CY414" s="71"/>
      <c r="CZ414" s="71"/>
      <c r="DA414" s="71"/>
    </row>
    <row r="415" spans="1:105" outlineLevel="2">
      <c r="A415" s="337">
        <v>3</v>
      </c>
      <c r="B415" s="286" t="s">
        <v>481</v>
      </c>
      <c r="C415" s="287"/>
      <c r="D415" s="287"/>
      <c r="E415" s="287"/>
      <c r="F415" s="287"/>
      <c r="G415" s="287"/>
      <c r="H415" s="287"/>
      <c r="I415" s="287"/>
      <c r="J415" s="287"/>
      <c r="K415" s="287"/>
      <c r="L415" s="287"/>
      <c r="M415" s="287"/>
      <c r="N415" s="287"/>
      <c r="O415" s="287"/>
      <c r="P415" s="287"/>
      <c r="Q415" s="287"/>
      <c r="R415" s="287"/>
      <c r="S415" s="287"/>
      <c r="T415" s="287"/>
      <c r="U415" s="287"/>
      <c r="V415" s="287"/>
      <c r="W415" s="287"/>
      <c r="X415" s="287"/>
      <c r="Y415" s="287"/>
      <c r="Z415" s="287"/>
      <c r="AA415" s="287"/>
      <c r="AB415" s="287"/>
      <c r="AC415" s="287"/>
      <c r="AD415" s="287"/>
      <c r="AE415" s="287"/>
      <c r="AF415" s="287"/>
      <c r="AG415" s="287"/>
      <c r="AH415" s="287"/>
      <c r="AI415" s="287"/>
      <c r="AJ415" s="287"/>
      <c r="AK415" s="287"/>
      <c r="AL415" s="287"/>
      <c r="AM415" s="287"/>
      <c r="AN415" s="287"/>
      <c r="AO415" s="287"/>
      <c r="AP415" s="287"/>
      <c r="AQ415" s="287"/>
      <c r="AR415" s="287"/>
      <c r="AS415" s="287"/>
      <c r="AT415" s="287"/>
      <c r="AU415" s="287"/>
      <c r="AV415" s="287"/>
      <c r="AW415" s="287"/>
      <c r="AX415" s="287"/>
      <c r="AY415" s="287"/>
      <c r="AZ415" s="287"/>
      <c r="BA415" s="287"/>
      <c r="BB415" s="287"/>
      <c r="BC415" s="287"/>
      <c r="BD415" s="287"/>
      <c r="BE415" s="287"/>
      <c r="BF415" s="287"/>
      <c r="BG415" s="287"/>
      <c r="BH415" s="287"/>
      <c r="BI415" s="287"/>
      <c r="BJ415" s="287"/>
      <c r="BK415" s="287"/>
      <c r="BL415" s="287"/>
      <c r="BM415" s="287"/>
      <c r="BN415" s="287"/>
      <c r="BO415" s="287"/>
      <c r="BP415" s="287"/>
      <c r="BQ415" s="287"/>
      <c r="BR415" s="287"/>
      <c r="BS415" s="287"/>
      <c r="BT415" s="287"/>
      <c r="BU415" s="287"/>
      <c r="BV415" s="287"/>
      <c r="BW415" s="287"/>
      <c r="BX415" s="287"/>
      <c r="BY415" s="287"/>
      <c r="BZ415" s="287"/>
      <c r="CA415" s="287"/>
      <c r="CB415" s="287"/>
      <c r="CC415" s="287"/>
      <c r="CD415" s="287"/>
      <c r="CE415" s="287"/>
      <c r="CF415" s="287"/>
      <c r="CG415" s="287"/>
      <c r="CH415" s="287"/>
      <c r="CI415" s="283">
        <f t="shared" si="422"/>
        <v>0</v>
      </c>
      <c r="CJ415" s="283">
        <f t="shared" si="430"/>
        <v>0</v>
      </c>
      <c r="CK415" s="283">
        <f t="shared" si="430"/>
        <v>0</v>
      </c>
      <c r="CL415" s="283">
        <f t="shared" si="430"/>
        <v>0</v>
      </c>
      <c r="CM415" s="283">
        <f t="shared" si="430"/>
        <v>0</v>
      </c>
      <c r="CN415" s="283">
        <f t="shared" si="430"/>
        <v>0</v>
      </c>
      <c r="CO415" s="283">
        <f t="shared" si="430"/>
        <v>0</v>
      </c>
      <c r="CP415" s="283">
        <f t="shared" si="430"/>
        <v>0</v>
      </c>
      <c r="CQ415" s="283">
        <f t="shared" si="430"/>
        <v>0</v>
      </c>
      <c r="CR415" s="283">
        <f t="shared" si="430"/>
        <v>0</v>
      </c>
      <c r="CS415" s="283">
        <f t="shared" si="430"/>
        <v>0</v>
      </c>
      <c r="CT415" s="283">
        <f t="shared" si="430"/>
        <v>0</v>
      </c>
      <c r="CU415" s="283">
        <f t="shared" si="430"/>
        <v>0</v>
      </c>
      <c r="CV415" s="283">
        <f t="shared" si="430"/>
        <v>0</v>
      </c>
      <c r="CW415" s="179"/>
      <c r="CY415" s="71"/>
      <c r="CZ415" s="71"/>
      <c r="DA415" s="71"/>
    </row>
    <row r="416" spans="1:105" outlineLevel="1">
      <c r="A416" s="336">
        <v>2</v>
      </c>
      <c r="B416" s="281" t="s">
        <v>544</v>
      </c>
      <c r="C416" s="279">
        <f>SUBTOTAL(9,C417:C418)</f>
        <v>0</v>
      </c>
      <c r="D416" s="279">
        <f t="shared" ref="D416:BO416" si="433">SUBTOTAL(9,D417:D418)</f>
        <v>0</v>
      </c>
      <c r="E416" s="279">
        <f t="shared" si="433"/>
        <v>0</v>
      </c>
      <c r="F416" s="279">
        <f t="shared" si="433"/>
        <v>0</v>
      </c>
      <c r="G416" s="279">
        <f t="shared" si="433"/>
        <v>0</v>
      </c>
      <c r="H416" s="279">
        <f t="shared" si="433"/>
        <v>0</v>
      </c>
      <c r="I416" s="279">
        <f t="shared" si="433"/>
        <v>0</v>
      </c>
      <c r="J416" s="279">
        <f t="shared" si="433"/>
        <v>0</v>
      </c>
      <c r="K416" s="279">
        <f t="shared" si="433"/>
        <v>0</v>
      </c>
      <c r="L416" s="279">
        <f t="shared" si="433"/>
        <v>0</v>
      </c>
      <c r="M416" s="279">
        <f t="shared" si="433"/>
        <v>0</v>
      </c>
      <c r="N416" s="279">
        <f t="shared" si="433"/>
        <v>0</v>
      </c>
      <c r="O416" s="279">
        <f t="shared" si="433"/>
        <v>0</v>
      </c>
      <c r="P416" s="279">
        <f t="shared" si="433"/>
        <v>0</v>
      </c>
      <c r="Q416" s="279">
        <f t="shared" si="433"/>
        <v>0</v>
      </c>
      <c r="R416" s="279">
        <f t="shared" si="433"/>
        <v>0</v>
      </c>
      <c r="S416" s="279">
        <f t="shared" si="433"/>
        <v>0</v>
      </c>
      <c r="T416" s="279">
        <f t="shared" si="433"/>
        <v>0</v>
      </c>
      <c r="U416" s="279">
        <f t="shared" si="433"/>
        <v>0</v>
      </c>
      <c r="V416" s="279">
        <f t="shared" si="433"/>
        <v>0</v>
      </c>
      <c r="W416" s="279">
        <f t="shared" si="433"/>
        <v>0</v>
      </c>
      <c r="X416" s="279">
        <f t="shared" si="433"/>
        <v>0</v>
      </c>
      <c r="Y416" s="279">
        <f t="shared" si="433"/>
        <v>0</v>
      </c>
      <c r="Z416" s="279">
        <f t="shared" si="433"/>
        <v>0</v>
      </c>
      <c r="AA416" s="279">
        <f t="shared" si="433"/>
        <v>0</v>
      </c>
      <c r="AB416" s="279">
        <f t="shared" si="433"/>
        <v>0</v>
      </c>
      <c r="AC416" s="279">
        <f t="shared" si="433"/>
        <v>0</v>
      </c>
      <c r="AD416" s="279">
        <f t="shared" si="433"/>
        <v>0</v>
      </c>
      <c r="AE416" s="279">
        <f t="shared" si="433"/>
        <v>0</v>
      </c>
      <c r="AF416" s="279">
        <f t="shared" si="433"/>
        <v>0</v>
      </c>
      <c r="AG416" s="279">
        <f t="shared" si="433"/>
        <v>0</v>
      </c>
      <c r="AH416" s="279">
        <f t="shared" si="433"/>
        <v>0</v>
      </c>
      <c r="AI416" s="279">
        <f t="shared" si="433"/>
        <v>0</v>
      </c>
      <c r="AJ416" s="279">
        <f t="shared" si="433"/>
        <v>0</v>
      </c>
      <c r="AK416" s="279">
        <f t="shared" si="433"/>
        <v>0</v>
      </c>
      <c r="AL416" s="279">
        <f t="shared" si="433"/>
        <v>0</v>
      </c>
      <c r="AM416" s="279">
        <f t="shared" si="433"/>
        <v>0</v>
      </c>
      <c r="AN416" s="279">
        <f t="shared" si="433"/>
        <v>0</v>
      </c>
      <c r="AO416" s="279">
        <f t="shared" si="433"/>
        <v>0</v>
      </c>
      <c r="AP416" s="279">
        <f t="shared" si="433"/>
        <v>0</v>
      </c>
      <c r="AQ416" s="279">
        <f t="shared" si="433"/>
        <v>0</v>
      </c>
      <c r="AR416" s="279">
        <f t="shared" si="433"/>
        <v>0</v>
      </c>
      <c r="AS416" s="279">
        <f t="shared" si="433"/>
        <v>0</v>
      </c>
      <c r="AT416" s="279">
        <f t="shared" si="433"/>
        <v>0</v>
      </c>
      <c r="AU416" s="279">
        <f t="shared" si="433"/>
        <v>0</v>
      </c>
      <c r="AV416" s="279">
        <f t="shared" si="433"/>
        <v>0</v>
      </c>
      <c r="AW416" s="279">
        <f t="shared" si="433"/>
        <v>0</v>
      </c>
      <c r="AX416" s="279">
        <f t="shared" si="433"/>
        <v>0</v>
      </c>
      <c r="AY416" s="279">
        <f t="shared" si="433"/>
        <v>0</v>
      </c>
      <c r="AZ416" s="279">
        <f t="shared" si="433"/>
        <v>0</v>
      </c>
      <c r="BA416" s="279">
        <f t="shared" si="433"/>
        <v>0</v>
      </c>
      <c r="BB416" s="279">
        <f t="shared" si="433"/>
        <v>0</v>
      </c>
      <c r="BC416" s="279">
        <f t="shared" si="433"/>
        <v>0</v>
      </c>
      <c r="BD416" s="279">
        <f t="shared" si="433"/>
        <v>0</v>
      </c>
      <c r="BE416" s="279">
        <f t="shared" si="433"/>
        <v>0</v>
      </c>
      <c r="BF416" s="279">
        <f t="shared" si="433"/>
        <v>0</v>
      </c>
      <c r="BG416" s="279">
        <f t="shared" si="433"/>
        <v>0</v>
      </c>
      <c r="BH416" s="279">
        <f t="shared" si="433"/>
        <v>0</v>
      </c>
      <c r="BI416" s="279">
        <f t="shared" si="433"/>
        <v>0</v>
      </c>
      <c r="BJ416" s="279">
        <f t="shared" si="433"/>
        <v>0</v>
      </c>
      <c r="BK416" s="279">
        <f t="shared" si="433"/>
        <v>0</v>
      </c>
      <c r="BL416" s="279">
        <f t="shared" si="433"/>
        <v>0</v>
      </c>
      <c r="BM416" s="279">
        <f t="shared" si="433"/>
        <v>0</v>
      </c>
      <c r="BN416" s="279">
        <f t="shared" si="433"/>
        <v>0</v>
      </c>
      <c r="BO416" s="279">
        <f t="shared" si="433"/>
        <v>0</v>
      </c>
      <c r="BP416" s="279">
        <f t="shared" ref="BP416:CH416" si="434">SUBTOTAL(9,BP417:BP418)</f>
        <v>0</v>
      </c>
      <c r="BQ416" s="279">
        <f t="shared" si="434"/>
        <v>0</v>
      </c>
      <c r="BR416" s="279">
        <f t="shared" si="434"/>
        <v>0</v>
      </c>
      <c r="BS416" s="279">
        <f t="shared" si="434"/>
        <v>0</v>
      </c>
      <c r="BT416" s="279">
        <f t="shared" si="434"/>
        <v>0</v>
      </c>
      <c r="BU416" s="279">
        <f t="shared" si="434"/>
        <v>0</v>
      </c>
      <c r="BV416" s="279">
        <f t="shared" si="434"/>
        <v>0</v>
      </c>
      <c r="BW416" s="279">
        <f t="shared" si="434"/>
        <v>0</v>
      </c>
      <c r="BX416" s="279">
        <f t="shared" si="434"/>
        <v>0</v>
      </c>
      <c r="BY416" s="279">
        <f t="shared" si="434"/>
        <v>0</v>
      </c>
      <c r="BZ416" s="279">
        <f t="shared" si="434"/>
        <v>0</v>
      </c>
      <c r="CA416" s="279">
        <f t="shared" si="434"/>
        <v>0</v>
      </c>
      <c r="CB416" s="279">
        <f t="shared" si="434"/>
        <v>0</v>
      </c>
      <c r="CC416" s="279">
        <f t="shared" si="434"/>
        <v>0</v>
      </c>
      <c r="CD416" s="279">
        <f t="shared" si="434"/>
        <v>0</v>
      </c>
      <c r="CE416" s="279">
        <f t="shared" si="434"/>
        <v>0</v>
      </c>
      <c r="CF416" s="279">
        <f t="shared" si="434"/>
        <v>0</v>
      </c>
      <c r="CG416" s="279">
        <f t="shared" si="434"/>
        <v>0</v>
      </c>
      <c r="CH416" s="279">
        <f t="shared" si="434"/>
        <v>0</v>
      </c>
      <c r="CI416" s="283">
        <f t="shared" si="422"/>
        <v>0</v>
      </c>
      <c r="CJ416" s="283">
        <f t="shared" si="430"/>
        <v>0</v>
      </c>
      <c r="CK416" s="283">
        <f t="shared" si="430"/>
        <v>0</v>
      </c>
      <c r="CL416" s="283">
        <f t="shared" si="430"/>
        <v>0</v>
      </c>
      <c r="CM416" s="283">
        <f t="shared" si="430"/>
        <v>0</v>
      </c>
      <c r="CN416" s="283">
        <f t="shared" si="430"/>
        <v>0</v>
      </c>
      <c r="CO416" s="283">
        <f t="shared" si="430"/>
        <v>0</v>
      </c>
      <c r="CP416" s="283">
        <f t="shared" si="430"/>
        <v>0</v>
      </c>
      <c r="CQ416" s="283">
        <f t="shared" si="430"/>
        <v>0</v>
      </c>
      <c r="CR416" s="283">
        <f t="shared" si="430"/>
        <v>0</v>
      </c>
      <c r="CS416" s="283">
        <f t="shared" si="430"/>
        <v>0</v>
      </c>
      <c r="CT416" s="283">
        <f t="shared" si="430"/>
        <v>0</v>
      </c>
      <c r="CU416" s="283">
        <f t="shared" si="430"/>
        <v>0</v>
      </c>
      <c r="CV416" s="283">
        <f t="shared" si="430"/>
        <v>0</v>
      </c>
      <c r="CW416" s="179"/>
      <c r="CY416" s="71"/>
      <c r="CZ416" s="71"/>
      <c r="DA416" s="71"/>
    </row>
    <row r="417" spans="1:105" outlineLevel="2">
      <c r="A417" s="337">
        <v>3</v>
      </c>
      <c r="B417" s="286" t="s">
        <v>545</v>
      </c>
      <c r="C417" s="287"/>
      <c r="D417" s="287"/>
      <c r="E417" s="287"/>
      <c r="F417" s="287"/>
      <c r="G417" s="287"/>
      <c r="H417" s="287"/>
      <c r="I417" s="287"/>
      <c r="J417" s="287"/>
      <c r="K417" s="287"/>
      <c r="L417" s="287"/>
      <c r="M417" s="287"/>
      <c r="N417" s="287"/>
      <c r="O417" s="287"/>
      <c r="P417" s="287"/>
      <c r="Q417" s="287"/>
      <c r="R417" s="287"/>
      <c r="S417" s="287"/>
      <c r="T417" s="287"/>
      <c r="U417" s="287"/>
      <c r="V417" s="287"/>
      <c r="W417" s="287"/>
      <c r="X417" s="287"/>
      <c r="Y417" s="287"/>
      <c r="Z417" s="287"/>
      <c r="AA417" s="287"/>
      <c r="AB417" s="287"/>
      <c r="AC417" s="287"/>
      <c r="AD417" s="287"/>
      <c r="AE417" s="287"/>
      <c r="AF417" s="287"/>
      <c r="AG417" s="287"/>
      <c r="AH417" s="287"/>
      <c r="AI417" s="287"/>
      <c r="AJ417" s="287"/>
      <c r="AK417" s="287"/>
      <c r="AL417" s="287"/>
      <c r="AM417" s="287"/>
      <c r="AN417" s="287"/>
      <c r="AO417" s="287"/>
      <c r="AP417" s="287"/>
      <c r="AQ417" s="287"/>
      <c r="AR417" s="287"/>
      <c r="AS417" s="287"/>
      <c r="AT417" s="287"/>
      <c r="AU417" s="287"/>
      <c r="AV417" s="287"/>
      <c r="AW417" s="287"/>
      <c r="AX417" s="287"/>
      <c r="AY417" s="287"/>
      <c r="AZ417" s="287"/>
      <c r="BA417" s="287"/>
      <c r="BB417" s="287"/>
      <c r="BC417" s="287"/>
      <c r="BD417" s="287"/>
      <c r="BE417" s="287"/>
      <c r="BF417" s="287"/>
      <c r="BG417" s="287"/>
      <c r="BH417" s="287"/>
      <c r="BI417" s="287"/>
      <c r="BJ417" s="287"/>
      <c r="BK417" s="287"/>
      <c r="BL417" s="287"/>
      <c r="BM417" s="287"/>
      <c r="BN417" s="287"/>
      <c r="BO417" s="287"/>
      <c r="BP417" s="287"/>
      <c r="BQ417" s="287"/>
      <c r="BR417" s="287"/>
      <c r="BS417" s="287"/>
      <c r="BT417" s="287"/>
      <c r="BU417" s="287"/>
      <c r="BV417" s="287"/>
      <c r="BW417" s="287"/>
      <c r="BX417" s="287"/>
      <c r="BY417" s="287"/>
      <c r="BZ417" s="287"/>
      <c r="CA417" s="287"/>
      <c r="CB417" s="287"/>
      <c r="CC417" s="287"/>
      <c r="CD417" s="287"/>
      <c r="CE417" s="287"/>
      <c r="CF417" s="287"/>
      <c r="CG417" s="287"/>
      <c r="CH417" s="287"/>
      <c r="CI417" s="283">
        <f t="shared" si="422"/>
        <v>0</v>
      </c>
      <c r="CJ417" s="283">
        <f t="shared" si="430"/>
        <v>0</v>
      </c>
      <c r="CK417" s="283">
        <f t="shared" si="430"/>
        <v>0</v>
      </c>
      <c r="CL417" s="283">
        <f t="shared" si="430"/>
        <v>0</v>
      </c>
      <c r="CM417" s="283">
        <f t="shared" si="430"/>
        <v>0</v>
      </c>
      <c r="CN417" s="283">
        <f t="shared" si="430"/>
        <v>0</v>
      </c>
      <c r="CO417" s="283">
        <f t="shared" si="430"/>
        <v>0</v>
      </c>
      <c r="CP417" s="283">
        <f t="shared" si="430"/>
        <v>0</v>
      </c>
      <c r="CQ417" s="283">
        <f t="shared" si="430"/>
        <v>0</v>
      </c>
      <c r="CR417" s="283">
        <f t="shared" si="430"/>
        <v>0</v>
      </c>
      <c r="CS417" s="283">
        <f t="shared" si="430"/>
        <v>0</v>
      </c>
      <c r="CT417" s="283">
        <f t="shared" si="430"/>
        <v>0</v>
      </c>
      <c r="CU417" s="283">
        <f t="shared" si="430"/>
        <v>0</v>
      </c>
      <c r="CV417" s="283">
        <f t="shared" si="430"/>
        <v>0</v>
      </c>
      <c r="CW417" s="179"/>
      <c r="CY417" s="71"/>
      <c r="CZ417" s="71"/>
      <c r="DA417" s="71"/>
    </row>
    <row r="418" spans="1:105" ht="13.5" outlineLevel="2">
      <c r="A418" s="337">
        <v>3</v>
      </c>
      <c r="B418" s="286" t="s">
        <v>370</v>
      </c>
      <c r="C418" s="287"/>
      <c r="D418" s="287"/>
      <c r="E418" s="287"/>
      <c r="F418" s="287"/>
      <c r="G418" s="287"/>
      <c r="H418" s="287"/>
      <c r="I418" s="287"/>
      <c r="J418" s="287"/>
      <c r="K418" s="287"/>
      <c r="L418" s="287"/>
      <c r="M418" s="287"/>
      <c r="N418" s="287"/>
      <c r="O418" s="287"/>
      <c r="P418" s="287"/>
      <c r="Q418" s="287"/>
      <c r="R418" s="287"/>
      <c r="S418" s="287"/>
      <c r="T418" s="287"/>
      <c r="U418" s="287"/>
      <c r="V418" s="287"/>
      <c r="W418" s="287"/>
      <c r="X418" s="287"/>
      <c r="Y418" s="287"/>
      <c r="Z418" s="287"/>
      <c r="AA418" s="287"/>
      <c r="AB418" s="287"/>
      <c r="AC418" s="287"/>
      <c r="AD418" s="287"/>
      <c r="AE418" s="287"/>
      <c r="AF418" s="287"/>
      <c r="AG418" s="287"/>
      <c r="AH418" s="287"/>
      <c r="AI418" s="287"/>
      <c r="AJ418" s="287"/>
      <c r="AK418" s="287"/>
      <c r="AL418" s="287"/>
      <c r="AM418" s="287"/>
      <c r="AN418" s="287"/>
      <c r="AO418" s="287"/>
      <c r="AP418" s="287"/>
      <c r="AQ418" s="287"/>
      <c r="AR418" s="287"/>
      <c r="AS418" s="287"/>
      <c r="AT418" s="287"/>
      <c r="AU418" s="287"/>
      <c r="AV418" s="287"/>
      <c r="AW418" s="287"/>
      <c r="AX418" s="287"/>
      <c r="AY418" s="287"/>
      <c r="AZ418" s="287"/>
      <c r="BA418" s="287"/>
      <c r="BB418" s="287"/>
      <c r="BC418" s="287"/>
      <c r="BD418" s="287"/>
      <c r="BE418" s="287"/>
      <c r="BF418" s="287"/>
      <c r="BG418" s="287"/>
      <c r="BH418" s="287"/>
      <c r="BI418" s="287"/>
      <c r="BJ418" s="287"/>
      <c r="BK418" s="287"/>
      <c r="BL418" s="287"/>
      <c r="BM418" s="287"/>
      <c r="BN418" s="287"/>
      <c r="BO418" s="287"/>
      <c r="BP418" s="287"/>
      <c r="BQ418" s="287"/>
      <c r="BR418" s="287"/>
      <c r="BS418" s="287"/>
      <c r="BT418" s="287"/>
      <c r="BU418" s="287"/>
      <c r="BV418" s="287"/>
      <c r="BW418" s="287"/>
      <c r="BX418" s="287"/>
      <c r="BY418" s="287"/>
      <c r="BZ418" s="287"/>
      <c r="CA418" s="287"/>
      <c r="CB418" s="287"/>
      <c r="CC418" s="287"/>
      <c r="CD418" s="287"/>
      <c r="CE418" s="287"/>
      <c r="CF418" s="287"/>
      <c r="CG418" s="287"/>
      <c r="CH418" s="287"/>
      <c r="CI418" s="283">
        <f t="shared" si="422"/>
        <v>0</v>
      </c>
      <c r="CJ418" s="283">
        <f t="shared" si="430"/>
        <v>0</v>
      </c>
      <c r="CK418" s="283">
        <f t="shared" si="430"/>
        <v>0</v>
      </c>
      <c r="CL418" s="283">
        <f t="shared" si="430"/>
        <v>0</v>
      </c>
      <c r="CM418" s="283">
        <f t="shared" si="430"/>
        <v>0</v>
      </c>
      <c r="CN418" s="283">
        <f t="shared" si="430"/>
        <v>0</v>
      </c>
      <c r="CO418" s="283">
        <f t="shared" si="430"/>
        <v>0</v>
      </c>
      <c r="CP418" s="283">
        <f t="shared" si="430"/>
        <v>0</v>
      </c>
      <c r="CQ418" s="283">
        <f t="shared" si="430"/>
        <v>0</v>
      </c>
      <c r="CR418" s="283">
        <f t="shared" si="430"/>
        <v>0</v>
      </c>
      <c r="CS418" s="283">
        <f t="shared" si="430"/>
        <v>0</v>
      </c>
      <c r="CT418" s="283">
        <f t="shared" si="430"/>
        <v>0</v>
      </c>
      <c r="CU418" s="283">
        <f t="shared" si="430"/>
        <v>0</v>
      </c>
      <c r="CV418" s="283">
        <f t="shared" si="430"/>
        <v>0</v>
      </c>
      <c r="CW418" s="179"/>
      <c r="CY418" s="71"/>
      <c r="CZ418" s="71"/>
      <c r="DA418" s="71"/>
    </row>
    <row r="419" spans="1:105" ht="13.5" outlineLevel="1">
      <c r="A419" s="336">
        <v>2</v>
      </c>
      <c r="B419" s="281" t="s">
        <v>371</v>
      </c>
      <c r="C419" s="279">
        <f>SUM(C420,C423,C424)</f>
        <v>0</v>
      </c>
      <c r="D419" s="279">
        <f t="shared" ref="D419:BO419" si="435">SUM(D420,D423,D424)</f>
        <v>0</v>
      </c>
      <c r="E419" s="279">
        <f t="shared" si="435"/>
        <v>0</v>
      </c>
      <c r="F419" s="279">
        <f t="shared" si="435"/>
        <v>0</v>
      </c>
      <c r="G419" s="279">
        <f t="shared" si="435"/>
        <v>0</v>
      </c>
      <c r="H419" s="279">
        <f t="shared" si="435"/>
        <v>0</v>
      </c>
      <c r="I419" s="279">
        <f t="shared" si="435"/>
        <v>0</v>
      </c>
      <c r="J419" s="279">
        <f t="shared" si="435"/>
        <v>0</v>
      </c>
      <c r="K419" s="279">
        <f t="shared" si="435"/>
        <v>0</v>
      </c>
      <c r="L419" s="279">
        <f t="shared" si="435"/>
        <v>0</v>
      </c>
      <c r="M419" s="279">
        <f t="shared" si="435"/>
        <v>0</v>
      </c>
      <c r="N419" s="279">
        <f t="shared" si="435"/>
        <v>0</v>
      </c>
      <c r="O419" s="279">
        <f t="shared" si="435"/>
        <v>0</v>
      </c>
      <c r="P419" s="279">
        <f t="shared" si="435"/>
        <v>0</v>
      </c>
      <c r="Q419" s="279">
        <f t="shared" si="435"/>
        <v>0</v>
      </c>
      <c r="R419" s="279">
        <f t="shared" si="435"/>
        <v>0</v>
      </c>
      <c r="S419" s="279">
        <f t="shared" si="435"/>
        <v>0</v>
      </c>
      <c r="T419" s="279">
        <f t="shared" si="435"/>
        <v>0</v>
      </c>
      <c r="U419" s="279">
        <f t="shared" si="435"/>
        <v>0</v>
      </c>
      <c r="V419" s="279">
        <f t="shared" si="435"/>
        <v>0</v>
      </c>
      <c r="W419" s="279">
        <f t="shared" si="435"/>
        <v>0</v>
      </c>
      <c r="X419" s="279">
        <f t="shared" si="435"/>
        <v>0</v>
      </c>
      <c r="Y419" s="279">
        <f t="shared" si="435"/>
        <v>0</v>
      </c>
      <c r="Z419" s="279">
        <f t="shared" si="435"/>
        <v>0</v>
      </c>
      <c r="AA419" s="279">
        <f t="shared" si="435"/>
        <v>0</v>
      </c>
      <c r="AB419" s="279">
        <f t="shared" si="435"/>
        <v>0</v>
      </c>
      <c r="AC419" s="279">
        <f t="shared" si="435"/>
        <v>0</v>
      </c>
      <c r="AD419" s="279">
        <f t="shared" si="435"/>
        <v>0</v>
      </c>
      <c r="AE419" s="279">
        <f t="shared" si="435"/>
        <v>0</v>
      </c>
      <c r="AF419" s="279">
        <f t="shared" si="435"/>
        <v>0</v>
      </c>
      <c r="AG419" s="279">
        <f t="shared" si="435"/>
        <v>0</v>
      </c>
      <c r="AH419" s="279">
        <f t="shared" si="435"/>
        <v>0</v>
      </c>
      <c r="AI419" s="279">
        <f t="shared" si="435"/>
        <v>0</v>
      </c>
      <c r="AJ419" s="279">
        <f t="shared" si="435"/>
        <v>0</v>
      </c>
      <c r="AK419" s="279">
        <f t="shared" si="435"/>
        <v>0</v>
      </c>
      <c r="AL419" s="279">
        <f t="shared" si="435"/>
        <v>0</v>
      </c>
      <c r="AM419" s="279">
        <f t="shared" si="435"/>
        <v>0</v>
      </c>
      <c r="AN419" s="279">
        <f t="shared" si="435"/>
        <v>0</v>
      </c>
      <c r="AO419" s="279">
        <f t="shared" si="435"/>
        <v>0</v>
      </c>
      <c r="AP419" s="279">
        <f t="shared" si="435"/>
        <v>0</v>
      </c>
      <c r="AQ419" s="279">
        <f t="shared" si="435"/>
        <v>0</v>
      </c>
      <c r="AR419" s="279">
        <f t="shared" si="435"/>
        <v>0</v>
      </c>
      <c r="AS419" s="279">
        <f t="shared" si="435"/>
        <v>0</v>
      </c>
      <c r="AT419" s="279">
        <f t="shared" si="435"/>
        <v>0</v>
      </c>
      <c r="AU419" s="279">
        <f t="shared" si="435"/>
        <v>0</v>
      </c>
      <c r="AV419" s="279">
        <f t="shared" si="435"/>
        <v>0</v>
      </c>
      <c r="AW419" s="279">
        <f t="shared" si="435"/>
        <v>0</v>
      </c>
      <c r="AX419" s="279">
        <f t="shared" si="435"/>
        <v>0</v>
      </c>
      <c r="AY419" s="279">
        <f t="shared" si="435"/>
        <v>0</v>
      </c>
      <c r="AZ419" s="279">
        <f t="shared" si="435"/>
        <v>0</v>
      </c>
      <c r="BA419" s="279">
        <f t="shared" si="435"/>
        <v>0</v>
      </c>
      <c r="BB419" s="279">
        <f t="shared" si="435"/>
        <v>0</v>
      </c>
      <c r="BC419" s="279">
        <f t="shared" si="435"/>
        <v>0</v>
      </c>
      <c r="BD419" s="279">
        <f t="shared" si="435"/>
        <v>0</v>
      </c>
      <c r="BE419" s="279">
        <f t="shared" si="435"/>
        <v>0</v>
      </c>
      <c r="BF419" s="279">
        <f t="shared" si="435"/>
        <v>0</v>
      </c>
      <c r="BG419" s="279">
        <f t="shared" si="435"/>
        <v>0</v>
      </c>
      <c r="BH419" s="279">
        <f t="shared" si="435"/>
        <v>0</v>
      </c>
      <c r="BI419" s="279">
        <f t="shared" si="435"/>
        <v>0</v>
      </c>
      <c r="BJ419" s="279">
        <f t="shared" si="435"/>
        <v>0</v>
      </c>
      <c r="BK419" s="279">
        <f t="shared" si="435"/>
        <v>0</v>
      </c>
      <c r="BL419" s="279">
        <f t="shared" si="435"/>
        <v>0</v>
      </c>
      <c r="BM419" s="279">
        <f t="shared" si="435"/>
        <v>0</v>
      </c>
      <c r="BN419" s="279">
        <f t="shared" si="435"/>
        <v>0</v>
      </c>
      <c r="BO419" s="279">
        <f t="shared" si="435"/>
        <v>0</v>
      </c>
      <c r="BP419" s="279">
        <f t="shared" ref="BP419:CH419" si="436">SUM(BP420,BP423,BP424)</f>
        <v>0</v>
      </c>
      <c r="BQ419" s="279">
        <f t="shared" si="436"/>
        <v>0</v>
      </c>
      <c r="BR419" s="279">
        <f t="shared" si="436"/>
        <v>0</v>
      </c>
      <c r="BS419" s="279">
        <f t="shared" si="436"/>
        <v>0</v>
      </c>
      <c r="BT419" s="279">
        <f t="shared" si="436"/>
        <v>0</v>
      </c>
      <c r="BU419" s="279">
        <f t="shared" si="436"/>
        <v>0</v>
      </c>
      <c r="BV419" s="279">
        <f t="shared" si="436"/>
        <v>0</v>
      </c>
      <c r="BW419" s="279">
        <f t="shared" si="436"/>
        <v>0</v>
      </c>
      <c r="BX419" s="279">
        <f t="shared" si="436"/>
        <v>0</v>
      </c>
      <c r="BY419" s="279">
        <f t="shared" si="436"/>
        <v>0</v>
      </c>
      <c r="BZ419" s="279">
        <f t="shared" si="436"/>
        <v>0</v>
      </c>
      <c r="CA419" s="279">
        <f t="shared" si="436"/>
        <v>0</v>
      </c>
      <c r="CB419" s="279">
        <f t="shared" si="436"/>
        <v>0</v>
      </c>
      <c r="CC419" s="279">
        <f t="shared" si="436"/>
        <v>0</v>
      </c>
      <c r="CD419" s="279">
        <f t="shared" si="436"/>
        <v>0</v>
      </c>
      <c r="CE419" s="279">
        <f t="shared" si="436"/>
        <v>0</v>
      </c>
      <c r="CF419" s="279">
        <f t="shared" si="436"/>
        <v>0</v>
      </c>
      <c r="CG419" s="279">
        <f t="shared" si="436"/>
        <v>0</v>
      </c>
      <c r="CH419" s="279">
        <f t="shared" si="436"/>
        <v>0</v>
      </c>
      <c r="CI419" s="283">
        <f t="shared" si="422"/>
        <v>0</v>
      </c>
      <c r="CJ419" s="283">
        <f t="shared" si="430"/>
        <v>0</v>
      </c>
      <c r="CK419" s="283">
        <f t="shared" si="430"/>
        <v>0</v>
      </c>
      <c r="CL419" s="283">
        <f t="shared" si="430"/>
        <v>0</v>
      </c>
      <c r="CM419" s="283">
        <f t="shared" si="430"/>
        <v>0</v>
      </c>
      <c r="CN419" s="283">
        <f t="shared" si="430"/>
        <v>0</v>
      </c>
      <c r="CO419" s="283">
        <f t="shared" si="430"/>
        <v>0</v>
      </c>
      <c r="CP419" s="283">
        <f t="shared" si="430"/>
        <v>0</v>
      </c>
      <c r="CQ419" s="283">
        <f t="shared" si="430"/>
        <v>0</v>
      </c>
      <c r="CR419" s="283">
        <f t="shared" si="430"/>
        <v>0</v>
      </c>
      <c r="CS419" s="283">
        <f t="shared" si="430"/>
        <v>0</v>
      </c>
      <c r="CT419" s="283">
        <f t="shared" si="430"/>
        <v>0</v>
      </c>
      <c r="CU419" s="283">
        <f t="shared" si="430"/>
        <v>0</v>
      </c>
      <c r="CV419" s="283">
        <f t="shared" si="430"/>
        <v>0</v>
      </c>
      <c r="CW419" s="179"/>
      <c r="CY419" s="71"/>
      <c r="CZ419" s="71"/>
      <c r="DA419" s="71"/>
    </row>
    <row r="420" spans="1:105" outlineLevel="2">
      <c r="A420" s="337">
        <v>3</v>
      </c>
      <c r="B420" s="286" t="s">
        <v>546</v>
      </c>
      <c r="C420" s="279">
        <f>SUBTOTAL(9,C421:C422)</f>
        <v>0</v>
      </c>
      <c r="D420" s="279">
        <f t="shared" ref="D420:BO420" si="437">SUBTOTAL(9,D421:D422)</f>
        <v>0</v>
      </c>
      <c r="E420" s="279">
        <f t="shared" si="437"/>
        <v>0</v>
      </c>
      <c r="F420" s="279">
        <f t="shared" si="437"/>
        <v>0</v>
      </c>
      <c r="G420" s="279">
        <f t="shared" si="437"/>
        <v>0</v>
      </c>
      <c r="H420" s="279">
        <f t="shared" si="437"/>
        <v>0</v>
      </c>
      <c r="I420" s="279">
        <f t="shared" si="437"/>
        <v>0</v>
      </c>
      <c r="J420" s="279">
        <f t="shared" si="437"/>
        <v>0</v>
      </c>
      <c r="K420" s="279">
        <f t="shared" si="437"/>
        <v>0</v>
      </c>
      <c r="L420" s="279">
        <f t="shared" si="437"/>
        <v>0</v>
      </c>
      <c r="M420" s="279">
        <f t="shared" si="437"/>
        <v>0</v>
      </c>
      <c r="N420" s="279">
        <f t="shared" si="437"/>
        <v>0</v>
      </c>
      <c r="O420" s="279">
        <f t="shared" si="437"/>
        <v>0</v>
      </c>
      <c r="P420" s="279">
        <f t="shared" si="437"/>
        <v>0</v>
      </c>
      <c r="Q420" s="279">
        <f t="shared" si="437"/>
        <v>0</v>
      </c>
      <c r="R420" s="279">
        <f t="shared" si="437"/>
        <v>0</v>
      </c>
      <c r="S420" s="279">
        <f t="shared" si="437"/>
        <v>0</v>
      </c>
      <c r="T420" s="279">
        <f t="shared" si="437"/>
        <v>0</v>
      </c>
      <c r="U420" s="279">
        <f t="shared" si="437"/>
        <v>0</v>
      </c>
      <c r="V420" s="279">
        <f t="shared" si="437"/>
        <v>0</v>
      </c>
      <c r="W420" s="279">
        <f t="shared" si="437"/>
        <v>0</v>
      </c>
      <c r="X420" s="279">
        <f t="shared" si="437"/>
        <v>0</v>
      </c>
      <c r="Y420" s="279">
        <f t="shared" si="437"/>
        <v>0</v>
      </c>
      <c r="Z420" s="279">
        <f t="shared" si="437"/>
        <v>0</v>
      </c>
      <c r="AA420" s="279">
        <f t="shared" si="437"/>
        <v>0</v>
      </c>
      <c r="AB420" s="279">
        <f t="shared" si="437"/>
        <v>0</v>
      </c>
      <c r="AC420" s="279">
        <f t="shared" si="437"/>
        <v>0</v>
      </c>
      <c r="AD420" s="279">
        <f t="shared" si="437"/>
        <v>0</v>
      </c>
      <c r="AE420" s="279">
        <f t="shared" si="437"/>
        <v>0</v>
      </c>
      <c r="AF420" s="279">
        <f t="shared" si="437"/>
        <v>0</v>
      </c>
      <c r="AG420" s="279">
        <f t="shared" si="437"/>
        <v>0</v>
      </c>
      <c r="AH420" s="279">
        <f t="shared" si="437"/>
        <v>0</v>
      </c>
      <c r="AI420" s="279">
        <f t="shared" si="437"/>
        <v>0</v>
      </c>
      <c r="AJ420" s="279">
        <f t="shared" si="437"/>
        <v>0</v>
      </c>
      <c r="AK420" s="279">
        <f t="shared" si="437"/>
        <v>0</v>
      </c>
      <c r="AL420" s="279">
        <f t="shared" si="437"/>
        <v>0</v>
      </c>
      <c r="AM420" s="279">
        <f t="shared" si="437"/>
        <v>0</v>
      </c>
      <c r="AN420" s="279">
        <f t="shared" si="437"/>
        <v>0</v>
      </c>
      <c r="AO420" s="279">
        <f t="shared" si="437"/>
        <v>0</v>
      </c>
      <c r="AP420" s="279">
        <f t="shared" si="437"/>
        <v>0</v>
      </c>
      <c r="AQ420" s="279">
        <f t="shared" si="437"/>
        <v>0</v>
      </c>
      <c r="AR420" s="279">
        <f t="shared" si="437"/>
        <v>0</v>
      </c>
      <c r="AS420" s="279">
        <f t="shared" si="437"/>
        <v>0</v>
      </c>
      <c r="AT420" s="279">
        <f t="shared" si="437"/>
        <v>0</v>
      </c>
      <c r="AU420" s="279">
        <f t="shared" si="437"/>
        <v>0</v>
      </c>
      <c r="AV420" s="279">
        <f t="shared" si="437"/>
        <v>0</v>
      </c>
      <c r="AW420" s="279">
        <f t="shared" si="437"/>
        <v>0</v>
      </c>
      <c r="AX420" s="279">
        <f t="shared" si="437"/>
        <v>0</v>
      </c>
      <c r="AY420" s="279">
        <f t="shared" si="437"/>
        <v>0</v>
      </c>
      <c r="AZ420" s="279">
        <f t="shared" si="437"/>
        <v>0</v>
      </c>
      <c r="BA420" s="279">
        <f t="shared" si="437"/>
        <v>0</v>
      </c>
      <c r="BB420" s="279">
        <f t="shared" si="437"/>
        <v>0</v>
      </c>
      <c r="BC420" s="279">
        <f t="shared" si="437"/>
        <v>0</v>
      </c>
      <c r="BD420" s="279">
        <f t="shared" si="437"/>
        <v>0</v>
      </c>
      <c r="BE420" s="279">
        <f t="shared" si="437"/>
        <v>0</v>
      </c>
      <c r="BF420" s="279">
        <f t="shared" si="437"/>
        <v>0</v>
      </c>
      <c r="BG420" s="279">
        <f t="shared" si="437"/>
        <v>0</v>
      </c>
      <c r="BH420" s="279">
        <f t="shared" si="437"/>
        <v>0</v>
      </c>
      <c r="BI420" s="279">
        <f t="shared" si="437"/>
        <v>0</v>
      </c>
      <c r="BJ420" s="279">
        <f t="shared" si="437"/>
        <v>0</v>
      </c>
      <c r="BK420" s="279">
        <f t="shared" si="437"/>
        <v>0</v>
      </c>
      <c r="BL420" s="279">
        <f t="shared" si="437"/>
        <v>0</v>
      </c>
      <c r="BM420" s="279">
        <f t="shared" si="437"/>
        <v>0</v>
      </c>
      <c r="BN420" s="279">
        <f t="shared" si="437"/>
        <v>0</v>
      </c>
      <c r="BO420" s="279">
        <f t="shared" si="437"/>
        <v>0</v>
      </c>
      <c r="BP420" s="279">
        <f t="shared" ref="BP420:CH420" si="438">SUBTOTAL(9,BP421:BP422)</f>
        <v>0</v>
      </c>
      <c r="BQ420" s="279">
        <f t="shared" si="438"/>
        <v>0</v>
      </c>
      <c r="BR420" s="279">
        <f t="shared" si="438"/>
        <v>0</v>
      </c>
      <c r="BS420" s="279">
        <f t="shared" si="438"/>
        <v>0</v>
      </c>
      <c r="BT420" s="279">
        <f t="shared" si="438"/>
        <v>0</v>
      </c>
      <c r="BU420" s="279">
        <f t="shared" si="438"/>
        <v>0</v>
      </c>
      <c r="BV420" s="279">
        <f t="shared" si="438"/>
        <v>0</v>
      </c>
      <c r="BW420" s="279">
        <f t="shared" si="438"/>
        <v>0</v>
      </c>
      <c r="BX420" s="279">
        <f t="shared" si="438"/>
        <v>0</v>
      </c>
      <c r="BY420" s="279">
        <f t="shared" si="438"/>
        <v>0</v>
      </c>
      <c r="BZ420" s="279">
        <f t="shared" si="438"/>
        <v>0</v>
      </c>
      <c r="CA420" s="279">
        <f t="shared" si="438"/>
        <v>0</v>
      </c>
      <c r="CB420" s="279">
        <f t="shared" si="438"/>
        <v>0</v>
      </c>
      <c r="CC420" s="279">
        <f t="shared" si="438"/>
        <v>0</v>
      </c>
      <c r="CD420" s="279">
        <f t="shared" si="438"/>
        <v>0</v>
      </c>
      <c r="CE420" s="279">
        <f t="shared" si="438"/>
        <v>0</v>
      </c>
      <c r="CF420" s="279">
        <f t="shared" si="438"/>
        <v>0</v>
      </c>
      <c r="CG420" s="279">
        <f t="shared" si="438"/>
        <v>0</v>
      </c>
      <c r="CH420" s="279">
        <f t="shared" si="438"/>
        <v>0</v>
      </c>
      <c r="CI420" s="283">
        <f t="shared" si="422"/>
        <v>0</v>
      </c>
      <c r="CJ420" s="283">
        <f t="shared" si="430"/>
        <v>0</v>
      </c>
      <c r="CK420" s="283">
        <f t="shared" si="430"/>
        <v>0</v>
      </c>
      <c r="CL420" s="283">
        <f t="shared" si="430"/>
        <v>0</v>
      </c>
      <c r="CM420" s="283">
        <f t="shared" si="430"/>
        <v>0</v>
      </c>
      <c r="CN420" s="283">
        <f t="shared" si="430"/>
        <v>0</v>
      </c>
      <c r="CO420" s="283">
        <f t="shared" si="430"/>
        <v>0</v>
      </c>
      <c r="CP420" s="283">
        <f t="shared" si="430"/>
        <v>0</v>
      </c>
      <c r="CQ420" s="283">
        <f t="shared" si="430"/>
        <v>0</v>
      </c>
      <c r="CR420" s="283">
        <f t="shared" si="430"/>
        <v>0</v>
      </c>
      <c r="CS420" s="283">
        <f t="shared" si="430"/>
        <v>0</v>
      </c>
      <c r="CT420" s="283">
        <f t="shared" si="430"/>
        <v>0</v>
      </c>
      <c r="CU420" s="283">
        <f t="shared" si="430"/>
        <v>0</v>
      </c>
      <c r="CV420" s="283">
        <f t="shared" si="430"/>
        <v>0</v>
      </c>
      <c r="CW420" s="179"/>
      <c r="CY420" s="71"/>
      <c r="CZ420" s="71"/>
      <c r="DA420" s="71"/>
    </row>
    <row r="421" spans="1:105" outlineLevel="3">
      <c r="A421" s="338">
        <v>4</v>
      </c>
      <c r="B421" s="286" t="s">
        <v>547</v>
      </c>
      <c r="C421" s="287"/>
      <c r="D421" s="287"/>
      <c r="E421" s="287"/>
      <c r="F421" s="287"/>
      <c r="G421" s="287"/>
      <c r="H421" s="287"/>
      <c r="I421" s="287"/>
      <c r="J421" s="287"/>
      <c r="K421" s="287"/>
      <c r="L421" s="287"/>
      <c r="M421" s="287"/>
      <c r="N421" s="287"/>
      <c r="O421" s="287"/>
      <c r="P421" s="287"/>
      <c r="Q421" s="287"/>
      <c r="R421" s="287"/>
      <c r="S421" s="287"/>
      <c r="T421" s="287"/>
      <c r="U421" s="287"/>
      <c r="V421" s="287"/>
      <c r="W421" s="287"/>
      <c r="X421" s="287"/>
      <c r="Y421" s="287"/>
      <c r="Z421" s="287"/>
      <c r="AA421" s="287"/>
      <c r="AB421" s="287"/>
      <c r="AC421" s="287"/>
      <c r="AD421" s="287"/>
      <c r="AE421" s="287"/>
      <c r="AF421" s="287"/>
      <c r="AG421" s="287"/>
      <c r="AH421" s="287"/>
      <c r="AI421" s="287"/>
      <c r="AJ421" s="287"/>
      <c r="AK421" s="287"/>
      <c r="AL421" s="287"/>
      <c r="AM421" s="287"/>
      <c r="AN421" s="287"/>
      <c r="AO421" s="287"/>
      <c r="AP421" s="287"/>
      <c r="AQ421" s="287"/>
      <c r="AR421" s="287"/>
      <c r="AS421" s="287"/>
      <c r="AT421" s="287"/>
      <c r="AU421" s="287"/>
      <c r="AV421" s="287"/>
      <c r="AW421" s="287"/>
      <c r="AX421" s="287"/>
      <c r="AY421" s="287"/>
      <c r="AZ421" s="287"/>
      <c r="BA421" s="287"/>
      <c r="BB421" s="287"/>
      <c r="BC421" s="287"/>
      <c r="BD421" s="287"/>
      <c r="BE421" s="287"/>
      <c r="BF421" s="287"/>
      <c r="BG421" s="287"/>
      <c r="BH421" s="287"/>
      <c r="BI421" s="287"/>
      <c r="BJ421" s="287"/>
      <c r="BK421" s="287"/>
      <c r="BL421" s="287"/>
      <c r="BM421" s="287"/>
      <c r="BN421" s="287"/>
      <c r="BO421" s="287"/>
      <c r="BP421" s="287"/>
      <c r="BQ421" s="287"/>
      <c r="BR421" s="287"/>
      <c r="BS421" s="287"/>
      <c r="BT421" s="287"/>
      <c r="BU421" s="287"/>
      <c r="BV421" s="287"/>
      <c r="BW421" s="287"/>
      <c r="BX421" s="287"/>
      <c r="BY421" s="287"/>
      <c r="BZ421" s="287"/>
      <c r="CA421" s="287"/>
      <c r="CB421" s="287"/>
      <c r="CC421" s="287"/>
      <c r="CD421" s="287"/>
      <c r="CE421" s="287"/>
      <c r="CF421" s="287"/>
      <c r="CG421" s="287"/>
      <c r="CH421" s="287"/>
      <c r="CI421" s="283">
        <f t="shared" si="422"/>
        <v>0</v>
      </c>
      <c r="CJ421" s="283">
        <f t="shared" si="430"/>
        <v>0</v>
      </c>
      <c r="CK421" s="283">
        <f t="shared" si="430"/>
        <v>0</v>
      </c>
      <c r="CL421" s="283">
        <f t="shared" si="430"/>
        <v>0</v>
      </c>
      <c r="CM421" s="283">
        <f t="shared" si="430"/>
        <v>0</v>
      </c>
      <c r="CN421" s="283">
        <f t="shared" si="430"/>
        <v>0</v>
      </c>
      <c r="CO421" s="283">
        <f t="shared" si="430"/>
        <v>0</v>
      </c>
      <c r="CP421" s="283">
        <f t="shared" si="430"/>
        <v>0</v>
      </c>
      <c r="CQ421" s="283">
        <f t="shared" si="430"/>
        <v>0</v>
      </c>
      <c r="CR421" s="283">
        <f t="shared" si="430"/>
        <v>0</v>
      </c>
      <c r="CS421" s="283">
        <f t="shared" si="430"/>
        <v>0</v>
      </c>
      <c r="CT421" s="283">
        <f t="shared" si="430"/>
        <v>0</v>
      </c>
      <c r="CU421" s="283">
        <f t="shared" si="430"/>
        <v>0</v>
      </c>
      <c r="CV421" s="283">
        <f t="shared" si="430"/>
        <v>0</v>
      </c>
      <c r="CW421" s="179"/>
      <c r="CY421" s="71"/>
      <c r="CZ421" s="71"/>
      <c r="DA421" s="71"/>
    </row>
    <row r="422" spans="1:105" outlineLevel="3">
      <c r="A422" s="338">
        <v>4</v>
      </c>
      <c r="B422" s="286" t="s">
        <v>548</v>
      </c>
      <c r="C422" s="287"/>
      <c r="D422" s="287"/>
      <c r="E422" s="287"/>
      <c r="F422" s="287"/>
      <c r="G422" s="287"/>
      <c r="H422" s="287"/>
      <c r="I422" s="287"/>
      <c r="J422" s="287"/>
      <c r="K422" s="287"/>
      <c r="L422" s="287"/>
      <c r="M422" s="287"/>
      <c r="N422" s="287"/>
      <c r="O422" s="287"/>
      <c r="P422" s="287"/>
      <c r="Q422" s="287"/>
      <c r="R422" s="287"/>
      <c r="S422" s="287"/>
      <c r="T422" s="287"/>
      <c r="U422" s="287"/>
      <c r="V422" s="287"/>
      <c r="W422" s="287"/>
      <c r="X422" s="287"/>
      <c r="Y422" s="287"/>
      <c r="Z422" s="287"/>
      <c r="AA422" s="287"/>
      <c r="AB422" s="287"/>
      <c r="AC422" s="287"/>
      <c r="AD422" s="287"/>
      <c r="AE422" s="287"/>
      <c r="AF422" s="287"/>
      <c r="AG422" s="287"/>
      <c r="AH422" s="287"/>
      <c r="AI422" s="287"/>
      <c r="AJ422" s="287"/>
      <c r="AK422" s="287"/>
      <c r="AL422" s="287"/>
      <c r="AM422" s="287"/>
      <c r="AN422" s="287"/>
      <c r="AO422" s="287"/>
      <c r="AP422" s="287"/>
      <c r="AQ422" s="287"/>
      <c r="AR422" s="287"/>
      <c r="AS422" s="287"/>
      <c r="AT422" s="287"/>
      <c r="AU422" s="287"/>
      <c r="AV422" s="287"/>
      <c r="AW422" s="287"/>
      <c r="AX422" s="287"/>
      <c r="AY422" s="287"/>
      <c r="AZ422" s="287"/>
      <c r="BA422" s="287"/>
      <c r="BB422" s="287"/>
      <c r="BC422" s="287"/>
      <c r="BD422" s="287"/>
      <c r="BE422" s="287"/>
      <c r="BF422" s="287"/>
      <c r="BG422" s="287"/>
      <c r="BH422" s="287"/>
      <c r="BI422" s="287"/>
      <c r="BJ422" s="287"/>
      <c r="BK422" s="287"/>
      <c r="BL422" s="287"/>
      <c r="BM422" s="287"/>
      <c r="BN422" s="287"/>
      <c r="BO422" s="287"/>
      <c r="BP422" s="287"/>
      <c r="BQ422" s="287"/>
      <c r="BR422" s="287"/>
      <c r="BS422" s="287"/>
      <c r="BT422" s="287"/>
      <c r="BU422" s="287"/>
      <c r="BV422" s="287"/>
      <c r="BW422" s="287"/>
      <c r="BX422" s="287"/>
      <c r="BY422" s="287"/>
      <c r="BZ422" s="287"/>
      <c r="CA422" s="287"/>
      <c r="CB422" s="287"/>
      <c r="CC422" s="287"/>
      <c r="CD422" s="287"/>
      <c r="CE422" s="287"/>
      <c r="CF422" s="287"/>
      <c r="CG422" s="287"/>
      <c r="CH422" s="287"/>
      <c r="CI422" s="283">
        <f t="shared" si="422"/>
        <v>0</v>
      </c>
      <c r="CJ422" s="283">
        <f t="shared" si="430"/>
        <v>0</v>
      </c>
      <c r="CK422" s="283">
        <f t="shared" si="430"/>
        <v>0</v>
      </c>
      <c r="CL422" s="283">
        <f t="shared" si="430"/>
        <v>0</v>
      </c>
      <c r="CM422" s="283">
        <f t="shared" si="430"/>
        <v>0</v>
      </c>
      <c r="CN422" s="283">
        <f t="shared" si="430"/>
        <v>0</v>
      </c>
      <c r="CO422" s="283">
        <f t="shared" si="430"/>
        <v>0</v>
      </c>
      <c r="CP422" s="283">
        <f t="shared" si="430"/>
        <v>0</v>
      </c>
      <c r="CQ422" s="283">
        <f t="shared" si="430"/>
        <v>0</v>
      </c>
      <c r="CR422" s="283">
        <f t="shared" si="430"/>
        <v>0</v>
      </c>
      <c r="CS422" s="283">
        <f t="shared" si="430"/>
        <v>0</v>
      </c>
      <c r="CT422" s="283">
        <f t="shared" si="430"/>
        <v>0</v>
      </c>
      <c r="CU422" s="283">
        <f t="shared" si="430"/>
        <v>0</v>
      </c>
      <c r="CV422" s="283">
        <f t="shared" si="430"/>
        <v>0</v>
      </c>
      <c r="CW422" s="179"/>
      <c r="CY422" s="71"/>
      <c r="CZ422" s="71"/>
      <c r="DA422" s="71"/>
    </row>
    <row r="423" spans="1:105" outlineLevel="2">
      <c r="A423" s="337">
        <v>3</v>
      </c>
      <c r="B423" s="286" t="s">
        <v>549</v>
      </c>
      <c r="C423" s="287"/>
      <c r="D423" s="287"/>
      <c r="E423" s="287"/>
      <c r="F423" s="287"/>
      <c r="G423" s="287"/>
      <c r="H423" s="287"/>
      <c r="I423" s="287"/>
      <c r="J423" s="287"/>
      <c r="K423" s="287"/>
      <c r="L423" s="287"/>
      <c r="M423" s="287"/>
      <c r="N423" s="287"/>
      <c r="O423" s="287"/>
      <c r="P423" s="287"/>
      <c r="Q423" s="287"/>
      <c r="R423" s="287"/>
      <c r="S423" s="287"/>
      <c r="T423" s="287"/>
      <c r="U423" s="287"/>
      <c r="V423" s="287"/>
      <c r="W423" s="287"/>
      <c r="X423" s="287"/>
      <c r="Y423" s="287"/>
      <c r="Z423" s="287"/>
      <c r="AA423" s="287"/>
      <c r="AB423" s="287"/>
      <c r="AC423" s="287"/>
      <c r="AD423" s="287"/>
      <c r="AE423" s="287"/>
      <c r="AF423" s="287"/>
      <c r="AG423" s="287"/>
      <c r="AH423" s="287"/>
      <c r="AI423" s="287"/>
      <c r="AJ423" s="287"/>
      <c r="AK423" s="287"/>
      <c r="AL423" s="287"/>
      <c r="AM423" s="287"/>
      <c r="AN423" s="287"/>
      <c r="AO423" s="287"/>
      <c r="AP423" s="287"/>
      <c r="AQ423" s="287"/>
      <c r="AR423" s="287"/>
      <c r="AS423" s="287"/>
      <c r="AT423" s="287"/>
      <c r="AU423" s="287"/>
      <c r="AV423" s="287"/>
      <c r="AW423" s="287"/>
      <c r="AX423" s="287"/>
      <c r="AY423" s="287"/>
      <c r="AZ423" s="287"/>
      <c r="BA423" s="287"/>
      <c r="BB423" s="287"/>
      <c r="BC423" s="287"/>
      <c r="BD423" s="287"/>
      <c r="BE423" s="287"/>
      <c r="BF423" s="287"/>
      <c r="BG423" s="287"/>
      <c r="BH423" s="287"/>
      <c r="BI423" s="287"/>
      <c r="BJ423" s="287"/>
      <c r="BK423" s="287"/>
      <c r="BL423" s="287"/>
      <c r="BM423" s="287"/>
      <c r="BN423" s="287"/>
      <c r="BO423" s="287"/>
      <c r="BP423" s="287"/>
      <c r="BQ423" s="287"/>
      <c r="BR423" s="287"/>
      <c r="BS423" s="287"/>
      <c r="BT423" s="287"/>
      <c r="BU423" s="287"/>
      <c r="BV423" s="287"/>
      <c r="BW423" s="287"/>
      <c r="BX423" s="287"/>
      <c r="BY423" s="287"/>
      <c r="BZ423" s="287"/>
      <c r="CA423" s="287"/>
      <c r="CB423" s="287"/>
      <c r="CC423" s="287"/>
      <c r="CD423" s="287"/>
      <c r="CE423" s="287"/>
      <c r="CF423" s="287"/>
      <c r="CG423" s="287"/>
      <c r="CH423" s="287"/>
      <c r="CI423" s="283">
        <f t="shared" si="422"/>
        <v>0</v>
      </c>
      <c r="CJ423" s="283">
        <f t="shared" si="430"/>
        <v>0</v>
      </c>
      <c r="CK423" s="283">
        <f t="shared" si="430"/>
        <v>0</v>
      </c>
      <c r="CL423" s="283">
        <f t="shared" si="430"/>
        <v>0</v>
      </c>
      <c r="CM423" s="283">
        <f t="shared" si="430"/>
        <v>0</v>
      </c>
      <c r="CN423" s="283">
        <f t="shared" si="430"/>
        <v>0</v>
      </c>
      <c r="CO423" s="283">
        <f t="shared" si="430"/>
        <v>0</v>
      </c>
      <c r="CP423" s="283">
        <f t="shared" si="430"/>
        <v>0</v>
      </c>
      <c r="CQ423" s="283">
        <f t="shared" si="430"/>
        <v>0</v>
      </c>
      <c r="CR423" s="283">
        <f t="shared" si="430"/>
        <v>0</v>
      </c>
      <c r="CS423" s="283">
        <f t="shared" si="430"/>
        <v>0</v>
      </c>
      <c r="CT423" s="283">
        <f t="shared" si="430"/>
        <v>0</v>
      </c>
      <c r="CU423" s="283">
        <f t="shared" si="430"/>
        <v>0</v>
      </c>
      <c r="CV423" s="283">
        <f t="shared" si="430"/>
        <v>0</v>
      </c>
      <c r="CW423" s="179"/>
      <c r="CY423" s="71"/>
      <c r="CZ423" s="71"/>
      <c r="DA423" s="71"/>
    </row>
    <row r="424" spans="1:105" outlineLevel="2">
      <c r="A424" s="337">
        <v>3</v>
      </c>
      <c r="B424" s="286" t="s">
        <v>129</v>
      </c>
      <c r="C424" s="287"/>
      <c r="D424" s="287"/>
      <c r="E424" s="287"/>
      <c r="F424" s="287"/>
      <c r="G424" s="287"/>
      <c r="H424" s="287"/>
      <c r="I424" s="287"/>
      <c r="J424" s="287"/>
      <c r="K424" s="287"/>
      <c r="L424" s="287"/>
      <c r="M424" s="287"/>
      <c r="N424" s="287"/>
      <c r="O424" s="287"/>
      <c r="P424" s="287"/>
      <c r="Q424" s="287"/>
      <c r="R424" s="287"/>
      <c r="S424" s="287"/>
      <c r="T424" s="287"/>
      <c r="U424" s="287"/>
      <c r="V424" s="287"/>
      <c r="W424" s="287"/>
      <c r="X424" s="287"/>
      <c r="Y424" s="287"/>
      <c r="Z424" s="287"/>
      <c r="AA424" s="287"/>
      <c r="AB424" s="287"/>
      <c r="AC424" s="287"/>
      <c r="AD424" s="287"/>
      <c r="AE424" s="287"/>
      <c r="AF424" s="287"/>
      <c r="AG424" s="287"/>
      <c r="AH424" s="287"/>
      <c r="AI424" s="287"/>
      <c r="AJ424" s="287"/>
      <c r="AK424" s="287"/>
      <c r="AL424" s="287"/>
      <c r="AM424" s="287"/>
      <c r="AN424" s="287"/>
      <c r="AO424" s="287"/>
      <c r="AP424" s="287"/>
      <c r="AQ424" s="287"/>
      <c r="AR424" s="287"/>
      <c r="AS424" s="287"/>
      <c r="AT424" s="287"/>
      <c r="AU424" s="287"/>
      <c r="AV424" s="287"/>
      <c r="AW424" s="287"/>
      <c r="AX424" s="287"/>
      <c r="AY424" s="287"/>
      <c r="AZ424" s="287"/>
      <c r="BA424" s="287"/>
      <c r="BB424" s="287"/>
      <c r="BC424" s="287"/>
      <c r="BD424" s="287"/>
      <c r="BE424" s="287"/>
      <c r="BF424" s="287"/>
      <c r="BG424" s="287"/>
      <c r="BH424" s="287"/>
      <c r="BI424" s="287"/>
      <c r="BJ424" s="287"/>
      <c r="BK424" s="287"/>
      <c r="BL424" s="287"/>
      <c r="BM424" s="287"/>
      <c r="BN424" s="287"/>
      <c r="BO424" s="287"/>
      <c r="BP424" s="287"/>
      <c r="BQ424" s="287"/>
      <c r="BR424" s="287"/>
      <c r="BS424" s="287"/>
      <c r="BT424" s="287"/>
      <c r="BU424" s="287"/>
      <c r="BV424" s="287"/>
      <c r="BW424" s="287"/>
      <c r="BX424" s="287"/>
      <c r="BY424" s="287"/>
      <c r="BZ424" s="287"/>
      <c r="CA424" s="287"/>
      <c r="CB424" s="287"/>
      <c r="CC424" s="287"/>
      <c r="CD424" s="287"/>
      <c r="CE424" s="287"/>
      <c r="CF424" s="287"/>
      <c r="CG424" s="287"/>
      <c r="CH424" s="287"/>
      <c r="CI424" s="283">
        <f t="shared" ref="CI424:CI455" si="439">SUM(IF(ISNUMBER(C424),C424,0),IF(ISNUMBER(Q424),Q424,0)*21,IF(ISNUMBER(AE424),AE424,0)*310,IF(ISNUMBER(AS424),AS424,0),IF(ISNUMBER(BG424),BG424,0),IF(ISNUMBER(BU424),BU424,0))</f>
        <v>0</v>
      </c>
      <c r="CJ424" s="283">
        <f t="shared" ref="CJ424:CV439" si="440">SUM(IF(ISNUMBER(D424),D424,0),IF(ISNUMBER(R424),R424,0)*21,IF(ISNUMBER(AF424),AF424,0)*310,IF(ISNUMBER(AT424),AT424,0),IF(ISNUMBER(BH424),BH424,0),IF(ISNUMBER(BV424),BV424,0))</f>
        <v>0</v>
      </c>
      <c r="CK424" s="283">
        <f t="shared" si="440"/>
        <v>0</v>
      </c>
      <c r="CL424" s="283">
        <f t="shared" si="440"/>
        <v>0</v>
      </c>
      <c r="CM424" s="283">
        <f t="shared" si="440"/>
        <v>0</v>
      </c>
      <c r="CN424" s="283">
        <f t="shared" si="440"/>
        <v>0</v>
      </c>
      <c r="CO424" s="283">
        <f t="shared" si="440"/>
        <v>0</v>
      </c>
      <c r="CP424" s="283">
        <f t="shared" si="440"/>
        <v>0</v>
      </c>
      <c r="CQ424" s="283">
        <f t="shared" si="440"/>
        <v>0</v>
      </c>
      <c r="CR424" s="283">
        <f t="shared" si="440"/>
        <v>0</v>
      </c>
      <c r="CS424" s="283">
        <f t="shared" si="440"/>
        <v>0</v>
      </c>
      <c r="CT424" s="283">
        <f t="shared" si="440"/>
        <v>0</v>
      </c>
      <c r="CU424" s="283">
        <f t="shared" si="440"/>
        <v>0</v>
      </c>
      <c r="CV424" s="283">
        <f t="shared" si="440"/>
        <v>0</v>
      </c>
      <c r="CW424" s="179"/>
      <c r="CY424" s="71"/>
      <c r="CZ424" s="71"/>
      <c r="DA424" s="71"/>
    </row>
    <row r="425" spans="1:105" ht="13.5" outlineLevel="1">
      <c r="A425" s="336">
        <v>2</v>
      </c>
      <c r="B425" s="281" t="s">
        <v>372</v>
      </c>
      <c r="C425" s="279">
        <f>SUBTOTAL(9,C426:C434)</f>
        <v>0</v>
      </c>
      <c r="D425" s="279">
        <f t="shared" ref="D425:BO425" si="441">SUBTOTAL(9,D426:D434)</f>
        <v>0</v>
      </c>
      <c r="E425" s="279">
        <f t="shared" si="441"/>
        <v>0</v>
      </c>
      <c r="F425" s="279">
        <f t="shared" si="441"/>
        <v>0</v>
      </c>
      <c r="G425" s="279">
        <f t="shared" si="441"/>
        <v>0</v>
      </c>
      <c r="H425" s="279">
        <f t="shared" si="441"/>
        <v>0</v>
      </c>
      <c r="I425" s="279">
        <f t="shared" si="441"/>
        <v>0</v>
      </c>
      <c r="J425" s="279">
        <f t="shared" si="441"/>
        <v>0</v>
      </c>
      <c r="K425" s="279">
        <f t="shared" si="441"/>
        <v>0</v>
      </c>
      <c r="L425" s="279">
        <f t="shared" si="441"/>
        <v>0</v>
      </c>
      <c r="M425" s="279">
        <f t="shared" si="441"/>
        <v>0</v>
      </c>
      <c r="N425" s="279">
        <f t="shared" si="441"/>
        <v>0</v>
      </c>
      <c r="O425" s="279">
        <f t="shared" si="441"/>
        <v>0</v>
      </c>
      <c r="P425" s="279">
        <f t="shared" si="441"/>
        <v>0</v>
      </c>
      <c r="Q425" s="279">
        <f t="shared" si="441"/>
        <v>0</v>
      </c>
      <c r="R425" s="279">
        <f t="shared" si="441"/>
        <v>0</v>
      </c>
      <c r="S425" s="279">
        <f t="shared" si="441"/>
        <v>0</v>
      </c>
      <c r="T425" s="279">
        <f t="shared" si="441"/>
        <v>0</v>
      </c>
      <c r="U425" s="279">
        <f t="shared" si="441"/>
        <v>0</v>
      </c>
      <c r="V425" s="279">
        <f t="shared" si="441"/>
        <v>0</v>
      </c>
      <c r="W425" s="279">
        <f t="shared" si="441"/>
        <v>0</v>
      </c>
      <c r="X425" s="279">
        <f t="shared" si="441"/>
        <v>0</v>
      </c>
      <c r="Y425" s="279">
        <f t="shared" si="441"/>
        <v>0</v>
      </c>
      <c r="Z425" s="279">
        <f t="shared" si="441"/>
        <v>0</v>
      </c>
      <c r="AA425" s="279">
        <f t="shared" si="441"/>
        <v>0</v>
      </c>
      <c r="AB425" s="279">
        <f t="shared" si="441"/>
        <v>0</v>
      </c>
      <c r="AC425" s="279">
        <f t="shared" si="441"/>
        <v>0</v>
      </c>
      <c r="AD425" s="279">
        <f t="shared" si="441"/>
        <v>0</v>
      </c>
      <c r="AE425" s="279">
        <f t="shared" si="441"/>
        <v>0</v>
      </c>
      <c r="AF425" s="279">
        <f t="shared" si="441"/>
        <v>0</v>
      </c>
      <c r="AG425" s="279">
        <f t="shared" si="441"/>
        <v>0</v>
      </c>
      <c r="AH425" s="279">
        <f t="shared" si="441"/>
        <v>0</v>
      </c>
      <c r="AI425" s="279">
        <f t="shared" si="441"/>
        <v>0</v>
      </c>
      <c r="AJ425" s="279">
        <f t="shared" si="441"/>
        <v>0</v>
      </c>
      <c r="AK425" s="279">
        <f t="shared" si="441"/>
        <v>0</v>
      </c>
      <c r="AL425" s="279">
        <f t="shared" si="441"/>
        <v>0</v>
      </c>
      <c r="AM425" s="279">
        <f t="shared" si="441"/>
        <v>0</v>
      </c>
      <c r="AN425" s="279">
        <f t="shared" si="441"/>
        <v>0</v>
      </c>
      <c r="AO425" s="279">
        <f t="shared" si="441"/>
        <v>0</v>
      </c>
      <c r="AP425" s="279">
        <f t="shared" si="441"/>
        <v>0</v>
      </c>
      <c r="AQ425" s="279">
        <f t="shared" si="441"/>
        <v>0</v>
      </c>
      <c r="AR425" s="279">
        <f t="shared" si="441"/>
        <v>0</v>
      </c>
      <c r="AS425" s="279">
        <f t="shared" si="441"/>
        <v>0</v>
      </c>
      <c r="AT425" s="279">
        <f t="shared" si="441"/>
        <v>0</v>
      </c>
      <c r="AU425" s="279">
        <f t="shared" si="441"/>
        <v>0</v>
      </c>
      <c r="AV425" s="279">
        <f t="shared" si="441"/>
        <v>0</v>
      </c>
      <c r="AW425" s="279">
        <f t="shared" si="441"/>
        <v>0</v>
      </c>
      <c r="AX425" s="279">
        <f t="shared" si="441"/>
        <v>0</v>
      </c>
      <c r="AY425" s="279">
        <f t="shared" si="441"/>
        <v>0</v>
      </c>
      <c r="AZ425" s="279">
        <f t="shared" si="441"/>
        <v>0</v>
      </c>
      <c r="BA425" s="279">
        <f t="shared" si="441"/>
        <v>0</v>
      </c>
      <c r="BB425" s="279">
        <f t="shared" si="441"/>
        <v>0</v>
      </c>
      <c r="BC425" s="279">
        <f t="shared" si="441"/>
        <v>0</v>
      </c>
      <c r="BD425" s="279">
        <f t="shared" si="441"/>
        <v>0</v>
      </c>
      <c r="BE425" s="279">
        <f t="shared" si="441"/>
        <v>0</v>
      </c>
      <c r="BF425" s="279">
        <f t="shared" si="441"/>
        <v>0</v>
      </c>
      <c r="BG425" s="279">
        <f t="shared" si="441"/>
        <v>0</v>
      </c>
      <c r="BH425" s="279">
        <f t="shared" si="441"/>
        <v>0</v>
      </c>
      <c r="BI425" s="279">
        <f t="shared" si="441"/>
        <v>0</v>
      </c>
      <c r="BJ425" s="279">
        <f t="shared" si="441"/>
        <v>0</v>
      </c>
      <c r="BK425" s="279">
        <f t="shared" si="441"/>
        <v>0</v>
      </c>
      <c r="BL425" s="279">
        <f t="shared" si="441"/>
        <v>0</v>
      </c>
      <c r="BM425" s="279">
        <f t="shared" si="441"/>
        <v>0</v>
      </c>
      <c r="BN425" s="279">
        <f t="shared" si="441"/>
        <v>0</v>
      </c>
      <c r="BO425" s="279">
        <f t="shared" si="441"/>
        <v>0</v>
      </c>
      <c r="BP425" s="279">
        <f t="shared" ref="BP425:CH425" si="442">SUBTOTAL(9,BP426:BP434)</f>
        <v>0</v>
      </c>
      <c r="BQ425" s="279">
        <f t="shared" si="442"/>
        <v>0</v>
      </c>
      <c r="BR425" s="279">
        <f t="shared" si="442"/>
        <v>0</v>
      </c>
      <c r="BS425" s="279">
        <f t="shared" si="442"/>
        <v>0</v>
      </c>
      <c r="BT425" s="279">
        <f t="shared" si="442"/>
        <v>0</v>
      </c>
      <c r="BU425" s="279">
        <f t="shared" si="442"/>
        <v>0</v>
      </c>
      <c r="BV425" s="279">
        <f t="shared" si="442"/>
        <v>0</v>
      </c>
      <c r="BW425" s="279">
        <f t="shared" si="442"/>
        <v>0</v>
      </c>
      <c r="BX425" s="279">
        <f t="shared" si="442"/>
        <v>0</v>
      </c>
      <c r="BY425" s="279">
        <f t="shared" si="442"/>
        <v>0</v>
      </c>
      <c r="BZ425" s="279">
        <f t="shared" si="442"/>
        <v>0</v>
      </c>
      <c r="CA425" s="279">
        <f t="shared" si="442"/>
        <v>0</v>
      </c>
      <c r="CB425" s="279">
        <f t="shared" si="442"/>
        <v>0</v>
      </c>
      <c r="CC425" s="279">
        <f t="shared" si="442"/>
        <v>0</v>
      </c>
      <c r="CD425" s="279">
        <f t="shared" si="442"/>
        <v>0</v>
      </c>
      <c r="CE425" s="279">
        <f t="shared" si="442"/>
        <v>0</v>
      </c>
      <c r="CF425" s="279">
        <f t="shared" si="442"/>
        <v>0</v>
      </c>
      <c r="CG425" s="279">
        <f t="shared" si="442"/>
        <v>0</v>
      </c>
      <c r="CH425" s="279">
        <f t="shared" si="442"/>
        <v>0</v>
      </c>
      <c r="CI425" s="283">
        <f t="shared" si="439"/>
        <v>0</v>
      </c>
      <c r="CJ425" s="283">
        <f t="shared" si="440"/>
        <v>0</v>
      </c>
      <c r="CK425" s="283">
        <f t="shared" si="440"/>
        <v>0</v>
      </c>
      <c r="CL425" s="283">
        <f t="shared" si="440"/>
        <v>0</v>
      </c>
      <c r="CM425" s="283">
        <f t="shared" si="440"/>
        <v>0</v>
      </c>
      <c r="CN425" s="283">
        <f t="shared" si="440"/>
        <v>0</v>
      </c>
      <c r="CO425" s="283">
        <f t="shared" si="440"/>
        <v>0</v>
      </c>
      <c r="CP425" s="283">
        <f t="shared" si="440"/>
        <v>0</v>
      </c>
      <c r="CQ425" s="283">
        <f t="shared" si="440"/>
        <v>0</v>
      </c>
      <c r="CR425" s="283">
        <f t="shared" si="440"/>
        <v>0</v>
      </c>
      <c r="CS425" s="283">
        <f t="shared" si="440"/>
        <v>0</v>
      </c>
      <c r="CT425" s="283">
        <f t="shared" si="440"/>
        <v>0</v>
      </c>
      <c r="CU425" s="283">
        <f t="shared" si="440"/>
        <v>0</v>
      </c>
      <c r="CV425" s="283">
        <f t="shared" si="440"/>
        <v>0</v>
      </c>
      <c r="CW425" s="179"/>
      <c r="CY425" s="71"/>
      <c r="CZ425" s="71"/>
      <c r="DA425" s="71"/>
    </row>
    <row r="426" spans="1:105" outlineLevel="2">
      <c r="A426" s="337">
        <v>3</v>
      </c>
      <c r="B426" s="286" t="s">
        <v>130</v>
      </c>
      <c r="C426" s="287"/>
      <c r="D426" s="287"/>
      <c r="E426" s="287"/>
      <c r="F426" s="287"/>
      <c r="G426" s="287"/>
      <c r="H426" s="287"/>
      <c r="I426" s="287"/>
      <c r="J426" s="287"/>
      <c r="K426" s="287"/>
      <c r="L426" s="287"/>
      <c r="M426" s="287"/>
      <c r="N426" s="287"/>
      <c r="O426" s="287"/>
      <c r="P426" s="287"/>
      <c r="Q426" s="287"/>
      <c r="R426" s="287"/>
      <c r="S426" s="287"/>
      <c r="T426" s="287"/>
      <c r="U426" s="287"/>
      <c r="V426" s="287"/>
      <c r="W426" s="287"/>
      <c r="X426" s="287"/>
      <c r="Y426" s="287"/>
      <c r="Z426" s="287"/>
      <c r="AA426" s="287"/>
      <c r="AB426" s="287"/>
      <c r="AC426" s="287"/>
      <c r="AD426" s="287"/>
      <c r="AE426" s="287"/>
      <c r="AF426" s="287"/>
      <c r="AG426" s="287"/>
      <c r="AH426" s="287"/>
      <c r="AI426" s="287"/>
      <c r="AJ426" s="287"/>
      <c r="AK426" s="287"/>
      <c r="AL426" s="287"/>
      <c r="AM426" s="287"/>
      <c r="AN426" s="287"/>
      <c r="AO426" s="287"/>
      <c r="AP426" s="287"/>
      <c r="AQ426" s="287"/>
      <c r="AR426" s="287"/>
      <c r="AS426" s="287"/>
      <c r="AT426" s="287"/>
      <c r="AU426" s="287"/>
      <c r="AV426" s="287"/>
      <c r="AW426" s="287"/>
      <c r="AX426" s="287"/>
      <c r="AY426" s="287"/>
      <c r="AZ426" s="287"/>
      <c r="BA426" s="287"/>
      <c r="BB426" s="287"/>
      <c r="BC426" s="287"/>
      <c r="BD426" s="287"/>
      <c r="BE426" s="287"/>
      <c r="BF426" s="287"/>
      <c r="BG426" s="287"/>
      <c r="BH426" s="287"/>
      <c r="BI426" s="287"/>
      <c r="BJ426" s="287"/>
      <c r="BK426" s="287"/>
      <c r="BL426" s="287"/>
      <c r="BM426" s="287"/>
      <c r="BN426" s="287"/>
      <c r="BO426" s="287"/>
      <c r="BP426" s="287"/>
      <c r="BQ426" s="287"/>
      <c r="BR426" s="287"/>
      <c r="BS426" s="287"/>
      <c r="BT426" s="287"/>
      <c r="BU426" s="287"/>
      <c r="BV426" s="287"/>
      <c r="BW426" s="287"/>
      <c r="BX426" s="287"/>
      <c r="BY426" s="287"/>
      <c r="BZ426" s="287"/>
      <c r="CA426" s="287"/>
      <c r="CB426" s="287"/>
      <c r="CC426" s="287"/>
      <c r="CD426" s="287"/>
      <c r="CE426" s="287"/>
      <c r="CF426" s="287"/>
      <c r="CG426" s="287"/>
      <c r="CH426" s="287"/>
      <c r="CI426" s="283">
        <f t="shared" si="439"/>
        <v>0</v>
      </c>
      <c r="CJ426" s="283">
        <f t="shared" si="440"/>
        <v>0</v>
      </c>
      <c r="CK426" s="283">
        <f t="shared" si="440"/>
        <v>0</v>
      </c>
      <c r="CL426" s="283">
        <f t="shared" si="440"/>
        <v>0</v>
      </c>
      <c r="CM426" s="283">
        <f t="shared" si="440"/>
        <v>0</v>
      </c>
      <c r="CN426" s="283">
        <f t="shared" si="440"/>
        <v>0</v>
      </c>
      <c r="CO426" s="283">
        <f t="shared" si="440"/>
        <v>0</v>
      </c>
      <c r="CP426" s="283">
        <f t="shared" si="440"/>
        <v>0</v>
      </c>
      <c r="CQ426" s="283">
        <f t="shared" si="440"/>
        <v>0</v>
      </c>
      <c r="CR426" s="283">
        <f t="shared" si="440"/>
        <v>0</v>
      </c>
      <c r="CS426" s="283">
        <f t="shared" si="440"/>
        <v>0</v>
      </c>
      <c r="CT426" s="283">
        <f t="shared" si="440"/>
        <v>0</v>
      </c>
      <c r="CU426" s="283">
        <f t="shared" si="440"/>
        <v>0</v>
      </c>
      <c r="CV426" s="283">
        <f t="shared" si="440"/>
        <v>0</v>
      </c>
      <c r="CW426" s="179"/>
      <c r="CY426" s="71"/>
      <c r="CZ426" s="71"/>
      <c r="DA426" s="71"/>
    </row>
    <row r="427" spans="1:105" outlineLevel="2">
      <c r="A427" s="337">
        <v>3</v>
      </c>
      <c r="B427" s="286" t="s">
        <v>131</v>
      </c>
      <c r="C427" s="287"/>
      <c r="D427" s="287"/>
      <c r="E427" s="287"/>
      <c r="F427" s="287"/>
      <c r="G427" s="287"/>
      <c r="H427" s="287"/>
      <c r="I427" s="287"/>
      <c r="J427" s="287"/>
      <c r="K427" s="287"/>
      <c r="L427" s="287"/>
      <c r="M427" s="287"/>
      <c r="N427" s="287"/>
      <c r="O427" s="287"/>
      <c r="P427" s="287"/>
      <c r="Q427" s="287"/>
      <c r="R427" s="287"/>
      <c r="S427" s="287"/>
      <c r="T427" s="287"/>
      <c r="U427" s="287"/>
      <c r="V427" s="287"/>
      <c r="W427" s="287"/>
      <c r="X427" s="287"/>
      <c r="Y427" s="287"/>
      <c r="Z427" s="287"/>
      <c r="AA427" s="287"/>
      <c r="AB427" s="287"/>
      <c r="AC427" s="287"/>
      <c r="AD427" s="287"/>
      <c r="AE427" s="287"/>
      <c r="AF427" s="287"/>
      <c r="AG427" s="287"/>
      <c r="AH427" s="287"/>
      <c r="AI427" s="287"/>
      <c r="AJ427" s="287"/>
      <c r="AK427" s="287"/>
      <c r="AL427" s="287"/>
      <c r="AM427" s="287"/>
      <c r="AN427" s="287"/>
      <c r="AO427" s="287"/>
      <c r="AP427" s="287"/>
      <c r="AQ427" s="287"/>
      <c r="AR427" s="287"/>
      <c r="AS427" s="287"/>
      <c r="AT427" s="287"/>
      <c r="AU427" s="287"/>
      <c r="AV427" s="287"/>
      <c r="AW427" s="287"/>
      <c r="AX427" s="287"/>
      <c r="AY427" s="287"/>
      <c r="AZ427" s="287"/>
      <c r="BA427" s="287"/>
      <c r="BB427" s="287"/>
      <c r="BC427" s="287"/>
      <c r="BD427" s="287"/>
      <c r="BE427" s="287"/>
      <c r="BF427" s="287"/>
      <c r="BG427" s="287"/>
      <c r="BH427" s="287"/>
      <c r="BI427" s="287"/>
      <c r="BJ427" s="287"/>
      <c r="BK427" s="287"/>
      <c r="BL427" s="287"/>
      <c r="BM427" s="287"/>
      <c r="BN427" s="287"/>
      <c r="BO427" s="287"/>
      <c r="BP427" s="287"/>
      <c r="BQ427" s="287"/>
      <c r="BR427" s="287"/>
      <c r="BS427" s="287"/>
      <c r="BT427" s="287"/>
      <c r="BU427" s="287"/>
      <c r="BV427" s="287"/>
      <c r="BW427" s="287"/>
      <c r="BX427" s="287"/>
      <c r="BY427" s="287"/>
      <c r="BZ427" s="287"/>
      <c r="CA427" s="287"/>
      <c r="CB427" s="287"/>
      <c r="CC427" s="287"/>
      <c r="CD427" s="287"/>
      <c r="CE427" s="287"/>
      <c r="CF427" s="287"/>
      <c r="CG427" s="287"/>
      <c r="CH427" s="287"/>
      <c r="CI427" s="283">
        <f t="shared" si="439"/>
        <v>0</v>
      </c>
      <c r="CJ427" s="283">
        <f t="shared" si="440"/>
        <v>0</v>
      </c>
      <c r="CK427" s="283">
        <f t="shared" si="440"/>
        <v>0</v>
      </c>
      <c r="CL427" s="283">
        <f t="shared" si="440"/>
        <v>0</v>
      </c>
      <c r="CM427" s="283">
        <f t="shared" si="440"/>
        <v>0</v>
      </c>
      <c r="CN427" s="283">
        <f t="shared" si="440"/>
        <v>0</v>
      </c>
      <c r="CO427" s="283">
        <f t="shared" si="440"/>
        <v>0</v>
      </c>
      <c r="CP427" s="283">
        <f t="shared" si="440"/>
        <v>0</v>
      </c>
      <c r="CQ427" s="283">
        <f t="shared" si="440"/>
        <v>0</v>
      </c>
      <c r="CR427" s="283">
        <f t="shared" si="440"/>
        <v>0</v>
      </c>
      <c r="CS427" s="283">
        <f t="shared" si="440"/>
        <v>0</v>
      </c>
      <c r="CT427" s="283">
        <f t="shared" si="440"/>
        <v>0</v>
      </c>
      <c r="CU427" s="283">
        <f t="shared" si="440"/>
        <v>0</v>
      </c>
      <c r="CV427" s="283">
        <f t="shared" si="440"/>
        <v>0</v>
      </c>
      <c r="CW427" s="179"/>
      <c r="CY427" s="71"/>
      <c r="CZ427" s="71"/>
      <c r="DA427" s="71"/>
    </row>
    <row r="428" spans="1:105" outlineLevel="2">
      <c r="A428" s="337">
        <v>3</v>
      </c>
      <c r="B428" s="286" t="s">
        <v>132</v>
      </c>
      <c r="C428" s="287"/>
      <c r="D428" s="287"/>
      <c r="E428" s="287"/>
      <c r="F428" s="287"/>
      <c r="G428" s="287"/>
      <c r="H428" s="287"/>
      <c r="I428" s="287"/>
      <c r="J428" s="287"/>
      <c r="K428" s="287"/>
      <c r="L428" s="287"/>
      <c r="M428" s="287"/>
      <c r="N428" s="287"/>
      <c r="O428" s="287"/>
      <c r="P428" s="287"/>
      <c r="Q428" s="287"/>
      <c r="R428" s="287"/>
      <c r="S428" s="287"/>
      <c r="T428" s="287"/>
      <c r="U428" s="287"/>
      <c r="V428" s="287"/>
      <c r="W428" s="287"/>
      <c r="X428" s="287"/>
      <c r="Y428" s="287"/>
      <c r="Z428" s="287"/>
      <c r="AA428" s="287"/>
      <c r="AB428" s="287"/>
      <c r="AC428" s="287"/>
      <c r="AD428" s="287"/>
      <c r="AE428" s="287"/>
      <c r="AF428" s="287"/>
      <c r="AG428" s="287"/>
      <c r="AH428" s="287"/>
      <c r="AI428" s="287"/>
      <c r="AJ428" s="287"/>
      <c r="AK428" s="287"/>
      <c r="AL428" s="287"/>
      <c r="AM428" s="287"/>
      <c r="AN428" s="287"/>
      <c r="AO428" s="287"/>
      <c r="AP428" s="287"/>
      <c r="AQ428" s="287"/>
      <c r="AR428" s="287"/>
      <c r="AS428" s="287"/>
      <c r="AT428" s="287"/>
      <c r="AU428" s="287"/>
      <c r="AV428" s="287"/>
      <c r="AW428" s="287"/>
      <c r="AX428" s="287"/>
      <c r="AY428" s="287"/>
      <c r="AZ428" s="287"/>
      <c r="BA428" s="287"/>
      <c r="BB428" s="287"/>
      <c r="BC428" s="287"/>
      <c r="BD428" s="287"/>
      <c r="BE428" s="287"/>
      <c r="BF428" s="287"/>
      <c r="BG428" s="287"/>
      <c r="BH428" s="287"/>
      <c r="BI428" s="287"/>
      <c r="BJ428" s="287"/>
      <c r="BK428" s="287"/>
      <c r="BL428" s="287"/>
      <c r="BM428" s="287"/>
      <c r="BN428" s="287"/>
      <c r="BO428" s="287"/>
      <c r="BP428" s="287"/>
      <c r="BQ428" s="287"/>
      <c r="BR428" s="287"/>
      <c r="BS428" s="287"/>
      <c r="BT428" s="287"/>
      <c r="BU428" s="287"/>
      <c r="BV428" s="287"/>
      <c r="BW428" s="287"/>
      <c r="BX428" s="287"/>
      <c r="BY428" s="287"/>
      <c r="BZ428" s="287"/>
      <c r="CA428" s="287"/>
      <c r="CB428" s="287"/>
      <c r="CC428" s="287"/>
      <c r="CD428" s="287"/>
      <c r="CE428" s="287"/>
      <c r="CF428" s="287"/>
      <c r="CG428" s="287"/>
      <c r="CH428" s="287"/>
      <c r="CI428" s="283">
        <f t="shared" si="439"/>
        <v>0</v>
      </c>
      <c r="CJ428" s="283">
        <f t="shared" si="440"/>
        <v>0</v>
      </c>
      <c r="CK428" s="283">
        <f t="shared" si="440"/>
        <v>0</v>
      </c>
      <c r="CL428" s="283">
        <f t="shared" si="440"/>
        <v>0</v>
      </c>
      <c r="CM428" s="283">
        <f t="shared" si="440"/>
        <v>0</v>
      </c>
      <c r="CN428" s="283">
        <f t="shared" si="440"/>
        <v>0</v>
      </c>
      <c r="CO428" s="283">
        <f t="shared" si="440"/>
        <v>0</v>
      </c>
      <c r="CP428" s="283">
        <f t="shared" si="440"/>
        <v>0</v>
      </c>
      <c r="CQ428" s="283">
        <f t="shared" si="440"/>
        <v>0</v>
      </c>
      <c r="CR428" s="283">
        <f t="shared" si="440"/>
        <v>0</v>
      </c>
      <c r="CS428" s="283">
        <f t="shared" si="440"/>
        <v>0</v>
      </c>
      <c r="CT428" s="283">
        <f t="shared" si="440"/>
        <v>0</v>
      </c>
      <c r="CU428" s="283">
        <f t="shared" si="440"/>
        <v>0</v>
      </c>
      <c r="CV428" s="283">
        <f t="shared" si="440"/>
        <v>0</v>
      </c>
      <c r="CW428" s="179"/>
      <c r="CY428" s="71"/>
      <c r="CZ428" s="71"/>
      <c r="DA428" s="71"/>
    </row>
    <row r="429" spans="1:105" outlineLevel="2">
      <c r="A429" s="337">
        <v>3</v>
      </c>
      <c r="B429" s="286" t="s">
        <v>133</v>
      </c>
      <c r="C429" s="287"/>
      <c r="D429" s="287"/>
      <c r="E429" s="287"/>
      <c r="F429" s="287"/>
      <c r="G429" s="287"/>
      <c r="H429" s="287"/>
      <c r="I429" s="287"/>
      <c r="J429" s="287"/>
      <c r="K429" s="287"/>
      <c r="L429" s="287"/>
      <c r="M429" s="287"/>
      <c r="N429" s="287"/>
      <c r="O429" s="287"/>
      <c r="P429" s="287"/>
      <c r="Q429" s="287"/>
      <c r="R429" s="287"/>
      <c r="S429" s="287"/>
      <c r="T429" s="287"/>
      <c r="U429" s="287"/>
      <c r="V429" s="287"/>
      <c r="W429" s="287"/>
      <c r="X429" s="287"/>
      <c r="Y429" s="287"/>
      <c r="Z429" s="287"/>
      <c r="AA429" s="287"/>
      <c r="AB429" s="287"/>
      <c r="AC429" s="287"/>
      <c r="AD429" s="287"/>
      <c r="AE429" s="287"/>
      <c r="AF429" s="287"/>
      <c r="AG429" s="287"/>
      <c r="AH429" s="287"/>
      <c r="AI429" s="287"/>
      <c r="AJ429" s="287"/>
      <c r="AK429" s="287"/>
      <c r="AL429" s="287"/>
      <c r="AM429" s="287"/>
      <c r="AN429" s="287"/>
      <c r="AO429" s="287"/>
      <c r="AP429" s="287"/>
      <c r="AQ429" s="287"/>
      <c r="AR429" s="287"/>
      <c r="AS429" s="287"/>
      <c r="AT429" s="287"/>
      <c r="AU429" s="287"/>
      <c r="AV429" s="287"/>
      <c r="AW429" s="287"/>
      <c r="AX429" s="287"/>
      <c r="AY429" s="287"/>
      <c r="AZ429" s="287"/>
      <c r="BA429" s="287"/>
      <c r="BB429" s="287"/>
      <c r="BC429" s="287"/>
      <c r="BD429" s="287"/>
      <c r="BE429" s="287"/>
      <c r="BF429" s="287"/>
      <c r="BG429" s="287"/>
      <c r="BH429" s="287"/>
      <c r="BI429" s="287"/>
      <c r="BJ429" s="287"/>
      <c r="BK429" s="287"/>
      <c r="BL429" s="287"/>
      <c r="BM429" s="287"/>
      <c r="BN429" s="287"/>
      <c r="BO429" s="287"/>
      <c r="BP429" s="287"/>
      <c r="BQ429" s="287"/>
      <c r="BR429" s="287"/>
      <c r="BS429" s="287"/>
      <c r="BT429" s="287"/>
      <c r="BU429" s="287"/>
      <c r="BV429" s="287"/>
      <c r="BW429" s="287"/>
      <c r="BX429" s="287"/>
      <c r="BY429" s="287"/>
      <c r="BZ429" s="287"/>
      <c r="CA429" s="287"/>
      <c r="CB429" s="287"/>
      <c r="CC429" s="287"/>
      <c r="CD429" s="287"/>
      <c r="CE429" s="287"/>
      <c r="CF429" s="287"/>
      <c r="CG429" s="287"/>
      <c r="CH429" s="287"/>
      <c r="CI429" s="283">
        <f t="shared" si="439"/>
        <v>0</v>
      </c>
      <c r="CJ429" s="283">
        <f t="shared" si="440"/>
        <v>0</v>
      </c>
      <c r="CK429" s="283">
        <f t="shared" si="440"/>
        <v>0</v>
      </c>
      <c r="CL429" s="283">
        <f t="shared" si="440"/>
        <v>0</v>
      </c>
      <c r="CM429" s="283">
        <f t="shared" si="440"/>
        <v>0</v>
      </c>
      <c r="CN429" s="283">
        <f t="shared" si="440"/>
        <v>0</v>
      </c>
      <c r="CO429" s="283">
        <f t="shared" si="440"/>
        <v>0</v>
      </c>
      <c r="CP429" s="283">
        <f t="shared" si="440"/>
        <v>0</v>
      </c>
      <c r="CQ429" s="283">
        <f t="shared" si="440"/>
        <v>0</v>
      </c>
      <c r="CR429" s="283">
        <f t="shared" si="440"/>
        <v>0</v>
      </c>
      <c r="CS429" s="283">
        <f t="shared" si="440"/>
        <v>0</v>
      </c>
      <c r="CT429" s="283">
        <f t="shared" si="440"/>
        <v>0</v>
      </c>
      <c r="CU429" s="283">
        <f t="shared" si="440"/>
        <v>0</v>
      </c>
      <c r="CV429" s="283">
        <f t="shared" si="440"/>
        <v>0</v>
      </c>
      <c r="CW429" s="179"/>
      <c r="CY429" s="71"/>
      <c r="CZ429" s="71"/>
      <c r="DA429" s="71"/>
    </row>
    <row r="430" spans="1:105" outlineLevel="2">
      <c r="A430" s="337">
        <v>3</v>
      </c>
      <c r="B430" s="286" t="s">
        <v>134</v>
      </c>
      <c r="C430" s="287"/>
      <c r="D430" s="287"/>
      <c r="E430" s="287"/>
      <c r="F430" s="287"/>
      <c r="G430" s="287"/>
      <c r="H430" s="287"/>
      <c r="I430" s="287"/>
      <c r="J430" s="287"/>
      <c r="K430" s="287"/>
      <c r="L430" s="287"/>
      <c r="M430" s="287"/>
      <c r="N430" s="287"/>
      <c r="O430" s="287"/>
      <c r="P430" s="287"/>
      <c r="Q430" s="287"/>
      <c r="R430" s="287"/>
      <c r="S430" s="287"/>
      <c r="T430" s="287"/>
      <c r="U430" s="287"/>
      <c r="V430" s="287"/>
      <c r="W430" s="287"/>
      <c r="X430" s="287"/>
      <c r="Y430" s="287"/>
      <c r="Z430" s="287"/>
      <c r="AA430" s="287"/>
      <c r="AB430" s="287"/>
      <c r="AC430" s="287"/>
      <c r="AD430" s="287"/>
      <c r="AE430" s="287"/>
      <c r="AF430" s="287"/>
      <c r="AG430" s="287"/>
      <c r="AH430" s="287"/>
      <c r="AI430" s="287"/>
      <c r="AJ430" s="287"/>
      <c r="AK430" s="287"/>
      <c r="AL430" s="287"/>
      <c r="AM430" s="287"/>
      <c r="AN430" s="287"/>
      <c r="AO430" s="287"/>
      <c r="AP430" s="287"/>
      <c r="AQ430" s="287"/>
      <c r="AR430" s="287"/>
      <c r="AS430" s="287"/>
      <c r="AT430" s="287"/>
      <c r="AU430" s="287"/>
      <c r="AV430" s="287"/>
      <c r="AW430" s="287"/>
      <c r="AX430" s="287"/>
      <c r="AY430" s="287"/>
      <c r="AZ430" s="287"/>
      <c r="BA430" s="287"/>
      <c r="BB430" s="287"/>
      <c r="BC430" s="287"/>
      <c r="BD430" s="287"/>
      <c r="BE430" s="287"/>
      <c r="BF430" s="287"/>
      <c r="BG430" s="287"/>
      <c r="BH430" s="287"/>
      <c r="BI430" s="287"/>
      <c r="BJ430" s="287"/>
      <c r="BK430" s="287"/>
      <c r="BL430" s="287"/>
      <c r="BM430" s="287"/>
      <c r="BN430" s="287"/>
      <c r="BO430" s="287"/>
      <c r="BP430" s="287"/>
      <c r="BQ430" s="287"/>
      <c r="BR430" s="287"/>
      <c r="BS430" s="287"/>
      <c r="BT430" s="287"/>
      <c r="BU430" s="287"/>
      <c r="BV430" s="287"/>
      <c r="BW430" s="287"/>
      <c r="BX430" s="287"/>
      <c r="BY430" s="287"/>
      <c r="BZ430" s="287"/>
      <c r="CA430" s="287"/>
      <c r="CB430" s="287"/>
      <c r="CC430" s="287"/>
      <c r="CD430" s="287"/>
      <c r="CE430" s="287"/>
      <c r="CF430" s="287"/>
      <c r="CG430" s="287"/>
      <c r="CH430" s="287"/>
      <c r="CI430" s="283">
        <f t="shared" si="439"/>
        <v>0</v>
      </c>
      <c r="CJ430" s="283">
        <f t="shared" si="440"/>
        <v>0</v>
      </c>
      <c r="CK430" s="283">
        <f t="shared" si="440"/>
        <v>0</v>
      </c>
      <c r="CL430" s="283">
        <f t="shared" si="440"/>
        <v>0</v>
      </c>
      <c r="CM430" s="283">
        <f t="shared" si="440"/>
        <v>0</v>
      </c>
      <c r="CN430" s="283">
        <f t="shared" si="440"/>
        <v>0</v>
      </c>
      <c r="CO430" s="283">
        <f t="shared" si="440"/>
        <v>0</v>
      </c>
      <c r="CP430" s="283">
        <f t="shared" si="440"/>
        <v>0</v>
      </c>
      <c r="CQ430" s="283">
        <f t="shared" si="440"/>
        <v>0</v>
      </c>
      <c r="CR430" s="283">
        <f t="shared" si="440"/>
        <v>0</v>
      </c>
      <c r="CS430" s="283">
        <f t="shared" si="440"/>
        <v>0</v>
      </c>
      <c r="CT430" s="283">
        <f t="shared" si="440"/>
        <v>0</v>
      </c>
      <c r="CU430" s="283">
        <f t="shared" si="440"/>
        <v>0</v>
      </c>
      <c r="CV430" s="283">
        <f t="shared" si="440"/>
        <v>0</v>
      </c>
      <c r="CW430" s="179"/>
      <c r="CY430" s="71"/>
      <c r="CZ430" s="71"/>
      <c r="DA430" s="71"/>
    </row>
    <row r="431" spans="1:105" ht="13.5" outlineLevel="2">
      <c r="A431" s="337">
        <v>3</v>
      </c>
      <c r="B431" s="286" t="s">
        <v>373</v>
      </c>
      <c r="C431" s="287"/>
      <c r="D431" s="287"/>
      <c r="E431" s="287"/>
      <c r="F431" s="287"/>
      <c r="G431" s="287"/>
      <c r="H431" s="287"/>
      <c r="I431" s="287"/>
      <c r="J431" s="287"/>
      <c r="K431" s="287"/>
      <c r="L431" s="287"/>
      <c r="M431" s="287"/>
      <c r="N431" s="287"/>
      <c r="O431" s="287"/>
      <c r="P431" s="287"/>
      <c r="Q431" s="287"/>
      <c r="R431" s="287"/>
      <c r="S431" s="287"/>
      <c r="T431" s="287"/>
      <c r="U431" s="287"/>
      <c r="V431" s="287"/>
      <c r="W431" s="287"/>
      <c r="X431" s="287"/>
      <c r="Y431" s="287"/>
      <c r="Z431" s="287"/>
      <c r="AA431" s="287"/>
      <c r="AB431" s="287"/>
      <c r="AC431" s="287"/>
      <c r="AD431" s="287"/>
      <c r="AE431" s="287"/>
      <c r="AF431" s="287"/>
      <c r="AG431" s="287"/>
      <c r="AH431" s="287"/>
      <c r="AI431" s="287"/>
      <c r="AJ431" s="287"/>
      <c r="AK431" s="287"/>
      <c r="AL431" s="287"/>
      <c r="AM431" s="287"/>
      <c r="AN431" s="287"/>
      <c r="AO431" s="287"/>
      <c r="AP431" s="287"/>
      <c r="AQ431" s="287"/>
      <c r="AR431" s="287"/>
      <c r="AS431" s="287"/>
      <c r="AT431" s="287"/>
      <c r="AU431" s="287"/>
      <c r="AV431" s="287"/>
      <c r="AW431" s="287"/>
      <c r="AX431" s="287"/>
      <c r="AY431" s="287"/>
      <c r="AZ431" s="287"/>
      <c r="BA431" s="287"/>
      <c r="BB431" s="287"/>
      <c r="BC431" s="287"/>
      <c r="BD431" s="287"/>
      <c r="BE431" s="287"/>
      <c r="BF431" s="287"/>
      <c r="BG431" s="287"/>
      <c r="BH431" s="287"/>
      <c r="BI431" s="287"/>
      <c r="BJ431" s="287"/>
      <c r="BK431" s="287"/>
      <c r="BL431" s="287"/>
      <c r="BM431" s="287"/>
      <c r="BN431" s="287"/>
      <c r="BO431" s="287"/>
      <c r="BP431" s="287"/>
      <c r="BQ431" s="287"/>
      <c r="BR431" s="287"/>
      <c r="BS431" s="287"/>
      <c r="BT431" s="287"/>
      <c r="BU431" s="287"/>
      <c r="BV431" s="287"/>
      <c r="BW431" s="287"/>
      <c r="BX431" s="287"/>
      <c r="BY431" s="287"/>
      <c r="BZ431" s="287"/>
      <c r="CA431" s="287"/>
      <c r="CB431" s="287"/>
      <c r="CC431" s="287"/>
      <c r="CD431" s="287"/>
      <c r="CE431" s="287"/>
      <c r="CF431" s="287"/>
      <c r="CG431" s="287"/>
      <c r="CH431" s="287"/>
      <c r="CI431" s="283">
        <f t="shared" si="439"/>
        <v>0</v>
      </c>
      <c r="CJ431" s="283">
        <f t="shared" si="440"/>
        <v>0</v>
      </c>
      <c r="CK431" s="283">
        <f t="shared" si="440"/>
        <v>0</v>
      </c>
      <c r="CL431" s="283">
        <f t="shared" si="440"/>
        <v>0</v>
      </c>
      <c r="CM431" s="283">
        <f t="shared" si="440"/>
        <v>0</v>
      </c>
      <c r="CN431" s="283">
        <f t="shared" si="440"/>
        <v>0</v>
      </c>
      <c r="CO431" s="283">
        <f t="shared" si="440"/>
        <v>0</v>
      </c>
      <c r="CP431" s="283">
        <f t="shared" si="440"/>
        <v>0</v>
      </c>
      <c r="CQ431" s="283">
        <f t="shared" si="440"/>
        <v>0</v>
      </c>
      <c r="CR431" s="283">
        <f t="shared" si="440"/>
        <v>0</v>
      </c>
      <c r="CS431" s="283">
        <f t="shared" si="440"/>
        <v>0</v>
      </c>
      <c r="CT431" s="283">
        <f t="shared" si="440"/>
        <v>0</v>
      </c>
      <c r="CU431" s="283">
        <f t="shared" si="440"/>
        <v>0</v>
      </c>
      <c r="CV431" s="283">
        <f t="shared" si="440"/>
        <v>0</v>
      </c>
      <c r="CW431" s="179"/>
      <c r="CY431" s="71"/>
      <c r="CZ431" s="71"/>
      <c r="DA431" s="71"/>
    </row>
    <row r="432" spans="1:105" outlineLevel="2">
      <c r="A432" s="337">
        <v>3</v>
      </c>
      <c r="B432" s="286" t="s">
        <v>135</v>
      </c>
      <c r="C432" s="287"/>
      <c r="D432" s="287"/>
      <c r="E432" s="287"/>
      <c r="F432" s="287"/>
      <c r="G432" s="287"/>
      <c r="H432" s="287"/>
      <c r="I432" s="287"/>
      <c r="J432" s="287"/>
      <c r="K432" s="287"/>
      <c r="L432" s="287"/>
      <c r="M432" s="287"/>
      <c r="N432" s="287"/>
      <c r="O432" s="287"/>
      <c r="P432" s="287"/>
      <c r="Q432" s="287"/>
      <c r="R432" s="287"/>
      <c r="S432" s="287"/>
      <c r="T432" s="287"/>
      <c r="U432" s="287"/>
      <c r="V432" s="287"/>
      <c r="W432" s="287"/>
      <c r="X432" s="287"/>
      <c r="Y432" s="287"/>
      <c r="Z432" s="287"/>
      <c r="AA432" s="287"/>
      <c r="AB432" s="287"/>
      <c r="AC432" s="287"/>
      <c r="AD432" s="287"/>
      <c r="AE432" s="287"/>
      <c r="AF432" s="287"/>
      <c r="AG432" s="287"/>
      <c r="AH432" s="287"/>
      <c r="AI432" s="287"/>
      <c r="AJ432" s="287"/>
      <c r="AK432" s="287"/>
      <c r="AL432" s="287"/>
      <c r="AM432" s="287"/>
      <c r="AN432" s="287"/>
      <c r="AO432" s="287"/>
      <c r="AP432" s="287"/>
      <c r="AQ432" s="287"/>
      <c r="AR432" s="287"/>
      <c r="AS432" s="287"/>
      <c r="AT432" s="287"/>
      <c r="AU432" s="287"/>
      <c r="AV432" s="287"/>
      <c r="AW432" s="287"/>
      <c r="AX432" s="287"/>
      <c r="AY432" s="287"/>
      <c r="AZ432" s="287"/>
      <c r="BA432" s="287"/>
      <c r="BB432" s="287"/>
      <c r="BC432" s="287"/>
      <c r="BD432" s="287"/>
      <c r="BE432" s="287"/>
      <c r="BF432" s="287"/>
      <c r="BG432" s="287"/>
      <c r="BH432" s="287"/>
      <c r="BI432" s="287"/>
      <c r="BJ432" s="287"/>
      <c r="BK432" s="287"/>
      <c r="BL432" s="287"/>
      <c r="BM432" s="287"/>
      <c r="BN432" s="287"/>
      <c r="BO432" s="287"/>
      <c r="BP432" s="287"/>
      <c r="BQ432" s="287"/>
      <c r="BR432" s="287"/>
      <c r="BS432" s="287"/>
      <c r="BT432" s="287"/>
      <c r="BU432" s="287"/>
      <c r="BV432" s="287"/>
      <c r="BW432" s="287"/>
      <c r="BX432" s="287"/>
      <c r="BY432" s="287"/>
      <c r="BZ432" s="287"/>
      <c r="CA432" s="287"/>
      <c r="CB432" s="287"/>
      <c r="CC432" s="287"/>
      <c r="CD432" s="287"/>
      <c r="CE432" s="287"/>
      <c r="CF432" s="287"/>
      <c r="CG432" s="287"/>
      <c r="CH432" s="287"/>
      <c r="CI432" s="283">
        <f t="shared" si="439"/>
        <v>0</v>
      </c>
      <c r="CJ432" s="283">
        <f t="shared" si="440"/>
        <v>0</v>
      </c>
      <c r="CK432" s="283">
        <f t="shared" si="440"/>
        <v>0</v>
      </c>
      <c r="CL432" s="283">
        <f t="shared" si="440"/>
        <v>0</v>
      </c>
      <c r="CM432" s="283">
        <f t="shared" si="440"/>
        <v>0</v>
      </c>
      <c r="CN432" s="283">
        <f t="shared" si="440"/>
        <v>0</v>
      </c>
      <c r="CO432" s="283">
        <f t="shared" si="440"/>
        <v>0</v>
      </c>
      <c r="CP432" s="283">
        <f t="shared" si="440"/>
        <v>0</v>
      </c>
      <c r="CQ432" s="283">
        <f t="shared" si="440"/>
        <v>0</v>
      </c>
      <c r="CR432" s="283">
        <f t="shared" si="440"/>
        <v>0</v>
      </c>
      <c r="CS432" s="283">
        <f t="shared" si="440"/>
        <v>0</v>
      </c>
      <c r="CT432" s="283">
        <f t="shared" si="440"/>
        <v>0</v>
      </c>
      <c r="CU432" s="283">
        <f t="shared" si="440"/>
        <v>0</v>
      </c>
      <c r="CV432" s="283">
        <f t="shared" si="440"/>
        <v>0</v>
      </c>
      <c r="CW432" s="179"/>
      <c r="CY432" s="71"/>
      <c r="CZ432" s="71"/>
      <c r="DA432" s="71"/>
    </row>
    <row r="433" spans="1:105" outlineLevel="2">
      <c r="A433" s="337">
        <v>3</v>
      </c>
      <c r="B433" s="286" t="s">
        <v>136</v>
      </c>
      <c r="C433" s="287"/>
      <c r="D433" s="287"/>
      <c r="E433" s="287"/>
      <c r="F433" s="287"/>
      <c r="G433" s="287"/>
      <c r="H433" s="287"/>
      <c r="I433" s="287"/>
      <c r="J433" s="287"/>
      <c r="K433" s="287"/>
      <c r="L433" s="287"/>
      <c r="M433" s="287"/>
      <c r="N433" s="287"/>
      <c r="O433" s="287"/>
      <c r="P433" s="287"/>
      <c r="Q433" s="287"/>
      <c r="R433" s="287"/>
      <c r="S433" s="287"/>
      <c r="T433" s="287"/>
      <c r="U433" s="287"/>
      <c r="V433" s="287"/>
      <c r="W433" s="287"/>
      <c r="X433" s="287"/>
      <c r="Y433" s="287"/>
      <c r="Z433" s="287"/>
      <c r="AA433" s="287"/>
      <c r="AB433" s="287"/>
      <c r="AC433" s="287"/>
      <c r="AD433" s="287"/>
      <c r="AE433" s="287"/>
      <c r="AF433" s="287"/>
      <c r="AG433" s="287"/>
      <c r="AH433" s="287"/>
      <c r="AI433" s="287"/>
      <c r="AJ433" s="287"/>
      <c r="AK433" s="287"/>
      <c r="AL433" s="287"/>
      <c r="AM433" s="287"/>
      <c r="AN433" s="287"/>
      <c r="AO433" s="287"/>
      <c r="AP433" s="287"/>
      <c r="AQ433" s="287"/>
      <c r="AR433" s="287"/>
      <c r="AS433" s="287"/>
      <c r="AT433" s="287"/>
      <c r="AU433" s="287"/>
      <c r="AV433" s="287"/>
      <c r="AW433" s="287"/>
      <c r="AX433" s="287"/>
      <c r="AY433" s="287"/>
      <c r="AZ433" s="287"/>
      <c r="BA433" s="287"/>
      <c r="BB433" s="287"/>
      <c r="BC433" s="287"/>
      <c r="BD433" s="287"/>
      <c r="BE433" s="287"/>
      <c r="BF433" s="287"/>
      <c r="BG433" s="287"/>
      <c r="BH433" s="287"/>
      <c r="BI433" s="287"/>
      <c r="BJ433" s="287"/>
      <c r="BK433" s="287"/>
      <c r="BL433" s="287"/>
      <c r="BM433" s="287"/>
      <c r="BN433" s="287"/>
      <c r="BO433" s="287"/>
      <c r="BP433" s="287"/>
      <c r="BQ433" s="287"/>
      <c r="BR433" s="287"/>
      <c r="BS433" s="287"/>
      <c r="BT433" s="287"/>
      <c r="BU433" s="287"/>
      <c r="BV433" s="287"/>
      <c r="BW433" s="287"/>
      <c r="BX433" s="287"/>
      <c r="BY433" s="287"/>
      <c r="BZ433" s="287"/>
      <c r="CA433" s="287"/>
      <c r="CB433" s="287"/>
      <c r="CC433" s="287"/>
      <c r="CD433" s="287"/>
      <c r="CE433" s="287"/>
      <c r="CF433" s="287"/>
      <c r="CG433" s="287"/>
      <c r="CH433" s="287"/>
      <c r="CI433" s="283">
        <f t="shared" si="439"/>
        <v>0</v>
      </c>
      <c r="CJ433" s="283">
        <f t="shared" si="440"/>
        <v>0</v>
      </c>
      <c r="CK433" s="283">
        <f t="shared" si="440"/>
        <v>0</v>
      </c>
      <c r="CL433" s="283">
        <f t="shared" si="440"/>
        <v>0</v>
      </c>
      <c r="CM433" s="283">
        <f t="shared" si="440"/>
        <v>0</v>
      </c>
      <c r="CN433" s="283">
        <f t="shared" si="440"/>
        <v>0</v>
      </c>
      <c r="CO433" s="283">
        <f t="shared" si="440"/>
        <v>0</v>
      </c>
      <c r="CP433" s="283">
        <f t="shared" si="440"/>
        <v>0</v>
      </c>
      <c r="CQ433" s="283">
        <f t="shared" si="440"/>
        <v>0</v>
      </c>
      <c r="CR433" s="283">
        <f t="shared" si="440"/>
        <v>0</v>
      </c>
      <c r="CS433" s="283">
        <f t="shared" si="440"/>
        <v>0</v>
      </c>
      <c r="CT433" s="283">
        <f t="shared" si="440"/>
        <v>0</v>
      </c>
      <c r="CU433" s="283">
        <f t="shared" si="440"/>
        <v>0</v>
      </c>
      <c r="CV433" s="283">
        <f t="shared" si="440"/>
        <v>0</v>
      </c>
      <c r="CW433" s="179"/>
      <c r="CY433" s="71"/>
      <c r="CZ433" s="71"/>
      <c r="DA433" s="71"/>
    </row>
    <row r="434" spans="1:105" outlineLevel="2">
      <c r="A434" s="337">
        <v>3</v>
      </c>
      <c r="B434" s="286" t="s">
        <v>137</v>
      </c>
      <c r="C434" s="287"/>
      <c r="D434" s="287"/>
      <c r="E434" s="287"/>
      <c r="F434" s="287"/>
      <c r="G434" s="287"/>
      <c r="H434" s="287"/>
      <c r="I434" s="287"/>
      <c r="J434" s="287"/>
      <c r="K434" s="287"/>
      <c r="L434" s="287"/>
      <c r="M434" s="287"/>
      <c r="N434" s="287"/>
      <c r="O434" s="287"/>
      <c r="P434" s="287"/>
      <c r="Q434" s="287"/>
      <c r="R434" s="287"/>
      <c r="S434" s="287"/>
      <c r="T434" s="287"/>
      <c r="U434" s="287"/>
      <c r="V434" s="287"/>
      <c r="W434" s="287"/>
      <c r="X434" s="287"/>
      <c r="Y434" s="287"/>
      <c r="Z434" s="287"/>
      <c r="AA434" s="287"/>
      <c r="AB434" s="287"/>
      <c r="AC434" s="287"/>
      <c r="AD434" s="287"/>
      <c r="AE434" s="287"/>
      <c r="AF434" s="287"/>
      <c r="AG434" s="287"/>
      <c r="AH434" s="287"/>
      <c r="AI434" s="287"/>
      <c r="AJ434" s="287"/>
      <c r="AK434" s="287"/>
      <c r="AL434" s="287"/>
      <c r="AM434" s="287"/>
      <c r="AN434" s="287"/>
      <c r="AO434" s="287"/>
      <c r="AP434" s="287"/>
      <c r="AQ434" s="287"/>
      <c r="AR434" s="287"/>
      <c r="AS434" s="287"/>
      <c r="AT434" s="287"/>
      <c r="AU434" s="287"/>
      <c r="AV434" s="287"/>
      <c r="AW434" s="287"/>
      <c r="AX434" s="287"/>
      <c r="AY434" s="287"/>
      <c r="AZ434" s="287"/>
      <c r="BA434" s="287"/>
      <c r="BB434" s="287"/>
      <c r="BC434" s="287"/>
      <c r="BD434" s="287"/>
      <c r="BE434" s="287"/>
      <c r="BF434" s="287"/>
      <c r="BG434" s="287"/>
      <c r="BH434" s="287"/>
      <c r="BI434" s="287"/>
      <c r="BJ434" s="287"/>
      <c r="BK434" s="287"/>
      <c r="BL434" s="287"/>
      <c r="BM434" s="287"/>
      <c r="BN434" s="287"/>
      <c r="BO434" s="287"/>
      <c r="BP434" s="287"/>
      <c r="BQ434" s="287"/>
      <c r="BR434" s="287"/>
      <c r="BS434" s="287"/>
      <c r="BT434" s="287"/>
      <c r="BU434" s="287"/>
      <c r="BV434" s="287"/>
      <c r="BW434" s="287"/>
      <c r="BX434" s="287"/>
      <c r="BY434" s="287"/>
      <c r="BZ434" s="287"/>
      <c r="CA434" s="287"/>
      <c r="CB434" s="287"/>
      <c r="CC434" s="287"/>
      <c r="CD434" s="287"/>
      <c r="CE434" s="287"/>
      <c r="CF434" s="287"/>
      <c r="CG434" s="287"/>
      <c r="CH434" s="287"/>
      <c r="CI434" s="283">
        <f t="shared" si="439"/>
        <v>0</v>
      </c>
      <c r="CJ434" s="283">
        <f t="shared" si="440"/>
        <v>0</v>
      </c>
      <c r="CK434" s="283">
        <f t="shared" si="440"/>
        <v>0</v>
      </c>
      <c r="CL434" s="283">
        <f t="shared" si="440"/>
        <v>0</v>
      </c>
      <c r="CM434" s="283">
        <f t="shared" si="440"/>
        <v>0</v>
      </c>
      <c r="CN434" s="283">
        <f t="shared" si="440"/>
        <v>0</v>
      </c>
      <c r="CO434" s="283">
        <f t="shared" si="440"/>
        <v>0</v>
      </c>
      <c r="CP434" s="283">
        <f t="shared" si="440"/>
        <v>0</v>
      </c>
      <c r="CQ434" s="283">
        <f t="shared" si="440"/>
        <v>0</v>
      </c>
      <c r="CR434" s="283">
        <f t="shared" si="440"/>
        <v>0</v>
      </c>
      <c r="CS434" s="283">
        <f t="shared" si="440"/>
        <v>0</v>
      </c>
      <c r="CT434" s="283">
        <f t="shared" si="440"/>
        <v>0</v>
      </c>
      <c r="CU434" s="283">
        <f t="shared" si="440"/>
        <v>0</v>
      </c>
      <c r="CV434" s="283">
        <f t="shared" si="440"/>
        <v>0</v>
      </c>
      <c r="CW434" s="179"/>
      <c r="CY434" s="71"/>
      <c r="CZ434" s="71"/>
      <c r="DA434" s="71"/>
    </row>
    <row r="435" spans="1:105" outlineLevel="1">
      <c r="A435" s="336">
        <v>2</v>
      </c>
      <c r="B435" s="281" t="s">
        <v>138</v>
      </c>
      <c r="C435" s="287"/>
      <c r="D435" s="287"/>
      <c r="E435" s="287"/>
      <c r="F435" s="287"/>
      <c r="G435" s="287"/>
      <c r="H435" s="287"/>
      <c r="I435" s="287"/>
      <c r="J435" s="287"/>
      <c r="K435" s="287"/>
      <c r="L435" s="287"/>
      <c r="M435" s="287"/>
      <c r="N435" s="287"/>
      <c r="O435" s="287"/>
      <c r="P435" s="287"/>
      <c r="Q435" s="287"/>
      <c r="R435" s="287"/>
      <c r="S435" s="287"/>
      <c r="T435" s="287"/>
      <c r="U435" s="287"/>
      <c r="V435" s="287"/>
      <c r="W435" s="287"/>
      <c r="X435" s="287"/>
      <c r="Y435" s="287"/>
      <c r="Z435" s="287"/>
      <c r="AA435" s="287"/>
      <c r="AB435" s="287"/>
      <c r="AC435" s="287"/>
      <c r="AD435" s="287"/>
      <c r="AE435" s="287"/>
      <c r="AF435" s="287"/>
      <c r="AG435" s="287"/>
      <c r="AH435" s="287"/>
      <c r="AI435" s="287"/>
      <c r="AJ435" s="287"/>
      <c r="AK435" s="287"/>
      <c r="AL435" s="287"/>
      <c r="AM435" s="287"/>
      <c r="AN435" s="287"/>
      <c r="AO435" s="287"/>
      <c r="AP435" s="287"/>
      <c r="AQ435" s="287"/>
      <c r="AR435" s="287"/>
      <c r="AS435" s="287"/>
      <c r="AT435" s="287"/>
      <c r="AU435" s="287"/>
      <c r="AV435" s="287"/>
      <c r="AW435" s="287"/>
      <c r="AX435" s="287"/>
      <c r="AY435" s="287"/>
      <c r="AZ435" s="287"/>
      <c r="BA435" s="287"/>
      <c r="BB435" s="287"/>
      <c r="BC435" s="287"/>
      <c r="BD435" s="287"/>
      <c r="BE435" s="287"/>
      <c r="BF435" s="287"/>
      <c r="BG435" s="287"/>
      <c r="BH435" s="287"/>
      <c r="BI435" s="287"/>
      <c r="BJ435" s="287"/>
      <c r="BK435" s="287"/>
      <c r="BL435" s="287"/>
      <c r="BM435" s="287"/>
      <c r="BN435" s="287"/>
      <c r="BO435" s="287"/>
      <c r="BP435" s="287"/>
      <c r="BQ435" s="287"/>
      <c r="BR435" s="287"/>
      <c r="BS435" s="287"/>
      <c r="BT435" s="287"/>
      <c r="BU435" s="287"/>
      <c r="BV435" s="287"/>
      <c r="BW435" s="287"/>
      <c r="BX435" s="287"/>
      <c r="BY435" s="287"/>
      <c r="BZ435" s="287"/>
      <c r="CA435" s="287"/>
      <c r="CB435" s="287"/>
      <c r="CC435" s="287"/>
      <c r="CD435" s="287"/>
      <c r="CE435" s="287"/>
      <c r="CF435" s="287"/>
      <c r="CG435" s="287"/>
      <c r="CH435" s="287"/>
      <c r="CI435" s="283">
        <f t="shared" si="439"/>
        <v>0</v>
      </c>
      <c r="CJ435" s="283">
        <f t="shared" si="440"/>
        <v>0</v>
      </c>
      <c r="CK435" s="283">
        <f t="shared" si="440"/>
        <v>0</v>
      </c>
      <c r="CL435" s="283">
        <f t="shared" si="440"/>
        <v>0</v>
      </c>
      <c r="CM435" s="283">
        <f t="shared" si="440"/>
        <v>0</v>
      </c>
      <c r="CN435" s="283">
        <f t="shared" si="440"/>
        <v>0</v>
      </c>
      <c r="CO435" s="283">
        <f t="shared" si="440"/>
        <v>0</v>
      </c>
      <c r="CP435" s="283">
        <f t="shared" si="440"/>
        <v>0</v>
      </c>
      <c r="CQ435" s="283">
        <f t="shared" si="440"/>
        <v>0</v>
      </c>
      <c r="CR435" s="283">
        <f t="shared" si="440"/>
        <v>0</v>
      </c>
      <c r="CS435" s="283">
        <f t="shared" si="440"/>
        <v>0</v>
      </c>
      <c r="CT435" s="283">
        <f t="shared" si="440"/>
        <v>0</v>
      </c>
      <c r="CU435" s="283">
        <f t="shared" si="440"/>
        <v>0</v>
      </c>
      <c r="CV435" s="283">
        <f t="shared" si="440"/>
        <v>0</v>
      </c>
      <c r="CW435" s="179"/>
      <c r="CY435" s="71"/>
      <c r="CZ435" s="71"/>
      <c r="DA435" s="71"/>
    </row>
    <row r="436" spans="1:105">
      <c r="A436" s="92">
        <v>1</v>
      </c>
      <c r="B436" s="278" t="s">
        <v>23</v>
      </c>
      <c r="C436" s="279">
        <f>SUM(C437,C438,C439,C440)</f>
        <v>0</v>
      </c>
      <c r="D436" s="279">
        <f t="shared" ref="D436:BO436" si="443">SUM(D437,D438,D439,D440)</f>
        <v>0</v>
      </c>
      <c r="E436" s="279">
        <f t="shared" si="443"/>
        <v>0</v>
      </c>
      <c r="F436" s="279">
        <f t="shared" si="443"/>
        <v>0</v>
      </c>
      <c r="G436" s="279">
        <f t="shared" si="443"/>
        <v>0</v>
      </c>
      <c r="H436" s="279">
        <f t="shared" si="443"/>
        <v>0</v>
      </c>
      <c r="I436" s="279">
        <f t="shared" si="443"/>
        <v>0</v>
      </c>
      <c r="J436" s="279">
        <f t="shared" si="443"/>
        <v>0</v>
      </c>
      <c r="K436" s="279">
        <f t="shared" si="443"/>
        <v>0</v>
      </c>
      <c r="L436" s="279">
        <f t="shared" si="443"/>
        <v>0</v>
      </c>
      <c r="M436" s="279">
        <f t="shared" si="443"/>
        <v>0</v>
      </c>
      <c r="N436" s="279">
        <f t="shared" si="443"/>
        <v>0</v>
      </c>
      <c r="O436" s="279">
        <f t="shared" si="443"/>
        <v>0</v>
      </c>
      <c r="P436" s="279">
        <f t="shared" si="443"/>
        <v>0</v>
      </c>
      <c r="Q436" s="279">
        <f t="shared" si="443"/>
        <v>0</v>
      </c>
      <c r="R436" s="279">
        <f t="shared" si="443"/>
        <v>0</v>
      </c>
      <c r="S436" s="279">
        <f t="shared" si="443"/>
        <v>0</v>
      </c>
      <c r="T436" s="279">
        <f t="shared" si="443"/>
        <v>0</v>
      </c>
      <c r="U436" s="279">
        <f t="shared" si="443"/>
        <v>0</v>
      </c>
      <c r="V436" s="279">
        <f t="shared" si="443"/>
        <v>0</v>
      </c>
      <c r="W436" s="279">
        <f t="shared" si="443"/>
        <v>0</v>
      </c>
      <c r="X436" s="279">
        <f t="shared" si="443"/>
        <v>0</v>
      </c>
      <c r="Y436" s="279">
        <f t="shared" si="443"/>
        <v>0</v>
      </c>
      <c r="Z436" s="279">
        <f t="shared" si="443"/>
        <v>0</v>
      </c>
      <c r="AA436" s="279">
        <f t="shared" si="443"/>
        <v>0</v>
      </c>
      <c r="AB436" s="279">
        <f t="shared" si="443"/>
        <v>0</v>
      </c>
      <c r="AC436" s="279">
        <f t="shared" si="443"/>
        <v>0</v>
      </c>
      <c r="AD436" s="279">
        <f t="shared" si="443"/>
        <v>0</v>
      </c>
      <c r="AE436" s="279">
        <f t="shared" si="443"/>
        <v>0</v>
      </c>
      <c r="AF436" s="279">
        <f t="shared" si="443"/>
        <v>0</v>
      </c>
      <c r="AG436" s="279">
        <f t="shared" si="443"/>
        <v>0</v>
      </c>
      <c r="AH436" s="279">
        <f t="shared" si="443"/>
        <v>0</v>
      </c>
      <c r="AI436" s="279">
        <f t="shared" si="443"/>
        <v>0</v>
      </c>
      <c r="AJ436" s="279">
        <f t="shared" si="443"/>
        <v>0</v>
      </c>
      <c r="AK436" s="279">
        <f t="shared" si="443"/>
        <v>0</v>
      </c>
      <c r="AL436" s="279">
        <f t="shared" si="443"/>
        <v>0</v>
      </c>
      <c r="AM436" s="279">
        <f t="shared" si="443"/>
        <v>0</v>
      </c>
      <c r="AN436" s="279">
        <f t="shared" si="443"/>
        <v>0</v>
      </c>
      <c r="AO436" s="279">
        <f t="shared" si="443"/>
        <v>0</v>
      </c>
      <c r="AP436" s="279">
        <f t="shared" si="443"/>
        <v>0</v>
      </c>
      <c r="AQ436" s="279">
        <f t="shared" si="443"/>
        <v>0</v>
      </c>
      <c r="AR436" s="279">
        <f t="shared" si="443"/>
        <v>0</v>
      </c>
      <c r="AS436" s="279">
        <f t="shared" si="443"/>
        <v>0</v>
      </c>
      <c r="AT436" s="279">
        <f t="shared" si="443"/>
        <v>0</v>
      </c>
      <c r="AU436" s="279">
        <f t="shared" si="443"/>
        <v>0</v>
      </c>
      <c r="AV436" s="279">
        <f t="shared" si="443"/>
        <v>0</v>
      </c>
      <c r="AW436" s="279">
        <f t="shared" si="443"/>
        <v>0</v>
      </c>
      <c r="AX436" s="279">
        <f t="shared" si="443"/>
        <v>0</v>
      </c>
      <c r="AY436" s="279">
        <f t="shared" si="443"/>
        <v>0</v>
      </c>
      <c r="AZ436" s="279">
        <f t="shared" si="443"/>
        <v>0</v>
      </c>
      <c r="BA436" s="279">
        <f t="shared" si="443"/>
        <v>0</v>
      </c>
      <c r="BB436" s="279">
        <f t="shared" si="443"/>
        <v>0</v>
      </c>
      <c r="BC436" s="279">
        <f t="shared" si="443"/>
        <v>0</v>
      </c>
      <c r="BD436" s="279">
        <f t="shared" si="443"/>
        <v>0</v>
      </c>
      <c r="BE436" s="279">
        <f t="shared" si="443"/>
        <v>0</v>
      </c>
      <c r="BF436" s="279">
        <f t="shared" si="443"/>
        <v>0</v>
      </c>
      <c r="BG436" s="279">
        <f t="shared" si="443"/>
        <v>0</v>
      </c>
      <c r="BH436" s="279">
        <f t="shared" si="443"/>
        <v>0</v>
      </c>
      <c r="BI436" s="279">
        <f t="shared" si="443"/>
        <v>0</v>
      </c>
      <c r="BJ436" s="279">
        <f t="shared" si="443"/>
        <v>0</v>
      </c>
      <c r="BK436" s="279">
        <f t="shared" si="443"/>
        <v>0</v>
      </c>
      <c r="BL436" s="279">
        <f t="shared" si="443"/>
        <v>0</v>
      </c>
      <c r="BM436" s="279">
        <f t="shared" si="443"/>
        <v>0</v>
      </c>
      <c r="BN436" s="279">
        <f t="shared" si="443"/>
        <v>0</v>
      </c>
      <c r="BO436" s="279">
        <f t="shared" si="443"/>
        <v>0</v>
      </c>
      <c r="BP436" s="279">
        <f t="shared" ref="BP436:CH436" si="444">SUM(BP437,BP438,BP439,BP440)</f>
        <v>0</v>
      </c>
      <c r="BQ436" s="279">
        <f t="shared" si="444"/>
        <v>0</v>
      </c>
      <c r="BR436" s="279">
        <f t="shared" si="444"/>
        <v>0</v>
      </c>
      <c r="BS436" s="279">
        <f t="shared" si="444"/>
        <v>0</v>
      </c>
      <c r="BT436" s="279">
        <f t="shared" si="444"/>
        <v>0</v>
      </c>
      <c r="BU436" s="279">
        <f t="shared" si="444"/>
        <v>0</v>
      </c>
      <c r="BV436" s="279">
        <f t="shared" si="444"/>
        <v>0</v>
      </c>
      <c r="BW436" s="279">
        <f t="shared" si="444"/>
        <v>0</v>
      </c>
      <c r="BX436" s="279">
        <f t="shared" si="444"/>
        <v>0</v>
      </c>
      <c r="BY436" s="279">
        <f t="shared" si="444"/>
        <v>0</v>
      </c>
      <c r="BZ436" s="279">
        <f t="shared" si="444"/>
        <v>0</v>
      </c>
      <c r="CA436" s="279">
        <f t="shared" si="444"/>
        <v>0</v>
      </c>
      <c r="CB436" s="279">
        <f t="shared" si="444"/>
        <v>0</v>
      </c>
      <c r="CC436" s="279">
        <f t="shared" si="444"/>
        <v>0</v>
      </c>
      <c r="CD436" s="279">
        <f t="shared" si="444"/>
        <v>0</v>
      </c>
      <c r="CE436" s="279">
        <f t="shared" si="444"/>
        <v>0</v>
      </c>
      <c r="CF436" s="279">
        <f t="shared" si="444"/>
        <v>0</v>
      </c>
      <c r="CG436" s="279">
        <f t="shared" si="444"/>
        <v>0</v>
      </c>
      <c r="CH436" s="279">
        <f t="shared" si="444"/>
        <v>0</v>
      </c>
      <c r="CI436" s="279">
        <f t="shared" si="439"/>
        <v>0</v>
      </c>
      <c r="CJ436" s="279">
        <f t="shared" si="440"/>
        <v>0</v>
      </c>
      <c r="CK436" s="279">
        <f t="shared" si="440"/>
        <v>0</v>
      </c>
      <c r="CL436" s="279">
        <f t="shared" si="440"/>
        <v>0</v>
      </c>
      <c r="CM436" s="279">
        <f t="shared" si="440"/>
        <v>0</v>
      </c>
      <c r="CN436" s="279">
        <f t="shared" si="440"/>
        <v>0</v>
      </c>
      <c r="CO436" s="279">
        <f t="shared" si="440"/>
        <v>0</v>
      </c>
      <c r="CP436" s="279">
        <f t="shared" si="440"/>
        <v>0</v>
      </c>
      <c r="CQ436" s="279">
        <f t="shared" si="440"/>
        <v>0</v>
      </c>
      <c r="CR436" s="279">
        <f t="shared" si="440"/>
        <v>0</v>
      </c>
      <c r="CS436" s="279">
        <f t="shared" si="440"/>
        <v>0</v>
      </c>
      <c r="CT436" s="279">
        <f t="shared" si="440"/>
        <v>0</v>
      </c>
      <c r="CU436" s="279">
        <f t="shared" si="440"/>
        <v>0</v>
      </c>
      <c r="CV436" s="279">
        <f t="shared" si="440"/>
        <v>0</v>
      </c>
      <c r="CW436" s="179"/>
      <c r="CY436" s="71"/>
      <c r="CZ436" s="71"/>
      <c r="DA436" s="71"/>
    </row>
    <row r="437" spans="1:105" outlineLevel="1">
      <c r="A437" s="336">
        <v>2</v>
      </c>
      <c r="B437" s="281" t="s">
        <v>192</v>
      </c>
      <c r="C437" s="287"/>
      <c r="D437" s="287"/>
      <c r="E437" s="287"/>
      <c r="F437" s="287"/>
      <c r="G437" s="287"/>
      <c r="H437" s="287"/>
      <c r="I437" s="287"/>
      <c r="J437" s="287"/>
      <c r="K437" s="287"/>
      <c r="L437" s="287"/>
      <c r="M437" s="287"/>
      <c r="N437" s="287"/>
      <c r="O437" s="287"/>
      <c r="P437" s="287"/>
      <c r="Q437" s="287"/>
      <c r="R437" s="287"/>
      <c r="S437" s="287"/>
      <c r="T437" s="287"/>
      <c r="U437" s="287"/>
      <c r="V437" s="287"/>
      <c r="W437" s="287"/>
      <c r="X437" s="287"/>
      <c r="Y437" s="287"/>
      <c r="Z437" s="287"/>
      <c r="AA437" s="287"/>
      <c r="AB437" s="287"/>
      <c r="AC437" s="287"/>
      <c r="AD437" s="287"/>
      <c r="AE437" s="287"/>
      <c r="AF437" s="287"/>
      <c r="AG437" s="287"/>
      <c r="AH437" s="287"/>
      <c r="AI437" s="287"/>
      <c r="AJ437" s="287"/>
      <c r="AK437" s="287"/>
      <c r="AL437" s="287"/>
      <c r="AM437" s="287"/>
      <c r="AN437" s="287"/>
      <c r="AO437" s="287"/>
      <c r="AP437" s="287"/>
      <c r="AQ437" s="287"/>
      <c r="AR437" s="287"/>
      <c r="AS437" s="287"/>
      <c r="AT437" s="287"/>
      <c r="AU437" s="287"/>
      <c r="AV437" s="287"/>
      <c r="AW437" s="287"/>
      <c r="AX437" s="287"/>
      <c r="AY437" s="287"/>
      <c r="AZ437" s="287"/>
      <c r="BA437" s="287"/>
      <c r="BB437" s="287"/>
      <c r="BC437" s="287"/>
      <c r="BD437" s="287"/>
      <c r="BE437" s="287"/>
      <c r="BF437" s="287"/>
      <c r="BG437" s="287"/>
      <c r="BH437" s="287"/>
      <c r="BI437" s="287"/>
      <c r="BJ437" s="287"/>
      <c r="BK437" s="287"/>
      <c r="BL437" s="287"/>
      <c r="BM437" s="287"/>
      <c r="BN437" s="287"/>
      <c r="BO437" s="287"/>
      <c r="BP437" s="287"/>
      <c r="BQ437" s="287"/>
      <c r="BR437" s="287"/>
      <c r="BS437" s="287"/>
      <c r="BT437" s="287"/>
      <c r="BU437" s="287"/>
      <c r="BV437" s="287"/>
      <c r="BW437" s="287"/>
      <c r="BX437" s="287"/>
      <c r="BY437" s="287"/>
      <c r="BZ437" s="287"/>
      <c r="CA437" s="287"/>
      <c r="CB437" s="287"/>
      <c r="CC437" s="287"/>
      <c r="CD437" s="287"/>
      <c r="CE437" s="287"/>
      <c r="CF437" s="287"/>
      <c r="CG437" s="287"/>
      <c r="CH437" s="287"/>
      <c r="CI437" s="280">
        <f t="shared" si="439"/>
        <v>0</v>
      </c>
      <c r="CJ437" s="280">
        <f t="shared" si="440"/>
        <v>0</v>
      </c>
      <c r="CK437" s="280">
        <f t="shared" si="440"/>
        <v>0</v>
      </c>
      <c r="CL437" s="280">
        <f t="shared" si="440"/>
        <v>0</v>
      </c>
      <c r="CM437" s="280">
        <f t="shared" si="440"/>
        <v>0</v>
      </c>
      <c r="CN437" s="280">
        <f t="shared" si="440"/>
        <v>0</v>
      </c>
      <c r="CO437" s="280">
        <f t="shared" si="440"/>
        <v>0</v>
      </c>
      <c r="CP437" s="280">
        <f t="shared" si="440"/>
        <v>0</v>
      </c>
      <c r="CQ437" s="280">
        <f t="shared" si="440"/>
        <v>0</v>
      </c>
      <c r="CR437" s="280">
        <f t="shared" si="440"/>
        <v>0</v>
      </c>
      <c r="CS437" s="280">
        <f t="shared" si="440"/>
        <v>0</v>
      </c>
      <c r="CT437" s="280">
        <f t="shared" si="440"/>
        <v>0</v>
      </c>
      <c r="CU437" s="280">
        <f t="shared" si="440"/>
        <v>0</v>
      </c>
      <c r="CV437" s="280">
        <f t="shared" si="440"/>
        <v>0</v>
      </c>
      <c r="CW437" s="179"/>
      <c r="CY437" s="71"/>
      <c r="CZ437" s="71"/>
      <c r="DA437" s="71"/>
    </row>
    <row r="438" spans="1:105" outlineLevel="1">
      <c r="A438" s="336">
        <v>2</v>
      </c>
      <c r="B438" s="281" t="s">
        <v>193</v>
      </c>
      <c r="C438" s="287"/>
      <c r="D438" s="287"/>
      <c r="E438" s="287"/>
      <c r="F438" s="287"/>
      <c r="G438" s="287"/>
      <c r="H438" s="287"/>
      <c r="I438" s="287"/>
      <c r="J438" s="287"/>
      <c r="K438" s="287"/>
      <c r="L438" s="287"/>
      <c r="M438" s="287"/>
      <c r="N438" s="287"/>
      <c r="O438" s="287"/>
      <c r="P438" s="287"/>
      <c r="Q438" s="287"/>
      <c r="R438" s="287"/>
      <c r="S438" s="287"/>
      <c r="T438" s="287"/>
      <c r="U438" s="287"/>
      <c r="V438" s="287"/>
      <c r="W438" s="287"/>
      <c r="X438" s="287"/>
      <c r="Y438" s="287"/>
      <c r="Z438" s="287"/>
      <c r="AA438" s="287"/>
      <c r="AB438" s="287"/>
      <c r="AC438" s="287"/>
      <c r="AD438" s="287"/>
      <c r="AE438" s="287"/>
      <c r="AF438" s="287"/>
      <c r="AG438" s="287"/>
      <c r="AH438" s="287"/>
      <c r="AI438" s="287"/>
      <c r="AJ438" s="287"/>
      <c r="AK438" s="287"/>
      <c r="AL438" s="287"/>
      <c r="AM438" s="287"/>
      <c r="AN438" s="287"/>
      <c r="AO438" s="287"/>
      <c r="AP438" s="287"/>
      <c r="AQ438" s="287"/>
      <c r="AR438" s="287"/>
      <c r="AS438" s="287"/>
      <c r="AT438" s="287"/>
      <c r="AU438" s="287"/>
      <c r="AV438" s="287"/>
      <c r="AW438" s="287"/>
      <c r="AX438" s="287"/>
      <c r="AY438" s="287"/>
      <c r="AZ438" s="287"/>
      <c r="BA438" s="287"/>
      <c r="BB438" s="287"/>
      <c r="BC438" s="287"/>
      <c r="BD438" s="287"/>
      <c r="BE438" s="287"/>
      <c r="BF438" s="287"/>
      <c r="BG438" s="287"/>
      <c r="BH438" s="287"/>
      <c r="BI438" s="287"/>
      <c r="BJ438" s="287"/>
      <c r="BK438" s="287"/>
      <c r="BL438" s="287"/>
      <c r="BM438" s="287"/>
      <c r="BN438" s="287"/>
      <c r="BO438" s="287"/>
      <c r="BP438" s="287"/>
      <c r="BQ438" s="287"/>
      <c r="BR438" s="287"/>
      <c r="BS438" s="287"/>
      <c r="BT438" s="287"/>
      <c r="BU438" s="287"/>
      <c r="BV438" s="287"/>
      <c r="BW438" s="287"/>
      <c r="BX438" s="287"/>
      <c r="BY438" s="287"/>
      <c r="BZ438" s="287"/>
      <c r="CA438" s="287"/>
      <c r="CB438" s="287"/>
      <c r="CC438" s="287"/>
      <c r="CD438" s="287"/>
      <c r="CE438" s="287"/>
      <c r="CF438" s="287"/>
      <c r="CG438" s="287"/>
      <c r="CH438" s="287"/>
      <c r="CI438" s="280">
        <f t="shared" si="439"/>
        <v>0</v>
      </c>
      <c r="CJ438" s="280">
        <f t="shared" si="440"/>
        <v>0</v>
      </c>
      <c r="CK438" s="280">
        <f t="shared" si="440"/>
        <v>0</v>
      </c>
      <c r="CL438" s="280">
        <f t="shared" si="440"/>
        <v>0</v>
      </c>
      <c r="CM438" s="280">
        <f t="shared" si="440"/>
        <v>0</v>
      </c>
      <c r="CN438" s="280">
        <f t="shared" si="440"/>
        <v>0</v>
      </c>
      <c r="CO438" s="280">
        <f t="shared" si="440"/>
        <v>0</v>
      </c>
      <c r="CP438" s="280">
        <f t="shared" si="440"/>
        <v>0</v>
      </c>
      <c r="CQ438" s="280">
        <f t="shared" si="440"/>
        <v>0</v>
      </c>
      <c r="CR438" s="280">
        <f t="shared" si="440"/>
        <v>0</v>
      </c>
      <c r="CS438" s="280">
        <f t="shared" si="440"/>
        <v>0</v>
      </c>
      <c r="CT438" s="280">
        <f t="shared" si="440"/>
        <v>0</v>
      </c>
      <c r="CU438" s="280">
        <f t="shared" si="440"/>
        <v>0</v>
      </c>
      <c r="CV438" s="280">
        <f t="shared" si="440"/>
        <v>0</v>
      </c>
      <c r="CW438" s="179"/>
      <c r="CY438" s="71"/>
      <c r="CZ438" s="71"/>
      <c r="DA438" s="71"/>
    </row>
    <row r="439" spans="1:105" outlineLevel="1">
      <c r="A439" s="336">
        <v>2</v>
      </c>
      <c r="B439" s="281" t="s">
        <v>194</v>
      </c>
      <c r="C439" s="287"/>
      <c r="D439" s="287"/>
      <c r="E439" s="287"/>
      <c r="F439" s="287"/>
      <c r="G439" s="287"/>
      <c r="H439" s="287"/>
      <c r="I439" s="287"/>
      <c r="J439" s="287"/>
      <c r="K439" s="287"/>
      <c r="L439" s="287"/>
      <c r="M439" s="287"/>
      <c r="N439" s="287"/>
      <c r="O439" s="287"/>
      <c r="P439" s="287"/>
      <c r="Q439" s="287"/>
      <c r="R439" s="287"/>
      <c r="S439" s="287"/>
      <c r="T439" s="287"/>
      <c r="U439" s="287"/>
      <c r="V439" s="287"/>
      <c r="W439" s="287"/>
      <c r="X439" s="287"/>
      <c r="Y439" s="287"/>
      <c r="Z439" s="287"/>
      <c r="AA439" s="287"/>
      <c r="AB439" s="287"/>
      <c r="AC439" s="287"/>
      <c r="AD439" s="287"/>
      <c r="AE439" s="287"/>
      <c r="AF439" s="287"/>
      <c r="AG439" s="287"/>
      <c r="AH439" s="287"/>
      <c r="AI439" s="287"/>
      <c r="AJ439" s="287"/>
      <c r="AK439" s="287"/>
      <c r="AL439" s="287"/>
      <c r="AM439" s="287"/>
      <c r="AN439" s="287"/>
      <c r="AO439" s="287"/>
      <c r="AP439" s="287"/>
      <c r="AQ439" s="287"/>
      <c r="AR439" s="287"/>
      <c r="AS439" s="287"/>
      <c r="AT439" s="287"/>
      <c r="AU439" s="287"/>
      <c r="AV439" s="287"/>
      <c r="AW439" s="287"/>
      <c r="AX439" s="287"/>
      <c r="AY439" s="287"/>
      <c r="AZ439" s="287"/>
      <c r="BA439" s="287"/>
      <c r="BB439" s="287"/>
      <c r="BC439" s="287"/>
      <c r="BD439" s="287"/>
      <c r="BE439" s="287"/>
      <c r="BF439" s="287"/>
      <c r="BG439" s="287"/>
      <c r="BH439" s="287"/>
      <c r="BI439" s="287"/>
      <c r="BJ439" s="287"/>
      <c r="BK439" s="287"/>
      <c r="BL439" s="287"/>
      <c r="BM439" s="287"/>
      <c r="BN439" s="287"/>
      <c r="BO439" s="287"/>
      <c r="BP439" s="287"/>
      <c r="BQ439" s="287"/>
      <c r="BR439" s="287"/>
      <c r="BS439" s="287"/>
      <c r="BT439" s="287"/>
      <c r="BU439" s="287"/>
      <c r="BV439" s="287"/>
      <c r="BW439" s="287"/>
      <c r="BX439" s="287"/>
      <c r="BY439" s="287"/>
      <c r="BZ439" s="287"/>
      <c r="CA439" s="287"/>
      <c r="CB439" s="287"/>
      <c r="CC439" s="287"/>
      <c r="CD439" s="287"/>
      <c r="CE439" s="287"/>
      <c r="CF439" s="287"/>
      <c r="CG439" s="287"/>
      <c r="CH439" s="287"/>
      <c r="CI439" s="280">
        <f t="shared" si="439"/>
        <v>0</v>
      </c>
      <c r="CJ439" s="280">
        <f t="shared" si="440"/>
        <v>0</v>
      </c>
      <c r="CK439" s="280">
        <f t="shared" si="440"/>
        <v>0</v>
      </c>
      <c r="CL439" s="280">
        <f t="shared" si="440"/>
        <v>0</v>
      </c>
      <c r="CM439" s="280">
        <f t="shared" si="440"/>
        <v>0</v>
      </c>
      <c r="CN439" s="280">
        <f t="shared" si="440"/>
        <v>0</v>
      </c>
      <c r="CO439" s="280">
        <f t="shared" si="440"/>
        <v>0</v>
      </c>
      <c r="CP439" s="280">
        <f t="shared" si="440"/>
        <v>0</v>
      </c>
      <c r="CQ439" s="280">
        <f t="shared" si="440"/>
        <v>0</v>
      </c>
      <c r="CR439" s="280">
        <f t="shared" si="440"/>
        <v>0</v>
      </c>
      <c r="CS439" s="280">
        <f t="shared" si="440"/>
        <v>0</v>
      </c>
      <c r="CT439" s="280">
        <f t="shared" si="440"/>
        <v>0</v>
      </c>
      <c r="CU439" s="280">
        <f t="shared" si="440"/>
        <v>0</v>
      </c>
      <c r="CV439" s="280">
        <f t="shared" si="440"/>
        <v>0</v>
      </c>
      <c r="CW439" s="179"/>
      <c r="CY439" s="71"/>
      <c r="CZ439" s="71"/>
      <c r="DA439" s="71"/>
    </row>
    <row r="440" spans="1:105" outlineLevel="1">
      <c r="A440" s="336">
        <v>2</v>
      </c>
      <c r="B440" s="281" t="s">
        <v>195</v>
      </c>
      <c r="C440" s="279">
        <f>SUBTOTAL(9,C441:C445)</f>
        <v>0</v>
      </c>
      <c r="D440" s="279">
        <f t="shared" ref="D440:BO440" si="445">SUBTOTAL(9,D441:D445)</f>
        <v>0</v>
      </c>
      <c r="E440" s="279">
        <f t="shared" si="445"/>
        <v>0</v>
      </c>
      <c r="F440" s="279">
        <f t="shared" si="445"/>
        <v>0</v>
      </c>
      <c r="G440" s="279">
        <f t="shared" si="445"/>
        <v>0</v>
      </c>
      <c r="H440" s="279">
        <f t="shared" si="445"/>
        <v>0</v>
      </c>
      <c r="I440" s="279">
        <f t="shared" si="445"/>
        <v>0</v>
      </c>
      <c r="J440" s="279">
        <f t="shared" si="445"/>
        <v>0</v>
      </c>
      <c r="K440" s="279">
        <f t="shared" si="445"/>
        <v>0</v>
      </c>
      <c r="L440" s="279">
        <f t="shared" si="445"/>
        <v>0</v>
      </c>
      <c r="M440" s="279">
        <f t="shared" si="445"/>
        <v>0</v>
      </c>
      <c r="N440" s="279">
        <f t="shared" si="445"/>
        <v>0</v>
      </c>
      <c r="O440" s="279">
        <f t="shared" si="445"/>
        <v>0</v>
      </c>
      <c r="P440" s="279">
        <f t="shared" si="445"/>
        <v>0</v>
      </c>
      <c r="Q440" s="279">
        <f t="shared" si="445"/>
        <v>0</v>
      </c>
      <c r="R440" s="279">
        <f t="shared" si="445"/>
        <v>0</v>
      </c>
      <c r="S440" s="279">
        <f t="shared" si="445"/>
        <v>0</v>
      </c>
      <c r="T440" s="279">
        <f t="shared" si="445"/>
        <v>0</v>
      </c>
      <c r="U440" s="279">
        <f t="shared" si="445"/>
        <v>0</v>
      </c>
      <c r="V440" s="279">
        <f t="shared" si="445"/>
        <v>0</v>
      </c>
      <c r="W440" s="279">
        <f t="shared" si="445"/>
        <v>0</v>
      </c>
      <c r="X440" s="279">
        <f t="shared" si="445"/>
        <v>0</v>
      </c>
      <c r="Y440" s="279">
        <f t="shared" si="445"/>
        <v>0</v>
      </c>
      <c r="Z440" s="279">
        <f t="shared" si="445"/>
        <v>0</v>
      </c>
      <c r="AA440" s="279">
        <f t="shared" si="445"/>
        <v>0</v>
      </c>
      <c r="AB440" s="279">
        <f t="shared" si="445"/>
        <v>0</v>
      </c>
      <c r="AC440" s="279">
        <f t="shared" si="445"/>
        <v>0</v>
      </c>
      <c r="AD440" s="279">
        <f t="shared" si="445"/>
        <v>0</v>
      </c>
      <c r="AE440" s="279">
        <f t="shared" si="445"/>
        <v>0</v>
      </c>
      <c r="AF440" s="279">
        <f t="shared" si="445"/>
        <v>0</v>
      </c>
      <c r="AG440" s="279">
        <f t="shared" si="445"/>
        <v>0</v>
      </c>
      <c r="AH440" s="279">
        <f t="shared" si="445"/>
        <v>0</v>
      </c>
      <c r="AI440" s="279">
        <f t="shared" si="445"/>
        <v>0</v>
      </c>
      <c r="AJ440" s="279">
        <f t="shared" si="445"/>
        <v>0</v>
      </c>
      <c r="AK440" s="279">
        <f t="shared" si="445"/>
        <v>0</v>
      </c>
      <c r="AL440" s="279">
        <f t="shared" si="445"/>
        <v>0</v>
      </c>
      <c r="AM440" s="279">
        <f t="shared" si="445"/>
        <v>0</v>
      </c>
      <c r="AN440" s="279">
        <f t="shared" si="445"/>
        <v>0</v>
      </c>
      <c r="AO440" s="279">
        <f t="shared" si="445"/>
        <v>0</v>
      </c>
      <c r="AP440" s="279">
        <f t="shared" si="445"/>
        <v>0</v>
      </c>
      <c r="AQ440" s="279">
        <f t="shared" si="445"/>
        <v>0</v>
      </c>
      <c r="AR440" s="279">
        <f t="shared" si="445"/>
        <v>0</v>
      </c>
      <c r="AS440" s="279">
        <f t="shared" si="445"/>
        <v>0</v>
      </c>
      <c r="AT440" s="279">
        <f t="shared" si="445"/>
        <v>0</v>
      </c>
      <c r="AU440" s="279">
        <f t="shared" si="445"/>
        <v>0</v>
      </c>
      <c r="AV440" s="279">
        <f t="shared" si="445"/>
        <v>0</v>
      </c>
      <c r="AW440" s="279">
        <f t="shared" si="445"/>
        <v>0</v>
      </c>
      <c r="AX440" s="279">
        <f t="shared" si="445"/>
        <v>0</v>
      </c>
      <c r="AY440" s="279">
        <f t="shared" si="445"/>
        <v>0</v>
      </c>
      <c r="AZ440" s="279">
        <f t="shared" si="445"/>
        <v>0</v>
      </c>
      <c r="BA440" s="279">
        <f t="shared" si="445"/>
        <v>0</v>
      </c>
      <c r="BB440" s="279">
        <f t="shared" si="445"/>
        <v>0</v>
      </c>
      <c r="BC440" s="279">
        <f t="shared" si="445"/>
        <v>0</v>
      </c>
      <c r="BD440" s="279">
        <f t="shared" si="445"/>
        <v>0</v>
      </c>
      <c r="BE440" s="279">
        <f t="shared" si="445"/>
        <v>0</v>
      </c>
      <c r="BF440" s="279">
        <f t="shared" si="445"/>
        <v>0</v>
      </c>
      <c r="BG440" s="279">
        <f t="shared" si="445"/>
        <v>0</v>
      </c>
      <c r="BH440" s="279">
        <f t="shared" si="445"/>
        <v>0</v>
      </c>
      <c r="BI440" s="279">
        <f t="shared" si="445"/>
        <v>0</v>
      </c>
      <c r="BJ440" s="279">
        <f t="shared" si="445"/>
        <v>0</v>
      </c>
      <c r="BK440" s="279">
        <f t="shared" si="445"/>
        <v>0</v>
      </c>
      <c r="BL440" s="279">
        <f t="shared" si="445"/>
        <v>0</v>
      </c>
      <c r="BM440" s="279">
        <f t="shared" si="445"/>
        <v>0</v>
      </c>
      <c r="BN440" s="279">
        <f t="shared" si="445"/>
        <v>0</v>
      </c>
      <c r="BO440" s="279">
        <f t="shared" si="445"/>
        <v>0</v>
      </c>
      <c r="BP440" s="279">
        <f t="shared" ref="BP440:CH440" si="446">SUBTOTAL(9,BP441:BP445)</f>
        <v>0</v>
      </c>
      <c r="BQ440" s="279">
        <f t="shared" si="446"/>
        <v>0</v>
      </c>
      <c r="BR440" s="279">
        <f t="shared" si="446"/>
        <v>0</v>
      </c>
      <c r="BS440" s="279">
        <f t="shared" si="446"/>
        <v>0</v>
      </c>
      <c r="BT440" s="279">
        <f t="shared" si="446"/>
        <v>0</v>
      </c>
      <c r="BU440" s="279">
        <f t="shared" si="446"/>
        <v>0</v>
      </c>
      <c r="BV440" s="279">
        <f t="shared" si="446"/>
        <v>0</v>
      </c>
      <c r="BW440" s="279">
        <f t="shared" si="446"/>
        <v>0</v>
      </c>
      <c r="BX440" s="279">
        <f t="shared" si="446"/>
        <v>0</v>
      </c>
      <c r="BY440" s="279">
        <f t="shared" si="446"/>
        <v>0</v>
      </c>
      <c r="BZ440" s="279">
        <f t="shared" si="446"/>
        <v>0</v>
      </c>
      <c r="CA440" s="279">
        <f t="shared" si="446"/>
        <v>0</v>
      </c>
      <c r="CB440" s="279">
        <f t="shared" si="446"/>
        <v>0</v>
      </c>
      <c r="CC440" s="279">
        <f t="shared" si="446"/>
        <v>0</v>
      </c>
      <c r="CD440" s="279">
        <f t="shared" si="446"/>
        <v>0</v>
      </c>
      <c r="CE440" s="279">
        <f t="shared" si="446"/>
        <v>0</v>
      </c>
      <c r="CF440" s="279">
        <f t="shared" si="446"/>
        <v>0</v>
      </c>
      <c r="CG440" s="279">
        <f t="shared" si="446"/>
        <v>0</v>
      </c>
      <c r="CH440" s="279">
        <f t="shared" si="446"/>
        <v>0</v>
      </c>
      <c r="CI440" s="280">
        <f t="shared" si="439"/>
        <v>0</v>
      </c>
      <c r="CJ440" s="280">
        <f t="shared" ref="CJ440:CV455" si="447">SUM(IF(ISNUMBER(D440),D440,0),IF(ISNUMBER(R440),R440,0)*21,IF(ISNUMBER(AF440),AF440,0)*310,IF(ISNUMBER(AT440),AT440,0),IF(ISNUMBER(BH440),BH440,0),IF(ISNUMBER(BV440),BV440,0))</f>
        <v>0</v>
      </c>
      <c r="CK440" s="280">
        <f t="shared" si="447"/>
        <v>0</v>
      </c>
      <c r="CL440" s="280">
        <f t="shared" si="447"/>
        <v>0</v>
      </c>
      <c r="CM440" s="280">
        <f t="shared" si="447"/>
        <v>0</v>
      </c>
      <c r="CN440" s="280">
        <f t="shared" si="447"/>
        <v>0</v>
      </c>
      <c r="CO440" s="280">
        <f t="shared" si="447"/>
        <v>0</v>
      </c>
      <c r="CP440" s="280">
        <f t="shared" si="447"/>
        <v>0</v>
      </c>
      <c r="CQ440" s="280">
        <f t="shared" si="447"/>
        <v>0</v>
      </c>
      <c r="CR440" s="280">
        <f t="shared" si="447"/>
        <v>0</v>
      </c>
      <c r="CS440" s="280">
        <f t="shared" si="447"/>
        <v>0</v>
      </c>
      <c r="CT440" s="280">
        <f t="shared" si="447"/>
        <v>0</v>
      </c>
      <c r="CU440" s="280">
        <f t="shared" si="447"/>
        <v>0</v>
      </c>
      <c r="CV440" s="280">
        <f t="shared" si="447"/>
        <v>0</v>
      </c>
      <c r="CW440" s="179"/>
      <c r="CY440" s="71"/>
      <c r="CZ440" s="71"/>
      <c r="DA440" s="71"/>
    </row>
    <row r="441" spans="1:105" ht="13.5" outlineLevel="2">
      <c r="A441" s="337">
        <v>3</v>
      </c>
      <c r="B441" s="286" t="s">
        <v>28</v>
      </c>
      <c r="C441" s="287"/>
      <c r="D441" s="287"/>
      <c r="E441" s="287"/>
      <c r="F441" s="287"/>
      <c r="G441" s="287"/>
      <c r="H441" s="287"/>
      <c r="I441" s="287"/>
      <c r="J441" s="287"/>
      <c r="K441" s="287"/>
      <c r="L441" s="287"/>
      <c r="M441" s="287"/>
      <c r="N441" s="287"/>
      <c r="O441" s="287"/>
      <c r="P441" s="287"/>
      <c r="Q441" s="287"/>
      <c r="R441" s="287"/>
      <c r="S441" s="287"/>
      <c r="T441" s="287"/>
      <c r="U441" s="287"/>
      <c r="V441" s="287"/>
      <c r="W441" s="287"/>
      <c r="X441" s="287"/>
      <c r="Y441" s="287"/>
      <c r="Z441" s="287"/>
      <c r="AA441" s="287"/>
      <c r="AB441" s="287"/>
      <c r="AC441" s="287"/>
      <c r="AD441" s="287"/>
      <c r="AE441" s="287"/>
      <c r="AF441" s="287"/>
      <c r="AG441" s="287"/>
      <c r="AH441" s="287"/>
      <c r="AI441" s="287"/>
      <c r="AJ441" s="287"/>
      <c r="AK441" s="287"/>
      <c r="AL441" s="287"/>
      <c r="AM441" s="287"/>
      <c r="AN441" s="287"/>
      <c r="AO441" s="287"/>
      <c r="AP441" s="287"/>
      <c r="AQ441" s="287"/>
      <c r="AR441" s="287"/>
      <c r="AS441" s="287"/>
      <c r="AT441" s="287"/>
      <c r="AU441" s="287"/>
      <c r="AV441" s="287"/>
      <c r="AW441" s="287"/>
      <c r="AX441" s="287"/>
      <c r="AY441" s="287"/>
      <c r="AZ441" s="287"/>
      <c r="BA441" s="287"/>
      <c r="BB441" s="287"/>
      <c r="BC441" s="287"/>
      <c r="BD441" s="287"/>
      <c r="BE441" s="287"/>
      <c r="BF441" s="287"/>
      <c r="BG441" s="287"/>
      <c r="BH441" s="287"/>
      <c r="BI441" s="287"/>
      <c r="BJ441" s="287"/>
      <c r="BK441" s="287"/>
      <c r="BL441" s="287"/>
      <c r="BM441" s="287"/>
      <c r="BN441" s="287"/>
      <c r="BO441" s="287"/>
      <c r="BP441" s="287"/>
      <c r="BQ441" s="287"/>
      <c r="BR441" s="287"/>
      <c r="BS441" s="287"/>
      <c r="BT441" s="287"/>
      <c r="BU441" s="287"/>
      <c r="BV441" s="287"/>
      <c r="BW441" s="287"/>
      <c r="BX441" s="287"/>
      <c r="BY441" s="287"/>
      <c r="BZ441" s="287"/>
      <c r="CA441" s="287"/>
      <c r="CB441" s="287"/>
      <c r="CC441" s="287"/>
      <c r="CD441" s="287"/>
      <c r="CE441" s="287"/>
      <c r="CF441" s="287"/>
      <c r="CG441" s="287"/>
      <c r="CH441" s="287"/>
      <c r="CI441" s="280">
        <f t="shared" si="439"/>
        <v>0</v>
      </c>
      <c r="CJ441" s="280">
        <f t="shared" si="447"/>
        <v>0</v>
      </c>
      <c r="CK441" s="280">
        <f t="shared" si="447"/>
        <v>0</v>
      </c>
      <c r="CL441" s="280">
        <f t="shared" si="447"/>
        <v>0</v>
      </c>
      <c r="CM441" s="280">
        <f t="shared" si="447"/>
        <v>0</v>
      </c>
      <c r="CN441" s="280">
        <f t="shared" si="447"/>
        <v>0</v>
      </c>
      <c r="CO441" s="280">
        <f t="shared" si="447"/>
        <v>0</v>
      </c>
      <c r="CP441" s="280">
        <f t="shared" si="447"/>
        <v>0</v>
      </c>
      <c r="CQ441" s="280">
        <f t="shared" si="447"/>
        <v>0</v>
      </c>
      <c r="CR441" s="280">
        <f t="shared" si="447"/>
        <v>0</v>
      </c>
      <c r="CS441" s="280">
        <f t="shared" si="447"/>
        <v>0</v>
      </c>
      <c r="CT441" s="280">
        <f t="shared" si="447"/>
        <v>0</v>
      </c>
      <c r="CU441" s="280">
        <f t="shared" si="447"/>
        <v>0</v>
      </c>
      <c r="CV441" s="280">
        <f t="shared" si="447"/>
        <v>0</v>
      </c>
      <c r="CW441" s="179"/>
      <c r="CY441" s="71"/>
      <c r="CZ441" s="71"/>
      <c r="DA441" s="71"/>
    </row>
    <row r="442" spans="1:105" ht="13.5" outlineLevel="2">
      <c r="A442" s="337">
        <v>3</v>
      </c>
      <c r="B442" s="286" t="s">
        <v>29</v>
      </c>
      <c r="C442" s="287"/>
      <c r="D442" s="287"/>
      <c r="E442" s="287"/>
      <c r="F442" s="287"/>
      <c r="G442" s="287"/>
      <c r="H442" s="287"/>
      <c r="I442" s="287"/>
      <c r="J442" s="287"/>
      <c r="K442" s="287"/>
      <c r="L442" s="287"/>
      <c r="M442" s="287"/>
      <c r="N442" s="287"/>
      <c r="O442" s="287"/>
      <c r="P442" s="287"/>
      <c r="Q442" s="287"/>
      <c r="R442" s="287"/>
      <c r="S442" s="287"/>
      <c r="T442" s="287"/>
      <c r="U442" s="287"/>
      <c r="V442" s="287"/>
      <c r="W442" s="287"/>
      <c r="X442" s="287"/>
      <c r="Y442" s="287"/>
      <c r="Z442" s="287"/>
      <c r="AA442" s="287"/>
      <c r="AB442" s="287"/>
      <c r="AC442" s="287"/>
      <c r="AD442" s="287"/>
      <c r="AE442" s="287"/>
      <c r="AF442" s="287"/>
      <c r="AG442" s="287"/>
      <c r="AH442" s="287"/>
      <c r="AI442" s="287"/>
      <c r="AJ442" s="287"/>
      <c r="AK442" s="287"/>
      <c r="AL442" s="287"/>
      <c r="AM442" s="287"/>
      <c r="AN442" s="287"/>
      <c r="AO442" s="287"/>
      <c r="AP442" s="287"/>
      <c r="AQ442" s="287"/>
      <c r="AR442" s="287"/>
      <c r="AS442" s="287"/>
      <c r="AT442" s="287"/>
      <c r="AU442" s="287"/>
      <c r="AV442" s="287"/>
      <c r="AW442" s="287"/>
      <c r="AX442" s="287"/>
      <c r="AY442" s="287"/>
      <c r="AZ442" s="287"/>
      <c r="BA442" s="287"/>
      <c r="BB442" s="287"/>
      <c r="BC442" s="287"/>
      <c r="BD442" s="287"/>
      <c r="BE442" s="287"/>
      <c r="BF442" s="287"/>
      <c r="BG442" s="287"/>
      <c r="BH442" s="287"/>
      <c r="BI442" s="287"/>
      <c r="BJ442" s="287"/>
      <c r="BK442" s="287"/>
      <c r="BL442" s="287"/>
      <c r="BM442" s="287"/>
      <c r="BN442" s="287"/>
      <c r="BO442" s="287"/>
      <c r="BP442" s="287"/>
      <c r="BQ442" s="287"/>
      <c r="BR442" s="287"/>
      <c r="BS442" s="287"/>
      <c r="BT442" s="287"/>
      <c r="BU442" s="287"/>
      <c r="BV442" s="287"/>
      <c r="BW442" s="287"/>
      <c r="BX442" s="287"/>
      <c r="BY442" s="287"/>
      <c r="BZ442" s="287"/>
      <c r="CA442" s="287"/>
      <c r="CB442" s="287"/>
      <c r="CC442" s="287"/>
      <c r="CD442" s="287"/>
      <c r="CE442" s="287"/>
      <c r="CF442" s="287"/>
      <c r="CG442" s="287"/>
      <c r="CH442" s="287"/>
      <c r="CI442" s="280">
        <f t="shared" si="439"/>
        <v>0</v>
      </c>
      <c r="CJ442" s="280">
        <f t="shared" si="447"/>
        <v>0</v>
      </c>
      <c r="CK442" s="280">
        <f t="shared" si="447"/>
        <v>0</v>
      </c>
      <c r="CL442" s="280">
        <f t="shared" si="447"/>
        <v>0</v>
      </c>
      <c r="CM442" s="280">
        <f t="shared" si="447"/>
        <v>0</v>
      </c>
      <c r="CN442" s="280">
        <f t="shared" si="447"/>
        <v>0</v>
      </c>
      <c r="CO442" s="280">
        <f t="shared" si="447"/>
        <v>0</v>
      </c>
      <c r="CP442" s="280">
        <f t="shared" si="447"/>
        <v>0</v>
      </c>
      <c r="CQ442" s="280">
        <f t="shared" si="447"/>
        <v>0</v>
      </c>
      <c r="CR442" s="280">
        <f t="shared" si="447"/>
        <v>0</v>
      </c>
      <c r="CS442" s="280">
        <f t="shared" si="447"/>
        <v>0</v>
      </c>
      <c r="CT442" s="280">
        <f t="shared" si="447"/>
        <v>0</v>
      </c>
      <c r="CU442" s="280">
        <f t="shared" si="447"/>
        <v>0</v>
      </c>
      <c r="CV442" s="280">
        <f t="shared" si="447"/>
        <v>0</v>
      </c>
      <c r="CW442" s="179"/>
      <c r="CY442" s="71"/>
      <c r="CZ442" s="71"/>
      <c r="DA442" s="71"/>
    </row>
    <row r="443" spans="1:105" ht="13.5" outlineLevel="2">
      <c r="A443" s="337">
        <v>3</v>
      </c>
      <c r="B443" s="286" t="s">
        <v>30</v>
      </c>
      <c r="C443" s="287"/>
      <c r="D443" s="287"/>
      <c r="E443" s="287"/>
      <c r="F443" s="287"/>
      <c r="G443" s="287"/>
      <c r="H443" s="287"/>
      <c r="I443" s="287"/>
      <c r="J443" s="287"/>
      <c r="K443" s="287"/>
      <c r="L443" s="287"/>
      <c r="M443" s="287"/>
      <c r="N443" s="287"/>
      <c r="O443" s="287"/>
      <c r="P443" s="287"/>
      <c r="Q443" s="287"/>
      <c r="R443" s="287"/>
      <c r="S443" s="287"/>
      <c r="T443" s="287"/>
      <c r="U443" s="287"/>
      <c r="V443" s="287"/>
      <c r="W443" s="287"/>
      <c r="X443" s="287"/>
      <c r="Y443" s="287"/>
      <c r="Z443" s="287"/>
      <c r="AA443" s="287"/>
      <c r="AB443" s="287"/>
      <c r="AC443" s="287"/>
      <c r="AD443" s="287"/>
      <c r="AE443" s="287"/>
      <c r="AF443" s="287"/>
      <c r="AG443" s="287"/>
      <c r="AH443" s="287"/>
      <c r="AI443" s="287"/>
      <c r="AJ443" s="287"/>
      <c r="AK443" s="287"/>
      <c r="AL443" s="287"/>
      <c r="AM443" s="287"/>
      <c r="AN443" s="287"/>
      <c r="AO443" s="287"/>
      <c r="AP443" s="287"/>
      <c r="AQ443" s="287"/>
      <c r="AR443" s="287"/>
      <c r="AS443" s="287"/>
      <c r="AT443" s="287"/>
      <c r="AU443" s="287"/>
      <c r="AV443" s="287"/>
      <c r="AW443" s="287"/>
      <c r="AX443" s="287"/>
      <c r="AY443" s="287"/>
      <c r="AZ443" s="287"/>
      <c r="BA443" s="287"/>
      <c r="BB443" s="287"/>
      <c r="BC443" s="287"/>
      <c r="BD443" s="287"/>
      <c r="BE443" s="287"/>
      <c r="BF443" s="287"/>
      <c r="BG443" s="287"/>
      <c r="BH443" s="287"/>
      <c r="BI443" s="287"/>
      <c r="BJ443" s="287"/>
      <c r="BK443" s="287"/>
      <c r="BL443" s="287"/>
      <c r="BM443" s="287"/>
      <c r="BN443" s="287"/>
      <c r="BO443" s="287"/>
      <c r="BP443" s="287"/>
      <c r="BQ443" s="287"/>
      <c r="BR443" s="287"/>
      <c r="BS443" s="287"/>
      <c r="BT443" s="287"/>
      <c r="BU443" s="287"/>
      <c r="BV443" s="287"/>
      <c r="BW443" s="287"/>
      <c r="BX443" s="287"/>
      <c r="BY443" s="287"/>
      <c r="BZ443" s="287"/>
      <c r="CA443" s="287"/>
      <c r="CB443" s="287"/>
      <c r="CC443" s="287"/>
      <c r="CD443" s="287"/>
      <c r="CE443" s="287"/>
      <c r="CF443" s="287"/>
      <c r="CG443" s="287"/>
      <c r="CH443" s="287"/>
      <c r="CI443" s="280">
        <f t="shared" si="439"/>
        <v>0</v>
      </c>
      <c r="CJ443" s="280">
        <f t="shared" si="447"/>
        <v>0</v>
      </c>
      <c r="CK443" s="280">
        <f t="shared" si="447"/>
        <v>0</v>
      </c>
      <c r="CL443" s="280">
        <f t="shared" si="447"/>
        <v>0</v>
      </c>
      <c r="CM443" s="280">
        <f t="shared" si="447"/>
        <v>0</v>
      </c>
      <c r="CN443" s="280">
        <f t="shared" si="447"/>
        <v>0</v>
      </c>
      <c r="CO443" s="280">
        <f t="shared" si="447"/>
        <v>0</v>
      </c>
      <c r="CP443" s="280">
        <f t="shared" si="447"/>
        <v>0</v>
      </c>
      <c r="CQ443" s="280">
        <f t="shared" si="447"/>
        <v>0</v>
      </c>
      <c r="CR443" s="280">
        <f t="shared" si="447"/>
        <v>0</v>
      </c>
      <c r="CS443" s="280">
        <f t="shared" si="447"/>
        <v>0</v>
      </c>
      <c r="CT443" s="280">
        <f t="shared" si="447"/>
        <v>0</v>
      </c>
      <c r="CU443" s="280">
        <f t="shared" si="447"/>
        <v>0</v>
      </c>
      <c r="CV443" s="280">
        <f t="shared" si="447"/>
        <v>0</v>
      </c>
      <c r="CW443" s="179"/>
      <c r="CY443" s="71"/>
      <c r="CZ443" s="71"/>
      <c r="DA443" s="71"/>
    </row>
    <row r="444" spans="1:105" ht="13.5" outlineLevel="2">
      <c r="A444" s="337">
        <v>3</v>
      </c>
      <c r="B444" s="286" t="s">
        <v>31</v>
      </c>
      <c r="C444" s="287"/>
      <c r="D444" s="287"/>
      <c r="E444" s="287"/>
      <c r="F444" s="287"/>
      <c r="G444" s="287"/>
      <c r="H444" s="287"/>
      <c r="I444" s="287"/>
      <c r="J444" s="287"/>
      <c r="K444" s="287"/>
      <c r="L444" s="287"/>
      <c r="M444" s="287"/>
      <c r="N444" s="287"/>
      <c r="O444" s="287"/>
      <c r="P444" s="287"/>
      <c r="Q444" s="287"/>
      <c r="R444" s="287"/>
      <c r="S444" s="287"/>
      <c r="T444" s="287"/>
      <c r="U444" s="287"/>
      <c r="V444" s="287"/>
      <c r="W444" s="287"/>
      <c r="X444" s="287"/>
      <c r="Y444" s="287"/>
      <c r="Z444" s="287"/>
      <c r="AA444" s="287"/>
      <c r="AB444" s="287"/>
      <c r="AC444" s="287"/>
      <c r="AD444" s="287"/>
      <c r="AE444" s="287"/>
      <c r="AF444" s="287"/>
      <c r="AG444" s="287"/>
      <c r="AH444" s="287"/>
      <c r="AI444" s="287"/>
      <c r="AJ444" s="287"/>
      <c r="AK444" s="287"/>
      <c r="AL444" s="287"/>
      <c r="AM444" s="287"/>
      <c r="AN444" s="287"/>
      <c r="AO444" s="287"/>
      <c r="AP444" s="287"/>
      <c r="AQ444" s="287"/>
      <c r="AR444" s="287"/>
      <c r="AS444" s="287"/>
      <c r="AT444" s="287"/>
      <c r="AU444" s="287"/>
      <c r="AV444" s="287"/>
      <c r="AW444" s="287"/>
      <c r="AX444" s="287"/>
      <c r="AY444" s="287"/>
      <c r="AZ444" s="287"/>
      <c r="BA444" s="287"/>
      <c r="BB444" s="287"/>
      <c r="BC444" s="287"/>
      <c r="BD444" s="287"/>
      <c r="BE444" s="287"/>
      <c r="BF444" s="287"/>
      <c r="BG444" s="287"/>
      <c r="BH444" s="287"/>
      <c r="BI444" s="287"/>
      <c r="BJ444" s="287"/>
      <c r="BK444" s="287"/>
      <c r="BL444" s="287"/>
      <c r="BM444" s="287"/>
      <c r="BN444" s="287"/>
      <c r="BO444" s="287"/>
      <c r="BP444" s="287"/>
      <c r="BQ444" s="287"/>
      <c r="BR444" s="287"/>
      <c r="BS444" s="287"/>
      <c r="BT444" s="287"/>
      <c r="BU444" s="287"/>
      <c r="BV444" s="287"/>
      <c r="BW444" s="287"/>
      <c r="BX444" s="287"/>
      <c r="BY444" s="287"/>
      <c r="BZ444" s="287"/>
      <c r="CA444" s="287"/>
      <c r="CB444" s="287"/>
      <c r="CC444" s="287"/>
      <c r="CD444" s="287"/>
      <c r="CE444" s="287"/>
      <c r="CF444" s="287"/>
      <c r="CG444" s="287"/>
      <c r="CH444" s="287"/>
      <c r="CI444" s="280">
        <f t="shared" si="439"/>
        <v>0</v>
      </c>
      <c r="CJ444" s="280">
        <f t="shared" si="447"/>
        <v>0</v>
      </c>
      <c r="CK444" s="280">
        <f t="shared" si="447"/>
        <v>0</v>
      </c>
      <c r="CL444" s="280">
        <f t="shared" si="447"/>
        <v>0</v>
      </c>
      <c r="CM444" s="280">
        <f t="shared" si="447"/>
        <v>0</v>
      </c>
      <c r="CN444" s="280">
        <f t="shared" si="447"/>
        <v>0</v>
      </c>
      <c r="CO444" s="280">
        <f t="shared" si="447"/>
        <v>0</v>
      </c>
      <c r="CP444" s="280">
        <f t="shared" si="447"/>
        <v>0</v>
      </c>
      <c r="CQ444" s="280">
        <f t="shared" si="447"/>
        <v>0</v>
      </c>
      <c r="CR444" s="280">
        <f t="shared" si="447"/>
        <v>0</v>
      </c>
      <c r="CS444" s="280">
        <f t="shared" si="447"/>
        <v>0</v>
      </c>
      <c r="CT444" s="280">
        <f t="shared" si="447"/>
        <v>0</v>
      </c>
      <c r="CU444" s="280">
        <f t="shared" si="447"/>
        <v>0</v>
      </c>
      <c r="CV444" s="280">
        <f t="shared" si="447"/>
        <v>0</v>
      </c>
      <c r="CW444" s="179"/>
      <c r="CY444" s="71"/>
      <c r="CZ444" s="71"/>
      <c r="DA444" s="71"/>
    </row>
    <row r="445" spans="1:105" outlineLevel="2">
      <c r="A445" s="337">
        <v>3</v>
      </c>
      <c r="B445" s="286" t="s">
        <v>196</v>
      </c>
      <c r="C445" s="287"/>
      <c r="D445" s="287"/>
      <c r="E445" s="287"/>
      <c r="F445" s="287"/>
      <c r="G445" s="287"/>
      <c r="H445" s="287"/>
      <c r="I445" s="287"/>
      <c r="J445" s="287"/>
      <c r="K445" s="287"/>
      <c r="L445" s="287"/>
      <c r="M445" s="287"/>
      <c r="N445" s="287"/>
      <c r="O445" s="287"/>
      <c r="P445" s="287"/>
      <c r="Q445" s="287"/>
      <c r="R445" s="287"/>
      <c r="S445" s="287"/>
      <c r="T445" s="287"/>
      <c r="U445" s="287"/>
      <c r="V445" s="287"/>
      <c r="W445" s="287"/>
      <c r="X445" s="287"/>
      <c r="Y445" s="287"/>
      <c r="Z445" s="287"/>
      <c r="AA445" s="287"/>
      <c r="AB445" s="287"/>
      <c r="AC445" s="287"/>
      <c r="AD445" s="287"/>
      <c r="AE445" s="287"/>
      <c r="AF445" s="287"/>
      <c r="AG445" s="287"/>
      <c r="AH445" s="287"/>
      <c r="AI445" s="287"/>
      <c r="AJ445" s="287"/>
      <c r="AK445" s="287"/>
      <c r="AL445" s="287"/>
      <c r="AM445" s="287"/>
      <c r="AN445" s="287"/>
      <c r="AO445" s="287"/>
      <c r="AP445" s="287"/>
      <c r="AQ445" s="287"/>
      <c r="AR445" s="287"/>
      <c r="AS445" s="287"/>
      <c r="AT445" s="287"/>
      <c r="AU445" s="287"/>
      <c r="AV445" s="287"/>
      <c r="AW445" s="287"/>
      <c r="AX445" s="287"/>
      <c r="AY445" s="287"/>
      <c r="AZ445" s="287"/>
      <c r="BA445" s="287"/>
      <c r="BB445" s="287"/>
      <c r="BC445" s="287"/>
      <c r="BD445" s="287"/>
      <c r="BE445" s="287"/>
      <c r="BF445" s="287"/>
      <c r="BG445" s="287"/>
      <c r="BH445" s="287"/>
      <c r="BI445" s="287"/>
      <c r="BJ445" s="287"/>
      <c r="BK445" s="287"/>
      <c r="BL445" s="287"/>
      <c r="BM445" s="287"/>
      <c r="BN445" s="287"/>
      <c r="BO445" s="287"/>
      <c r="BP445" s="287"/>
      <c r="BQ445" s="287"/>
      <c r="BR445" s="287"/>
      <c r="BS445" s="287"/>
      <c r="BT445" s="287"/>
      <c r="BU445" s="287"/>
      <c r="BV445" s="287"/>
      <c r="BW445" s="287"/>
      <c r="BX445" s="287"/>
      <c r="BY445" s="287"/>
      <c r="BZ445" s="287"/>
      <c r="CA445" s="287"/>
      <c r="CB445" s="287"/>
      <c r="CC445" s="287"/>
      <c r="CD445" s="287"/>
      <c r="CE445" s="287"/>
      <c r="CF445" s="287"/>
      <c r="CG445" s="287"/>
      <c r="CH445" s="287"/>
      <c r="CI445" s="280">
        <f t="shared" si="439"/>
        <v>0</v>
      </c>
      <c r="CJ445" s="280">
        <f t="shared" si="447"/>
        <v>0</v>
      </c>
      <c r="CK445" s="280">
        <f t="shared" si="447"/>
        <v>0</v>
      </c>
      <c r="CL445" s="280">
        <f t="shared" si="447"/>
        <v>0</v>
      </c>
      <c r="CM445" s="280">
        <f t="shared" si="447"/>
        <v>0</v>
      </c>
      <c r="CN445" s="280">
        <f t="shared" si="447"/>
        <v>0</v>
      </c>
      <c r="CO445" s="280">
        <f t="shared" si="447"/>
        <v>0</v>
      </c>
      <c r="CP445" s="280">
        <f t="shared" si="447"/>
        <v>0</v>
      </c>
      <c r="CQ445" s="280">
        <f t="shared" si="447"/>
        <v>0</v>
      </c>
      <c r="CR445" s="280">
        <f t="shared" si="447"/>
        <v>0</v>
      </c>
      <c r="CS445" s="280">
        <f t="shared" si="447"/>
        <v>0</v>
      </c>
      <c r="CT445" s="280">
        <f t="shared" si="447"/>
        <v>0</v>
      </c>
      <c r="CU445" s="280">
        <f t="shared" si="447"/>
        <v>0</v>
      </c>
      <c r="CV445" s="280">
        <f t="shared" si="447"/>
        <v>0</v>
      </c>
      <c r="CW445" s="179"/>
      <c r="CY445" s="71"/>
      <c r="CZ445" s="71"/>
      <c r="DA445" s="71"/>
    </row>
    <row r="446" spans="1:105">
      <c r="A446" s="92">
        <v>1</v>
      </c>
      <c r="B446" s="278" t="s">
        <v>485</v>
      </c>
      <c r="C446" s="279">
        <f>SUM(C447,C458,C473,C478,C483,C484,C490)</f>
        <v>0</v>
      </c>
      <c r="D446" s="279">
        <f t="shared" ref="D446:BO446" si="448">SUM(D447,D458,D473,D478,D483,D484,D490)</f>
        <v>0</v>
      </c>
      <c r="E446" s="279">
        <f t="shared" si="448"/>
        <v>0</v>
      </c>
      <c r="F446" s="279">
        <f t="shared" si="448"/>
        <v>0</v>
      </c>
      <c r="G446" s="279">
        <f t="shared" si="448"/>
        <v>0</v>
      </c>
      <c r="H446" s="279">
        <f t="shared" si="448"/>
        <v>0</v>
      </c>
      <c r="I446" s="279">
        <f t="shared" si="448"/>
        <v>0</v>
      </c>
      <c r="J446" s="279">
        <f t="shared" si="448"/>
        <v>0</v>
      </c>
      <c r="K446" s="279">
        <f t="shared" si="448"/>
        <v>0</v>
      </c>
      <c r="L446" s="279">
        <f t="shared" si="448"/>
        <v>0</v>
      </c>
      <c r="M446" s="279">
        <f t="shared" si="448"/>
        <v>0</v>
      </c>
      <c r="N446" s="279">
        <f t="shared" si="448"/>
        <v>0</v>
      </c>
      <c r="O446" s="279">
        <f t="shared" si="448"/>
        <v>0</v>
      </c>
      <c r="P446" s="279">
        <f t="shared" si="448"/>
        <v>0</v>
      </c>
      <c r="Q446" s="279">
        <f t="shared" si="448"/>
        <v>0</v>
      </c>
      <c r="R446" s="279">
        <f t="shared" si="448"/>
        <v>0</v>
      </c>
      <c r="S446" s="279">
        <f t="shared" si="448"/>
        <v>0</v>
      </c>
      <c r="T446" s="279">
        <f t="shared" si="448"/>
        <v>0</v>
      </c>
      <c r="U446" s="279">
        <f t="shared" si="448"/>
        <v>0</v>
      </c>
      <c r="V446" s="279">
        <f t="shared" si="448"/>
        <v>0</v>
      </c>
      <c r="W446" s="279">
        <f t="shared" si="448"/>
        <v>0</v>
      </c>
      <c r="X446" s="279">
        <f t="shared" si="448"/>
        <v>0</v>
      </c>
      <c r="Y446" s="279">
        <f t="shared" si="448"/>
        <v>0</v>
      </c>
      <c r="Z446" s="279">
        <f t="shared" si="448"/>
        <v>0</v>
      </c>
      <c r="AA446" s="279">
        <f t="shared" si="448"/>
        <v>0</v>
      </c>
      <c r="AB446" s="279">
        <f t="shared" si="448"/>
        <v>0</v>
      </c>
      <c r="AC446" s="279">
        <f t="shared" si="448"/>
        <v>0</v>
      </c>
      <c r="AD446" s="279">
        <f t="shared" si="448"/>
        <v>0</v>
      </c>
      <c r="AE446" s="279">
        <f t="shared" si="448"/>
        <v>0</v>
      </c>
      <c r="AF446" s="279">
        <f t="shared" si="448"/>
        <v>0</v>
      </c>
      <c r="AG446" s="279">
        <f t="shared" si="448"/>
        <v>0</v>
      </c>
      <c r="AH446" s="279">
        <f t="shared" si="448"/>
        <v>0</v>
      </c>
      <c r="AI446" s="279">
        <f t="shared" si="448"/>
        <v>0</v>
      </c>
      <c r="AJ446" s="279">
        <f t="shared" si="448"/>
        <v>0</v>
      </c>
      <c r="AK446" s="279">
        <f t="shared" si="448"/>
        <v>0</v>
      </c>
      <c r="AL446" s="279">
        <f t="shared" si="448"/>
        <v>0</v>
      </c>
      <c r="AM446" s="279">
        <f t="shared" si="448"/>
        <v>0</v>
      </c>
      <c r="AN446" s="279">
        <f t="shared" si="448"/>
        <v>0</v>
      </c>
      <c r="AO446" s="279">
        <f t="shared" si="448"/>
        <v>0</v>
      </c>
      <c r="AP446" s="279">
        <f t="shared" si="448"/>
        <v>0</v>
      </c>
      <c r="AQ446" s="279">
        <f t="shared" si="448"/>
        <v>0</v>
      </c>
      <c r="AR446" s="279">
        <f t="shared" si="448"/>
        <v>0</v>
      </c>
      <c r="AS446" s="279">
        <f t="shared" si="448"/>
        <v>0</v>
      </c>
      <c r="AT446" s="279">
        <f t="shared" si="448"/>
        <v>0</v>
      </c>
      <c r="AU446" s="279">
        <f t="shared" si="448"/>
        <v>0</v>
      </c>
      <c r="AV446" s="279">
        <f t="shared" si="448"/>
        <v>0</v>
      </c>
      <c r="AW446" s="279">
        <f t="shared" si="448"/>
        <v>0</v>
      </c>
      <c r="AX446" s="279">
        <f t="shared" si="448"/>
        <v>0</v>
      </c>
      <c r="AY446" s="279">
        <f t="shared" si="448"/>
        <v>0</v>
      </c>
      <c r="AZ446" s="279">
        <f t="shared" si="448"/>
        <v>0</v>
      </c>
      <c r="BA446" s="279">
        <f t="shared" si="448"/>
        <v>0</v>
      </c>
      <c r="BB446" s="279">
        <f t="shared" si="448"/>
        <v>0</v>
      </c>
      <c r="BC446" s="279">
        <f t="shared" si="448"/>
        <v>0</v>
      </c>
      <c r="BD446" s="279">
        <f t="shared" si="448"/>
        <v>0</v>
      </c>
      <c r="BE446" s="279">
        <f t="shared" si="448"/>
        <v>0</v>
      </c>
      <c r="BF446" s="279">
        <f t="shared" si="448"/>
        <v>0</v>
      </c>
      <c r="BG446" s="279">
        <f t="shared" si="448"/>
        <v>0</v>
      </c>
      <c r="BH446" s="279">
        <f t="shared" si="448"/>
        <v>0</v>
      </c>
      <c r="BI446" s="279">
        <f t="shared" si="448"/>
        <v>0</v>
      </c>
      <c r="BJ446" s="279">
        <f t="shared" si="448"/>
        <v>0</v>
      </c>
      <c r="BK446" s="279">
        <f t="shared" si="448"/>
        <v>0</v>
      </c>
      <c r="BL446" s="279">
        <f t="shared" si="448"/>
        <v>0</v>
      </c>
      <c r="BM446" s="279">
        <f t="shared" si="448"/>
        <v>0</v>
      </c>
      <c r="BN446" s="279">
        <f t="shared" si="448"/>
        <v>0</v>
      </c>
      <c r="BO446" s="279">
        <f t="shared" si="448"/>
        <v>0</v>
      </c>
      <c r="BP446" s="279">
        <f t="shared" ref="BP446:CH446" si="449">SUM(BP447,BP458,BP473,BP478,BP483,BP484,BP490)</f>
        <v>0</v>
      </c>
      <c r="BQ446" s="279">
        <f t="shared" si="449"/>
        <v>0</v>
      </c>
      <c r="BR446" s="279">
        <f t="shared" si="449"/>
        <v>0</v>
      </c>
      <c r="BS446" s="279">
        <f t="shared" si="449"/>
        <v>0</v>
      </c>
      <c r="BT446" s="279">
        <f t="shared" si="449"/>
        <v>0</v>
      </c>
      <c r="BU446" s="279">
        <f t="shared" si="449"/>
        <v>0</v>
      </c>
      <c r="BV446" s="279">
        <f t="shared" si="449"/>
        <v>0</v>
      </c>
      <c r="BW446" s="279">
        <f t="shared" si="449"/>
        <v>0</v>
      </c>
      <c r="BX446" s="279">
        <f t="shared" si="449"/>
        <v>0</v>
      </c>
      <c r="BY446" s="279">
        <f t="shared" si="449"/>
        <v>0</v>
      </c>
      <c r="BZ446" s="279">
        <f t="shared" si="449"/>
        <v>0</v>
      </c>
      <c r="CA446" s="279">
        <f t="shared" si="449"/>
        <v>0</v>
      </c>
      <c r="CB446" s="279">
        <f t="shared" si="449"/>
        <v>0</v>
      </c>
      <c r="CC446" s="279">
        <f t="shared" si="449"/>
        <v>0</v>
      </c>
      <c r="CD446" s="279">
        <f t="shared" si="449"/>
        <v>0</v>
      </c>
      <c r="CE446" s="279">
        <f t="shared" si="449"/>
        <v>0</v>
      </c>
      <c r="CF446" s="279">
        <f t="shared" si="449"/>
        <v>0</v>
      </c>
      <c r="CG446" s="279">
        <f t="shared" si="449"/>
        <v>0</v>
      </c>
      <c r="CH446" s="279">
        <f t="shared" si="449"/>
        <v>0</v>
      </c>
      <c r="CI446" s="279">
        <f t="shared" si="439"/>
        <v>0</v>
      </c>
      <c r="CJ446" s="279">
        <f t="shared" si="447"/>
        <v>0</v>
      </c>
      <c r="CK446" s="279">
        <f t="shared" si="447"/>
        <v>0</v>
      </c>
      <c r="CL446" s="279">
        <f t="shared" si="447"/>
        <v>0</v>
      </c>
      <c r="CM446" s="279">
        <f t="shared" si="447"/>
        <v>0</v>
      </c>
      <c r="CN446" s="279">
        <f t="shared" si="447"/>
        <v>0</v>
      </c>
      <c r="CO446" s="279">
        <f t="shared" si="447"/>
        <v>0</v>
      </c>
      <c r="CP446" s="279">
        <f t="shared" si="447"/>
        <v>0</v>
      </c>
      <c r="CQ446" s="279">
        <f t="shared" si="447"/>
        <v>0</v>
      </c>
      <c r="CR446" s="279">
        <f t="shared" si="447"/>
        <v>0</v>
      </c>
      <c r="CS446" s="279">
        <f t="shared" si="447"/>
        <v>0</v>
      </c>
      <c r="CT446" s="279">
        <f t="shared" si="447"/>
        <v>0</v>
      </c>
      <c r="CU446" s="279">
        <f t="shared" si="447"/>
        <v>0</v>
      </c>
      <c r="CV446" s="279">
        <f t="shared" si="447"/>
        <v>0</v>
      </c>
      <c r="CW446" s="179"/>
      <c r="CY446" s="71"/>
      <c r="CZ446" s="71"/>
      <c r="DA446" s="71"/>
    </row>
    <row r="447" spans="1:105" outlineLevel="1">
      <c r="A447" s="336">
        <v>2</v>
      </c>
      <c r="B447" s="281" t="s">
        <v>489</v>
      </c>
      <c r="C447" s="279">
        <f>SUBTOTAL(9,C448:C457)</f>
        <v>0</v>
      </c>
      <c r="D447" s="279">
        <f t="shared" ref="D447:BO447" si="450">SUBTOTAL(9,D448:D457)</f>
        <v>0</v>
      </c>
      <c r="E447" s="279">
        <f t="shared" si="450"/>
        <v>0</v>
      </c>
      <c r="F447" s="279">
        <f t="shared" si="450"/>
        <v>0</v>
      </c>
      <c r="G447" s="279">
        <f t="shared" si="450"/>
        <v>0</v>
      </c>
      <c r="H447" s="279">
        <f t="shared" si="450"/>
        <v>0</v>
      </c>
      <c r="I447" s="279">
        <f t="shared" si="450"/>
        <v>0</v>
      </c>
      <c r="J447" s="279">
        <f t="shared" si="450"/>
        <v>0</v>
      </c>
      <c r="K447" s="279">
        <f t="shared" si="450"/>
        <v>0</v>
      </c>
      <c r="L447" s="279">
        <f t="shared" si="450"/>
        <v>0</v>
      </c>
      <c r="M447" s="279">
        <f t="shared" si="450"/>
        <v>0</v>
      </c>
      <c r="N447" s="279">
        <f t="shared" si="450"/>
        <v>0</v>
      </c>
      <c r="O447" s="279">
        <f t="shared" si="450"/>
        <v>0</v>
      </c>
      <c r="P447" s="279">
        <f t="shared" si="450"/>
        <v>0</v>
      </c>
      <c r="Q447" s="279">
        <f t="shared" si="450"/>
        <v>0</v>
      </c>
      <c r="R447" s="279">
        <f t="shared" si="450"/>
        <v>0</v>
      </c>
      <c r="S447" s="279">
        <f t="shared" si="450"/>
        <v>0</v>
      </c>
      <c r="T447" s="279">
        <f t="shared" si="450"/>
        <v>0</v>
      </c>
      <c r="U447" s="279">
        <f t="shared" si="450"/>
        <v>0</v>
      </c>
      <c r="V447" s="279">
        <f t="shared" si="450"/>
        <v>0</v>
      </c>
      <c r="W447" s="279">
        <f t="shared" si="450"/>
        <v>0</v>
      </c>
      <c r="X447" s="279">
        <f t="shared" si="450"/>
        <v>0</v>
      </c>
      <c r="Y447" s="279">
        <f t="shared" si="450"/>
        <v>0</v>
      </c>
      <c r="Z447" s="279">
        <f t="shared" si="450"/>
        <v>0</v>
      </c>
      <c r="AA447" s="279">
        <f t="shared" si="450"/>
        <v>0</v>
      </c>
      <c r="AB447" s="279">
        <f t="shared" si="450"/>
        <v>0</v>
      </c>
      <c r="AC447" s="279">
        <f t="shared" si="450"/>
        <v>0</v>
      </c>
      <c r="AD447" s="279">
        <f t="shared" si="450"/>
        <v>0</v>
      </c>
      <c r="AE447" s="279">
        <f t="shared" si="450"/>
        <v>0</v>
      </c>
      <c r="AF447" s="279">
        <f t="shared" si="450"/>
        <v>0</v>
      </c>
      <c r="AG447" s="279">
        <f t="shared" si="450"/>
        <v>0</v>
      </c>
      <c r="AH447" s="279">
        <f t="shared" si="450"/>
        <v>0</v>
      </c>
      <c r="AI447" s="279">
        <f t="shared" si="450"/>
        <v>0</v>
      </c>
      <c r="AJ447" s="279">
        <f t="shared" si="450"/>
        <v>0</v>
      </c>
      <c r="AK447" s="279">
        <f t="shared" si="450"/>
        <v>0</v>
      </c>
      <c r="AL447" s="279">
        <f t="shared" si="450"/>
        <v>0</v>
      </c>
      <c r="AM447" s="279">
        <f t="shared" si="450"/>
        <v>0</v>
      </c>
      <c r="AN447" s="279">
        <f t="shared" si="450"/>
        <v>0</v>
      </c>
      <c r="AO447" s="279">
        <f t="shared" si="450"/>
        <v>0</v>
      </c>
      <c r="AP447" s="279">
        <f t="shared" si="450"/>
        <v>0</v>
      </c>
      <c r="AQ447" s="279">
        <f t="shared" si="450"/>
        <v>0</v>
      </c>
      <c r="AR447" s="279">
        <f t="shared" si="450"/>
        <v>0</v>
      </c>
      <c r="AS447" s="279">
        <f t="shared" si="450"/>
        <v>0</v>
      </c>
      <c r="AT447" s="279">
        <f t="shared" si="450"/>
        <v>0</v>
      </c>
      <c r="AU447" s="279">
        <f t="shared" si="450"/>
        <v>0</v>
      </c>
      <c r="AV447" s="279">
        <f t="shared" si="450"/>
        <v>0</v>
      </c>
      <c r="AW447" s="279">
        <f t="shared" si="450"/>
        <v>0</v>
      </c>
      <c r="AX447" s="279">
        <f t="shared" si="450"/>
        <v>0</v>
      </c>
      <c r="AY447" s="279">
        <f t="shared" si="450"/>
        <v>0</v>
      </c>
      <c r="AZ447" s="279">
        <f t="shared" si="450"/>
        <v>0</v>
      </c>
      <c r="BA447" s="279">
        <f t="shared" si="450"/>
        <v>0</v>
      </c>
      <c r="BB447" s="279">
        <f t="shared" si="450"/>
        <v>0</v>
      </c>
      <c r="BC447" s="279">
        <f t="shared" si="450"/>
        <v>0</v>
      </c>
      <c r="BD447" s="279">
        <f t="shared" si="450"/>
        <v>0</v>
      </c>
      <c r="BE447" s="279">
        <f t="shared" si="450"/>
        <v>0</v>
      </c>
      <c r="BF447" s="279">
        <f t="shared" si="450"/>
        <v>0</v>
      </c>
      <c r="BG447" s="279">
        <f t="shared" si="450"/>
        <v>0</v>
      </c>
      <c r="BH447" s="279">
        <f t="shared" si="450"/>
        <v>0</v>
      </c>
      <c r="BI447" s="279">
        <f t="shared" si="450"/>
        <v>0</v>
      </c>
      <c r="BJ447" s="279">
        <f t="shared" si="450"/>
        <v>0</v>
      </c>
      <c r="BK447" s="279">
        <f t="shared" si="450"/>
        <v>0</v>
      </c>
      <c r="BL447" s="279">
        <f t="shared" si="450"/>
        <v>0</v>
      </c>
      <c r="BM447" s="279">
        <f t="shared" si="450"/>
        <v>0</v>
      </c>
      <c r="BN447" s="279">
        <f t="shared" si="450"/>
        <v>0</v>
      </c>
      <c r="BO447" s="279">
        <f t="shared" si="450"/>
        <v>0</v>
      </c>
      <c r="BP447" s="279">
        <f t="shared" ref="BP447:CH447" si="451">SUBTOTAL(9,BP448:BP457)</f>
        <v>0</v>
      </c>
      <c r="BQ447" s="279">
        <f t="shared" si="451"/>
        <v>0</v>
      </c>
      <c r="BR447" s="279">
        <f t="shared" si="451"/>
        <v>0</v>
      </c>
      <c r="BS447" s="279">
        <f t="shared" si="451"/>
        <v>0</v>
      </c>
      <c r="BT447" s="279">
        <f t="shared" si="451"/>
        <v>0</v>
      </c>
      <c r="BU447" s="279">
        <f t="shared" si="451"/>
        <v>0</v>
      </c>
      <c r="BV447" s="279">
        <f t="shared" si="451"/>
        <v>0</v>
      </c>
      <c r="BW447" s="279">
        <f t="shared" si="451"/>
        <v>0</v>
      </c>
      <c r="BX447" s="279">
        <f t="shared" si="451"/>
        <v>0</v>
      </c>
      <c r="BY447" s="279">
        <f t="shared" si="451"/>
        <v>0</v>
      </c>
      <c r="BZ447" s="279">
        <f t="shared" si="451"/>
        <v>0</v>
      </c>
      <c r="CA447" s="279">
        <f t="shared" si="451"/>
        <v>0</v>
      </c>
      <c r="CB447" s="279">
        <f t="shared" si="451"/>
        <v>0</v>
      </c>
      <c r="CC447" s="279">
        <f t="shared" si="451"/>
        <v>0</v>
      </c>
      <c r="CD447" s="279">
        <f t="shared" si="451"/>
        <v>0</v>
      </c>
      <c r="CE447" s="279">
        <f t="shared" si="451"/>
        <v>0</v>
      </c>
      <c r="CF447" s="279">
        <f t="shared" si="451"/>
        <v>0</v>
      </c>
      <c r="CG447" s="279">
        <f t="shared" si="451"/>
        <v>0</v>
      </c>
      <c r="CH447" s="279">
        <f t="shared" si="451"/>
        <v>0</v>
      </c>
      <c r="CI447" s="279">
        <f t="shared" si="439"/>
        <v>0</v>
      </c>
      <c r="CJ447" s="279">
        <f t="shared" si="447"/>
        <v>0</v>
      </c>
      <c r="CK447" s="279">
        <f t="shared" si="447"/>
        <v>0</v>
      </c>
      <c r="CL447" s="279">
        <f t="shared" si="447"/>
        <v>0</v>
      </c>
      <c r="CM447" s="279">
        <f t="shared" si="447"/>
        <v>0</v>
      </c>
      <c r="CN447" s="279">
        <f t="shared" si="447"/>
        <v>0</v>
      </c>
      <c r="CO447" s="279">
        <f t="shared" si="447"/>
        <v>0</v>
      </c>
      <c r="CP447" s="279">
        <f t="shared" si="447"/>
        <v>0</v>
      </c>
      <c r="CQ447" s="279">
        <f t="shared" si="447"/>
        <v>0</v>
      </c>
      <c r="CR447" s="279">
        <f t="shared" si="447"/>
        <v>0</v>
      </c>
      <c r="CS447" s="279">
        <f t="shared" si="447"/>
        <v>0</v>
      </c>
      <c r="CT447" s="279">
        <f t="shared" si="447"/>
        <v>0</v>
      </c>
      <c r="CU447" s="279">
        <f t="shared" si="447"/>
        <v>0</v>
      </c>
      <c r="CV447" s="279">
        <f t="shared" si="447"/>
        <v>0</v>
      </c>
      <c r="CW447" s="179"/>
      <c r="CY447" s="71"/>
      <c r="CZ447" s="71"/>
      <c r="DA447" s="71"/>
    </row>
    <row r="448" spans="1:105" outlineLevel="2">
      <c r="A448" s="337">
        <v>3</v>
      </c>
      <c r="B448" s="286" t="s">
        <v>208</v>
      </c>
      <c r="C448" s="287"/>
      <c r="D448" s="287"/>
      <c r="E448" s="287"/>
      <c r="F448" s="287"/>
      <c r="G448" s="287"/>
      <c r="H448" s="287"/>
      <c r="I448" s="287"/>
      <c r="J448" s="287"/>
      <c r="K448" s="287"/>
      <c r="L448" s="287"/>
      <c r="M448" s="287"/>
      <c r="N448" s="287"/>
      <c r="O448" s="287"/>
      <c r="P448" s="287"/>
      <c r="Q448" s="287"/>
      <c r="R448" s="287"/>
      <c r="S448" s="287"/>
      <c r="T448" s="287"/>
      <c r="U448" s="287"/>
      <c r="V448" s="287"/>
      <c r="W448" s="287"/>
      <c r="X448" s="287"/>
      <c r="Y448" s="287"/>
      <c r="Z448" s="287"/>
      <c r="AA448" s="287"/>
      <c r="AB448" s="287"/>
      <c r="AC448" s="287"/>
      <c r="AD448" s="287"/>
      <c r="AE448" s="287"/>
      <c r="AF448" s="287"/>
      <c r="AG448" s="287"/>
      <c r="AH448" s="287"/>
      <c r="AI448" s="287"/>
      <c r="AJ448" s="287"/>
      <c r="AK448" s="287"/>
      <c r="AL448" s="287"/>
      <c r="AM448" s="287"/>
      <c r="AN448" s="287"/>
      <c r="AO448" s="287"/>
      <c r="AP448" s="287"/>
      <c r="AQ448" s="287"/>
      <c r="AR448" s="287"/>
      <c r="AS448" s="287"/>
      <c r="AT448" s="287"/>
      <c r="AU448" s="287"/>
      <c r="AV448" s="287"/>
      <c r="AW448" s="287"/>
      <c r="AX448" s="287"/>
      <c r="AY448" s="287"/>
      <c r="AZ448" s="287"/>
      <c r="BA448" s="287"/>
      <c r="BB448" s="287"/>
      <c r="BC448" s="287"/>
      <c r="BD448" s="287"/>
      <c r="BE448" s="287"/>
      <c r="BF448" s="287"/>
      <c r="BG448" s="287"/>
      <c r="BH448" s="287"/>
      <c r="BI448" s="287"/>
      <c r="BJ448" s="287"/>
      <c r="BK448" s="287"/>
      <c r="BL448" s="287"/>
      <c r="BM448" s="287"/>
      <c r="BN448" s="287"/>
      <c r="BO448" s="287"/>
      <c r="BP448" s="287"/>
      <c r="BQ448" s="287"/>
      <c r="BR448" s="287"/>
      <c r="BS448" s="287"/>
      <c r="BT448" s="287"/>
      <c r="BU448" s="287"/>
      <c r="BV448" s="287"/>
      <c r="BW448" s="287"/>
      <c r="BX448" s="287"/>
      <c r="BY448" s="287"/>
      <c r="BZ448" s="287"/>
      <c r="CA448" s="287"/>
      <c r="CB448" s="287"/>
      <c r="CC448" s="287"/>
      <c r="CD448" s="287"/>
      <c r="CE448" s="287"/>
      <c r="CF448" s="287"/>
      <c r="CG448" s="287"/>
      <c r="CH448" s="287"/>
      <c r="CI448" s="283">
        <f t="shared" si="439"/>
        <v>0</v>
      </c>
      <c r="CJ448" s="283">
        <f t="shared" si="447"/>
        <v>0</v>
      </c>
      <c r="CK448" s="283">
        <f t="shared" si="447"/>
        <v>0</v>
      </c>
      <c r="CL448" s="283">
        <f t="shared" si="447"/>
        <v>0</v>
      </c>
      <c r="CM448" s="283">
        <f t="shared" si="447"/>
        <v>0</v>
      </c>
      <c r="CN448" s="283">
        <f t="shared" si="447"/>
        <v>0</v>
      </c>
      <c r="CO448" s="283">
        <f t="shared" si="447"/>
        <v>0</v>
      </c>
      <c r="CP448" s="283">
        <f t="shared" si="447"/>
        <v>0</v>
      </c>
      <c r="CQ448" s="283">
        <f t="shared" si="447"/>
        <v>0</v>
      </c>
      <c r="CR448" s="283">
        <f t="shared" si="447"/>
        <v>0</v>
      </c>
      <c r="CS448" s="283">
        <f t="shared" si="447"/>
        <v>0</v>
      </c>
      <c r="CT448" s="283">
        <f t="shared" si="447"/>
        <v>0</v>
      </c>
      <c r="CU448" s="283">
        <f t="shared" si="447"/>
        <v>0</v>
      </c>
      <c r="CV448" s="283">
        <f t="shared" si="447"/>
        <v>0</v>
      </c>
      <c r="CW448" s="179"/>
      <c r="CY448" s="71"/>
      <c r="CZ448" s="71"/>
      <c r="DA448" s="71"/>
    </row>
    <row r="449" spans="1:105" outlineLevel="2">
      <c r="A449" s="337">
        <v>3</v>
      </c>
      <c r="B449" s="286" t="s">
        <v>197</v>
      </c>
      <c r="C449" s="287"/>
      <c r="D449" s="287"/>
      <c r="E449" s="287"/>
      <c r="F449" s="287"/>
      <c r="G449" s="287"/>
      <c r="H449" s="287"/>
      <c r="I449" s="287"/>
      <c r="J449" s="287"/>
      <c r="K449" s="287"/>
      <c r="L449" s="287"/>
      <c r="M449" s="287"/>
      <c r="N449" s="287"/>
      <c r="O449" s="287"/>
      <c r="P449" s="287"/>
      <c r="Q449" s="287"/>
      <c r="R449" s="287"/>
      <c r="S449" s="287"/>
      <c r="T449" s="287"/>
      <c r="U449" s="287"/>
      <c r="V449" s="287"/>
      <c r="W449" s="287"/>
      <c r="X449" s="287"/>
      <c r="Y449" s="287"/>
      <c r="Z449" s="287"/>
      <c r="AA449" s="287"/>
      <c r="AB449" s="287"/>
      <c r="AC449" s="287"/>
      <c r="AD449" s="287"/>
      <c r="AE449" s="287"/>
      <c r="AF449" s="287"/>
      <c r="AG449" s="287"/>
      <c r="AH449" s="287"/>
      <c r="AI449" s="287"/>
      <c r="AJ449" s="287"/>
      <c r="AK449" s="287"/>
      <c r="AL449" s="287"/>
      <c r="AM449" s="287"/>
      <c r="AN449" s="287"/>
      <c r="AO449" s="287"/>
      <c r="AP449" s="287"/>
      <c r="AQ449" s="287"/>
      <c r="AR449" s="287"/>
      <c r="AS449" s="287"/>
      <c r="AT449" s="287"/>
      <c r="AU449" s="287"/>
      <c r="AV449" s="287"/>
      <c r="AW449" s="287"/>
      <c r="AX449" s="287"/>
      <c r="AY449" s="287"/>
      <c r="AZ449" s="287"/>
      <c r="BA449" s="287"/>
      <c r="BB449" s="287"/>
      <c r="BC449" s="287"/>
      <c r="BD449" s="287"/>
      <c r="BE449" s="287"/>
      <c r="BF449" s="287"/>
      <c r="BG449" s="287"/>
      <c r="BH449" s="287"/>
      <c r="BI449" s="287"/>
      <c r="BJ449" s="287"/>
      <c r="BK449" s="287"/>
      <c r="BL449" s="287"/>
      <c r="BM449" s="287"/>
      <c r="BN449" s="287"/>
      <c r="BO449" s="287"/>
      <c r="BP449" s="287"/>
      <c r="BQ449" s="287"/>
      <c r="BR449" s="287"/>
      <c r="BS449" s="287"/>
      <c r="BT449" s="287"/>
      <c r="BU449" s="287"/>
      <c r="BV449" s="287"/>
      <c r="BW449" s="287"/>
      <c r="BX449" s="287"/>
      <c r="BY449" s="287"/>
      <c r="BZ449" s="287"/>
      <c r="CA449" s="287"/>
      <c r="CB449" s="287"/>
      <c r="CC449" s="287"/>
      <c r="CD449" s="287"/>
      <c r="CE449" s="287"/>
      <c r="CF449" s="287"/>
      <c r="CG449" s="287"/>
      <c r="CH449" s="287"/>
      <c r="CI449" s="283">
        <f t="shared" si="439"/>
        <v>0</v>
      </c>
      <c r="CJ449" s="283">
        <f t="shared" si="447"/>
        <v>0</v>
      </c>
      <c r="CK449" s="283">
        <f t="shared" si="447"/>
        <v>0</v>
      </c>
      <c r="CL449" s="283">
        <f t="shared" si="447"/>
        <v>0</v>
      </c>
      <c r="CM449" s="283">
        <f t="shared" si="447"/>
        <v>0</v>
      </c>
      <c r="CN449" s="283">
        <f t="shared" si="447"/>
        <v>0</v>
      </c>
      <c r="CO449" s="283">
        <f t="shared" si="447"/>
        <v>0</v>
      </c>
      <c r="CP449" s="283">
        <f t="shared" si="447"/>
        <v>0</v>
      </c>
      <c r="CQ449" s="283">
        <f t="shared" si="447"/>
        <v>0</v>
      </c>
      <c r="CR449" s="283">
        <f t="shared" si="447"/>
        <v>0</v>
      </c>
      <c r="CS449" s="283">
        <f t="shared" si="447"/>
        <v>0</v>
      </c>
      <c r="CT449" s="283">
        <f t="shared" si="447"/>
        <v>0</v>
      </c>
      <c r="CU449" s="283">
        <f t="shared" si="447"/>
        <v>0</v>
      </c>
      <c r="CV449" s="283">
        <f t="shared" si="447"/>
        <v>0</v>
      </c>
      <c r="CW449" s="179"/>
      <c r="CY449" s="71"/>
      <c r="CZ449" s="71"/>
      <c r="DA449" s="71"/>
    </row>
    <row r="450" spans="1:105" outlineLevel="2">
      <c r="A450" s="337">
        <v>3</v>
      </c>
      <c r="B450" s="286" t="s">
        <v>198</v>
      </c>
      <c r="C450" s="287"/>
      <c r="D450" s="287"/>
      <c r="E450" s="287"/>
      <c r="F450" s="287"/>
      <c r="G450" s="287"/>
      <c r="H450" s="287"/>
      <c r="I450" s="287"/>
      <c r="J450" s="287"/>
      <c r="K450" s="287"/>
      <c r="L450" s="287"/>
      <c r="M450" s="287"/>
      <c r="N450" s="287"/>
      <c r="O450" s="287"/>
      <c r="P450" s="287"/>
      <c r="Q450" s="287"/>
      <c r="R450" s="287"/>
      <c r="S450" s="287"/>
      <c r="T450" s="287"/>
      <c r="U450" s="287"/>
      <c r="V450" s="287"/>
      <c r="W450" s="287"/>
      <c r="X450" s="287"/>
      <c r="Y450" s="287"/>
      <c r="Z450" s="287"/>
      <c r="AA450" s="287"/>
      <c r="AB450" s="287"/>
      <c r="AC450" s="287"/>
      <c r="AD450" s="287"/>
      <c r="AE450" s="287"/>
      <c r="AF450" s="287"/>
      <c r="AG450" s="287"/>
      <c r="AH450" s="287"/>
      <c r="AI450" s="287"/>
      <c r="AJ450" s="287"/>
      <c r="AK450" s="287"/>
      <c r="AL450" s="287"/>
      <c r="AM450" s="287"/>
      <c r="AN450" s="287"/>
      <c r="AO450" s="287"/>
      <c r="AP450" s="287"/>
      <c r="AQ450" s="287"/>
      <c r="AR450" s="287"/>
      <c r="AS450" s="287"/>
      <c r="AT450" s="287"/>
      <c r="AU450" s="287"/>
      <c r="AV450" s="287"/>
      <c r="AW450" s="287"/>
      <c r="AX450" s="287"/>
      <c r="AY450" s="287"/>
      <c r="AZ450" s="287"/>
      <c r="BA450" s="287"/>
      <c r="BB450" s="287"/>
      <c r="BC450" s="287"/>
      <c r="BD450" s="287"/>
      <c r="BE450" s="287"/>
      <c r="BF450" s="287"/>
      <c r="BG450" s="287"/>
      <c r="BH450" s="287"/>
      <c r="BI450" s="287"/>
      <c r="BJ450" s="287"/>
      <c r="BK450" s="287"/>
      <c r="BL450" s="287"/>
      <c r="BM450" s="287"/>
      <c r="BN450" s="287"/>
      <c r="BO450" s="287"/>
      <c r="BP450" s="287"/>
      <c r="BQ450" s="287"/>
      <c r="BR450" s="287"/>
      <c r="BS450" s="287"/>
      <c r="BT450" s="287"/>
      <c r="BU450" s="287"/>
      <c r="BV450" s="287"/>
      <c r="BW450" s="287"/>
      <c r="BX450" s="287"/>
      <c r="BY450" s="287"/>
      <c r="BZ450" s="287"/>
      <c r="CA450" s="287"/>
      <c r="CB450" s="287"/>
      <c r="CC450" s="287"/>
      <c r="CD450" s="287"/>
      <c r="CE450" s="287"/>
      <c r="CF450" s="287"/>
      <c r="CG450" s="287"/>
      <c r="CH450" s="287"/>
      <c r="CI450" s="283">
        <f t="shared" si="439"/>
        <v>0</v>
      </c>
      <c r="CJ450" s="283">
        <f t="shared" si="447"/>
        <v>0</v>
      </c>
      <c r="CK450" s="283">
        <f t="shared" si="447"/>
        <v>0</v>
      </c>
      <c r="CL450" s="283">
        <f t="shared" si="447"/>
        <v>0</v>
      </c>
      <c r="CM450" s="283">
        <f t="shared" si="447"/>
        <v>0</v>
      </c>
      <c r="CN450" s="283">
        <f t="shared" si="447"/>
        <v>0</v>
      </c>
      <c r="CO450" s="283">
        <f t="shared" si="447"/>
        <v>0</v>
      </c>
      <c r="CP450" s="283">
        <f t="shared" si="447"/>
        <v>0</v>
      </c>
      <c r="CQ450" s="283">
        <f t="shared" si="447"/>
        <v>0</v>
      </c>
      <c r="CR450" s="283">
        <f t="shared" si="447"/>
        <v>0</v>
      </c>
      <c r="CS450" s="283">
        <f t="shared" si="447"/>
        <v>0</v>
      </c>
      <c r="CT450" s="283">
        <f t="shared" si="447"/>
        <v>0</v>
      </c>
      <c r="CU450" s="283">
        <f t="shared" si="447"/>
        <v>0</v>
      </c>
      <c r="CV450" s="283">
        <f t="shared" si="447"/>
        <v>0</v>
      </c>
      <c r="CW450" s="179"/>
      <c r="CY450" s="71"/>
      <c r="CZ450" s="71"/>
      <c r="DA450" s="71"/>
    </row>
    <row r="451" spans="1:105" outlineLevel="2">
      <c r="A451" s="337">
        <v>3</v>
      </c>
      <c r="B451" s="286" t="s">
        <v>199</v>
      </c>
      <c r="C451" s="287"/>
      <c r="D451" s="287"/>
      <c r="E451" s="287"/>
      <c r="F451" s="287"/>
      <c r="G451" s="287"/>
      <c r="H451" s="287"/>
      <c r="I451" s="287"/>
      <c r="J451" s="287"/>
      <c r="K451" s="287"/>
      <c r="L451" s="287"/>
      <c r="M451" s="287"/>
      <c r="N451" s="287"/>
      <c r="O451" s="287"/>
      <c r="P451" s="287"/>
      <c r="Q451" s="287"/>
      <c r="R451" s="287"/>
      <c r="S451" s="287"/>
      <c r="T451" s="287"/>
      <c r="U451" s="287"/>
      <c r="V451" s="287"/>
      <c r="W451" s="287"/>
      <c r="X451" s="287"/>
      <c r="Y451" s="287"/>
      <c r="Z451" s="287"/>
      <c r="AA451" s="287"/>
      <c r="AB451" s="287"/>
      <c r="AC451" s="287"/>
      <c r="AD451" s="287"/>
      <c r="AE451" s="287"/>
      <c r="AF451" s="287"/>
      <c r="AG451" s="287"/>
      <c r="AH451" s="287"/>
      <c r="AI451" s="287"/>
      <c r="AJ451" s="287"/>
      <c r="AK451" s="287"/>
      <c r="AL451" s="287"/>
      <c r="AM451" s="287"/>
      <c r="AN451" s="287"/>
      <c r="AO451" s="287"/>
      <c r="AP451" s="287"/>
      <c r="AQ451" s="287"/>
      <c r="AR451" s="287"/>
      <c r="AS451" s="287"/>
      <c r="AT451" s="287"/>
      <c r="AU451" s="287"/>
      <c r="AV451" s="287"/>
      <c r="AW451" s="287"/>
      <c r="AX451" s="287"/>
      <c r="AY451" s="287"/>
      <c r="AZ451" s="287"/>
      <c r="BA451" s="287"/>
      <c r="BB451" s="287"/>
      <c r="BC451" s="287"/>
      <c r="BD451" s="287"/>
      <c r="BE451" s="287"/>
      <c r="BF451" s="287"/>
      <c r="BG451" s="287"/>
      <c r="BH451" s="287"/>
      <c r="BI451" s="287"/>
      <c r="BJ451" s="287"/>
      <c r="BK451" s="287"/>
      <c r="BL451" s="287"/>
      <c r="BM451" s="287"/>
      <c r="BN451" s="287"/>
      <c r="BO451" s="287"/>
      <c r="BP451" s="287"/>
      <c r="BQ451" s="287"/>
      <c r="BR451" s="287"/>
      <c r="BS451" s="287"/>
      <c r="BT451" s="287"/>
      <c r="BU451" s="287"/>
      <c r="BV451" s="287"/>
      <c r="BW451" s="287"/>
      <c r="BX451" s="287"/>
      <c r="BY451" s="287"/>
      <c r="BZ451" s="287"/>
      <c r="CA451" s="287"/>
      <c r="CB451" s="287"/>
      <c r="CC451" s="287"/>
      <c r="CD451" s="287"/>
      <c r="CE451" s="287"/>
      <c r="CF451" s="287"/>
      <c r="CG451" s="287"/>
      <c r="CH451" s="287"/>
      <c r="CI451" s="283">
        <f t="shared" si="439"/>
        <v>0</v>
      </c>
      <c r="CJ451" s="283">
        <f t="shared" si="447"/>
        <v>0</v>
      </c>
      <c r="CK451" s="283">
        <f t="shared" si="447"/>
        <v>0</v>
      </c>
      <c r="CL451" s="283">
        <f t="shared" si="447"/>
        <v>0</v>
      </c>
      <c r="CM451" s="283">
        <f t="shared" si="447"/>
        <v>0</v>
      </c>
      <c r="CN451" s="283">
        <f t="shared" si="447"/>
        <v>0</v>
      </c>
      <c r="CO451" s="283">
        <f t="shared" si="447"/>
        <v>0</v>
      </c>
      <c r="CP451" s="283">
        <f t="shared" si="447"/>
        <v>0</v>
      </c>
      <c r="CQ451" s="283">
        <f t="shared" si="447"/>
        <v>0</v>
      </c>
      <c r="CR451" s="283">
        <f t="shared" si="447"/>
        <v>0</v>
      </c>
      <c r="CS451" s="283">
        <f t="shared" si="447"/>
        <v>0</v>
      </c>
      <c r="CT451" s="283">
        <f t="shared" si="447"/>
        <v>0</v>
      </c>
      <c r="CU451" s="283">
        <f t="shared" si="447"/>
        <v>0</v>
      </c>
      <c r="CV451" s="283">
        <f t="shared" si="447"/>
        <v>0</v>
      </c>
      <c r="CW451" s="179"/>
      <c r="CY451" s="71"/>
      <c r="CZ451" s="71"/>
      <c r="DA451" s="71"/>
    </row>
    <row r="452" spans="1:105" outlineLevel="2">
      <c r="A452" s="337">
        <v>3</v>
      </c>
      <c r="B452" s="286" t="s">
        <v>200</v>
      </c>
      <c r="C452" s="287"/>
      <c r="D452" s="287"/>
      <c r="E452" s="287"/>
      <c r="F452" s="287"/>
      <c r="G452" s="287"/>
      <c r="H452" s="287"/>
      <c r="I452" s="287"/>
      <c r="J452" s="287"/>
      <c r="K452" s="287"/>
      <c r="L452" s="287"/>
      <c r="M452" s="287"/>
      <c r="N452" s="287"/>
      <c r="O452" s="287"/>
      <c r="P452" s="287"/>
      <c r="Q452" s="287"/>
      <c r="R452" s="287"/>
      <c r="S452" s="287"/>
      <c r="T452" s="287"/>
      <c r="U452" s="287"/>
      <c r="V452" s="287"/>
      <c r="W452" s="287"/>
      <c r="X452" s="287"/>
      <c r="Y452" s="287"/>
      <c r="Z452" s="287"/>
      <c r="AA452" s="287"/>
      <c r="AB452" s="287"/>
      <c r="AC452" s="287"/>
      <c r="AD452" s="287"/>
      <c r="AE452" s="287"/>
      <c r="AF452" s="287"/>
      <c r="AG452" s="287"/>
      <c r="AH452" s="287"/>
      <c r="AI452" s="287"/>
      <c r="AJ452" s="287"/>
      <c r="AK452" s="287"/>
      <c r="AL452" s="287"/>
      <c r="AM452" s="287"/>
      <c r="AN452" s="287"/>
      <c r="AO452" s="287"/>
      <c r="AP452" s="287"/>
      <c r="AQ452" s="287"/>
      <c r="AR452" s="287"/>
      <c r="AS452" s="287"/>
      <c r="AT452" s="287"/>
      <c r="AU452" s="287"/>
      <c r="AV452" s="287"/>
      <c r="AW452" s="287"/>
      <c r="AX452" s="287"/>
      <c r="AY452" s="287"/>
      <c r="AZ452" s="287"/>
      <c r="BA452" s="287"/>
      <c r="BB452" s="287"/>
      <c r="BC452" s="287"/>
      <c r="BD452" s="287"/>
      <c r="BE452" s="287"/>
      <c r="BF452" s="287"/>
      <c r="BG452" s="287"/>
      <c r="BH452" s="287"/>
      <c r="BI452" s="287"/>
      <c r="BJ452" s="287"/>
      <c r="BK452" s="287"/>
      <c r="BL452" s="287"/>
      <c r="BM452" s="287"/>
      <c r="BN452" s="287"/>
      <c r="BO452" s="287"/>
      <c r="BP452" s="287"/>
      <c r="BQ452" s="287"/>
      <c r="BR452" s="287"/>
      <c r="BS452" s="287"/>
      <c r="BT452" s="287"/>
      <c r="BU452" s="287"/>
      <c r="BV452" s="287"/>
      <c r="BW452" s="287"/>
      <c r="BX452" s="287"/>
      <c r="BY452" s="287"/>
      <c r="BZ452" s="287"/>
      <c r="CA452" s="287"/>
      <c r="CB452" s="287"/>
      <c r="CC452" s="287"/>
      <c r="CD452" s="287"/>
      <c r="CE452" s="287"/>
      <c r="CF452" s="287"/>
      <c r="CG452" s="287"/>
      <c r="CH452" s="287"/>
      <c r="CI452" s="283">
        <f t="shared" si="439"/>
        <v>0</v>
      </c>
      <c r="CJ452" s="283">
        <f t="shared" si="447"/>
        <v>0</v>
      </c>
      <c r="CK452" s="283">
        <f t="shared" si="447"/>
        <v>0</v>
      </c>
      <c r="CL452" s="283">
        <f t="shared" si="447"/>
        <v>0</v>
      </c>
      <c r="CM452" s="283">
        <f t="shared" si="447"/>
        <v>0</v>
      </c>
      <c r="CN452" s="283">
        <f t="shared" si="447"/>
        <v>0</v>
      </c>
      <c r="CO452" s="283">
        <f t="shared" si="447"/>
        <v>0</v>
      </c>
      <c r="CP452" s="283">
        <f t="shared" si="447"/>
        <v>0</v>
      </c>
      <c r="CQ452" s="283">
        <f t="shared" si="447"/>
        <v>0</v>
      </c>
      <c r="CR452" s="283">
        <f t="shared" si="447"/>
        <v>0</v>
      </c>
      <c r="CS452" s="283">
        <f t="shared" si="447"/>
        <v>0</v>
      </c>
      <c r="CT452" s="283">
        <f t="shared" si="447"/>
        <v>0</v>
      </c>
      <c r="CU452" s="283">
        <f t="shared" si="447"/>
        <v>0</v>
      </c>
      <c r="CV452" s="283">
        <f t="shared" si="447"/>
        <v>0</v>
      </c>
      <c r="CW452" s="179"/>
      <c r="CY452" s="71"/>
      <c r="CZ452" s="71"/>
      <c r="DA452" s="71"/>
    </row>
    <row r="453" spans="1:105" outlineLevel="2">
      <c r="A453" s="337">
        <v>3</v>
      </c>
      <c r="B453" s="286" t="s">
        <v>201</v>
      </c>
      <c r="C453" s="287"/>
      <c r="D453" s="287"/>
      <c r="E453" s="287"/>
      <c r="F453" s="287"/>
      <c r="G453" s="287"/>
      <c r="H453" s="287"/>
      <c r="I453" s="287"/>
      <c r="J453" s="287"/>
      <c r="K453" s="287"/>
      <c r="L453" s="287"/>
      <c r="M453" s="287"/>
      <c r="N453" s="287"/>
      <c r="O453" s="287"/>
      <c r="P453" s="287"/>
      <c r="Q453" s="287"/>
      <c r="R453" s="287"/>
      <c r="S453" s="287"/>
      <c r="T453" s="287"/>
      <c r="U453" s="287"/>
      <c r="V453" s="287"/>
      <c r="W453" s="287"/>
      <c r="X453" s="287"/>
      <c r="Y453" s="287"/>
      <c r="Z453" s="287"/>
      <c r="AA453" s="287"/>
      <c r="AB453" s="287"/>
      <c r="AC453" s="287"/>
      <c r="AD453" s="287"/>
      <c r="AE453" s="287"/>
      <c r="AF453" s="287"/>
      <c r="AG453" s="287"/>
      <c r="AH453" s="287"/>
      <c r="AI453" s="287"/>
      <c r="AJ453" s="287"/>
      <c r="AK453" s="287"/>
      <c r="AL453" s="287"/>
      <c r="AM453" s="287"/>
      <c r="AN453" s="287"/>
      <c r="AO453" s="287"/>
      <c r="AP453" s="287"/>
      <c r="AQ453" s="287"/>
      <c r="AR453" s="287"/>
      <c r="AS453" s="287"/>
      <c r="AT453" s="287"/>
      <c r="AU453" s="287"/>
      <c r="AV453" s="287"/>
      <c r="AW453" s="287"/>
      <c r="AX453" s="287"/>
      <c r="AY453" s="287"/>
      <c r="AZ453" s="287"/>
      <c r="BA453" s="287"/>
      <c r="BB453" s="287"/>
      <c r="BC453" s="287"/>
      <c r="BD453" s="287"/>
      <c r="BE453" s="287"/>
      <c r="BF453" s="287"/>
      <c r="BG453" s="287"/>
      <c r="BH453" s="287"/>
      <c r="BI453" s="287"/>
      <c r="BJ453" s="287"/>
      <c r="BK453" s="287"/>
      <c r="BL453" s="287"/>
      <c r="BM453" s="287"/>
      <c r="BN453" s="287"/>
      <c r="BO453" s="287"/>
      <c r="BP453" s="287"/>
      <c r="BQ453" s="287"/>
      <c r="BR453" s="287"/>
      <c r="BS453" s="287"/>
      <c r="BT453" s="287"/>
      <c r="BU453" s="287"/>
      <c r="BV453" s="287"/>
      <c r="BW453" s="287"/>
      <c r="BX453" s="287"/>
      <c r="BY453" s="287"/>
      <c r="BZ453" s="287"/>
      <c r="CA453" s="287"/>
      <c r="CB453" s="287"/>
      <c r="CC453" s="287"/>
      <c r="CD453" s="287"/>
      <c r="CE453" s="287"/>
      <c r="CF453" s="287"/>
      <c r="CG453" s="287"/>
      <c r="CH453" s="287"/>
      <c r="CI453" s="283">
        <f t="shared" si="439"/>
        <v>0</v>
      </c>
      <c r="CJ453" s="283">
        <f t="shared" si="447"/>
        <v>0</v>
      </c>
      <c r="CK453" s="283">
        <f t="shared" si="447"/>
        <v>0</v>
      </c>
      <c r="CL453" s="283">
        <f t="shared" si="447"/>
        <v>0</v>
      </c>
      <c r="CM453" s="283">
        <f t="shared" si="447"/>
        <v>0</v>
      </c>
      <c r="CN453" s="283">
        <f t="shared" si="447"/>
        <v>0</v>
      </c>
      <c r="CO453" s="283">
        <f t="shared" si="447"/>
        <v>0</v>
      </c>
      <c r="CP453" s="283">
        <f t="shared" si="447"/>
        <v>0</v>
      </c>
      <c r="CQ453" s="283">
        <f t="shared" si="447"/>
        <v>0</v>
      </c>
      <c r="CR453" s="283">
        <f t="shared" si="447"/>
        <v>0</v>
      </c>
      <c r="CS453" s="283">
        <f t="shared" si="447"/>
        <v>0</v>
      </c>
      <c r="CT453" s="283">
        <f t="shared" si="447"/>
        <v>0</v>
      </c>
      <c r="CU453" s="283">
        <f t="shared" si="447"/>
        <v>0</v>
      </c>
      <c r="CV453" s="283">
        <f t="shared" si="447"/>
        <v>0</v>
      </c>
      <c r="CW453" s="179"/>
      <c r="CY453" s="71"/>
      <c r="CZ453" s="71"/>
      <c r="DA453" s="71"/>
    </row>
    <row r="454" spans="1:105" outlineLevel="2">
      <c r="A454" s="337">
        <v>3</v>
      </c>
      <c r="B454" s="286" t="s">
        <v>202</v>
      </c>
      <c r="C454" s="287"/>
      <c r="D454" s="287"/>
      <c r="E454" s="287"/>
      <c r="F454" s="287"/>
      <c r="G454" s="287"/>
      <c r="H454" s="287"/>
      <c r="I454" s="287"/>
      <c r="J454" s="287"/>
      <c r="K454" s="287"/>
      <c r="L454" s="287"/>
      <c r="M454" s="287"/>
      <c r="N454" s="287"/>
      <c r="O454" s="287"/>
      <c r="P454" s="287"/>
      <c r="Q454" s="287"/>
      <c r="R454" s="287"/>
      <c r="S454" s="287"/>
      <c r="T454" s="287"/>
      <c r="U454" s="287"/>
      <c r="V454" s="287"/>
      <c r="W454" s="287"/>
      <c r="X454" s="287"/>
      <c r="Y454" s="287"/>
      <c r="Z454" s="287"/>
      <c r="AA454" s="287"/>
      <c r="AB454" s="287"/>
      <c r="AC454" s="287"/>
      <c r="AD454" s="287"/>
      <c r="AE454" s="287"/>
      <c r="AF454" s="287"/>
      <c r="AG454" s="287"/>
      <c r="AH454" s="287"/>
      <c r="AI454" s="287"/>
      <c r="AJ454" s="287"/>
      <c r="AK454" s="287"/>
      <c r="AL454" s="287"/>
      <c r="AM454" s="287"/>
      <c r="AN454" s="287"/>
      <c r="AO454" s="287"/>
      <c r="AP454" s="287"/>
      <c r="AQ454" s="287"/>
      <c r="AR454" s="287"/>
      <c r="AS454" s="287"/>
      <c r="AT454" s="287"/>
      <c r="AU454" s="287"/>
      <c r="AV454" s="287"/>
      <c r="AW454" s="287"/>
      <c r="AX454" s="287"/>
      <c r="AY454" s="287"/>
      <c r="AZ454" s="287"/>
      <c r="BA454" s="287"/>
      <c r="BB454" s="287"/>
      <c r="BC454" s="287"/>
      <c r="BD454" s="287"/>
      <c r="BE454" s="287"/>
      <c r="BF454" s="287"/>
      <c r="BG454" s="287"/>
      <c r="BH454" s="287"/>
      <c r="BI454" s="287"/>
      <c r="BJ454" s="287"/>
      <c r="BK454" s="287"/>
      <c r="BL454" s="287"/>
      <c r="BM454" s="287"/>
      <c r="BN454" s="287"/>
      <c r="BO454" s="287"/>
      <c r="BP454" s="287"/>
      <c r="BQ454" s="287"/>
      <c r="BR454" s="287"/>
      <c r="BS454" s="287"/>
      <c r="BT454" s="287"/>
      <c r="BU454" s="287"/>
      <c r="BV454" s="287"/>
      <c r="BW454" s="287"/>
      <c r="BX454" s="287"/>
      <c r="BY454" s="287"/>
      <c r="BZ454" s="287"/>
      <c r="CA454" s="287"/>
      <c r="CB454" s="287"/>
      <c r="CC454" s="287"/>
      <c r="CD454" s="287"/>
      <c r="CE454" s="287"/>
      <c r="CF454" s="287"/>
      <c r="CG454" s="287"/>
      <c r="CH454" s="287"/>
      <c r="CI454" s="283">
        <f t="shared" si="439"/>
        <v>0</v>
      </c>
      <c r="CJ454" s="283">
        <f t="shared" si="447"/>
        <v>0</v>
      </c>
      <c r="CK454" s="283">
        <f t="shared" si="447"/>
        <v>0</v>
      </c>
      <c r="CL454" s="283">
        <f t="shared" si="447"/>
        <v>0</v>
      </c>
      <c r="CM454" s="283">
        <f t="shared" si="447"/>
        <v>0</v>
      </c>
      <c r="CN454" s="283">
        <f t="shared" si="447"/>
        <v>0</v>
      </c>
      <c r="CO454" s="283">
        <f t="shared" si="447"/>
        <v>0</v>
      </c>
      <c r="CP454" s="283">
        <f t="shared" si="447"/>
        <v>0</v>
      </c>
      <c r="CQ454" s="283">
        <f t="shared" si="447"/>
        <v>0</v>
      </c>
      <c r="CR454" s="283">
        <f t="shared" si="447"/>
        <v>0</v>
      </c>
      <c r="CS454" s="283">
        <f t="shared" si="447"/>
        <v>0</v>
      </c>
      <c r="CT454" s="283">
        <f t="shared" si="447"/>
        <v>0</v>
      </c>
      <c r="CU454" s="283">
        <f t="shared" si="447"/>
        <v>0</v>
      </c>
      <c r="CV454" s="283">
        <f t="shared" si="447"/>
        <v>0</v>
      </c>
      <c r="CW454" s="179"/>
      <c r="CY454" s="71"/>
      <c r="CZ454" s="71"/>
      <c r="DA454" s="71"/>
    </row>
    <row r="455" spans="1:105" outlineLevel="2">
      <c r="A455" s="337">
        <v>3</v>
      </c>
      <c r="B455" s="286" t="s">
        <v>203</v>
      </c>
      <c r="C455" s="287"/>
      <c r="D455" s="287"/>
      <c r="E455" s="287"/>
      <c r="F455" s="287"/>
      <c r="G455" s="287"/>
      <c r="H455" s="287"/>
      <c r="I455" s="287"/>
      <c r="J455" s="287"/>
      <c r="K455" s="287"/>
      <c r="L455" s="287"/>
      <c r="M455" s="287"/>
      <c r="N455" s="287"/>
      <c r="O455" s="287"/>
      <c r="P455" s="287"/>
      <c r="Q455" s="287"/>
      <c r="R455" s="287"/>
      <c r="S455" s="287"/>
      <c r="T455" s="287"/>
      <c r="U455" s="287"/>
      <c r="V455" s="287"/>
      <c r="W455" s="287"/>
      <c r="X455" s="287"/>
      <c r="Y455" s="287"/>
      <c r="Z455" s="287"/>
      <c r="AA455" s="287"/>
      <c r="AB455" s="287"/>
      <c r="AC455" s="287"/>
      <c r="AD455" s="287"/>
      <c r="AE455" s="287"/>
      <c r="AF455" s="287"/>
      <c r="AG455" s="287"/>
      <c r="AH455" s="287"/>
      <c r="AI455" s="287"/>
      <c r="AJ455" s="287"/>
      <c r="AK455" s="287"/>
      <c r="AL455" s="287"/>
      <c r="AM455" s="287"/>
      <c r="AN455" s="287"/>
      <c r="AO455" s="287"/>
      <c r="AP455" s="287"/>
      <c r="AQ455" s="287"/>
      <c r="AR455" s="287"/>
      <c r="AS455" s="287"/>
      <c r="AT455" s="287"/>
      <c r="AU455" s="287"/>
      <c r="AV455" s="287"/>
      <c r="AW455" s="287"/>
      <c r="AX455" s="287"/>
      <c r="AY455" s="287"/>
      <c r="AZ455" s="287"/>
      <c r="BA455" s="287"/>
      <c r="BB455" s="287"/>
      <c r="BC455" s="287"/>
      <c r="BD455" s="287"/>
      <c r="BE455" s="287"/>
      <c r="BF455" s="287"/>
      <c r="BG455" s="287"/>
      <c r="BH455" s="287"/>
      <c r="BI455" s="287"/>
      <c r="BJ455" s="287"/>
      <c r="BK455" s="287"/>
      <c r="BL455" s="287"/>
      <c r="BM455" s="287"/>
      <c r="BN455" s="287"/>
      <c r="BO455" s="287"/>
      <c r="BP455" s="287"/>
      <c r="BQ455" s="287"/>
      <c r="BR455" s="287"/>
      <c r="BS455" s="287"/>
      <c r="BT455" s="287"/>
      <c r="BU455" s="287"/>
      <c r="BV455" s="287"/>
      <c r="BW455" s="287"/>
      <c r="BX455" s="287"/>
      <c r="BY455" s="287"/>
      <c r="BZ455" s="287"/>
      <c r="CA455" s="287"/>
      <c r="CB455" s="287"/>
      <c r="CC455" s="287"/>
      <c r="CD455" s="287"/>
      <c r="CE455" s="287"/>
      <c r="CF455" s="287"/>
      <c r="CG455" s="287"/>
      <c r="CH455" s="287"/>
      <c r="CI455" s="283">
        <f t="shared" si="439"/>
        <v>0</v>
      </c>
      <c r="CJ455" s="283">
        <f t="shared" si="447"/>
        <v>0</v>
      </c>
      <c r="CK455" s="283">
        <f t="shared" si="447"/>
        <v>0</v>
      </c>
      <c r="CL455" s="283">
        <f t="shared" si="447"/>
        <v>0</v>
      </c>
      <c r="CM455" s="283">
        <f t="shared" si="447"/>
        <v>0</v>
      </c>
      <c r="CN455" s="283">
        <f t="shared" si="447"/>
        <v>0</v>
      </c>
      <c r="CO455" s="283">
        <f t="shared" si="447"/>
        <v>0</v>
      </c>
      <c r="CP455" s="283">
        <f t="shared" si="447"/>
        <v>0</v>
      </c>
      <c r="CQ455" s="283">
        <f t="shared" si="447"/>
        <v>0</v>
      </c>
      <c r="CR455" s="283">
        <f t="shared" si="447"/>
        <v>0</v>
      </c>
      <c r="CS455" s="283">
        <f t="shared" si="447"/>
        <v>0</v>
      </c>
      <c r="CT455" s="283">
        <f t="shared" si="447"/>
        <v>0</v>
      </c>
      <c r="CU455" s="283">
        <f t="shared" si="447"/>
        <v>0</v>
      </c>
      <c r="CV455" s="283">
        <f t="shared" si="447"/>
        <v>0</v>
      </c>
      <c r="CW455" s="179"/>
      <c r="CY455" s="71"/>
      <c r="CZ455" s="71"/>
      <c r="DA455" s="71"/>
    </row>
    <row r="456" spans="1:105" outlineLevel="2">
      <c r="A456" s="337">
        <v>3</v>
      </c>
      <c r="B456" s="286" t="s">
        <v>204</v>
      </c>
      <c r="C456" s="287"/>
      <c r="D456" s="287"/>
      <c r="E456" s="287"/>
      <c r="F456" s="287"/>
      <c r="G456" s="287"/>
      <c r="H456" s="287"/>
      <c r="I456" s="287"/>
      <c r="J456" s="287"/>
      <c r="K456" s="287"/>
      <c r="L456" s="287"/>
      <c r="M456" s="287"/>
      <c r="N456" s="287"/>
      <c r="O456" s="287"/>
      <c r="P456" s="287"/>
      <c r="Q456" s="287"/>
      <c r="R456" s="287"/>
      <c r="S456" s="287"/>
      <c r="T456" s="287"/>
      <c r="U456" s="287"/>
      <c r="V456" s="287"/>
      <c r="W456" s="287"/>
      <c r="X456" s="287"/>
      <c r="Y456" s="287"/>
      <c r="Z456" s="287"/>
      <c r="AA456" s="287"/>
      <c r="AB456" s="287"/>
      <c r="AC456" s="287"/>
      <c r="AD456" s="287"/>
      <c r="AE456" s="287"/>
      <c r="AF456" s="287"/>
      <c r="AG456" s="287"/>
      <c r="AH456" s="287"/>
      <c r="AI456" s="287"/>
      <c r="AJ456" s="287"/>
      <c r="AK456" s="287"/>
      <c r="AL456" s="287"/>
      <c r="AM456" s="287"/>
      <c r="AN456" s="287"/>
      <c r="AO456" s="287"/>
      <c r="AP456" s="287"/>
      <c r="AQ456" s="287"/>
      <c r="AR456" s="287"/>
      <c r="AS456" s="287"/>
      <c r="AT456" s="287"/>
      <c r="AU456" s="287"/>
      <c r="AV456" s="287"/>
      <c r="AW456" s="287"/>
      <c r="AX456" s="287"/>
      <c r="AY456" s="287"/>
      <c r="AZ456" s="287"/>
      <c r="BA456" s="287"/>
      <c r="BB456" s="287"/>
      <c r="BC456" s="287"/>
      <c r="BD456" s="287"/>
      <c r="BE456" s="287"/>
      <c r="BF456" s="287"/>
      <c r="BG456" s="287"/>
      <c r="BH456" s="287"/>
      <c r="BI456" s="287"/>
      <c r="BJ456" s="287"/>
      <c r="BK456" s="287"/>
      <c r="BL456" s="287"/>
      <c r="BM456" s="287"/>
      <c r="BN456" s="287"/>
      <c r="BO456" s="287"/>
      <c r="BP456" s="287"/>
      <c r="BQ456" s="287"/>
      <c r="BR456" s="287"/>
      <c r="BS456" s="287"/>
      <c r="BT456" s="287"/>
      <c r="BU456" s="287"/>
      <c r="BV456" s="287"/>
      <c r="BW456" s="287"/>
      <c r="BX456" s="287"/>
      <c r="BY456" s="287"/>
      <c r="BZ456" s="287"/>
      <c r="CA456" s="287"/>
      <c r="CB456" s="287"/>
      <c r="CC456" s="287"/>
      <c r="CD456" s="287"/>
      <c r="CE456" s="287"/>
      <c r="CF456" s="287"/>
      <c r="CG456" s="287"/>
      <c r="CH456" s="287"/>
      <c r="CI456" s="283">
        <f t="shared" ref="CI456:CI487" si="452">SUM(IF(ISNUMBER(C456),C456,0),IF(ISNUMBER(Q456),Q456,0)*21,IF(ISNUMBER(AE456),AE456,0)*310,IF(ISNUMBER(AS456),AS456,0),IF(ISNUMBER(BG456),BG456,0),IF(ISNUMBER(BU456),BU456,0))</f>
        <v>0</v>
      </c>
      <c r="CJ456" s="283">
        <f t="shared" ref="CJ456:CV471" si="453">SUM(IF(ISNUMBER(D456),D456,0),IF(ISNUMBER(R456),R456,0)*21,IF(ISNUMBER(AF456),AF456,0)*310,IF(ISNUMBER(AT456),AT456,0),IF(ISNUMBER(BH456),BH456,0),IF(ISNUMBER(BV456),BV456,0))</f>
        <v>0</v>
      </c>
      <c r="CK456" s="283">
        <f t="shared" si="453"/>
        <v>0</v>
      </c>
      <c r="CL456" s="283">
        <f t="shared" si="453"/>
        <v>0</v>
      </c>
      <c r="CM456" s="283">
        <f t="shared" si="453"/>
        <v>0</v>
      </c>
      <c r="CN456" s="283">
        <f t="shared" si="453"/>
        <v>0</v>
      </c>
      <c r="CO456" s="283">
        <f t="shared" si="453"/>
        <v>0</v>
      </c>
      <c r="CP456" s="283">
        <f t="shared" si="453"/>
        <v>0</v>
      </c>
      <c r="CQ456" s="283">
        <f t="shared" si="453"/>
        <v>0</v>
      </c>
      <c r="CR456" s="283">
        <f t="shared" si="453"/>
        <v>0</v>
      </c>
      <c r="CS456" s="283">
        <f t="shared" si="453"/>
        <v>0</v>
      </c>
      <c r="CT456" s="283">
        <f t="shared" si="453"/>
        <v>0</v>
      </c>
      <c r="CU456" s="283">
        <f t="shared" si="453"/>
        <v>0</v>
      </c>
      <c r="CV456" s="283">
        <f t="shared" si="453"/>
        <v>0</v>
      </c>
      <c r="CW456" s="179"/>
      <c r="CY456" s="71"/>
      <c r="CZ456" s="71"/>
      <c r="DA456" s="71"/>
    </row>
    <row r="457" spans="1:105" outlineLevel="2">
      <c r="A457" s="337">
        <v>3</v>
      </c>
      <c r="B457" s="286" t="s">
        <v>32</v>
      </c>
      <c r="C457" s="287"/>
      <c r="D457" s="287"/>
      <c r="E457" s="287"/>
      <c r="F457" s="287"/>
      <c r="G457" s="287"/>
      <c r="H457" s="287"/>
      <c r="I457" s="287"/>
      <c r="J457" s="287"/>
      <c r="K457" s="287"/>
      <c r="L457" s="287"/>
      <c r="M457" s="287"/>
      <c r="N457" s="287"/>
      <c r="O457" s="287"/>
      <c r="P457" s="287"/>
      <c r="Q457" s="287"/>
      <c r="R457" s="287"/>
      <c r="S457" s="287"/>
      <c r="T457" s="287"/>
      <c r="U457" s="287"/>
      <c r="V457" s="287"/>
      <c r="W457" s="287"/>
      <c r="X457" s="287"/>
      <c r="Y457" s="287"/>
      <c r="Z457" s="287"/>
      <c r="AA457" s="287"/>
      <c r="AB457" s="287"/>
      <c r="AC457" s="287"/>
      <c r="AD457" s="287"/>
      <c r="AE457" s="287"/>
      <c r="AF457" s="287"/>
      <c r="AG457" s="287"/>
      <c r="AH457" s="287"/>
      <c r="AI457" s="287"/>
      <c r="AJ457" s="287"/>
      <c r="AK457" s="287"/>
      <c r="AL457" s="287"/>
      <c r="AM457" s="287"/>
      <c r="AN457" s="287"/>
      <c r="AO457" s="287"/>
      <c r="AP457" s="287"/>
      <c r="AQ457" s="287"/>
      <c r="AR457" s="287"/>
      <c r="AS457" s="287"/>
      <c r="AT457" s="287"/>
      <c r="AU457" s="287"/>
      <c r="AV457" s="287"/>
      <c r="AW457" s="287"/>
      <c r="AX457" s="287"/>
      <c r="AY457" s="287"/>
      <c r="AZ457" s="287"/>
      <c r="BA457" s="287"/>
      <c r="BB457" s="287"/>
      <c r="BC457" s="287"/>
      <c r="BD457" s="287"/>
      <c r="BE457" s="287"/>
      <c r="BF457" s="287"/>
      <c r="BG457" s="287"/>
      <c r="BH457" s="287"/>
      <c r="BI457" s="287"/>
      <c r="BJ457" s="287"/>
      <c r="BK457" s="287"/>
      <c r="BL457" s="287"/>
      <c r="BM457" s="287"/>
      <c r="BN457" s="287"/>
      <c r="BO457" s="287"/>
      <c r="BP457" s="287"/>
      <c r="BQ457" s="287"/>
      <c r="BR457" s="287"/>
      <c r="BS457" s="287"/>
      <c r="BT457" s="287"/>
      <c r="BU457" s="287"/>
      <c r="BV457" s="287"/>
      <c r="BW457" s="287"/>
      <c r="BX457" s="287"/>
      <c r="BY457" s="287"/>
      <c r="BZ457" s="287"/>
      <c r="CA457" s="287"/>
      <c r="CB457" s="287"/>
      <c r="CC457" s="287"/>
      <c r="CD457" s="287"/>
      <c r="CE457" s="287"/>
      <c r="CF457" s="287"/>
      <c r="CG457" s="287"/>
      <c r="CH457" s="287"/>
      <c r="CI457" s="283">
        <f t="shared" si="452"/>
        <v>0</v>
      </c>
      <c r="CJ457" s="283">
        <f t="shared" si="453"/>
        <v>0</v>
      </c>
      <c r="CK457" s="283">
        <f t="shared" si="453"/>
        <v>0</v>
      </c>
      <c r="CL457" s="283">
        <f t="shared" si="453"/>
        <v>0</v>
      </c>
      <c r="CM457" s="283">
        <f t="shared" si="453"/>
        <v>0</v>
      </c>
      <c r="CN457" s="283">
        <f t="shared" si="453"/>
        <v>0</v>
      </c>
      <c r="CO457" s="283">
        <f t="shared" si="453"/>
        <v>0</v>
      </c>
      <c r="CP457" s="283">
        <f t="shared" si="453"/>
        <v>0</v>
      </c>
      <c r="CQ457" s="283">
        <f t="shared" si="453"/>
        <v>0</v>
      </c>
      <c r="CR457" s="283">
        <f t="shared" si="453"/>
        <v>0</v>
      </c>
      <c r="CS457" s="283">
        <f t="shared" si="453"/>
        <v>0</v>
      </c>
      <c r="CT457" s="283">
        <f t="shared" si="453"/>
        <v>0</v>
      </c>
      <c r="CU457" s="283">
        <f t="shared" si="453"/>
        <v>0</v>
      </c>
      <c r="CV457" s="283">
        <f t="shared" si="453"/>
        <v>0</v>
      </c>
      <c r="CW457" s="179"/>
      <c r="CY457" s="71"/>
      <c r="CZ457" s="71"/>
      <c r="DA457" s="71"/>
    </row>
    <row r="458" spans="1:105" outlineLevel="1">
      <c r="A458" s="336">
        <v>2</v>
      </c>
      <c r="B458" s="281" t="s">
        <v>488</v>
      </c>
      <c r="C458" s="279">
        <f>SUBTOTAL(9,C459:C472)</f>
        <v>0</v>
      </c>
      <c r="D458" s="279">
        <f t="shared" ref="D458:BO458" si="454">SUBTOTAL(9,D459:D472)</f>
        <v>0</v>
      </c>
      <c r="E458" s="279">
        <f t="shared" si="454"/>
        <v>0</v>
      </c>
      <c r="F458" s="279">
        <f t="shared" si="454"/>
        <v>0</v>
      </c>
      <c r="G458" s="279">
        <f t="shared" si="454"/>
        <v>0</v>
      </c>
      <c r="H458" s="279">
        <f t="shared" si="454"/>
        <v>0</v>
      </c>
      <c r="I458" s="279">
        <f t="shared" si="454"/>
        <v>0</v>
      </c>
      <c r="J458" s="279">
        <f t="shared" si="454"/>
        <v>0</v>
      </c>
      <c r="K458" s="279">
        <f t="shared" si="454"/>
        <v>0</v>
      </c>
      <c r="L458" s="279">
        <f t="shared" si="454"/>
        <v>0</v>
      </c>
      <c r="M458" s="279">
        <f t="shared" si="454"/>
        <v>0</v>
      </c>
      <c r="N458" s="279">
        <f t="shared" si="454"/>
        <v>0</v>
      </c>
      <c r="O458" s="279">
        <f t="shared" si="454"/>
        <v>0</v>
      </c>
      <c r="P458" s="279">
        <f t="shared" si="454"/>
        <v>0</v>
      </c>
      <c r="Q458" s="279">
        <f t="shared" si="454"/>
        <v>0</v>
      </c>
      <c r="R458" s="279">
        <f t="shared" si="454"/>
        <v>0</v>
      </c>
      <c r="S458" s="279">
        <f t="shared" si="454"/>
        <v>0</v>
      </c>
      <c r="T458" s="279">
        <f t="shared" si="454"/>
        <v>0</v>
      </c>
      <c r="U458" s="279">
        <f t="shared" si="454"/>
        <v>0</v>
      </c>
      <c r="V458" s="279">
        <f t="shared" si="454"/>
        <v>0</v>
      </c>
      <c r="W458" s="279">
        <f t="shared" si="454"/>
        <v>0</v>
      </c>
      <c r="X458" s="279">
        <f t="shared" si="454"/>
        <v>0</v>
      </c>
      <c r="Y458" s="279">
        <f t="shared" si="454"/>
        <v>0</v>
      </c>
      <c r="Z458" s="279">
        <f t="shared" si="454"/>
        <v>0</v>
      </c>
      <c r="AA458" s="279">
        <f t="shared" si="454"/>
        <v>0</v>
      </c>
      <c r="AB458" s="279">
        <f t="shared" si="454"/>
        <v>0</v>
      </c>
      <c r="AC458" s="279">
        <f t="shared" si="454"/>
        <v>0</v>
      </c>
      <c r="AD458" s="279">
        <f t="shared" si="454"/>
        <v>0</v>
      </c>
      <c r="AE458" s="279">
        <f t="shared" si="454"/>
        <v>0</v>
      </c>
      <c r="AF458" s="279">
        <f t="shared" si="454"/>
        <v>0</v>
      </c>
      <c r="AG458" s="279">
        <f t="shared" si="454"/>
        <v>0</v>
      </c>
      <c r="AH458" s="279">
        <f t="shared" si="454"/>
        <v>0</v>
      </c>
      <c r="AI458" s="279">
        <f t="shared" si="454"/>
        <v>0</v>
      </c>
      <c r="AJ458" s="279">
        <f t="shared" si="454"/>
        <v>0</v>
      </c>
      <c r="AK458" s="279">
        <f t="shared" si="454"/>
        <v>0</v>
      </c>
      <c r="AL458" s="279">
        <f t="shared" si="454"/>
        <v>0</v>
      </c>
      <c r="AM458" s="279">
        <f t="shared" si="454"/>
        <v>0</v>
      </c>
      <c r="AN458" s="279">
        <f t="shared" si="454"/>
        <v>0</v>
      </c>
      <c r="AO458" s="279">
        <f t="shared" si="454"/>
        <v>0</v>
      </c>
      <c r="AP458" s="279">
        <f t="shared" si="454"/>
        <v>0</v>
      </c>
      <c r="AQ458" s="279">
        <f t="shared" si="454"/>
        <v>0</v>
      </c>
      <c r="AR458" s="279">
        <f t="shared" si="454"/>
        <v>0</v>
      </c>
      <c r="AS458" s="279">
        <f t="shared" si="454"/>
        <v>0</v>
      </c>
      <c r="AT458" s="279">
        <f t="shared" si="454"/>
        <v>0</v>
      </c>
      <c r="AU458" s="279">
        <f t="shared" si="454"/>
        <v>0</v>
      </c>
      <c r="AV458" s="279">
        <f t="shared" si="454"/>
        <v>0</v>
      </c>
      <c r="AW458" s="279">
        <f t="shared" si="454"/>
        <v>0</v>
      </c>
      <c r="AX458" s="279">
        <f t="shared" si="454"/>
        <v>0</v>
      </c>
      <c r="AY458" s="279">
        <f t="shared" si="454"/>
        <v>0</v>
      </c>
      <c r="AZ458" s="279">
        <f t="shared" si="454"/>
        <v>0</v>
      </c>
      <c r="BA458" s="279">
        <f t="shared" si="454"/>
        <v>0</v>
      </c>
      <c r="BB458" s="279">
        <f t="shared" si="454"/>
        <v>0</v>
      </c>
      <c r="BC458" s="279">
        <f t="shared" si="454"/>
        <v>0</v>
      </c>
      <c r="BD458" s="279">
        <f t="shared" si="454"/>
        <v>0</v>
      </c>
      <c r="BE458" s="279">
        <f t="shared" si="454"/>
        <v>0</v>
      </c>
      <c r="BF458" s="279">
        <f t="shared" si="454"/>
        <v>0</v>
      </c>
      <c r="BG458" s="279">
        <f t="shared" si="454"/>
        <v>0</v>
      </c>
      <c r="BH458" s="279">
        <f t="shared" si="454"/>
        <v>0</v>
      </c>
      <c r="BI458" s="279">
        <f t="shared" si="454"/>
        <v>0</v>
      </c>
      <c r="BJ458" s="279">
        <f t="shared" si="454"/>
        <v>0</v>
      </c>
      <c r="BK458" s="279">
        <f t="shared" si="454"/>
        <v>0</v>
      </c>
      <c r="BL458" s="279">
        <f t="shared" si="454"/>
        <v>0</v>
      </c>
      <c r="BM458" s="279">
        <f t="shared" si="454"/>
        <v>0</v>
      </c>
      <c r="BN458" s="279">
        <f t="shared" si="454"/>
        <v>0</v>
      </c>
      <c r="BO458" s="279">
        <f t="shared" si="454"/>
        <v>0</v>
      </c>
      <c r="BP458" s="279">
        <f t="shared" ref="BP458:CH458" si="455">SUBTOTAL(9,BP459:BP472)</f>
        <v>0</v>
      </c>
      <c r="BQ458" s="279">
        <f t="shared" si="455"/>
        <v>0</v>
      </c>
      <c r="BR458" s="279">
        <f t="shared" si="455"/>
        <v>0</v>
      </c>
      <c r="BS458" s="279">
        <f t="shared" si="455"/>
        <v>0</v>
      </c>
      <c r="BT458" s="279">
        <f t="shared" si="455"/>
        <v>0</v>
      </c>
      <c r="BU458" s="279">
        <f t="shared" si="455"/>
        <v>0</v>
      </c>
      <c r="BV458" s="279">
        <f t="shared" si="455"/>
        <v>0</v>
      </c>
      <c r="BW458" s="279">
        <f t="shared" si="455"/>
        <v>0</v>
      </c>
      <c r="BX458" s="279">
        <f t="shared" si="455"/>
        <v>0</v>
      </c>
      <c r="BY458" s="279">
        <f t="shared" si="455"/>
        <v>0</v>
      </c>
      <c r="BZ458" s="279">
        <f t="shared" si="455"/>
        <v>0</v>
      </c>
      <c r="CA458" s="279">
        <f t="shared" si="455"/>
        <v>0</v>
      </c>
      <c r="CB458" s="279">
        <f t="shared" si="455"/>
        <v>0</v>
      </c>
      <c r="CC458" s="279">
        <f t="shared" si="455"/>
        <v>0</v>
      </c>
      <c r="CD458" s="279">
        <f t="shared" si="455"/>
        <v>0</v>
      </c>
      <c r="CE458" s="279">
        <f t="shared" si="455"/>
        <v>0</v>
      </c>
      <c r="CF458" s="279">
        <f t="shared" si="455"/>
        <v>0</v>
      </c>
      <c r="CG458" s="279">
        <f t="shared" si="455"/>
        <v>0</v>
      </c>
      <c r="CH458" s="279">
        <f t="shared" si="455"/>
        <v>0</v>
      </c>
      <c r="CI458" s="279">
        <f t="shared" si="452"/>
        <v>0</v>
      </c>
      <c r="CJ458" s="279">
        <f t="shared" si="453"/>
        <v>0</v>
      </c>
      <c r="CK458" s="279">
        <f t="shared" si="453"/>
        <v>0</v>
      </c>
      <c r="CL458" s="279">
        <f t="shared" si="453"/>
        <v>0</v>
      </c>
      <c r="CM458" s="279">
        <f t="shared" si="453"/>
        <v>0</v>
      </c>
      <c r="CN458" s="279">
        <f t="shared" si="453"/>
        <v>0</v>
      </c>
      <c r="CO458" s="279">
        <f t="shared" si="453"/>
        <v>0</v>
      </c>
      <c r="CP458" s="279">
        <f t="shared" si="453"/>
        <v>0</v>
      </c>
      <c r="CQ458" s="279">
        <f t="shared" si="453"/>
        <v>0</v>
      </c>
      <c r="CR458" s="279">
        <f t="shared" si="453"/>
        <v>0</v>
      </c>
      <c r="CS458" s="279">
        <f t="shared" si="453"/>
        <v>0</v>
      </c>
      <c r="CT458" s="279">
        <f t="shared" si="453"/>
        <v>0</v>
      </c>
      <c r="CU458" s="279">
        <f t="shared" si="453"/>
        <v>0</v>
      </c>
      <c r="CV458" s="279">
        <f t="shared" si="453"/>
        <v>0</v>
      </c>
      <c r="CW458" s="179"/>
      <c r="CY458" s="71"/>
      <c r="CZ458" s="71"/>
      <c r="DA458" s="71"/>
    </row>
    <row r="459" spans="1:105" outlineLevel="2">
      <c r="A459" s="337">
        <v>3</v>
      </c>
      <c r="B459" s="286" t="s">
        <v>207</v>
      </c>
      <c r="C459" s="287"/>
      <c r="D459" s="287"/>
      <c r="E459" s="287"/>
      <c r="F459" s="287"/>
      <c r="G459" s="287"/>
      <c r="H459" s="287"/>
      <c r="I459" s="287"/>
      <c r="J459" s="287"/>
      <c r="K459" s="287"/>
      <c r="L459" s="287"/>
      <c r="M459" s="287"/>
      <c r="N459" s="287"/>
      <c r="O459" s="287"/>
      <c r="P459" s="287"/>
      <c r="Q459" s="287"/>
      <c r="R459" s="287"/>
      <c r="S459" s="287"/>
      <c r="T459" s="287"/>
      <c r="U459" s="287"/>
      <c r="V459" s="287"/>
      <c r="W459" s="287"/>
      <c r="X459" s="287"/>
      <c r="Y459" s="287"/>
      <c r="Z459" s="287"/>
      <c r="AA459" s="287"/>
      <c r="AB459" s="287"/>
      <c r="AC459" s="287"/>
      <c r="AD459" s="287"/>
      <c r="AE459" s="287"/>
      <c r="AF459" s="287"/>
      <c r="AG459" s="287"/>
      <c r="AH459" s="287"/>
      <c r="AI459" s="287"/>
      <c r="AJ459" s="287"/>
      <c r="AK459" s="287"/>
      <c r="AL459" s="287"/>
      <c r="AM459" s="287"/>
      <c r="AN459" s="287"/>
      <c r="AO459" s="287"/>
      <c r="AP459" s="287"/>
      <c r="AQ459" s="287"/>
      <c r="AR459" s="287"/>
      <c r="AS459" s="287"/>
      <c r="AT459" s="287"/>
      <c r="AU459" s="287"/>
      <c r="AV459" s="287"/>
      <c r="AW459" s="287"/>
      <c r="AX459" s="287"/>
      <c r="AY459" s="287"/>
      <c r="AZ459" s="287"/>
      <c r="BA459" s="287"/>
      <c r="BB459" s="287"/>
      <c r="BC459" s="287"/>
      <c r="BD459" s="287"/>
      <c r="BE459" s="287"/>
      <c r="BF459" s="287"/>
      <c r="BG459" s="287"/>
      <c r="BH459" s="287"/>
      <c r="BI459" s="287"/>
      <c r="BJ459" s="287"/>
      <c r="BK459" s="287"/>
      <c r="BL459" s="287"/>
      <c r="BM459" s="287"/>
      <c r="BN459" s="287"/>
      <c r="BO459" s="287"/>
      <c r="BP459" s="287"/>
      <c r="BQ459" s="287"/>
      <c r="BR459" s="287"/>
      <c r="BS459" s="287"/>
      <c r="BT459" s="287"/>
      <c r="BU459" s="287"/>
      <c r="BV459" s="287"/>
      <c r="BW459" s="287"/>
      <c r="BX459" s="287"/>
      <c r="BY459" s="287"/>
      <c r="BZ459" s="287"/>
      <c r="CA459" s="287"/>
      <c r="CB459" s="287"/>
      <c r="CC459" s="287"/>
      <c r="CD459" s="287"/>
      <c r="CE459" s="287"/>
      <c r="CF459" s="287"/>
      <c r="CG459" s="287"/>
      <c r="CH459" s="287"/>
      <c r="CI459" s="283">
        <f t="shared" si="452"/>
        <v>0</v>
      </c>
      <c r="CJ459" s="283">
        <f t="shared" si="453"/>
        <v>0</v>
      </c>
      <c r="CK459" s="283">
        <f t="shared" si="453"/>
        <v>0</v>
      </c>
      <c r="CL459" s="283">
        <f t="shared" si="453"/>
        <v>0</v>
      </c>
      <c r="CM459" s="283">
        <f t="shared" si="453"/>
        <v>0</v>
      </c>
      <c r="CN459" s="283">
        <f t="shared" si="453"/>
        <v>0</v>
      </c>
      <c r="CO459" s="283">
        <f t="shared" si="453"/>
        <v>0</v>
      </c>
      <c r="CP459" s="283">
        <f t="shared" si="453"/>
        <v>0</v>
      </c>
      <c r="CQ459" s="283">
        <f t="shared" si="453"/>
        <v>0</v>
      </c>
      <c r="CR459" s="283">
        <f t="shared" si="453"/>
        <v>0</v>
      </c>
      <c r="CS459" s="283">
        <f t="shared" si="453"/>
        <v>0</v>
      </c>
      <c r="CT459" s="283">
        <f t="shared" si="453"/>
        <v>0</v>
      </c>
      <c r="CU459" s="283">
        <f t="shared" si="453"/>
        <v>0</v>
      </c>
      <c r="CV459" s="283">
        <f t="shared" si="453"/>
        <v>0</v>
      </c>
      <c r="CW459" s="179"/>
      <c r="CY459" s="71"/>
      <c r="CZ459" s="71"/>
      <c r="DA459" s="71"/>
    </row>
    <row r="460" spans="1:105" outlineLevel="2">
      <c r="A460" s="337">
        <v>3</v>
      </c>
      <c r="B460" s="286" t="s">
        <v>197</v>
      </c>
      <c r="C460" s="287"/>
      <c r="D460" s="287"/>
      <c r="E460" s="287"/>
      <c r="F460" s="287"/>
      <c r="G460" s="287"/>
      <c r="H460" s="287"/>
      <c r="I460" s="287"/>
      <c r="J460" s="287"/>
      <c r="K460" s="287"/>
      <c r="L460" s="287"/>
      <c r="M460" s="287"/>
      <c r="N460" s="287"/>
      <c r="O460" s="287"/>
      <c r="P460" s="287"/>
      <c r="Q460" s="287"/>
      <c r="R460" s="287"/>
      <c r="S460" s="287"/>
      <c r="T460" s="287"/>
      <c r="U460" s="287"/>
      <c r="V460" s="287"/>
      <c r="W460" s="287"/>
      <c r="X460" s="287"/>
      <c r="Y460" s="287"/>
      <c r="Z460" s="287"/>
      <c r="AA460" s="287"/>
      <c r="AB460" s="287"/>
      <c r="AC460" s="287"/>
      <c r="AD460" s="287"/>
      <c r="AE460" s="287"/>
      <c r="AF460" s="287"/>
      <c r="AG460" s="287"/>
      <c r="AH460" s="287"/>
      <c r="AI460" s="287"/>
      <c r="AJ460" s="287"/>
      <c r="AK460" s="287"/>
      <c r="AL460" s="287"/>
      <c r="AM460" s="287"/>
      <c r="AN460" s="287"/>
      <c r="AO460" s="287"/>
      <c r="AP460" s="287"/>
      <c r="AQ460" s="287"/>
      <c r="AR460" s="287"/>
      <c r="AS460" s="287"/>
      <c r="AT460" s="287"/>
      <c r="AU460" s="287"/>
      <c r="AV460" s="287"/>
      <c r="AW460" s="287"/>
      <c r="AX460" s="287"/>
      <c r="AY460" s="287"/>
      <c r="AZ460" s="287"/>
      <c r="BA460" s="287"/>
      <c r="BB460" s="287"/>
      <c r="BC460" s="287"/>
      <c r="BD460" s="287"/>
      <c r="BE460" s="287"/>
      <c r="BF460" s="287"/>
      <c r="BG460" s="287"/>
      <c r="BH460" s="287"/>
      <c r="BI460" s="287"/>
      <c r="BJ460" s="287"/>
      <c r="BK460" s="287"/>
      <c r="BL460" s="287"/>
      <c r="BM460" s="287"/>
      <c r="BN460" s="287"/>
      <c r="BO460" s="287"/>
      <c r="BP460" s="287"/>
      <c r="BQ460" s="287"/>
      <c r="BR460" s="287"/>
      <c r="BS460" s="287"/>
      <c r="BT460" s="287"/>
      <c r="BU460" s="287"/>
      <c r="BV460" s="287"/>
      <c r="BW460" s="287"/>
      <c r="BX460" s="287"/>
      <c r="BY460" s="287"/>
      <c r="BZ460" s="287"/>
      <c r="CA460" s="287"/>
      <c r="CB460" s="287"/>
      <c r="CC460" s="287"/>
      <c r="CD460" s="287"/>
      <c r="CE460" s="287"/>
      <c r="CF460" s="287"/>
      <c r="CG460" s="287"/>
      <c r="CH460" s="287"/>
      <c r="CI460" s="283">
        <f t="shared" si="452"/>
        <v>0</v>
      </c>
      <c r="CJ460" s="283">
        <f t="shared" si="453"/>
        <v>0</v>
      </c>
      <c r="CK460" s="283">
        <f t="shared" si="453"/>
        <v>0</v>
      </c>
      <c r="CL460" s="283">
        <f t="shared" si="453"/>
        <v>0</v>
      </c>
      <c r="CM460" s="283">
        <f t="shared" si="453"/>
        <v>0</v>
      </c>
      <c r="CN460" s="283">
        <f t="shared" si="453"/>
        <v>0</v>
      </c>
      <c r="CO460" s="283">
        <f t="shared" si="453"/>
        <v>0</v>
      </c>
      <c r="CP460" s="283">
        <f t="shared" si="453"/>
        <v>0</v>
      </c>
      <c r="CQ460" s="283">
        <f t="shared" si="453"/>
        <v>0</v>
      </c>
      <c r="CR460" s="283">
        <f t="shared" si="453"/>
        <v>0</v>
      </c>
      <c r="CS460" s="283">
        <f t="shared" si="453"/>
        <v>0</v>
      </c>
      <c r="CT460" s="283">
        <f t="shared" si="453"/>
        <v>0</v>
      </c>
      <c r="CU460" s="283">
        <f t="shared" si="453"/>
        <v>0</v>
      </c>
      <c r="CV460" s="283">
        <f t="shared" si="453"/>
        <v>0</v>
      </c>
      <c r="CW460" s="179"/>
      <c r="CY460" s="71"/>
      <c r="CZ460" s="71"/>
      <c r="DA460" s="71"/>
    </row>
    <row r="461" spans="1:105" outlineLevel="2">
      <c r="A461" s="337">
        <v>3</v>
      </c>
      <c r="B461" s="286" t="s">
        <v>198</v>
      </c>
      <c r="C461" s="287"/>
      <c r="D461" s="287"/>
      <c r="E461" s="287"/>
      <c r="F461" s="287"/>
      <c r="G461" s="287"/>
      <c r="H461" s="287"/>
      <c r="I461" s="287"/>
      <c r="J461" s="287"/>
      <c r="K461" s="287"/>
      <c r="L461" s="287"/>
      <c r="M461" s="287"/>
      <c r="N461" s="287"/>
      <c r="O461" s="287"/>
      <c r="P461" s="287"/>
      <c r="Q461" s="287"/>
      <c r="R461" s="287"/>
      <c r="S461" s="287"/>
      <c r="T461" s="287"/>
      <c r="U461" s="287"/>
      <c r="V461" s="287"/>
      <c r="W461" s="287"/>
      <c r="X461" s="287"/>
      <c r="Y461" s="287"/>
      <c r="Z461" s="287"/>
      <c r="AA461" s="287"/>
      <c r="AB461" s="287"/>
      <c r="AC461" s="287"/>
      <c r="AD461" s="287"/>
      <c r="AE461" s="287"/>
      <c r="AF461" s="287"/>
      <c r="AG461" s="287"/>
      <c r="AH461" s="287"/>
      <c r="AI461" s="287"/>
      <c r="AJ461" s="287"/>
      <c r="AK461" s="287"/>
      <c r="AL461" s="287"/>
      <c r="AM461" s="287"/>
      <c r="AN461" s="287"/>
      <c r="AO461" s="287"/>
      <c r="AP461" s="287"/>
      <c r="AQ461" s="287"/>
      <c r="AR461" s="287"/>
      <c r="AS461" s="287"/>
      <c r="AT461" s="287"/>
      <c r="AU461" s="287"/>
      <c r="AV461" s="287"/>
      <c r="AW461" s="287"/>
      <c r="AX461" s="287"/>
      <c r="AY461" s="287"/>
      <c r="AZ461" s="287"/>
      <c r="BA461" s="287"/>
      <c r="BB461" s="287"/>
      <c r="BC461" s="287"/>
      <c r="BD461" s="287"/>
      <c r="BE461" s="287"/>
      <c r="BF461" s="287"/>
      <c r="BG461" s="287"/>
      <c r="BH461" s="287"/>
      <c r="BI461" s="287"/>
      <c r="BJ461" s="287"/>
      <c r="BK461" s="287"/>
      <c r="BL461" s="287"/>
      <c r="BM461" s="287"/>
      <c r="BN461" s="287"/>
      <c r="BO461" s="287"/>
      <c r="BP461" s="287"/>
      <c r="BQ461" s="287"/>
      <c r="BR461" s="287"/>
      <c r="BS461" s="287"/>
      <c r="BT461" s="287"/>
      <c r="BU461" s="287"/>
      <c r="BV461" s="287"/>
      <c r="BW461" s="287"/>
      <c r="BX461" s="287"/>
      <c r="BY461" s="287"/>
      <c r="BZ461" s="287"/>
      <c r="CA461" s="287"/>
      <c r="CB461" s="287"/>
      <c r="CC461" s="287"/>
      <c r="CD461" s="287"/>
      <c r="CE461" s="287"/>
      <c r="CF461" s="287"/>
      <c r="CG461" s="287"/>
      <c r="CH461" s="287"/>
      <c r="CI461" s="283">
        <f t="shared" si="452"/>
        <v>0</v>
      </c>
      <c r="CJ461" s="283">
        <f t="shared" si="453"/>
        <v>0</v>
      </c>
      <c r="CK461" s="283">
        <f t="shared" si="453"/>
        <v>0</v>
      </c>
      <c r="CL461" s="283">
        <f t="shared" si="453"/>
        <v>0</v>
      </c>
      <c r="CM461" s="283">
        <f t="shared" si="453"/>
        <v>0</v>
      </c>
      <c r="CN461" s="283">
        <f t="shared" si="453"/>
        <v>0</v>
      </c>
      <c r="CO461" s="283">
        <f t="shared" si="453"/>
        <v>0</v>
      </c>
      <c r="CP461" s="283">
        <f t="shared" si="453"/>
        <v>0</v>
      </c>
      <c r="CQ461" s="283">
        <f t="shared" si="453"/>
        <v>0</v>
      </c>
      <c r="CR461" s="283">
        <f t="shared" si="453"/>
        <v>0</v>
      </c>
      <c r="CS461" s="283">
        <f t="shared" si="453"/>
        <v>0</v>
      </c>
      <c r="CT461" s="283">
        <f t="shared" si="453"/>
        <v>0</v>
      </c>
      <c r="CU461" s="283">
        <f t="shared" si="453"/>
        <v>0</v>
      </c>
      <c r="CV461" s="283">
        <f t="shared" si="453"/>
        <v>0</v>
      </c>
      <c r="CW461" s="179"/>
      <c r="CY461" s="71"/>
      <c r="CZ461" s="71"/>
      <c r="DA461" s="71"/>
    </row>
    <row r="462" spans="1:105" outlineLevel="2">
      <c r="A462" s="337">
        <v>3</v>
      </c>
      <c r="B462" s="286" t="s">
        <v>199</v>
      </c>
      <c r="C462" s="287"/>
      <c r="D462" s="287"/>
      <c r="E462" s="287"/>
      <c r="F462" s="287"/>
      <c r="G462" s="287"/>
      <c r="H462" s="287"/>
      <c r="I462" s="287"/>
      <c r="J462" s="287"/>
      <c r="K462" s="287"/>
      <c r="L462" s="287"/>
      <c r="M462" s="287"/>
      <c r="N462" s="287"/>
      <c r="O462" s="287"/>
      <c r="P462" s="287"/>
      <c r="Q462" s="287"/>
      <c r="R462" s="287"/>
      <c r="S462" s="287"/>
      <c r="T462" s="287"/>
      <c r="U462" s="287"/>
      <c r="V462" s="287"/>
      <c r="W462" s="287"/>
      <c r="X462" s="287"/>
      <c r="Y462" s="287"/>
      <c r="Z462" s="287"/>
      <c r="AA462" s="287"/>
      <c r="AB462" s="287"/>
      <c r="AC462" s="287"/>
      <c r="AD462" s="287"/>
      <c r="AE462" s="287"/>
      <c r="AF462" s="287"/>
      <c r="AG462" s="287"/>
      <c r="AH462" s="287"/>
      <c r="AI462" s="287"/>
      <c r="AJ462" s="287"/>
      <c r="AK462" s="287"/>
      <c r="AL462" s="287"/>
      <c r="AM462" s="287"/>
      <c r="AN462" s="287"/>
      <c r="AO462" s="287"/>
      <c r="AP462" s="287"/>
      <c r="AQ462" s="287"/>
      <c r="AR462" s="287"/>
      <c r="AS462" s="287"/>
      <c r="AT462" s="287"/>
      <c r="AU462" s="287"/>
      <c r="AV462" s="287"/>
      <c r="AW462" s="287"/>
      <c r="AX462" s="287"/>
      <c r="AY462" s="287"/>
      <c r="AZ462" s="287"/>
      <c r="BA462" s="287"/>
      <c r="BB462" s="287"/>
      <c r="BC462" s="287"/>
      <c r="BD462" s="287"/>
      <c r="BE462" s="287"/>
      <c r="BF462" s="287"/>
      <c r="BG462" s="287"/>
      <c r="BH462" s="287"/>
      <c r="BI462" s="287"/>
      <c r="BJ462" s="287"/>
      <c r="BK462" s="287"/>
      <c r="BL462" s="287"/>
      <c r="BM462" s="287"/>
      <c r="BN462" s="287"/>
      <c r="BO462" s="287"/>
      <c r="BP462" s="287"/>
      <c r="BQ462" s="287"/>
      <c r="BR462" s="287"/>
      <c r="BS462" s="287"/>
      <c r="BT462" s="287"/>
      <c r="BU462" s="287"/>
      <c r="BV462" s="287"/>
      <c r="BW462" s="287"/>
      <c r="BX462" s="287"/>
      <c r="BY462" s="287"/>
      <c r="BZ462" s="287"/>
      <c r="CA462" s="287"/>
      <c r="CB462" s="287"/>
      <c r="CC462" s="287"/>
      <c r="CD462" s="287"/>
      <c r="CE462" s="287"/>
      <c r="CF462" s="287"/>
      <c r="CG462" s="287"/>
      <c r="CH462" s="287"/>
      <c r="CI462" s="283">
        <f t="shared" si="452"/>
        <v>0</v>
      </c>
      <c r="CJ462" s="283">
        <f t="shared" si="453"/>
        <v>0</v>
      </c>
      <c r="CK462" s="283">
        <f t="shared" si="453"/>
        <v>0</v>
      </c>
      <c r="CL462" s="283">
        <f t="shared" si="453"/>
        <v>0</v>
      </c>
      <c r="CM462" s="283">
        <f t="shared" si="453"/>
        <v>0</v>
      </c>
      <c r="CN462" s="283">
        <f t="shared" si="453"/>
        <v>0</v>
      </c>
      <c r="CO462" s="283">
        <f t="shared" si="453"/>
        <v>0</v>
      </c>
      <c r="CP462" s="283">
        <f t="shared" si="453"/>
        <v>0</v>
      </c>
      <c r="CQ462" s="283">
        <f t="shared" si="453"/>
        <v>0</v>
      </c>
      <c r="CR462" s="283">
        <f t="shared" si="453"/>
        <v>0</v>
      </c>
      <c r="CS462" s="283">
        <f t="shared" si="453"/>
        <v>0</v>
      </c>
      <c r="CT462" s="283">
        <f t="shared" si="453"/>
        <v>0</v>
      </c>
      <c r="CU462" s="283">
        <f t="shared" si="453"/>
        <v>0</v>
      </c>
      <c r="CV462" s="283">
        <f t="shared" si="453"/>
        <v>0</v>
      </c>
      <c r="CW462" s="179"/>
      <c r="CY462" s="71"/>
      <c r="CZ462" s="71"/>
      <c r="DA462" s="71"/>
    </row>
    <row r="463" spans="1:105" outlineLevel="2">
      <c r="A463" s="337">
        <v>3</v>
      </c>
      <c r="B463" s="286" t="s">
        <v>200</v>
      </c>
      <c r="C463" s="287"/>
      <c r="D463" s="287"/>
      <c r="E463" s="287"/>
      <c r="F463" s="287"/>
      <c r="G463" s="287"/>
      <c r="H463" s="287"/>
      <c r="I463" s="287"/>
      <c r="J463" s="287"/>
      <c r="K463" s="287"/>
      <c r="L463" s="287"/>
      <c r="M463" s="287"/>
      <c r="N463" s="287"/>
      <c r="O463" s="287"/>
      <c r="P463" s="287"/>
      <c r="Q463" s="287"/>
      <c r="R463" s="287"/>
      <c r="S463" s="287"/>
      <c r="T463" s="287"/>
      <c r="U463" s="287"/>
      <c r="V463" s="287"/>
      <c r="W463" s="287"/>
      <c r="X463" s="287"/>
      <c r="Y463" s="287"/>
      <c r="Z463" s="287"/>
      <c r="AA463" s="287"/>
      <c r="AB463" s="287"/>
      <c r="AC463" s="287"/>
      <c r="AD463" s="287"/>
      <c r="AE463" s="287"/>
      <c r="AF463" s="287"/>
      <c r="AG463" s="287"/>
      <c r="AH463" s="287"/>
      <c r="AI463" s="287"/>
      <c r="AJ463" s="287"/>
      <c r="AK463" s="287"/>
      <c r="AL463" s="287"/>
      <c r="AM463" s="287"/>
      <c r="AN463" s="287"/>
      <c r="AO463" s="287"/>
      <c r="AP463" s="287"/>
      <c r="AQ463" s="287"/>
      <c r="AR463" s="287"/>
      <c r="AS463" s="287"/>
      <c r="AT463" s="287"/>
      <c r="AU463" s="287"/>
      <c r="AV463" s="287"/>
      <c r="AW463" s="287"/>
      <c r="AX463" s="287"/>
      <c r="AY463" s="287"/>
      <c r="AZ463" s="287"/>
      <c r="BA463" s="287"/>
      <c r="BB463" s="287"/>
      <c r="BC463" s="287"/>
      <c r="BD463" s="287"/>
      <c r="BE463" s="287"/>
      <c r="BF463" s="287"/>
      <c r="BG463" s="287"/>
      <c r="BH463" s="287"/>
      <c r="BI463" s="287"/>
      <c r="BJ463" s="287"/>
      <c r="BK463" s="287"/>
      <c r="BL463" s="287"/>
      <c r="BM463" s="287"/>
      <c r="BN463" s="287"/>
      <c r="BO463" s="287"/>
      <c r="BP463" s="287"/>
      <c r="BQ463" s="287"/>
      <c r="BR463" s="287"/>
      <c r="BS463" s="287"/>
      <c r="BT463" s="287"/>
      <c r="BU463" s="287"/>
      <c r="BV463" s="287"/>
      <c r="BW463" s="287"/>
      <c r="BX463" s="287"/>
      <c r="BY463" s="287"/>
      <c r="BZ463" s="287"/>
      <c r="CA463" s="287"/>
      <c r="CB463" s="287"/>
      <c r="CC463" s="287"/>
      <c r="CD463" s="287"/>
      <c r="CE463" s="287"/>
      <c r="CF463" s="287"/>
      <c r="CG463" s="287"/>
      <c r="CH463" s="287"/>
      <c r="CI463" s="283">
        <f t="shared" si="452"/>
        <v>0</v>
      </c>
      <c r="CJ463" s="283">
        <f t="shared" si="453"/>
        <v>0</v>
      </c>
      <c r="CK463" s="283">
        <f t="shared" si="453"/>
        <v>0</v>
      </c>
      <c r="CL463" s="283">
        <f t="shared" si="453"/>
        <v>0</v>
      </c>
      <c r="CM463" s="283">
        <f t="shared" si="453"/>
        <v>0</v>
      </c>
      <c r="CN463" s="283">
        <f t="shared" si="453"/>
        <v>0</v>
      </c>
      <c r="CO463" s="283">
        <f t="shared" si="453"/>
        <v>0</v>
      </c>
      <c r="CP463" s="283">
        <f t="shared" si="453"/>
        <v>0</v>
      </c>
      <c r="CQ463" s="283">
        <f t="shared" si="453"/>
        <v>0</v>
      </c>
      <c r="CR463" s="283">
        <f t="shared" si="453"/>
        <v>0</v>
      </c>
      <c r="CS463" s="283">
        <f t="shared" si="453"/>
        <v>0</v>
      </c>
      <c r="CT463" s="283">
        <f t="shared" si="453"/>
        <v>0</v>
      </c>
      <c r="CU463" s="283">
        <f t="shared" si="453"/>
        <v>0</v>
      </c>
      <c r="CV463" s="283">
        <f t="shared" si="453"/>
        <v>0</v>
      </c>
      <c r="CW463" s="179"/>
      <c r="CY463" s="71"/>
      <c r="CZ463" s="71"/>
      <c r="DA463" s="71"/>
    </row>
    <row r="464" spans="1:105" outlineLevel="2">
      <c r="A464" s="337">
        <v>3</v>
      </c>
      <c r="B464" s="286" t="s">
        <v>201</v>
      </c>
      <c r="C464" s="287"/>
      <c r="D464" s="287"/>
      <c r="E464" s="287"/>
      <c r="F464" s="287"/>
      <c r="G464" s="287"/>
      <c r="H464" s="287"/>
      <c r="I464" s="287"/>
      <c r="J464" s="287"/>
      <c r="K464" s="287"/>
      <c r="L464" s="287"/>
      <c r="M464" s="287"/>
      <c r="N464" s="287"/>
      <c r="O464" s="287"/>
      <c r="P464" s="287"/>
      <c r="Q464" s="287"/>
      <c r="R464" s="287"/>
      <c r="S464" s="287"/>
      <c r="T464" s="287"/>
      <c r="U464" s="287"/>
      <c r="V464" s="287"/>
      <c r="W464" s="287"/>
      <c r="X464" s="287"/>
      <c r="Y464" s="287"/>
      <c r="Z464" s="287"/>
      <c r="AA464" s="287"/>
      <c r="AB464" s="287"/>
      <c r="AC464" s="287"/>
      <c r="AD464" s="287"/>
      <c r="AE464" s="287"/>
      <c r="AF464" s="287"/>
      <c r="AG464" s="287"/>
      <c r="AH464" s="287"/>
      <c r="AI464" s="287"/>
      <c r="AJ464" s="287"/>
      <c r="AK464" s="287"/>
      <c r="AL464" s="287"/>
      <c r="AM464" s="287"/>
      <c r="AN464" s="287"/>
      <c r="AO464" s="287"/>
      <c r="AP464" s="287"/>
      <c r="AQ464" s="287"/>
      <c r="AR464" s="287"/>
      <c r="AS464" s="287"/>
      <c r="AT464" s="287"/>
      <c r="AU464" s="287"/>
      <c r="AV464" s="287"/>
      <c r="AW464" s="287"/>
      <c r="AX464" s="287"/>
      <c r="AY464" s="287"/>
      <c r="AZ464" s="287"/>
      <c r="BA464" s="287"/>
      <c r="BB464" s="287"/>
      <c r="BC464" s="287"/>
      <c r="BD464" s="287"/>
      <c r="BE464" s="287"/>
      <c r="BF464" s="287"/>
      <c r="BG464" s="287"/>
      <c r="BH464" s="287"/>
      <c r="BI464" s="287"/>
      <c r="BJ464" s="287"/>
      <c r="BK464" s="287"/>
      <c r="BL464" s="287"/>
      <c r="BM464" s="287"/>
      <c r="BN464" s="287"/>
      <c r="BO464" s="287"/>
      <c r="BP464" s="287"/>
      <c r="BQ464" s="287"/>
      <c r="BR464" s="287"/>
      <c r="BS464" s="287"/>
      <c r="BT464" s="287"/>
      <c r="BU464" s="287"/>
      <c r="BV464" s="287"/>
      <c r="BW464" s="287"/>
      <c r="BX464" s="287"/>
      <c r="BY464" s="287"/>
      <c r="BZ464" s="287"/>
      <c r="CA464" s="287"/>
      <c r="CB464" s="287"/>
      <c r="CC464" s="287"/>
      <c r="CD464" s="287"/>
      <c r="CE464" s="287"/>
      <c r="CF464" s="287"/>
      <c r="CG464" s="287"/>
      <c r="CH464" s="287"/>
      <c r="CI464" s="283">
        <f t="shared" si="452"/>
        <v>0</v>
      </c>
      <c r="CJ464" s="283">
        <f t="shared" si="453"/>
        <v>0</v>
      </c>
      <c r="CK464" s="283">
        <f t="shared" si="453"/>
        <v>0</v>
      </c>
      <c r="CL464" s="283">
        <f t="shared" si="453"/>
        <v>0</v>
      </c>
      <c r="CM464" s="283">
        <f t="shared" si="453"/>
        <v>0</v>
      </c>
      <c r="CN464" s="283">
        <f t="shared" si="453"/>
        <v>0</v>
      </c>
      <c r="CO464" s="283">
        <f t="shared" si="453"/>
        <v>0</v>
      </c>
      <c r="CP464" s="283">
        <f t="shared" si="453"/>
        <v>0</v>
      </c>
      <c r="CQ464" s="283">
        <f t="shared" si="453"/>
        <v>0</v>
      </c>
      <c r="CR464" s="283">
        <f t="shared" si="453"/>
        <v>0</v>
      </c>
      <c r="CS464" s="283">
        <f t="shared" si="453"/>
        <v>0</v>
      </c>
      <c r="CT464" s="283">
        <f t="shared" si="453"/>
        <v>0</v>
      </c>
      <c r="CU464" s="283">
        <f t="shared" si="453"/>
        <v>0</v>
      </c>
      <c r="CV464" s="283">
        <f t="shared" si="453"/>
        <v>0</v>
      </c>
      <c r="CW464" s="179"/>
      <c r="CY464" s="71"/>
      <c r="CZ464" s="71"/>
      <c r="DA464" s="71"/>
    </row>
    <row r="465" spans="1:105" outlineLevel="2">
      <c r="A465" s="337">
        <v>3</v>
      </c>
      <c r="B465" s="286" t="s">
        <v>205</v>
      </c>
      <c r="C465" s="287"/>
      <c r="D465" s="287"/>
      <c r="E465" s="287"/>
      <c r="F465" s="287"/>
      <c r="G465" s="287"/>
      <c r="H465" s="287"/>
      <c r="I465" s="287"/>
      <c r="J465" s="287"/>
      <c r="K465" s="287"/>
      <c r="L465" s="287"/>
      <c r="M465" s="287"/>
      <c r="N465" s="287"/>
      <c r="O465" s="287"/>
      <c r="P465" s="287"/>
      <c r="Q465" s="287"/>
      <c r="R465" s="287"/>
      <c r="S465" s="287"/>
      <c r="T465" s="287"/>
      <c r="U465" s="287"/>
      <c r="V465" s="287"/>
      <c r="W465" s="287"/>
      <c r="X465" s="287"/>
      <c r="Y465" s="287"/>
      <c r="Z465" s="287"/>
      <c r="AA465" s="287"/>
      <c r="AB465" s="287"/>
      <c r="AC465" s="287"/>
      <c r="AD465" s="287"/>
      <c r="AE465" s="287"/>
      <c r="AF465" s="287"/>
      <c r="AG465" s="287"/>
      <c r="AH465" s="287"/>
      <c r="AI465" s="287"/>
      <c r="AJ465" s="287"/>
      <c r="AK465" s="287"/>
      <c r="AL465" s="287"/>
      <c r="AM465" s="287"/>
      <c r="AN465" s="287"/>
      <c r="AO465" s="287"/>
      <c r="AP465" s="287"/>
      <c r="AQ465" s="287"/>
      <c r="AR465" s="287"/>
      <c r="AS465" s="287"/>
      <c r="AT465" s="287"/>
      <c r="AU465" s="287"/>
      <c r="AV465" s="287"/>
      <c r="AW465" s="287"/>
      <c r="AX465" s="287"/>
      <c r="AY465" s="287"/>
      <c r="AZ465" s="287"/>
      <c r="BA465" s="287"/>
      <c r="BB465" s="287"/>
      <c r="BC465" s="287"/>
      <c r="BD465" s="287"/>
      <c r="BE465" s="287"/>
      <c r="BF465" s="287"/>
      <c r="BG465" s="287"/>
      <c r="BH465" s="287"/>
      <c r="BI465" s="287"/>
      <c r="BJ465" s="287"/>
      <c r="BK465" s="287"/>
      <c r="BL465" s="287"/>
      <c r="BM465" s="287"/>
      <c r="BN465" s="287"/>
      <c r="BO465" s="287"/>
      <c r="BP465" s="287"/>
      <c r="BQ465" s="287"/>
      <c r="BR465" s="287"/>
      <c r="BS465" s="287"/>
      <c r="BT465" s="287"/>
      <c r="BU465" s="287"/>
      <c r="BV465" s="287"/>
      <c r="BW465" s="287"/>
      <c r="BX465" s="287"/>
      <c r="BY465" s="287"/>
      <c r="BZ465" s="287"/>
      <c r="CA465" s="287"/>
      <c r="CB465" s="287"/>
      <c r="CC465" s="287"/>
      <c r="CD465" s="287"/>
      <c r="CE465" s="287"/>
      <c r="CF465" s="287"/>
      <c r="CG465" s="287"/>
      <c r="CH465" s="287"/>
      <c r="CI465" s="283">
        <f t="shared" si="452"/>
        <v>0</v>
      </c>
      <c r="CJ465" s="283">
        <f t="shared" si="453"/>
        <v>0</v>
      </c>
      <c r="CK465" s="283">
        <f t="shared" si="453"/>
        <v>0</v>
      </c>
      <c r="CL465" s="283">
        <f t="shared" si="453"/>
        <v>0</v>
      </c>
      <c r="CM465" s="283">
        <f t="shared" si="453"/>
        <v>0</v>
      </c>
      <c r="CN465" s="283">
        <f t="shared" si="453"/>
        <v>0</v>
      </c>
      <c r="CO465" s="283">
        <f t="shared" si="453"/>
        <v>0</v>
      </c>
      <c r="CP465" s="283">
        <f t="shared" si="453"/>
        <v>0</v>
      </c>
      <c r="CQ465" s="283">
        <f t="shared" si="453"/>
        <v>0</v>
      </c>
      <c r="CR465" s="283">
        <f t="shared" si="453"/>
        <v>0</v>
      </c>
      <c r="CS465" s="283">
        <f t="shared" si="453"/>
        <v>0</v>
      </c>
      <c r="CT465" s="283">
        <f t="shared" si="453"/>
        <v>0</v>
      </c>
      <c r="CU465" s="283">
        <f t="shared" si="453"/>
        <v>0</v>
      </c>
      <c r="CV465" s="283">
        <f t="shared" si="453"/>
        <v>0</v>
      </c>
      <c r="CW465" s="179"/>
      <c r="CY465" s="71"/>
      <c r="CZ465" s="71"/>
      <c r="DA465" s="71"/>
    </row>
    <row r="466" spans="1:105" outlineLevel="2">
      <c r="A466" s="337">
        <v>3</v>
      </c>
      <c r="B466" s="286" t="s">
        <v>203</v>
      </c>
      <c r="C466" s="287"/>
      <c r="D466" s="287"/>
      <c r="E466" s="287"/>
      <c r="F466" s="287"/>
      <c r="G466" s="287"/>
      <c r="H466" s="287"/>
      <c r="I466" s="287"/>
      <c r="J466" s="287"/>
      <c r="K466" s="287"/>
      <c r="L466" s="287"/>
      <c r="M466" s="287"/>
      <c r="N466" s="287"/>
      <c r="O466" s="287"/>
      <c r="P466" s="287"/>
      <c r="Q466" s="287"/>
      <c r="R466" s="287"/>
      <c r="S466" s="287"/>
      <c r="T466" s="287"/>
      <c r="U466" s="287"/>
      <c r="V466" s="287"/>
      <c r="W466" s="287"/>
      <c r="X466" s="287"/>
      <c r="Y466" s="287"/>
      <c r="Z466" s="287"/>
      <c r="AA466" s="287"/>
      <c r="AB466" s="287"/>
      <c r="AC466" s="287"/>
      <c r="AD466" s="287"/>
      <c r="AE466" s="287"/>
      <c r="AF466" s="287"/>
      <c r="AG466" s="287"/>
      <c r="AH466" s="287"/>
      <c r="AI466" s="287"/>
      <c r="AJ466" s="287"/>
      <c r="AK466" s="287"/>
      <c r="AL466" s="287"/>
      <c r="AM466" s="287"/>
      <c r="AN466" s="287"/>
      <c r="AO466" s="287"/>
      <c r="AP466" s="287"/>
      <c r="AQ466" s="287"/>
      <c r="AR466" s="287"/>
      <c r="AS466" s="287"/>
      <c r="AT466" s="287"/>
      <c r="AU466" s="287"/>
      <c r="AV466" s="287"/>
      <c r="AW466" s="287"/>
      <c r="AX466" s="287"/>
      <c r="AY466" s="287"/>
      <c r="AZ466" s="287"/>
      <c r="BA466" s="287"/>
      <c r="BB466" s="287"/>
      <c r="BC466" s="287"/>
      <c r="BD466" s="287"/>
      <c r="BE466" s="287"/>
      <c r="BF466" s="287"/>
      <c r="BG466" s="287"/>
      <c r="BH466" s="287"/>
      <c r="BI466" s="287"/>
      <c r="BJ466" s="287"/>
      <c r="BK466" s="287"/>
      <c r="BL466" s="287"/>
      <c r="BM466" s="287"/>
      <c r="BN466" s="287"/>
      <c r="BO466" s="287"/>
      <c r="BP466" s="287"/>
      <c r="BQ466" s="287"/>
      <c r="BR466" s="287"/>
      <c r="BS466" s="287"/>
      <c r="BT466" s="287"/>
      <c r="BU466" s="287"/>
      <c r="BV466" s="287"/>
      <c r="BW466" s="287"/>
      <c r="BX466" s="287"/>
      <c r="BY466" s="287"/>
      <c r="BZ466" s="287"/>
      <c r="CA466" s="287"/>
      <c r="CB466" s="287"/>
      <c r="CC466" s="287"/>
      <c r="CD466" s="287"/>
      <c r="CE466" s="287"/>
      <c r="CF466" s="287"/>
      <c r="CG466" s="287"/>
      <c r="CH466" s="287"/>
      <c r="CI466" s="283">
        <f t="shared" si="452"/>
        <v>0</v>
      </c>
      <c r="CJ466" s="283">
        <f t="shared" si="453"/>
        <v>0</v>
      </c>
      <c r="CK466" s="283">
        <f t="shared" si="453"/>
        <v>0</v>
      </c>
      <c r="CL466" s="283">
        <f t="shared" si="453"/>
        <v>0</v>
      </c>
      <c r="CM466" s="283">
        <f t="shared" si="453"/>
        <v>0</v>
      </c>
      <c r="CN466" s="283">
        <f t="shared" si="453"/>
        <v>0</v>
      </c>
      <c r="CO466" s="283">
        <f t="shared" si="453"/>
        <v>0</v>
      </c>
      <c r="CP466" s="283">
        <f t="shared" si="453"/>
        <v>0</v>
      </c>
      <c r="CQ466" s="283">
        <f t="shared" si="453"/>
        <v>0</v>
      </c>
      <c r="CR466" s="283">
        <f t="shared" si="453"/>
        <v>0</v>
      </c>
      <c r="CS466" s="283">
        <f t="shared" si="453"/>
        <v>0</v>
      </c>
      <c r="CT466" s="283">
        <f t="shared" si="453"/>
        <v>0</v>
      </c>
      <c r="CU466" s="283">
        <f t="shared" si="453"/>
        <v>0</v>
      </c>
      <c r="CV466" s="283">
        <f t="shared" si="453"/>
        <v>0</v>
      </c>
      <c r="CW466" s="179"/>
      <c r="CY466" s="71"/>
      <c r="CZ466" s="71"/>
      <c r="DA466" s="71"/>
    </row>
    <row r="467" spans="1:105" outlineLevel="2">
      <c r="A467" s="337">
        <v>3</v>
      </c>
      <c r="B467" s="286" t="s">
        <v>206</v>
      </c>
      <c r="C467" s="287"/>
      <c r="D467" s="287"/>
      <c r="E467" s="287"/>
      <c r="F467" s="287"/>
      <c r="G467" s="287"/>
      <c r="H467" s="287"/>
      <c r="I467" s="287"/>
      <c r="J467" s="287"/>
      <c r="K467" s="287"/>
      <c r="L467" s="287"/>
      <c r="M467" s="287"/>
      <c r="N467" s="287"/>
      <c r="O467" s="287"/>
      <c r="P467" s="287"/>
      <c r="Q467" s="287"/>
      <c r="R467" s="287"/>
      <c r="S467" s="287"/>
      <c r="T467" s="287"/>
      <c r="U467" s="287"/>
      <c r="V467" s="287"/>
      <c r="W467" s="287"/>
      <c r="X467" s="287"/>
      <c r="Y467" s="287"/>
      <c r="Z467" s="287"/>
      <c r="AA467" s="287"/>
      <c r="AB467" s="287"/>
      <c r="AC467" s="287"/>
      <c r="AD467" s="287"/>
      <c r="AE467" s="287"/>
      <c r="AF467" s="287"/>
      <c r="AG467" s="287"/>
      <c r="AH467" s="287"/>
      <c r="AI467" s="287"/>
      <c r="AJ467" s="287"/>
      <c r="AK467" s="287"/>
      <c r="AL467" s="287"/>
      <c r="AM467" s="287"/>
      <c r="AN467" s="287"/>
      <c r="AO467" s="287"/>
      <c r="AP467" s="287"/>
      <c r="AQ467" s="287"/>
      <c r="AR467" s="287"/>
      <c r="AS467" s="287"/>
      <c r="AT467" s="287"/>
      <c r="AU467" s="287"/>
      <c r="AV467" s="287"/>
      <c r="AW467" s="287"/>
      <c r="AX467" s="287"/>
      <c r="AY467" s="287"/>
      <c r="AZ467" s="287"/>
      <c r="BA467" s="287"/>
      <c r="BB467" s="287"/>
      <c r="BC467" s="287"/>
      <c r="BD467" s="287"/>
      <c r="BE467" s="287"/>
      <c r="BF467" s="287"/>
      <c r="BG467" s="287"/>
      <c r="BH467" s="287"/>
      <c r="BI467" s="287"/>
      <c r="BJ467" s="287"/>
      <c r="BK467" s="287"/>
      <c r="BL467" s="287"/>
      <c r="BM467" s="287"/>
      <c r="BN467" s="287"/>
      <c r="BO467" s="287"/>
      <c r="BP467" s="287"/>
      <c r="BQ467" s="287"/>
      <c r="BR467" s="287"/>
      <c r="BS467" s="287"/>
      <c r="BT467" s="287"/>
      <c r="BU467" s="287"/>
      <c r="BV467" s="287"/>
      <c r="BW467" s="287"/>
      <c r="BX467" s="287"/>
      <c r="BY467" s="287"/>
      <c r="BZ467" s="287"/>
      <c r="CA467" s="287"/>
      <c r="CB467" s="287"/>
      <c r="CC467" s="287"/>
      <c r="CD467" s="287"/>
      <c r="CE467" s="287"/>
      <c r="CF467" s="287"/>
      <c r="CG467" s="287"/>
      <c r="CH467" s="287"/>
      <c r="CI467" s="283">
        <f t="shared" si="452"/>
        <v>0</v>
      </c>
      <c r="CJ467" s="283">
        <f t="shared" si="453"/>
        <v>0</v>
      </c>
      <c r="CK467" s="283">
        <f t="shared" si="453"/>
        <v>0</v>
      </c>
      <c r="CL467" s="283">
        <f t="shared" si="453"/>
        <v>0</v>
      </c>
      <c r="CM467" s="283">
        <f t="shared" si="453"/>
        <v>0</v>
      </c>
      <c r="CN467" s="283">
        <f t="shared" si="453"/>
        <v>0</v>
      </c>
      <c r="CO467" s="283">
        <f t="shared" si="453"/>
        <v>0</v>
      </c>
      <c r="CP467" s="283">
        <f t="shared" si="453"/>
        <v>0</v>
      </c>
      <c r="CQ467" s="283">
        <f t="shared" si="453"/>
        <v>0</v>
      </c>
      <c r="CR467" s="283">
        <f t="shared" si="453"/>
        <v>0</v>
      </c>
      <c r="CS467" s="283">
        <f t="shared" si="453"/>
        <v>0</v>
      </c>
      <c r="CT467" s="283">
        <f t="shared" si="453"/>
        <v>0</v>
      </c>
      <c r="CU467" s="283">
        <f t="shared" si="453"/>
        <v>0</v>
      </c>
      <c r="CV467" s="283">
        <f t="shared" si="453"/>
        <v>0</v>
      </c>
      <c r="CW467" s="179"/>
      <c r="CY467" s="71"/>
      <c r="CZ467" s="71"/>
      <c r="DA467" s="71"/>
    </row>
    <row r="468" spans="1:105" outlineLevel="2">
      <c r="A468" s="337">
        <v>3</v>
      </c>
      <c r="B468" s="286" t="s">
        <v>209</v>
      </c>
      <c r="C468" s="287"/>
      <c r="D468" s="287"/>
      <c r="E468" s="287"/>
      <c r="F468" s="287"/>
      <c r="G468" s="287"/>
      <c r="H468" s="287"/>
      <c r="I468" s="287"/>
      <c r="J468" s="287"/>
      <c r="K468" s="287"/>
      <c r="L468" s="287"/>
      <c r="M468" s="287"/>
      <c r="N468" s="287"/>
      <c r="O468" s="287"/>
      <c r="P468" s="287"/>
      <c r="Q468" s="287"/>
      <c r="R468" s="287"/>
      <c r="S468" s="287"/>
      <c r="T468" s="287"/>
      <c r="U468" s="287"/>
      <c r="V468" s="287"/>
      <c r="W468" s="287"/>
      <c r="X468" s="287"/>
      <c r="Y468" s="287"/>
      <c r="Z468" s="287"/>
      <c r="AA468" s="287"/>
      <c r="AB468" s="287"/>
      <c r="AC468" s="287"/>
      <c r="AD468" s="287"/>
      <c r="AE468" s="287"/>
      <c r="AF468" s="287"/>
      <c r="AG468" s="287"/>
      <c r="AH468" s="287"/>
      <c r="AI468" s="287"/>
      <c r="AJ468" s="287"/>
      <c r="AK468" s="287"/>
      <c r="AL468" s="287"/>
      <c r="AM468" s="287"/>
      <c r="AN468" s="287"/>
      <c r="AO468" s="287"/>
      <c r="AP468" s="287"/>
      <c r="AQ468" s="287"/>
      <c r="AR468" s="287"/>
      <c r="AS468" s="287"/>
      <c r="AT468" s="287"/>
      <c r="AU468" s="287"/>
      <c r="AV468" s="287"/>
      <c r="AW468" s="287"/>
      <c r="AX468" s="287"/>
      <c r="AY468" s="287"/>
      <c r="AZ468" s="287"/>
      <c r="BA468" s="287"/>
      <c r="BB468" s="287"/>
      <c r="BC468" s="287"/>
      <c r="BD468" s="287"/>
      <c r="BE468" s="287"/>
      <c r="BF468" s="287"/>
      <c r="BG468" s="287"/>
      <c r="BH468" s="287"/>
      <c r="BI468" s="287"/>
      <c r="BJ468" s="287"/>
      <c r="BK468" s="287"/>
      <c r="BL468" s="287"/>
      <c r="BM468" s="287"/>
      <c r="BN468" s="287"/>
      <c r="BO468" s="287"/>
      <c r="BP468" s="287"/>
      <c r="BQ468" s="287"/>
      <c r="BR468" s="287"/>
      <c r="BS468" s="287"/>
      <c r="BT468" s="287"/>
      <c r="BU468" s="287"/>
      <c r="BV468" s="287"/>
      <c r="BW468" s="287"/>
      <c r="BX468" s="287"/>
      <c r="BY468" s="287"/>
      <c r="BZ468" s="287"/>
      <c r="CA468" s="287"/>
      <c r="CB468" s="287"/>
      <c r="CC468" s="287"/>
      <c r="CD468" s="287"/>
      <c r="CE468" s="287"/>
      <c r="CF468" s="287"/>
      <c r="CG468" s="287"/>
      <c r="CH468" s="287"/>
      <c r="CI468" s="283">
        <f t="shared" si="452"/>
        <v>0</v>
      </c>
      <c r="CJ468" s="283">
        <f t="shared" si="453"/>
        <v>0</v>
      </c>
      <c r="CK468" s="283">
        <f t="shared" si="453"/>
        <v>0</v>
      </c>
      <c r="CL468" s="283">
        <f t="shared" si="453"/>
        <v>0</v>
      </c>
      <c r="CM468" s="283">
        <f t="shared" si="453"/>
        <v>0</v>
      </c>
      <c r="CN468" s="283">
        <f t="shared" si="453"/>
        <v>0</v>
      </c>
      <c r="CO468" s="283">
        <f t="shared" si="453"/>
        <v>0</v>
      </c>
      <c r="CP468" s="283">
        <f t="shared" si="453"/>
        <v>0</v>
      </c>
      <c r="CQ468" s="283">
        <f t="shared" si="453"/>
        <v>0</v>
      </c>
      <c r="CR468" s="283">
        <f t="shared" si="453"/>
        <v>0</v>
      </c>
      <c r="CS468" s="283">
        <f t="shared" si="453"/>
        <v>0</v>
      </c>
      <c r="CT468" s="283">
        <f t="shared" si="453"/>
        <v>0</v>
      </c>
      <c r="CU468" s="283">
        <f t="shared" si="453"/>
        <v>0</v>
      </c>
      <c r="CV468" s="283">
        <f t="shared" si="453"/>
        <v>0</v>
      </c>
      <c r="CW468" s="179"/>
      <c r="CY468" s="71"/>
      <c r="CZ468" s="71"/>
      <c r="DA468" s="71"/>
    </row>
    <row r="469" spans="1:105" outlineLevel="2">
      <c r="A469" s="337">
        <v>3</v>
      </c>
      <c r="B469" s="286" t="s">
        <v>139</v>
      </c>
      <c r="C469" s="287"/>
      <c r="D469" s="287"/>
      <c r="E469" s="287"/>
      <c r="F469" s="287"/>
      <c r="G469" s="287"/>
      <c r="H469" s="287"/>
      <c r="I469" s="287"/>
      <c r="J469" s="287"/>
      <c r="K469" s="287"/>
      <c r="L469" s="287"/>
      <c r="M469" s="287"/>
      <c r="N469" s="287"/>
      <c r="O469" s="287"/>
      <c r="P469" s="287"/>
      <c r="Q469" s="287"/>
      <c r="R469" s="287"/>
      <c r="S469" s="287"/>
      <c r="T469" s="287"/>
      <c r="U469" s="287"/>
      <c r="V469" s="287"/>
      <c r="W469" s="287"/>
      <c r="X469" s="287"/>
      <c r="Y469" s="287"/>
      <c r="Z469" s="287"/>
      <c r="AA469" s="287"/>
      <c r="AB469" s="287"/>
      <c r="AC469" s="287"/>
      <c r="AD469" s="287"/>
      <c r="AE469" s="287"/>
      <c r="AF469" s="287"/>
      <c r="AG469" s="287"/>
      <c r="AH469" s="287"/>
      <c r="AI469" s="287"/>
      <c r="AJ469" s="287"/>
      <c r="AK469" s="287"/>
      <c r="AL469" s="287"/>
      <c r="AM469" s="287"/>
      <c r="AN469" s="287"/>
      <c r="AO469" s="287"/>
      <c r="AP469" s="287"/>
      <c r="AQ469" s="287"/>
      <c r="AR469" s="287"/>
      <c r="AS469" s="287"/>
      <c r="AT469" s="287"/>
      <c r="AU469" s="287"/>
      <c r="AV469" s="287"/>
      <c r="AW469" s="287"/>
      <c r="AX469" s="287"/>
      <c r="AY469" s="287"/>
      <c r="AZ469" s="287"/>
      <c r="BA469" s="287"/>
      <c r="BB469" s="287"/>
      <c r="BC469" s="287"/>
      <c r="BD469" s="287"/>
      <c r="BE469" s="287"/>
      <c r="BF469" s="287"/>
      <c r="BG469" s="287"/>
      <c r="BH469" s="287"/>
      <c r="BI469" s="287"/>
      <c r="BJ469" s="287"/>
      <c r="BK469" s="287"/>
      <c r="BL469" s="287"/>
      <c r="BM469" s="287"/>
      <c r="BN469" s="287"/>
      <c r="BO469" s="287"/>
      <c r="BP469" s="287"/>
      <c r="BQ469" s="287"/>
      <c r="BR469" s="287"/>
      <c r="BS469" s="287"/>
      <c r="BT469" s="287"/>
      <c r="BU469" s="287"/>
      <c r="BV469" s="287"/>
      <c r="BW469" s="287"/>
      <c r="BX469" s="287"/>
      <c r="BY469" s="287"/>
      <c r="BZ469" s="287"/>
      <c r="CA469" s="287"/>
      <c r="CB469" s="287"/>
      <c r="CC469" s="287"/>
      <c r="CD469" s="287"/>
      <c r="CE469" s="287"/>
      <c r="CF469" s="287"/>
      <c r="CG469" s="287"/>
      <c r="CH469" s="287"/>
      <c r="CI469" s="283">
        <f t="shared" si="452"/>
        <v>0</v>
      </c>
      <c r="CJ469" s="283">
        <f t="shared" si="453"/>
        <v>0</v>
      </c>
      <c r="CK469" s="283">
        <f t="shared" si="453"/>
        <v>0</v>
      </c>
      <c r="CL469" s="283">
        <f t="shared" si="453"/>
        <v>0</v>
      </c>
      <c r="CM469" s="283">
        <f t="shared" si="453"/>
        <v>0</v>
      </c>
      <c r="CN469" s="283">
        <f t="shared" si="453"/>
        <v>0</v>
      </c>
      <c r="CO469" s="283">
        <f t="shared" si="453"/>
        <v>0</v>
      </c>
      <c r="CP469" s="283">
        <f t="shared" si="453"/>
        <v>0</v>
      </c>
      <c r="CQ469" s="283">
        <f t="shared" si="453"/>
        <v>0</v>
      </c>
      <c r="CR469" s="283">
        <f t="shared" si="453"/>
        <v>0</v>
      </c>
      <c r="CS469" s="283">
        <f t="shared" si="453"/>
        <v>0</v>
      </c>
      <c r="CT469" s="283">
        <f t="shared" si="453"/>
        <v>0</v>
      </c>
      <c r="CU469" s="283">
        <f t="shared" si="453"/>
        <v>0</v>
      </c>
      <c r="CV469" s="283">
        <f t="shared" si="453"/>
        <v>0</v>
      </c>
      <c r="CW469" s="179"/>
      <c r="CY469" s="71"/>
      <c r="CZ469" s="71"/>
      <c r="DA469" s="71"/>
    </row>
    <row r="470" spans="1:105" outlineLevel="2">
      <c r="A470" s="337">
        <v>3</v>
      </c>
      <c r="B470" s="286" t="s">
        <v>140</v>
      </c>
      <c r="C470" s="287"/>
      <c r="D470" s="287"/>
      <c r="E470" s="287"/>
      <c r="F470" s="287"/>
      <c r="G470" s="287"/>
      <c r="H470" s="287"/>
      <c r="I470" s="287"/>
      <c r="J470" s="287"/>
      <c r="K470" s="287"/>
      <c r="L470" s="287"/>
      <c r="M470" s="287"/>
      <c r="N470" s="287"/>
      <c r="O470" s="287"/>
      <c r="P470" s="287"/>
      <c r="Q470" s="287"/>
      <c r="R470" s="287"/>
      <c r="S470" s="287"/>
      <c r="T470" s="287"/>
      <c r="U470" s="287"/>
      <c r="V470" s="287"/>
      <c r="W470" s="287"/>
      <c r="X470" s="287"/>
      <c r="Y470" s="287"/>
      <c r="Z470" s="287"/>
      <c r="AA470" s="287"/>
      <c r="AB470" s="287"/>
      <c r="AC470" s="287"/>
      <c r="AD470" s="287"/>
      <c r="AE470" s="287"/>
      <c r="AF470" s="287"/>
      <c r="AG470" s="287"/>
      <c r="AH470" s="287"/>
      <c r="AI470" s="287"/>
      <c r="AJ470" s="287"/>
      <c r="AK470" s="287"/>
      <c r="AL470" s="287"/>
      <c r="AM470" s="287"/>
      <c r="AN470" s="287"/>
      <c r="AO470" s="287"/>
      <c r="AP470" s="287"/>
      <c r="AQ470" s="287"/>
      <c r="AR470" s="287"/>
      <c r="AS470" s="287"/>
      <c r="AT470" s="287"/>
      <c r="AU470" s="287"/>
      <c r="AV470" s="287"/>
      <c r="AW470" s="287"/>
      <c r="AX470" s="287"/>
      <c r="AY470" s="287"/>
      <c r="AZ470" s="287"/>
      <c r="BA470" s="287"/>
      <c r="BB470" s="287"/>
      <c r="BC470" s="287"/>
      <c r="BD470" s="287"/>
      <c r="BE470" s="287"/>
      <c r="BF470" s="287"/>
      <c r="BG470" s="287"/>
      <c r="BH470" s="287"/>
      <c r="BI470" s="287"/>
      <c r="BJ470" s="287"/>
      <c r="BK470" s="287"/>
      <c r="BL470" s="287"/>
      <c r="BM470" s="287"/>
      <c r="BN470" s="287"/>
      <c r="BO470" s="287"/>
      <c r="BP470" s="287"/>
      <c r="BQ470" s="287"/>
      <c r="BR470" s="287"/>
      <c r="BS470" s="287"/>
      <c r="BT470" s="287"/>
      <c r="BU470" s="287"/>
      <c r="BV470" s="287"/>
      <c r="BW470" s="287"/>
      <c r="BX470" s="287"/>
      <c r="BY470" s="287"/>
      <c r="BZ470" s="287"/>
      <c r="CA470" s="287"/>
      <c r="CB470" s="287"/>
      <c r="CC470" s="287"/>
      <c r="CD470" s="287"/>
      <c r="CE470" s="287"/>
      <c r="CF470" s="287"/>
      <c r="CG470" s="287"/>
      <c r="CH470" s="287"/>
      <c r="CI470" s="283">
        <f t="shared" si="452"/>
        <v>0</v>
      </c>
      <c r="CJ470" s="283">
        <f t="shared" si="453"/>
        <v>0</v>
      </c>
      <c r="CK470" s="283">
        <f t="shared" si="453"/>
        <v>0</v>
      </c>
      <c r="CL470" s="283">
        <f t="shared" si="453"/>
        <v>0</v>
      </c>
      <c r="CM470" s="283">
        <f t="shared" si="453"/>
        <v>0</v>
      </c>
      <c r="CN470" s="283">
        <f t="shared" si="453"/>
        <v>0</v>
      </c>
      <c r="CO470" s="283">
        <f t="shared" si="453"/>
        <v>0</v>
      </c>
      <c r="CP470" s="283">
        <f t="shared" si="453"/>
        <v>0</v>
      </c>
      <c r="CQ470" s="283">
        <f t="shared" si="453"/>
        <v>0</v>
      </c>
      <c r="CR470" s="283">
        <f t="shared" si="453"/>
        <v>0</v>
      </c>
      <c r="CS470" s="283">
        <f t="shared" si="453"/>
        <v>0</v>
      </c>
      <c r="CT470" s="283">
        <f t="shared" si="453"/>
        <v>0</v>
      </c>
      <c r="CU470" s="283">
        <f t="shared" si="453"/>
        <v>0</v>
      </c>
      <c r="CV470" s="283">
        <f t="shared" si="453"/>
        <v>0</v>
      </c>
      <c r="CW470" s="179"/>
      <c r="CY470" s="71"/>
      <c r="CZ470" s="71"/>
      <c r="DA470" s="71"/>
    </row>
    <row r="471" spans="1:105" outlineLevel="2">
      <c r="A471" s="337">
        <v>3</v>
      </c>
      <c r="B471" s="286" t="s">
        <v>1027</v>
      </c>
      <c r="C471" s="287"/>
      <c r="D471" s="287"/>
      <c r="E471" s="287"/>
      <c r="F471" s="287"/>
      <c r="G471" s="287"/>
      <c r="H471" s="287"/>
      <c r="I471" s="287"/>
      <c r="J471" s="287"/>
      <c r="K471" s="287"/>
      <c r="L471" s="287"/>
      <c r="M471" s="287"/>
      <c r="N471" s="287"/>
      <c r="O471" s="287"/>
      <c r="P471" s="287"/>
      <c r="Q471" s="287"/>
      <c r="R471" s="287"/>
      <c r="S471" s="287"/>
      <c r="T471" s="287"/>
      <c r="U471" s="287"/>
      <c r="V471" s="287"/>
      <c r="W471" s="287"/>
      <c r="X471" s="287"/>
      <c r="Y471" s="287"/>
      <c r="Z471" s="287"/>
      <c r="AA471" s="287"/>
      <c r="AB471" s="287"/>
      <c r="AC471" s="287"/>
      <c r="AD471" s="287"/>
      <c r="AE471" s="287"/>
      <c r="AF471" s="287"/>
      <c r="AG471" s="287"/>
      <c r="AH471" s="287"/>
      <c r="AI471" s="287"/>
      <c r="AJ471" s="287"/>
      <c r="AK471" s="287"/>
      <c r="AL471" s="287"/>
      <c r="AM471" s="287"/>
      <c r="AN471" s="287"/>
      <c r="AO471" s="287"/>
      <c r="AP471" s="287"/>
      <c r="AQ471" s="287"/>
      <c r="AR471" s="287"/>
      <c r="AS471" s="287"/>
      <c r="AT471" s="287"/>
      <c r="AU471" s="287"/>
      <c r="AV471" s="287"/>
      <c r="AW471" s="287"/>
      <c r="AX471" s="287"/>
      <c r="AY471" s="287"/>
      <c r="AZ471" s="287"/>
      <c r="BA471" s="287"/>
      <c r="BB471" s="287"/>
      <c r="BC471" s="287"/>
      <c r="BD471" s="287"/>
      <c r="BE471" s="287"/>
      <c r="BF471" s="287"/>
      <c r="BG471" s="287"/>
      <c r="BH471" s="287"/>
      <c r="BI471" s="287"/>
      <c r="BJ471" s="287"/>
      <c r="BK471" s="287"/>
      <c r="BL471" s="287"/>
      <c r="BM471" s="287"/>
      <c r="BN471" s="287"/>
      <c r="BO471" s="287"/>
      <c r="BP471" s="287"/>
      <c r="BQ471" s="287"/>
      <c r="BR471" s="287"/>
      <c r="BS471" s="287"/>
      <c r="BT471" s="287"/>
      <c r="BU471" s="287"/>
      <c r="BV471" s="287"/>
      <c r="BW471" s="287"/>
      <c r="BX471" s="287"/>
      <c r="BY471" s="287"/>
      <c r="BZ471" s="287"/>
      <c r="CA471" s="287"/>
      <c r="CB471" s="287"/>
      <c r="CC471" s="287"/>
      <c r="CD471" s="287"/>
      <c r="CE471" s="287"/>
      <c r="CF471" s="287"/>
      <c r="CG471" s="287"/>
      <c r="CH471" s="287"/>
      <c r="CI471" s="283">
        <f t="shared" si="452"/>
        <v>0</v>
      </c>
      <c r="CJ471" s="283">
        <f t="shared" si="453"/>
        <v>0</v>
      </c>
      <c r="CK471" s="283">
        <f t="shared" si="453"/>
        <v>0</v>
      </c>
      <c r="CL471" s="283">
        <f t="shared" si="453"/>
        <v>0</v>
      </c>
      <c r="CM471" s="283">
        <f t="shared" si="453"/>
        <v>0</v>
      </c>
      <c r="CN471" s="283">
        <f t="shared" si="453"/>
        <v>0</v>
      </c>
      <c r="CO471" s="283">
        <f t="shared" si="453"/>
        <v>0</v>
      </c>
      <c r="CP471" s="283">
        <f t="shared" si="453"/>
        <v>0</v>
      </c>
      <c r="CQ471" s="283">
        <f t="shared" si="453"/>
        <v>0</v>
      </c>
      <c r="CR471" s="283">
        <f t="shared" si="453"/>
        <v>0</v>
      </c>
      <c r="CS471" s="283">
        <f t="shared" si="453"/>
        <v>0</v>
      </c>
      <c r="CT471" s="283">
        <f t="shared" si="453"/>
        <v>0</v>
      </c>
      <c r="CU471" s="283">
        <f t="shared" si="453"/>
        <v>0</v>
      </c>
      <c r="CV471" s="283">
        <f t="shared" si="453"/>
        <v>0</v>
      </c>
      <c r="CW471" s="179"/>
      <c r="CY471" s="71"/>
      <c r="CZ471" s="71"/>
      <c r="DA471" s="71"/>
    </row>
    <row r="472" spans="1:105" outlineLevel="2">
      <c r="A472" s="337">
        <v>3</v>
      </c>
      <c r="B472" s="286" t="s">
        <v>1028</v>
      </c>
      <c r="C472" s="287"/>
      <c r="D472" s="287"/>
      <c r="E472" s="287"/>
      <c r="F472" s="287"/>
      <c r="G472" s="287"/>
      <c r="H472" s="287"/>
      <c r="I472" s="287"/>
      <c r="J472" s="287"/>
      <c r="K472" s="287"/>
      <c r="L472" s="287"/>
      <c r="M472" s="287"/>
      <c r="N472" s="287"/>
      <c r="O472" s="287"/>
      <c r="P472" s="287"/>
      <c r="Q472" s="287"/>
      <c r="R472" s="287"/>
      <c r="S472" s="287"/>
      <c r="T472" s="287"/>
      <c r="U472" s="287"/>
      <c r="V472" s="287"/>
      <c r="W472" s="287"/>
      <c r="X472" s="287"/>
      <c r="Y472" s="287"/>
      <c r="Z472" s="287"/>
      <c r="AA472" s="287"/>
      <c r="AB472" s="287"/>
      <c r="AC472" s="287"/>
      <c r="AD472" s="287"/>
      <c r="AE472" s="287"/>
      <c r="AF472" s="287"/>
      <c r="AG472" s="287"/>
      <c r="AH472" s="287"/>
      <c r="AI472" s="287"/>
      <c r="AJ472" s="287"/>
      <c r="AK472" s="287"/>
      <c r="AL472" s="287"/>
      <c r="AM472" s="287"/>
      <c r="AN472" s="287"/>
      <c r="AO472" s="287"/>
      <c r="AP472" s="287"/>
      <c r="AQ472" s="287"/>
      <c r="AR472" s="287"/>
      <c r="AS472" s="287"/>
      <c r="AT472" s="287"/>
      <c r="AU472" s="287"/>
      <c r="AV472" s="287"/>
      <c r="AW472" s="287"/>
      <c r="AX472" s="287"/>
      <c r="AY472" s="287"/>
      <c r="AZ472" s="287"/>
      <c r="BA472" s="287"/>
      <c r="BB472" s="287"/>
      <c r="BC472" s="287"/>
      <c r="BD472" s="287"/>
      <c r="BE472" s="287"/>
      <c r="BF472" s="287"/>
      <c r="BG472" s="287"/>
      <c r="BH472" s="287"/>
      <c r="BI472" s="287"/>
      <c r="BJ472" s="287"/>
      <c r="BK472" s="287"/>
      <c r="BL472" s="287"/>
      <c r="BM472" s="287"/>
      <c r="BN472" s="287"/>
      <c r="BO472" s="287"/>
      <c r="BP472" s="287"/>
      <c r="BQ472" s="287"/>
      <c r="BR472" s="287"/>
      <c r="BS472" s="287"/>
      <c r="BT472" s="287"/>
      <c r="BU472" s="287"/>
      <c r="BV472" s="287"/>
      <c r="BW472" s="287"/>
      <c r="BX472" s="287"/>
      <c r="BY472" s="287"/>
      <c r="BZ472" s="287"/>
      <c r="CA472" s="287"/>
      <c r="CB472" s="287"/>
      <c r="CC472" s="287"/>
      <c r="CD472" s="287"/>
      <c r="CE472" s="287"/>
      <c r="CF472" s="287"/>
      <c r="CG472" s="287"/>
      <c r="CH472" s="287"/>
      <c r="CI472" s="283">
        <f t="shared" si="452"/>
        <v>0</v>
      </c>
      <c r="CJ472" s="283">
        <f t="shared" ref="CJ472:CV487" si="456">SUM(IF(ISNUMBER(D472),D472,0),IF(ISNUMBER(R472),R472,0)*21,IF(ISNUMBER(AF472),AF472,0)*310,IF(ISNUMBER(AT472),AT472,0),IF(ISNUMBER(BH472),BH472,0),IF(ISNUMBER(BV472),BV472,0))</f>
        <v>0</v>
      </c>
      <c r="CK472" s="283">
        <f t="shared" si="456"/>
        <v>0</v>
      </c>
      <c r="CL472" s="283">
        <f t="shared" si="456"/>
        <v>0</v>
      </c>
      <c r="CM472" s="283">
        <f t="shared" si="456"/>
        <v>0</v>
      </c>
      <c r="CN472" s="283">
        <f t="shared" si="456"/>
        <v>0</v>
      </c>
      <c r="CO472" s="283">
        <f t="shared" si="456"/>
        <v>0</v>
      </c>
      <c r="CP472" s="283">
        <f t="shared" si="456"/>
        <v>0</v>
      </c>
      <c r="CQ472" s="283">
        <f t="shared" si="456"/>
        <v>0</v>
      </c>
      <c r="CR472" s="283">
        <f t="shared" si="456"/>
        <v>0</v>
      </c>
      <c r="CS472" s="283">
        <f t="shared" si="456"/>
        <v>0</v>
      </c>
      <c r="CT472" s="283">
        <f t="shared" si="456"/>
        <v>0</v>
      </c>
      <c r="CU472" s="283">
        <f t="shared" si="456"/>
        <v>0</v>
      </c>
      <c r="CV472" s="283">
        <f t="shared" si="456"/>
        <v>0</v>
      </c>
      <c r="CW472" s="179"/>
      <c r="CY472" s="71"/>
      <c r="CZ472" s="71"/>
      <c r="DA472" s="71"/>
    </row>
    <row r="473" spans="1:105" outlineLevel="1">
      <c r="A473" s="336">
        <v>2</v>
      </c>
      <c r="B473" s="281" t="s">
        <v>490</v>
      </c>
      <c r="C473" s="279">
        <f>SUBTOTAL(9,C474:C477)</f>
        <v>0</v>
      </c>
      <c r="D473" s="279">
        <f t="shared" ref="D473:BO473" si="457">SUBTOTAL(9,D474:D477)</f>
        <v>0</v>
      </c>
      <c r="E473" s="279">
        <f t="shared" si="457"/>
        <v>0</v>
      </c>
      <c r="F473" s="279">
        <f t="shared" si="457"/>
        <v>0</v>
      </c>
      <c r="G473" s="279">
        <f t="shared" si="457"/>
        <v>0</v>
      </c>
      <c r="H473" s="279">
        <f t="shared" si="457"/>
        <v>0</v>
      </c>
      <c r="I473" s="279">
        <f t="shared" si="457"/>
        <v>0</v>
      </c>
      <c r="J473" s="279">
        <f t="shared" si="457"/>
        <v>0</v>
      </c>
      <c r="K473" s="279">
        <f t="shared" si="457"/>
        <v>0</v>
      </c>
      <c r="L473" s="279">
        <f t="shared" si="457"/>
        <v>0</v>
      </c>
      <c r="M473" s="279">
        <f t="shared" si="457"/>
        <v>0</v>
      </c>
      <c r="N473" s="279">
        <f t="shared" si="457"/>
        <v>0</v>
      </c>
      <c r="O473" s="279">
        <f t="shared" si="457"/>
        <v>0</v>
      </c>
      <c r="P473" s="279">
        <f t="shared" si="457"/>
        <v>0</v>
      </c>
      <c r="Q473" s="279">
        <f t="shared" si="457"/>
        <v>0</v>
      </c>
      <c r="R473" s="279">
        <f t="shared" si="457"/>
        <v>0</v>
      </c>
      <c r="S473" s="279">
        <f t="shared" si="457"/>
        <v>0</v>
      </c>
      <c r="T473" s="279">
        <f t="shared" si="457"/>
        <v>0</v>
      </c>
      <c r="U473" s="279">
        <f t="shared" si="457"/>
        <v>0</v>
      </c>
      <c r="V473" s="279">
        <f t="shared" si="457"/>
        <v>0</v>
      </c>
      <c r="W473" s="279">
        <f t="shared" si="457"/>
        <v>0</v>
      </c>
      <c r="X473" s="279">
        <f t="shared" si="457"/>
        <v>0</v>
      </c>
      <c r="Y473" s="279">
        <f t="shared" si="457"/>
        <v>0</v>
      </c>
      <c r="Z473" s="279">
        <f t="shared" si="457"/>
        <v>0</v>
      </c>
      <c r="AA473" s="279">
        <f t="shared" si="457"/>
        <v>0</v>
      </c>
      <c r="AB473" s="279">
        <f t="shared" si="457"/>
        <v>0</v>
      </c>
      <c r="AC473" s="279">
        <f t="shared" si="457"/>
        <v>0</v>
      </c>
      <c r="AD473" s="279">
        <f t="shared" si="457"/>
        <v>0</v>
      </c>
      <c r="AE473" s="279">
        <f t="shared" si="457"/>
        <v>0</v>
      </c>
      <c r="AF473" s="279">
        <f t="shared" si="457"/>
        <v>0</v>
      </c>
      <c r="AG473" s="279">
        <f t="shared" si="457"/>
        <v>0</v>
      </c>
      <c r="AH473" s="279">
        <f t="shared" si="457"/>
        <v>0</v>
      </c>
      <c r="AI473" s="279">
        <f t="shared" si="457"/>
        <v>0</v>
      </c>
      <c r="AJ473" s="279">
        <f t="shared" si="457"/>
        <v>0</v>
      </c>
      <c r="AK473" s="279">
        <f t="shared" si="457"/>
        <v>0</v>
      </c>
      <c r="AL473" s="279">
        <f t="shared" si="457"/>
        <v>0</v>
      </c>
      <c r="AM473" s="279">
        <f t="shared" si="457"/>
        <v>0</v>
      </c>
      <c r="AN473" s="279">
        <f t="shared" si="457"/>
        <v>0</v>
      </c>
      <c r="AO473" s="279">
        <f t="shared" si="457"/>
        <v>0</v>
      </c>
      <c r="AP473" s="279">
        <f t="shared" si="457"/>
        <v>0</v>
      </c>
      <c r="AQ473" s="279">
        <f t="shared" si="457"/>
        <v>0</v>
      </c>
      <c r="AR473" s="279">
        <f t="shared" si="457"/>
        <v>0</v>
      </c>
      <c r="AS473" s="279">
        <f t="shared" si="457"/>
        <v>0</v>
      </c>
      <c r="AT473" s="279">
        <f t="shared" si="457"/>
        <v>0</v>
      </c>
      <c r="AU473" s="279">
        <f t="shared" si="457"/>
        <v>0</v>
      </c>
      <c r="AV473" s="279">
        <f t="shared" si="457"/>
        <v>0</v>
      </c>
      <c r="AW473" s="279">
        <f t="shared" si="457"/>
        <v>0</v>
      </c>
      <c r="AX473" s="279">
        <f t="shared" si="457"/>
        <v>0</v>
      </c>
      <c r="AY473" s="279">
        <f t="shared" si="457"/>
        <v>0</v>
      </c>
      <c r="AZ473" s="279">
        <f t="shared" si="457"/>
        <v>0</v>
      </c>
      <c r="BA473" s="279">
        <f t="shared" si="457"/>
        <v>0</v>
      </c>
      <c r="BB473" s="279">
        <f t="shared" si="457"/>
        <v>0</v>
      </c>
      <c r="BC473" s="279">
        <f t="shared" si="457"/>
        <v>0</v>
      </c>
      <c r="BD473" s="279">
        <f t="shared" si="457"/>
        <v>0</v>
      </c>
      <c r="BE473" s="279">
        <f t="shared" si="457"/>
        <v>0</v>
      </c>
      <c r="BF473" s="279">
        <f t="shared" si="457"/>
        <v>0</v>
      </c>
      <c r="BG473" s="279">
        <f t="shared" si="457"/>
        <v>0</v>
      </c>
      <c r="BH473" s="279">
        <f t="shared" si="457"/>
        <v>0</v>
      </c>
      <c r="BI473" s="279">
        <f t="shared" si="457"/>
        <v>0</v>
      </c>
      <c r="BJ473" s="279">
        <f t="shared" si="457"/>
        <v>0</v>
      </c>
      <c r="BK473" s="279">
        <f t="shared" si="457"/>
        <v>0</v>
      </c>
      <c r="BL473" s="279">
        <f t="shared" si="457"/>
        <v>0</v>
      </c>
      <c r="BM473" s="279">
        <f t="shared" si="457"/>
        <v>0</v>
      </c>
      <c r="BN473" s="279">
        <f t="shared" si="457"/>
        <v>0</v>
      </c>
      <c r="BO473" s="279">
        <f t="shared" si="457"/>
        <v>0</v>
      </c>
      <c r="BP473" s="279">
        <f t="shared" ref="BP473:CH473" si="458">SUBTOTAL(9,BP474:BP477)</f>
        <v>0</v>
      </c>
      <c r="BQ473" s="279">
        <f t="shared" si="458"/>
        <v>0</v>
      </c>
      <c r="BR473" s="279">
        <f t="shared" si="458"/>
        <v>0</v>
      </c>
      <c r="BS473" s="279">
        <f t="shared" si="458"/>
        <v>0</v>
      </c>
      <c r="BT473" s="279">
        <f t="shared" si="458"/>
        <v>0</v>
      </c>
      <c r="BU473" s="279">
        <f t="shared" si="458"/>
        <v>0</v>
      </c>
      <c r="BV473" s="279">
        <f t="shared" si="458"/>
        <v>0</v>
      </c>
      <c r="BW473" s="279">
        <f t="shared" si="458"/>
        <v>0</v>
      </c>
      <c r="BX473" s="279">
        <f t="shared" si="458"/>
        <v>0</v>
      </c>
      <c r="BY473" s="279">
        <f t="shared" si="458"/>
        <v>0</v>
      </c>
      <c r="BZ473" s="279">
        <f t="shared" si="458"/>
        <v>0</v>
      </c>
      <c r="CA473" s="279">
        <f t="shared" si="458"/>
        <v>0</v>
      </c>
      <c r="CB473" s="279">
        <f t="shared" si="458"/>
        <v>0</v>
      </c>
      <c r="CC473" s="279">
        <f t="shared" si="458"/>
        <v>0</v>
      </c>
      <c r="CD473" s="279">
        <f t="shared" si="458"/>
        <v>0</v>
      </c>
      <c r="CE473" s="279">
        <f t="shared" si="458"/>
        <v>0</v>
      </c>
      <c r="CF473" s="279">
        <f t="shared" si="458"/>
        <v>0</v>
      </c>
      <c r="CG473" s="279">
        <f t="shared" si="458"/>
        <v>0</v>
      </c>
      <c r="CH473" s="279">
        <f t="shared" si="458"/>
        <v>0</v>
      </c>
      <c r="CI473" s="279">
        <f t="shared" si="452"/>
        <v>0</v>
      </c>
      <c r="CJ473" s="279">
        <f t="shared" si="456"/>
        <v>0</v>
      </c>
      <c r="CK473" s="279">
        <f t="shared" si="456"/>
        <v>0</v>
      </c>
      <c r="CL473" s="279">
        <f t="shared" si="456"/>
        <v>0</v>
      </c>
      <c r="CM473" s="279">
        <f t="shared" si="456"/>
        <v>0</v>
      </c>
      <c r="CN473" s="279">
        <f t="shared" si="456"/>
        <v>0</v>
      </c>
      <c r="CO473" s="279">
        <f t="shared" si="456"/>
        <v>0</v>
      </c>
      <c r="CP473" s="279">
        <f t="shared" si="456"/>
        <v>0</v>
      </c>
      <c r="CQ473" s="279">
        <f t="shared" si="456"/>
        <v>0</v>
      </c>
      <c r="CR473" s="279">
        <f t="shared" si="456"/>
        <v>0</v>
      </c>
      <c r="CS473" s="279">
        <f t="shared" si="456"/>
        <v>0</v>
      </c>
      <c r="CT473" s="279">
        <f t="shared" si="456"/>
        <v>0</v>
      </c>
      <c r="CU473" s="279">
        <f t="shared" si="456"/>
        <v>0</v>
      </c>
      <c r="CV473" s="279">
        <f t="shared" si="456"/>
        <v>0</v>
      </c>
      <c r="CW473" s="179"/>
      <c r="CY473" s="71"/>
      <c r="CZ473" s="71"/>
      <c r="DA473" s="71"/>
    </row>
    <row r="474" spans="1:105" outlineLevel="2">
      <c r="A474" s="337">
        <v>3</v>
      </c>
      <c r="B474" s="286" t="s">
        <v>210</v>
      </c>
      <c r="C474" s="287"/>
      <c r="D474" s="287"/>
      <c r="E474" s="287"/>
      <c r="F474" s="287"/>
      <c r="G474" s="287"/>
      <c r="H474" s="287"/>
      <c r="I474" s="287"/>
      <c r="J474" s="287"/>
      <c r="K474" s="287"/>
      <c r="L474" s="287"/>
      <c r="M474" s="287"/>
      <c r="N474" s="287"/>
      <c r="O474" s="287"/>
      <c r="P474" s="287"/>
      <c r="Q474" s="287"/>
      <c r="R474" s="287"/>
      <c r="S474" s="287"/>
      <c r="T474" s="287"/>
      <c r="U474" s="287"/>
      <c r="V474" s="287"/>
      <c r="W474" s="287"/>
      <c r="X474" s="287"/>
      <c r="Y474" s="287"/>
      <c r="Z474" s="287"/>
      <c r="AA474" s="287"/>
      <c r="AB474" s="287"/>
      <c r="AC474" s="287"/>
      <c r="AD474" s="287"/>
      <c r="AE474" s="287"/>
      <c r="AF474" s="287"/>
      <c r="AG474" s="287"/>
      <c r="AH474" s="287"/>
      <c r="AI474" s="287"/>
      <c r="AJ474" s="287"/>
      <c r="AK474" s="287"/>
      <c r="AL474" s="287"/>
      <c r="AM474" s="287"/>
      <c r="AN474" s="287"/>
      <c r="AO474" s="287"/>
      <c r="AP474" s="287"/>
      <c r="AQ474" s="287"/>
      <c r="AR474" s="287"/>
      <c r="AS474" s="287"/>
      <c r="AT474" s="287"/>
      <c r="AU474" s="287"/>
      <c r="AV474" s="287"/>
      <c r="AW474" s="287"/>
      <c r="AX474" s="287"/>
      <c r="AY474" s="287"/>
      <c r="AZ474" s="287"/>
      <c r="BA474" s="287"/>
      <c r="BB474" s="287"/>
      <c r="BC474" s="287"/>
      <c r="BD474" s="287"/>
      <c r="BE474" s="287"/>
      <c r="BF474" s="287"/>
      <c r="BG474" s="287"/>
      <c r="BH474" s="287"/>
      <c r="BI474" s="287"/>
      <c r="BJ474" s="287"/>
      <c r="BK474" s="287"/>
      <c r="BL474" s="287"/>
      <c r="BM474" s="287"/>
      <c r="BN474" s="287"/>
      <c r="BO474" s="287"/>
      <c r="BP474" s="287"/>
      <c r="BQ474" s="287"/>
      <c r="BR474" s="287"/>
      <c r="BS474" s="287"/>
      <c r="BT474" s="287"/>
      <c r="BU474" s="287"/>
      <c r="BV474" s="287"/>
      <c r="BW474" s="287"/>
      <c r="BX474" s="287"/>
      <c r="BY474" s="287"/>
      <c r="BZ474" s="287"/>
      <c r="CA474" s="287"/>
      <c r="CB474" s="287"/>
      <c r="CC474" s="287"/>
      <c r="CD474" s="287"/>
      <c r="CE474" s="287"/>
      <c r="CF474" s="287"/>
      <c r="CG474" s="287"/>
      <c r="CH474" s="287"/>
      <c r="CI474" s="283">
        <f t="shared" si="452"/>
        <v>0</v>
      </c>
      <c r="CJ474" s="283">
        <f t="shared" si="456"/>
        <v>0</v>
      </c>
      <c r="CK474" s="283">
        <f t="shared" si="456"/>
        <v>0</v>
      </c>
      <c r="CL474" s="283">
        <f t="shared" si="456"/>
        <v>0</v>
      </c>
      <c r="CM474" s="283">
        <f t="shared" si="456"/>
        <v>0</v>
      </c>
      <c r="CN474" s="283">
        <f t="shared" si="456"/>
        <v>0</v>
      </c>
      <c r="CO474" s="283">
        <f t="shared" si="456"/>
        <v>0</v>
      </c>
      <c r="CP474" s="283">
        <f t="shared" si="456"/>
        <v>0</v>
      </c>
      <c r="CQ474" s="283">
        <f t="shared" si="456"/>
        <v>0</v>
      </c>
      <c r="CR474" s="283">
        <f t="shared" si="456"/>
        <v>0</v>
      </c>
      <c r="CS474" s="283">
        <f t="shared" si="456"/>
        <v>0</v>
      </c>
      <c r="CT474" s="283">
        <f t="shared" si="456"/>
        <v>0</v>
      </c>
      <c r="CU474" s="283">
        <f t="shared" si="456"/>
        <v>0</v>
      </c>
      <c r="CV474" s="283">
        <f t="shared" si="456"/>
        <v>0</v>
      </c>
      <c r="CW474" s="179"/>
      <c r="CY474" s="71"/>
      <c r="CZ474" s="71"/>
      <c r="DA474" s="71"/>
    </row>
    <row r="475" spans="1:105" outlineLevel="2">
      <c r="A475" s="337">
        <v>3</v>
      </c>
      <c r="B475" s="286" t="s">
        <v>211</v>
      </c>
      <c r="C475" s="287"/>
      <c r="D475" s="287"/>
      <c r="E475" s="287"/>
      <c r="F475" s="287"/>
      <c r="G475" s="287"/>
      <c r="H475" s="287"/>
      <c r="I475" s="287"/>
      <c r="J475" s="287"/>
      <c r="K475" s="287"/>
      <c r="L475" s="287"/>
      <c r="M475" s="287"/>
      <c r="N475" s="287"/>
      <c r="O475" s="287"/>
      <c r="P475" s="287"/>
      <c r="Q475" s="287"/>
      <c r="R475" s="287"/>
      <c r="S475" s="287"/>
      <c r="T475" s="287"/>
      <c r="U475" s="287"/>
      <c r="V475" s="287"/>
      <c r="W475" s="287"/>
      <c r="X475" s="287"/>
      <c r="Y475" s="287"/>
      <c r="Z475" s="287"/>
      <c r="AA475" s="287"/>
      <c r="AB475" s="287"/>
      <c r="AC475" s="287"/>
      <c r="AD475" s="287"/>
      <c r="AE475" s="287"/>
      <c r="AF475" s="287"/>
      <c r="AG475" s="287"/>
      <c r="AH475" s="287"/>
      <c r="AI475" s="287"/>
      <c r="AJ475" s="287"/>
      <c r="AK475" s="287"/>
      <c r="AL475" s="287"/>
      <c r="AM475" s="287"/>
      <c r="AN475" s="287"/>
      <c r="AO475" s="287"/>
      <c r="AP475" s="287"/>
      <c r="AQ475" s="287"/>
      <c r="AR475" s="287"/>
      <c r="AS475" s="287"/>
      <c r="AT475" s="287"/>
      <c r="AU475" s="287"/>
      <c r="AV475" s="287"/>
      <c r="AW475" s="287"/>
      <c r="AX475" s="287"/>
      <c r="AY475" s="287"/>
      <c r="AZ475" s="287"/>
      <c r="BA475" s="287"/>
      <c r="BB475" s="287"/>
      <c r="BC475" s="287"/>
      <c r="BD475" s="287"/>
      <c r="BE475" s="287"/>
      <c r="BF475" s="287"/>
      <c r="BG475" s="287"/>
      <c r="BH475" s="287"/>
      <c r="BI475" s="287"/>
      <c r="BJ475" s="287"/>
      <c r="BK475" s="287"/>
      <c r="BL475" s="287"/>
      <c r="BM475" s="287"/>
      <c r="BN475" s="287"/>
      <c r="BO475" s="287"/>
      <c r="BP475" s="287"/>
      <c r="BQ475" s="287"/>
      <c r="BR475" s="287"/>
      <c r="BS475" s="287"/>
      <c r="BT475" s="287"/>
      <c r="BU475" s="287"/>
      <c r="BV475" s="287"/>
      <c r="BW475" s="287"/>
      <c r="BX475" s="287"/>
      <c r="BY475" s="287"/>
      <c r="BZ475" s="287"/>
      <c r="CA475" s="287"/>
      <c r="CB475" s="287"/>
      <c r="CC475" s="287"/>
      <c r="CD475" s="287"/>
      <c r="CE475" s="287"/>
      <c r="CF475" s="287"/>
      <c r="CG475" s="287"/>
      <c r="CH475" s="287"/>
      <c r="CI475" s="283">
        <f t="shared" si="452"/>
        <v>0</v>
      </c>
      <c r="CJ475" s="283">
        <f t="shared" si="456"/>
        <v>0</v>
      </c>
      <c r="CK475" s="283">
        <f t="shared" si="456"/>
        <v>0</v>
      </c>
      <c r="CL475" s="283">
        <f t="shared" si="456"/>
        <v>0</v>
      </c>
      <c r="CM475" s="283">
        <f t="shared" si="456"/>
        <v>0</v>
      </c>
      <c r="CN475" s="283">
        <f t="shared" si="456"/>
        <v>0</v>
      </c>
      <c r="CO475" s="283">
        <f t="shared" si="456"/>
        <v>0</v>
      </c>
      <c r="CP475" s="283">
        <f t="shared" si="456"/>
        <v>0</v>
      </c>
      <c r="CQ475" s="283">
        <f t="shared" si="456"/>
        <v>0</v>
      </c>
      <c r="CR475" s="283">
        <f t="shared" si="456"/>
        <v>0</v>
      </c>
      <c r="CS475" s="283">
        <f t="shared" si="456"/>
        <v>0</v>
      </c>
      <c r="CT475" s="283">
        <f t="shared" si="456"/>
        <v>0</v>
      </c>
      <c r="CU475" s="283">
        <f t="shared" si="456"/>
        <v>0</v>
      </c>
      <c r="CV475" s="283">
        <f t="shared" si="456"/>
        <v>0</v>
      </c>
      <c r="CW475" s="179"/>
      <c r="CY475" s="71"/>
      <c r="CZ475" s="71"/>
      <c r="DA475" s="71"/>
    </row>
    <row r="476" spans="1:105" outlineLevel="2">
      <c r="A476" s="337">
        <v>3</v>
      </c>
      <c r="B476" s="286" t="s">
        <v>212</v>
      </c>
      <c r="C476" s="287"/>
      <c r="D476" s="287"/>
      <c r="E476" s="287"/>
      <c r="F476" s="287"/>
      <c r="G476" s="287"/>
      <c r="H476" s="287"/>
      <c r="I476" s="287"/>
      <c r="J476" s="287"/>
      <c r="K476" s="287"/>
      <c r="L476" s="287"/>
      <c r="M476" s="287"/>
      <c r="N476" s="287"/>
      <c r="O476" s="287"/>
      <c r="P476" s="287"/>
      <c r="Q476" s="287"/>
      <c r="R476" s="287"/>
      <c r="S476" s="287"/>
      <c r="T476" s="287"/>
      <c r="U476" s="287"/>
      <c r="V476" s="287"/>
      <c r="W476" s="287"/>
      <c r="X476" s="287"/>
      <c r="Y476" s="287"/>
      <c r="Z476" s="287"/>
      <c r="AA476" s="287"/>
      <c r="AB476" s="287"/>
      <c r="AC476" s="287"/>
      <c r="AD476" s="287"/>
      <c r="AE476" s="287"/>
      <c r="AF476" s="287"/>
      <c r="AG476" s="287"/>
      <c r="AH476" s="287"/>
      <c r="AI476" s="287"/>
      <c r="AJ476" s="287"/>
      <c r="AK476" s="287"/>
      <c r="AL476" s="287"/>
      <c r="AM476" s="287"/>
      <c r="AN476" s="287"/>
      <c r="AO476" s="287"/>
      <c r="AP476" s="287"/>
      <c r="AQ476" s="287"/>
      <c r="AR476" s="287"/>
      <c r="AS476" s="287"/>
      <c r="AT476" s="287"/>
      <c r="AU476" s="287"/>
      <c r="AV476" s="287"/>
      <c r="AW476" s="287"/>
      <c r="AX476" s="287"/>
      <c r="AY476" s="287"/>
      <c r="AZ476" s="287"/>
      <c r="BA476" s="287"/>
      <c r="BB476" s="287"/>
      <c r="BC476" s="287"/>
      <c r="BD476" s="287"/>
      <c r="BE476" s="287"/>
      <c r="BF476" s="287"/>
      <c r="BG476" s="287"/>
      <c r="BH476" s="287"/>
      <c r="BI476" s="287"/>
      <c r="BJ476" s="287"/>
      <c r="BK476" s="287"/>
      <c r="BL476" s="287"/>
      <c r="BM476" s="287"/>
      <c r="BN476" s="287"/>
      <c r="BO476" s="287"/>
      <c r="BP476" s="287"/>
      <c r="BQ476" s="287"/>
      <c r="BR476" s="287"/>
      <c r="BS476" s="287"/>
      <c r="BT476" s="287"/>
      <c r="BU476" s="287"/>
      <c r="BV476" s="287"/>
      <c r="BW476" s="287"/>
      <c r="BX476" s="287"/>
      <c r="BY476" s="287"/>
      <c r="BZ476" s="287"/>
      <c r="CA476" s="287"/>
      <c r="CB476" s="287"/>
      <c r="CC476" s="287"/>
      <c r="CD476" s="287"/>
      <c r="CE476" s="287"/>
      <c r="CF476" s="287"/>
      <c r="CG476" s="287"/>
      <c r="CH476" s="287"/>
      <c r="CI476" s="283">
        <f t="shared" si="452"/>
        <v>0</v>
      </c>
      <c r="CJ476" s="283">
        <f t="shared" si="456"/>
        <v>0</v>
      </c>
      <c r="CK476" s="283">
        <f t="shared" si="456"/>
        <v>0</v>
      </c>
      <c r="CL476" s="283">
        <f t="shared" si="456"/>
        <v>0</v>
      </c>
      <c r="CM476" s="283">
        <f t="shared" si="456"/>
        <v>0</v>
      </c>
      <c r="CN476" s="283">
        <f t="shared" si="456"/>
        <v>0</v>
      </c>
      <c r="CO476" s="283">
        <f t="shared" si="456"/>
        <v>0</v>
      </c>
      <c r="CP476" s="283">
        <f t="shared" si="456"/>
        <v>0</v>
      </c>
      <c r="CQ476" s="283">
        <f t="shared" si="456"/>
        <v>0</v>
      </c>
      <c r="CR476" s="283">
        <f t="shared" si="456"/>
        <v>0</v>
      </c>
      <c r="CS476" s="283">
        <f t="shared" si="456"/>
        <v>0</v>
      </c>
      <c r="CT476" s="283">
        <f t="shared" si="456"/>
        <v>0</v>
      </c>
      <c r="CU476" s="283">
        <f t="shared" si="456"/>
        <v>0</v>
      </c>
      <c r="CV476" s="283">
        <f t="shared" si="456"/>
        <v>0</v>
      </c>
      <c r="CW476" s="179"/>
      <c r="CY476" s="71"/>
      <c r="CZ476" s="71"/>
      <c r="DA476" s="71"/>
    </row>
    <row r="477" spans="1:105" outlineLevel="2">
      <c r="A477" s="337">
        <v>3</v>
      </c>
      <c r="B477" s="286" t="s">
        <v>222</v>
      </c>
      <c r="C477" s="287"/>
      <c r="D477" s="287"/>
      <c r="E477" s="287"/>
      <c r="F477" s="287"/>
      <c r="G477" s="287"/>
      <c r="H477" s="287"/>
      <c r="I477" s="287"/>
      <c r="J477" s="287"/>
      <c r="K477" s="287"/>
      <c r="L477" s="287"/>
      <c r="M477" s="287"/>
      <c r="N477" s="287"/>
      <c r="O477" s="287"/>
      <c r="P477" s="287"/>
      <c r="Q477" s="287"/>
      <c r="R477" s="287"/>
      <c r="S477" s="287"/>
      <c r="T477" s="287"/>
      <c r="U477" s="287"/>
      <c r="V477" s="287"/>
      <c r="W477" s="287"/>
      <c r="X477" s="287"/>
      <c r="Y477" s="287"/>
      <c r="Z477" s="287"/>
      <c r="AA477" s="287"/>
      <c r="AB477" s="287"/>
      <c r="AC477" s="287"/>
      <c r="AD477" s="287"/>
      <c r="AE477" s="287"/>
      <c r="AF477" s="287"/>
      <c r="AG477" s="287"/>
      <c r="AH477" s="287"/>
      <c r="AI477" s="287"/>
      <c r="AJ477" s="287"/>
      <c r="AK477" s="287"/>
      <c r="AL477" s="287"/>
      <c r="AM477" s="287"/>
      <c r="AN477" s="287"/>
      <c r="AO477" s="287"/>
      <c r="AP477" s="287"/>
      <c r="AQ477" s="287"/>
      <c r="AR477" s="287"/>
      <c r="AS477" s="287"/>
      <c r="AT477" s="287"/>
      <c r="AU477" s="287"/>
      <c r="AV477" s="287"/>
      <c r="AW477" s="287"/>
      <c r="AX477" s="287"/>
      <c r="AY477" s="287"/>
      <c r="AZ477" s="287"/>
      <c r="BA477" s="287"/>
      <c r="BB477" s="287"/>
      <c r="BC477" s="287"/>
      <c r="BD477" s="287"/>
      <c r="BE477" s="287"/>
      <c r="BF477" s="287"/>
      <c r="BG477" s="287"/>
      <c r="BH477" s="287"/>
      <c r="BI477" s="287"/>
      <c r="BJ477" s="287"/>
      <c r="BK477" s="287"/>
      <c r="BL477" s="287"/>
      <c r="BM477" s="287"/>
      <c r="BN477" s="287"/>
      <c r="BO477" s="287"/>
      <c r="BP477" s="287"/>
      <c r="BQ477" s="287"/>
      <c r="BR477" s="287"/>
      <c r="BS477" s="287"/>
      <c r="BT477" s="287"/>
      <c r="BU477" s="287"/>
      <c r="BV477" s="287"/>
      <c r="BW477" s="287"/>
      <c r="BX477" s="287"/>
      <c r="BY477" s="287"/>
      <c r="BZ477" s="287"/>
      <c r="CA477" s="287"/>
      <c r="CB477" s="287"/>
      <c r="CC477" s="287"/>
      <c r="CD477" s="287"/>
      <c r="CE477" s="287"/>
      <c r="CF477" s="287"/>
      <c r="CG477" s="287"/>
      <c r="CH477" s="287"/>
      <c r="CI477" s="283">
        <f t="shared" si="452"/>
        <v>0</v>
      </c>
      <c r="CJ477" s="283">
        <f t="shared" si="456"/>
        <v>0</v>
      </c>
      <c r="CK477" s="283">
        <f t="shared" si="456"/>
        <v>0</v>
      </c>
      <c r="CL477" s="283">
        <f t="shared" si="456"/>
        <v>0</v>
      </c>
      <c r="CM477" s="283">
        <f t="shared" si="456"/>
        <v>0</v>
      </c>
      <c r="CN477" s="283">
        <f t="shared" si="456"/>
        <v>0</v>
      </c>
      <c r="CO477" s="283">
        <f t="shared" si="456"/>
        <v>0</v>
      </c>
      <c r="CP477" s="283">
        <f t="shared" si="456"/>
        <v>0</v>
      </c>
      <c r="CQ477" s="283">
        <f t="shared" si="456"/>
        <v>0</v>
      </c>
      <c r="CR477" s="283">
        <f t="shared" si="456"/>
        <v>0</v>
      </c>
      <c r="CS477" s="283">
        <f t="shared" si="456"/>
        <v>0</v>
      </c>
      <c r="CT477" s="283">
        <f t="shared" si="456"/>
        <v>0</v>
      </c>
      <c r="CU477" s="283">
        <f t="shared" si="456"/>
        <v>0</v>
      </c>
      <c r="CV477" s="283">
        <f t="shared" si="456"/>
        <v>0</v>
      </c>
      <c r="CW477" s="179"/>
      <c r="CY477" s="71"/>
      <c r="CZ477" s="71"/>
      <c r="DA477" s="71"/>
    </row>
    <row r="478" spans="1:105" outlineLevel="1">
      <c r="A478" s="336">
        <v>2</v>
      </c>
      <c r="B478" s="281" t="s">
        <v>492</v>
      </c>
      <c r="C478" s="279">
        <f>SUBTOTAL(9,C479:C482)</f>
        <v>0</v>
      </c>
      <c r="D478" s="279">
        <f t="shared" ref="D478:BO478" si="459">SUBTOTAL(9,D479:D482)</f>
        <v>0</v>
      </c>
      <c r="E478" s="279">
        <f t="shared" si="459"/>
        <v>0</v>
      </c>
      <c r="F478" s="279">
        <f t="shared" si="459"/>
        <v>0</v>
      </c>
      <c r="G478" s="279">
        <f t="shared" si="459"/>
        <v>0</v>
      </c>
      <c r="H478" s="279">
        <f t="shared" si="459"/>
        <v>0</v>
      </c>
      <c r="I478" s="279">
        <f t="shared" si="459"/>
        <v>0</v>
      </c>
      <c r="J478" s="279">
        <f t="shared" si="459"/>
        <v>0</v>
      </c>
      <c r="K478" s="279">
        <f t="shared" si="459"/>
        <v>0</v>
      </c>
      <c r="L478" s="279">
        <f t="shared" si="459"/>
        <v>0</v>
      </c>
      <c r="M478" s="279">
        <f t="shared" si="459"/>
        <v>0</v>
      </c>
      <c r="N478" s="279">
        <f t="shared" si="459"/>
        <v>0</v>
      </c>
      <c r="O478" s="279">
        <f t="shared" si="459"/>
        <v>0</v>
      </c>
      <c r="P478" s="279">
        <f t="shared" si="459"/>
        <v>0</v>
      </c>
      <c r="Q478" s="279">
        <f t="shared" si="459"/>
        <v>0</v>
      </c>
      <c r="R478" s="279">
        <f t="shared" si="459"/>
        <v>0</v>
      </c>
      <c r="S478" s="279">
        <f t="shared" si="459"/>
        <v>0</v>
      </c>
      <c r="T478" s="279">
        <f t="shared" si="459"/>
        <v>0</v>
      </c>
      <c r="U478" s="279">
        <f t="shared" si="459"/>
        <v>0</v>
      </c>
      <c r="V478" s="279">
        <f t="shared" si="459"/>
        <v>0</v>
      </c>
      <c r="W478" s="279">
        <f t="shared" si="459"/>
        <v>0</v>
      </c>
      <c r="X478" s="279">
        <f t="shared" si="459"/>
        <v>0</v>
      </c>
      <c r="Y478" s="279">
        <f t="shared" si="459"/>
        <v>0</v>
      </c>
      <c r="Z478" s="279">
        <f t="shared" si="459"/>
        <v>0</v>
      </c>
      <c r="AA478" s="279">
        <f t="shared" si="459"/>
        <v>0</v>
      </c>
      <c r="AB478" s="279">
        <f t="shared" si="459"/>
        <v>0</v>
      </c>
      <c r="AC478" s="279">
        <f t="shared" si="459"/>
        <v>0</v>
      </c>
      <c r="AD478" s="279">
        <f t="shared" si="459"/>
        <v>0</v>
      </c>
      <c r="AE478" s="279">
        <f t="shared" si="459"/>
        <v>0</v>
      </c>
      <c r="AF478" s="279">
        <f t="shared" si="459"/>
        <v>0</v>
      </c>
      <c r="AG478" s="279">
        <f t="shared" si="459"/>
        <v>0</v>
      </c>
      <c r="AH478" s="279">
        <f t="shared" si="459"/>
        <v>0</v>
      </c>
      <c r="AI478" s="279">
        <f t="shared" si="459"/>
        <v>0</v>
      </c>
      <c r="AJ478" s="279">
        <f t="shared" si="459"/>
        <v>0</v>
      </c>
      <c r="AK478" s="279">
        <f t="shared" si="459"/>
        <v>0</v>
      </c>
      <c r="AL478" s="279">
        <f t="shared" si="459"/>
        <v>0</v>
      </c>
      <c r="AM478" s="279">
        <f t="shared" si="459"/>
        <v>0</v>
      </c>
      <c r="AN478" s="279">
        <f t="shared" si="459"/>
        <v>0</v>
      </c>
      <c r="AO478" s="279">
        <f t="shared" si="459"/>
        <v>0</v>
      </c>
      <c r="AP478" s="279">
        <f t="shared" si="459"/>
        <v>0</v>
      </c>
      <c r="AQ478" s="279">
        <f t="shared" si="459"/>
        <v>0</v>
      </c>
      <c r="AR478" s="279">
        <f t="shared" si="459"/>
        <v>0</v>
      </c>
      <c r="AS478" s="279">
        <f t="shared" si="459"/>
        <v>0</v>
      </c>
      <c r="AT478" s="279">
        <f t="shared" si="459"/>
        <v>0</v>
      </c>
      <c r="AU478" s="279">
        <f t="shared" si="459"/>
        <v>0</v>
      </c>
      <c r="AV478" s="279">
        <f t="shared" si="459"/>
        <v>0</v>
      </c>
      <c r="AW478" s="279">
        <f t="shared" si="459"/>
        <v>0</v>
      </c>
      <c r="AX478" s="279">
        <f t="shared" si="459"/>
        <v>0</v>
      </c>
      <c r="AY478" s="279">
        <f t="shared" si="459"/>
        <v>0</v>
      </c>
      <c r="AZ478" s="279">
        <f t="shared" si="459"/>
        <v>0</v>
      </c>
      <c r="BA478" s="279">
        <f t="shared" si="459"/>
        <v>0</v>
      </c>
      <c r="BB478" s="279">
        <f t="shared" si="459"/>
        <v>0</v>
      </c>
      <c r="BC478" s="279">
        <f t="shared" si="459"/>
        <v>0</v>
      </c>
      <c r="BD478" s="279">
        <f t="shared" si="459"/>
        <v>0</v>
      </c>
      <c r="BE478" s="279">
        <f t="shared" si="459"/>
        <v>0</v>
      </c>
      <c r="BF478" s="279">
        <f t="shared" si="459"/>
        <v>0</v>
      </c>
      <c r="BG478" s="279">
        <f t="shared" si="459"/>
        <v>0</v>
      </c>
      <c r="BH478" s="279">
        <f t="shared" si="459"/>
        <v>0</v>
      </c>
      <c r="BI478" s="279">
        <f t="shared" si="459"/>
        <v>0</v>
      </c>
      <c r="BJ478" s="279">
        <f t="shared" si="459"/>
        <v>0</v>
      </c>
      <c r="BK478" s="279">
        <f t="shared" si="459"/>
        <v>0</v>
      </c>
      <c r="BL478" s="279">
        <f t="shared" si="459"/>
        <v>0</v>
      </c>
      <c r="BM478" s="279">
        <f t="shared" si="459"/>
        <v>0</v>
      </c>
      <c r="BN478" s="279">
        <f t="shared" si="459"/>
        <v>0</v>
      </c>
      <c r="BO478" s="279">
        <f t="shared" si="459"/>
        <v>0</v>
      </c>
      <c r="BP478" s="279">
        <f t="shared" ref="BP478:CH478" si="460">SUBTOTAL(9,BP479:BP482)</f>
        <v>0</v>
      </c>
      <c r="BQ478" s="279">
        <f t="shared" si="460"/>
        <v>0</v>
      </c>
      <c r="BR478" s="279">
        <f t="shared" si="460"/>
        <v>0</v>
      </c>
      <c r="BS478" s="279">
        <f t="shared" si="460"/>
        <v>0</v>
      </c>
      <c r="BT478" s="279">
        <f t="shared" si="460"/>
        <v>0</v>
      </c>
      <c r="BU478" s="279">
        <f t="shared" si="460"/>
        <v>0</v>
      </c>
      <c r="BV478" s="279">
        <f t="shared" si="460"/>
        <v>0</v>
      </c>
      <c r="BW478" s="279">
        <f t="shared" si="460"/>
        <v>0</v>
      </c>
      <c r="BX478" s="279">
        <f t="shared" si="460"/>
        <v>0</v>
      </c>
      <c r="BY478" s="279">
        <f t="shared" si="460"/>
        <v>0</v>
      </c>
      <c r="BZ478" s="279">
        <f t="shared" si="460"/>
        <v>0</v>
      </c>
      <c r="CA478" s="279">
        <f t="shared" si="460"/>
        <v>0</v>
      </c>
      <c r="CB478" s="279">
        <f t="shared" si="460"/>
        <v>0</v>
      </c>
      <c r="CC478" s="279">
        <f t="shared" si="460"/>
        <v>0</v>
      </c>
      <c r="CD478" s="279">
        <f t="shared" si="460"/>
        <v>0</v>
      </c>
      <c r="CE478" s="279">
        <f t="shared" si="460"/>
        <v>0</v>
      </c>
      <c r="CF478" s="279">
        <f t="shared" si="460"/>
        <v>0</v>
      </c>
      <c r="CG478" s="279">
        <f t="shared" si="460"/>
        <v>0</v>
      </c>
      <c r="CH478" s="279">
        <f t="shared" si="460"/>
        <v>0</v>
      </c>
      <c r="CI478" s="279">
        <f t="shared" si="452"/>
        <v>0</v>
      </c>
      <c r="CJ478" s="279">
        <f t="shared" si="456"/>
        <v>0</v>
      </c>
      <c r="CK478" s="279">
        <f t="shared" si="456"/>
        <v>0</v>
      </c>
      <c r="CL478" s="279">
        <f t="shared" si="456"/>
        <v>0</v>
      </c>
      <c r="CM478" s="279">
        <f t="shared" si="456"/>
        <v>0</v>
      </c>
      <c r="CN478" s="279">
        <f t="shared" si="456"/>
        <v>0</v>
      </c>
      <c r="CO478" s="279">
        <f t="shared" si="456"/>
        <v>0</v>
      </c>
      <c r="CP478" s="279">
        <f t="shared" si="456"/>
        <v>0</v>
      </c>
      <c r="CQ478" s="279">
        <f t="shared" si="456"/>
        <v>0</v>
      </c>
      <c r="CR478" s="279">
        <f t="shared" si="456"/>
        <v>0</v>
      </c>
      <c r="CS478" s="279">
        <f t="shared" si="456"/>
        <v>0</v>
      </c>
      <c r="CT478" s="279">
        <f t="shared" si="456"/>
        <v>0</v>
      </c>
      <c r="CU478" s="279">
        <f t="shared" si="456"/>
        <v>0</v>
      </c>
      <c r="CV478" s="279">
        <f t="shared" si="456"/>
        <v>0</v>
      </c>
      <c r="CW478" s="179"/>
      <c r="CY478" s="71"/>
      <c r="CZ478" s="71"/>
      <c r="DA478" s="71"/>
    </row>
    <row r="479" spans="1:105" outlineLevel="2">
      <c r="A479" s="337">
        <v>3</v>
      </c>
      <c r="B479" s="286" t="s">
        <v>213</v>
      </c>
      <c r="C479" s="287"/>
      <c r="D479" s="287"/>
      <c r="E479" s="287"/>
      <c r="F479" s="287"/>
      <c r="G479" s="287"/>
      <c r="H479" s="287"/>
      <c r="I479" s="287"/>
      <c r="J479" s="287"/>
      <c r="K479" s="287"/>
      <c r="L479" s="287"/>
      <c r="M479" s="287"/>
      <c r="N479" s="287"/>
      <c r="O479" s="287"/>
      <c r="P479" s="287"/>
      <c r="Q479" s="287"/>
      <c r="R479" s="287"/>
      <c r="S479" s="287"/>
      <c r="T479" s="287"/>
      <c r="U479" s="287"/>
      <c r="V479" s="287"/>
      <c r="W479" s="287"/>
      <c r="X479" s="287"/>
      <c r="Y479" s="287"/>
      <c r="Z479" s="287"/>
      <c r="AA479" s="287"/>
      <c r="AB479" s="287"/>
      <c r="AC479" s="287"/>
      <c r="AD479" s="287"/>
      <c r="AE479" s="287"/>
      <c r="AF479" s="287"/>
      <c r="AG479" s="287"/>
      <c r="AH479" s="287"/>
      <c r="AI479" s="287"/>
      <c r="AJ479" s="287"/>
      <c r="AK479" s="287"/>
      <c r="AL479" s="287"/>
      <c r="AM479" s="287"/>
      <c r="AN479" s="287"/>
      <c r="AO479" s="287"/>
      <c r="AP479" s="287"/>
      <c r="AQ479" s="287"/>
      <c r="AR479" s="287"/>
      <c r="AS479" s="287"/>
      <c r="AT479" s="287"/>
      <c r="AU479" s="287"/>
      <c r="AV479" s="287"/>
      <c r="AW479" s="287"/>
      <c r="AX479" s="287"/>
      <c r="AY479" s="287"/>
      <c r="AZ479" s="287"/>
      <c r="BA479" s="287"/>
      <c r="BB479" s="287"/>
      <c r="BC479" s="287"/>
      <c r="BD479" s="287"/>
      <c r="BE479" s="287"/>
      <c r="BF479" s="287"/>
      <c r="BG479" s="287"/>
      <c r="BH479" s="287"/>
      <c r="BI479" s="287"/>
      <c r="BJ479" s="287"/>
      <c r="BK479" s="287"/>
      <c r="BL479" s="287"/>
      <c r="BM479" s="287"/>
      <c r="BN479" s="287"/>
      <c r="BO479" s="287"/>
      <c r="BP479" s="287"/>
      <c r="BQ479" s="287"/>
      <c r="BR479" s="287"/>
      <c r="BS479" s="287"/>
      <c r="BT479" s="287"/>
      <c r="BU479" s="287"/>
      <c r="BV479" s="287"/>
      <c r="BW479" s="287"/>
      <c r="BX479" s="287"/>
      <c r="BY479" s="287"/>
      <c r="BZ479" s="287"/>
      <c r="CA479" s="287"/>
      <c r="CB479" s="287"/>
      <c r="CC479" s="287"/>
      <c r="CD479" s="287"/>
      <c r="CE479" s="287"/>
      <c r="CF479" s="287"/>
      <c r="CG479" s="287"/>
      <c r="CH479" s="287"/>
      <c r="CI479" s="283">
        <f t="shared" si="452"/>
        <v>0</v>
      </c>
      <c r="CJ479" s="283">
        <f t="shared" si="456"/>
        <v>0</v>
      </c>
      <c r="CK479" s="283">
        <f t="shared" si="456"/>
        <v>0</v>
      </c>
      <c r="CL479" s="283">
        <f t="shared" si="456"/>
        <v>0</v>
      </c>
      <c r="CM479" s="283">
        <f t="shared" si="456"/>
        <v>0</v>
      </c>
      <c r="CN479" s="283">
        <f t="shared" si="456"/>
        <v>0</v>
      </c>
      <c r="CO479" s="283">
        <f t="shared" si="456"/>
        <v>0</v>
      </c>
      <c r="CP479" s="283">
        <f t="shared" si="456"/>
        <v>0</v>
      </c>
      <c r="CQ479" s="283">
        <f t="shared" si="456"/>
        <v>0</v>
      </c>
      <c r="CR479" s="283">
        <f t="shared" si="456"/>
        <v>0</v>
      </c>
      <c r="CS479" s="283">
        <f t="shared" si="456"/>
        <v>0</v>
      </c>
      <c r="CT479" s="283">
        <f t="shared" si="456"/>
        <v>0</v>
      </c>
      <c r="CU479" s="283">
        <f t="shared" si="456"/>
        <v>0</v>
      </c>
      <c r="CV479" s="283">
        <f t="shared" si="456"/>
        <v>0</v>
      </c>
      <c r="CW479" s="179"/>
      <c r="CY479" s="71"/>
      <c r="CZ479" s="71"/>
      <c r="DA479" s="71"/>
    </row>
    <row r="480" spans="1:105" ht="13.5" outlineLevel="2">
      <c r="A480" s="337">
        <v>3</v>
      </c>
      <c r="B480" s="286" t="s">
        <v>33</v>
      </c>
      <c r="C480" s="287"/>
      <c r="D480" s="287"/>
      <c r="E480" s="287"/>
      <c r="F480" s="287"/>
      <c r="G480" s="287"/>
      <c r="H480" s="287"/>
      <c r="I480" s="287"/>
      <c r="J480" s="287"/>
      <c r="K480" s="287"/>
      <c r="L480" s="287"/>
      <c r="M480" s="287"/>
      <c r="N480" s="287"/>
      <c r="O480" s="287"/>
      <c r="P480" s="287"/>
      <c r="Q480" s="287"/>
      <c r="R480" s="287"/>
      <c r="S480" s="287"/>
      <c r="T480" s="287"/>
      <c r="U480" s="287"/>
      <c r="V480" s="287"/>
      <c r="W480" s="287"/>
      <c r="X480" s="287"/>
      <c r="Y480" s="287"/>
      <c r="Z480" s="287"/>
      <c r="AA480" s="287"/>
      <c r="AB480" s="287"/>
      <c r="AC480" s="287"/>
      <c r="AD480" s="287"/>
      <c r="AE480" s="287"/>
      <c r="AF480" s="287"/>
      <c r="AG480" s="287"/>
      <c r="AH480" s="287"/>
      <c r="AI480" s="287"/>
      <c r="AJ480" s="287"/>
      <c r="AK480" s="287"/>
      <c r="AL480" s="287"/>
      <c r="AM480" s="287"/>
      <c r="AN480" s="287"/>
      <c r="AO480" s="287"/>
      <c r="AP480" s="287"/>
      <c r="AQ480" s="287"/>
      <c r="AR480" s="287"/>
      <c r="AS480" s="287"/>
      <c r="AT480" s="287"/>
      <c r="AU480" s="287"/>
      <c r="AV480" s="287"/>
      <c r="AW480" s="287"/>
      <c r="AX480" s="287"/>
      <c r="AY480" s="287"/>
      <c r="AZ480" s="287"/>
      <c r="BA480" s="287"/>
      <c r="BB480" s="287"/>
      <c r="BC480" s="287"/>
      <c r="BD480" s="287"/>
      <c r="BE480" s="287"/>
      <c r="BF480" s="287"/>
      <c r="BG480" s="287"/>
      <c r="BH480" s="287"/>
      <c r="BI480" s="287"/>
      <c r="BJ480" s="287"/>
      <c r="BK480" s="287"/>
      <c r="BL480" s="287"/>
      <c r="BM480" s="287"/>
      <c r="BN480" s="287"/>
      <c r="BO480" s="287"/>
      <c r="BP480" s="287"/>
      <c r="BQ480" s="287"/>
      <c r="BR480" s="287"/>
      <c r="BS480" s="287"/>
      <c r="BT480" s="287"/>
      <c r="BU480" s="287"/>
      <c r="BV480" s="287"/>
      <c r="BW480" s="287"/>
      <c r="BX480" s="287"/>
      <c r="BY480" s="287"/>
      <c r="BZ480" s="287"/>
      <c r="CA480" s="287"/>
      <c r="CB480" s="287"/>
      <c r="CC480" s="287"/>
      <c r="CD480" s="287"/>
      <c r="CE480" s="287"/>
      <c r="CF480" s="287"/>
      <c r="CG480" s="287"/>
      <c r="CH480" s="287"/>
      <c r="CI480" s="283">
        <f t="shared" si="452"/>
        <v>0</v>
      </c>
      <c r="CJ480" s="283">
        <f t="shared" si="456"/>
        <v>0</v>
      </c>
      <c r="CK480" s="283">
        <f t="shared" si="456"/>
        <v>0</v>
      </c>
      <c r="CL480" s="283">
        <f t="shared" si="456"/>
        <v>0</v>
      </c>
      <c r="CM480" s="283">
        <f t="shared" si="456"/>
        <v>0</v>
      </c>
      <c r="CN480" s="283">
        <f t="shared" si="456"/>
        <v>0</v>
      </c>
      <c r="CO480" s="283">
        <f t="shared" si="456"/>
        <v>0</v>
      </c>
      <c r="CP480" s="283">
        <f t="shared" si="456"/>
        <v>0</v>
      </c>
      <c r="CQ480" s="283">
        <f t="shared" si="456"/>
        <v>0</v>
      </c>
      <c r="CR480" s="283">
        <f t="shared" si="456"/>
        <v>0</v>
      </c>
      <c r="CS480" s="283">
        <f t="shared" si="456"/>
        <v>0</v>
      </c>
      <c r="CT480" s="283">
        <f t="shared" si="456"/>
        <v>0</v>
      </c>
      <c r="CU480" s="283">
        <f t="shared" si="456"/>
        <v>0</v>
      </c>
      <c r="CV480" s="283">
        <f t="shared" si="456"/>
        <v>0</v>
      </c>
      <c r="CW480" s="179"/>
      <c r="CY480" s="71"/>
      <c r="CZ480" s="71"/>
      <c r="DA480" s="71"/>
    </row>
    <row r="481" spans="1:105" outlineLevel="2">
      <c r="A481" s="337">
        <v>3</v>
      </c>
      <c r="B481" s="286" t="s">
        <v>214</v>
      </c>
      <c r="C481" s="287"/>
      <c r="D481" s="287"/>
      <c r="E481" s="287"/>
      <c r="F481" s="287"/>
      <c r="G481" s="287"/>
      <c r="H481" s="287"/>
      <c r="I481" s="287"/>
      <c r="J481" s="287"/>
      <c r="K481" s="287"/>
      <c r="L481" s="287"/>
      <c r="M481" s="287"/>
      <c r="N481" s="287"/>
      <c r="O481" s="287"/>
      <c r="P481" s="287"/>
      <c r="Q481" s="287"/>
      <c r="R481" s="287"/>
      <c r="S481" s="287"/>
      <c r="T481" s="287"/>
      <c r="U481" s="287"/>
      <c r="V481" s="287"/>
      <c r="W481" s="287"/>
      <c r="X481" s="287"/>
      <c r="Y481" s="287"/>
      <c r="Z481" s="287"/>
      <c r="AA481" s="287"/>
      <c r="AB481" s="287"/>
      <c r="AC481" s="287"/>
      <c r="AD481" s="287"/>
      <c r="AE481" s="287"/>
      <c r="AF481" s="287"/>
      <c r="AG481" s="287"/>
      <c r="AH481" s="287"/>
      <c r="AI481" s="287"/>
      <c r="AJ481" s="287"/>
      <c r="AK481" s="287"/>
      <c r="AL481" s="287"/>
      <c r="AM481" s="287"/>
      <c r="AN481" s="287"/>
      <c r="AO481" s="287"/>
      <c r="AP481" s="287"/>
      <c r="AQ481" s="287"/>
      <c r="AR481" s="287"/>
      <c r="AS481" s="287"/>
      <c r="AT481" s="287"/>
      <c r="AU481" s="287"/>
      <c r="AV481" s="287"/>
      <c r="AW481" s="287"/>
      <c r="AX481" s="287"/>
      <c r="AY481" s="287"/>
      <c r="AZ481" s="287"/>
      <c r="BA481" s="287"/>
      <c r="BB481" s="287"/>
      <c r="BC481" s="287"/>
      <c r="BD481" s="287"/>
      <c r="BE481" s="287"/>
      <c r="BF481" s="287"/>
      <c r="BG481" s="287"/>
      <c r="BH481" s="287"/>
      <c r="BI481" s="287"/>
      <c r="BJ481" s="287"/>
      <c r="BK481" s="287"/>
      <c r="BL481" s="287"/>
      <c r="BM481" s="287"/>
      <c r="BN481" s="287"/>
      <c r="BO481" s="287"/>
      <c r="BP481" s="287"/>
      <c r="BQ481" s="287"/>
      <c r="BR481" s="287"/>
      <c r="BS481" s="287"/>
      <c r="BT481" s="287"/>
      <c r="BU481" s="287"/>
      <c r="BV481" s="287"/>
      <c r="BW481" s="287"/>
      <c r="BX481" s="287"/>
      <c r="BY481" s="287"/>
      <c r="BZ481" s="287"/>
      <c r="CA481" s="287"/>
      <c r="CB481" s="287"/>
      <c r="CC481" s="287"/>
      <c r="CD481" s="287"/>
      <c r="CE481" s="287"/>
      <c r="CF481" s="287"/>
      <c r="CG481" s="287"/>
      <c r="CH481" s="287"/>
      <c r="CI481" s="283">
        <f t="shared" si="452"/>
        <v>0</v>
      </c>
      <c r="CJ481" s="283">
        <f t="shared" si="456"/>
        <v>0</v>
      </c>
      <c r="CK481" s="283">
        <f t="shared" si="456"/>
        <v>0</v>
      </c>
      <c r="CL481" s="283">
        <f t="shared" si="456"/>
        <v>0</v>
      </c>
      <c r="CM481" s="283">
        <f t="shared" si="456"/>
        <v>0</v>
      </c>
      <c r="CN481" s="283">
        <f t="shared" si="456"/>
        <v>0</v>
      </c>
      <c r="CO481" s="283">
        <f t="shared" si="456"/>
        <v>0</v>
      </c>
      <c r="CP481" s="283">
        <f t="shared" si="456"/>
        <v>0</v>
      </c>
      <c r="CQ481" s="283">
        <f t="shared" si="456"/>
        <v>0</v>
      </c>
      <c r="CR481" s="283">
        <f t="shared" si="456"/>
        <v>0</v>
      </c>
      <c r="CS481" s="283">
        <f t="shared" si="456"/>
        <v>0</v>
      </c>
      <c r="CT481" s="283">
        <f t="shared" si="456"/>
        <v>0</v>
      </c>
      <c r="CU481" s="283">
        <f t="shared" si="456"/>
        <v>0</v>
      </c>
      <c r="CV481" s="283">
        <f t="shared" si="456"/>
        <v>0</v>
      </c>
      <c r="CW481" s="179"/>
      <c r="CY481" s="71"/>
      <c r="CZ481" s="71"/>
      <c r="DA481" s="71"/>
    </row>
    <row r="482" spans="1:105" outlineLevel="2">
      <c r="A482" s="337">
        <v>3</v>
      </c>
      <c r="B482" s="286" t="s">
        <v>222</v>
      </c>
      <c r="C482" s="287"/>
      <c r="D482" s="287"/>
      <c r="E482" s="287"/>
      <c r="F482" s="287"/>
      <c r="G482" s="287"/>
      <c r="H482" s="287"/>
      <c r="I482" s="287"/>
      <c r="J482" s="287"/>
      <c r="K482" s="287"/>
      <c r="L482" s="287"/>
      <c r="M482" s="287"/>
      <c r="N482" s="287"/>
      <c r="O482" s="287"/>
      <c r="P482" s="287"/>
      <c r="Q482" s="287"/>
      <c r="R482" s="287"/>
      <c r="S482" s="287"/>
      <c r="T482" s="287"/>
      <c r="U482" s="287"/>
      <c r="V482" s="287"/>
      <c r="W482" s="287"/>
      <c r="X482" s="287"/>
      <c r="Y482" s="287"/>
      <c r="Z482" s="287"/>
      <c r="AA482" s="287"/>
      <c r="AB482" s="287"/>
      <c r="AC482" s="287"/>
      <c r="AD482" s="287"/>
      <c r="AE482" s="287"/>
      <c r="AF482" s="287"/>
      <c r="AG482" s="287"/>
      <c r="AH482" s="287"/>
      <c r="AI482" s="287"/>
      <c r="AJ482" s="287"/>
      <c r="AK482" s="287"/>
      <c r="AL482" s="287"/>
      <c r="AM482" s="287"/>
      <c r="AN482" s="287"/>
      <c r="AO482" s="287"/>
      <c r="AP482" s="287"/>
      <c r="AQ482" s="287"/>
      <c r="AR482" s="287"/>
      <c r="AS482" s="287"/>
      <c r="AT482" s="287"/>
      <c r="AU482" s="287"/>
      <c r="AV482" s="287"/>
      <c r="AW482" s="287"/>
      <c r="AX482" s="287"/>
      <c r="AY482" s="287"/>
      <c r="AZ482" s="287"/>
      <c r="BA482" s="287"/>
      <c r="BB482" s="287"/>
      <c r="BC482" s="287"/>
      <c r="BD482" s="287"/>
      <c r="BE482" s="287"/>
      <c r="BF482" s="287"/>
      <c r="BG482" s="287"/>
      <c r="BH482" s="287"/>
      <c r="BI482" s="287"/>
      <c r="BJ482" s="287"/>
      <c r="BK482" s="287"/>
      <c r="BL482" s="287"/>
      <c r="BM482" s="287"/>
      <c r="BN482" s="287"/>
      <c r="BO482" s="287"/>
      <c r="BP482" s="287"/>
      <c r="BQ482" s="287"/>
      <c r="BR482" s="287"/>
      <c r="BS482" s="287"/>
      <c r="BT482" s="287"/>
      <c r="BU482" s="287"/>
      <c r="BV482" s="287"/>
      <c r="BW482" s="287"/>
      <c r="BX482" s="287"/>
      <c r="BY482" s="287"/>
      <c r="BZ482" s="287"/>
      <c r="CA482" s="287"/>
      <c r="CB482" s="287"/>
      <c r="CC482" s="287"/>
      <c r="CD482" s="287"/>
      <c r="CE482" s="287"/>
      <c r="CF482" s="287"/>
      <c r="CG482" s="287"/>
      <c r="CH482" s="287"/>
      <c r="CI482" s="283">
        <f t="shared" si="452"/>
        <v>0</v>
      </c>
      <c r="CJ482" s="283">
        <f t="shared" si="456"/>
        <v>0</v>
      </c>
      <c r="CK482" s="283">
        <f t="shared" si="456"/>
        <v>0</v>
      </c>
      <c r="CL482" s="283">
        <f t="shared" si="456"/>
        <v>0</v>
      </c>
      <c r="CM482" s="283">
        <f t="shared" si="456"/>
        <v>0</v>
      </c>
      <c r="CN482" s="283">
        <f t="shared" si="456"/>
        <v>0</v>
      </c>
      <c r="CO482" s="283">
        <f t="shared" si="456"/>
        <v>0</v>
      </c>
      <c r="CP482" s="283">
        <f t="shared" si="456"/>
        <v>0</v>
      </c>
      <c r="CQ482" s="283">
        <f t="shared" si="456"/>
        <v>0</v>
      </c>
      <c r="CR482" s="283">
        <f t="shared" si="456"/>
        <v>0</v>
      </c>
      <c r="CS482" s="283">
        <f t="shared" si="456"/>
        <v>0</v>
      </c>
      <c r="CT482" s="283">
        <f t="shared" si="456"/>
        <v>0</v>
      </c>
      <c r="CU482" s="283">
        <f t="shared" si="456"/>
        <v>0</v>
      </c>
      <c r="CV482" s="283">
        <f t="shared" si="456"/>
        <v>0</v>
      </c>
      <c r="CW482" s="179"/>
      <c r="CY482" s="71"/>
      <c r="CZ482" s="71"/>
      <c r="DA482" s="71"/>
    </row>
    <row r="483" spans="1:105" outlineLevel="1">
      <c r="A483" s="336">
        <v>2</v>
      </c>
      <c r="B483" s="281" t="s">
        <v>491</v>
      </c>
      <c r="C483" s="287"/>
      <c r="D483" s="287"/>
      <c r="E483" s="287"/>
      <c r="F483" s="287"/>
      <c r="G483" s="287"/>
      <c r="H483" s="287"/>
      <c r="I483" s="287"/>
      <c r="J483" s="287"/>
      <c r="K483" s="287"/>
      <c r="L483" s="287"/>
      <c r="M483" s="287"/>
      <c r="N483" s="287"/>
      <c r="O483" s="287"/>
      <c r="P483" s="287"/>
      <c r="Q483" s="287"/>
      <c r="R483" s="287"/>
      <c r="S483" s="287"/>
      <c r="T483" s="287"/>
      <c r="U483" s="287"/>
      <c r="V483" s="287"/>
      <c r="W483" s="287"/>
      <c r="X483" s="287"/>
      <c r="Y483" s="287"/>
      <c r="Z483" s="287"/>
      <c r="AA483" s="287"/>
      <c r="AB483" s="287"/>
      <c r="AC483" s="287"/>
      <c r="AD483" s="287"/>
      <c r="AE483" s="287"/>
      <c r="AF483" s="287"/>
      <c r="AG483" s="287"/>
      <c r="AH483" s="287"/>
      <c r="AI483" s="287"/>
      <c r="AJ483" s="287"/>
      <c r="AK483" s="287"/>
      <c r="AL483" s="287"/>
      <c r="AM483" s="287"/>
      <c r="AN483" s="287"/>
      <c r="AO483" s="287"/>
      <c r="AP483" s="287"/>
      <c r="AQ483" s="287"/>
      <c r="AR483" s="287"/>
      <c r="AS483" s="287"/>
      <c r="AT483" s="287"/>
      <c r="AU483" s="287"/>
      <c r="AV483" s="287"/>
      <c r="AW483" s="287"/>
      <c r="AX483" s="287"/>
      <c r="AY483" s="287"/>
      <c r="AZ483" s="287"/>
      <c r="BA483" s="287"/>
      <c r="BB483" s="287"/>
      <c r="BC483" s="287"/>
      <c r="BD483" s="287"/>
      <c r="BE483" s="287"/>
      <c r="BF483" s="287"/>
      <c r="BG483" s="287"/>
      <c r="BH483" s="287"/>
      <c r="BI483" s="287"/>
      <c r="BJ483" s="287"/>
      <c r="BK483" s="287"/>
      <c r="BL483" s="287"/>
      <c r="BM483" s="287"/>
      <c r="BN483" s="287"/>
      <c r="BO483" s="287"/>
      <c r="BP483" s="287"/>
      <c r="BQ483" s="287"/>
      <c r="BR483" s="287"/>
      <c r="BS483" s="287"/>
      <c r="BT483" s="287"/>
      <c r="BU483" s="287"/>
      <c r="BV483" s="287"/>
      <c r="BW483" s="287"/>
      <c r="BX483" s="287"/>
      <c r="BY483" s="287"/>
      <c r="BZ483" s="287"/>
      <c r="CA483" s="287"/>
      <c r="CB483" s="287"/>
      <c r="CC483" s="287"/>
      <c r="CD483" s="287"/>
      <c r="CE483" s="287"/>
      <c r="CF483" s="287"/>
      <c r="CG483" s="287"/>
      <c r="CH483" s="287"/>
      <c r="CI483" s="280">
        <f t="shared" si="452"/>
        <v>0</v>
      </c>
      <c r="CJ483" s="280">
        <f t="shared" si="456"/>
        <v>0</v>
      </c>
      <c r="CK483" s="280">
        <f t="shared" si="456"/>
        <v>0</v>
      </c>
      <c r="CL483" s="280">
        <f t="shared" si="456"/>
        <v>0</v>
      </c>
      <c r="CM483" s="280">
        <f t="shared" si="456"/>
        <v>0</v>
      </c>
      <c r="CN483" s="280">
        <f t="shared" si="456"/>
        <v>0</v>
      </c>
      <c r="CO483" s="280">
        <f t="shared" si="456"/>
        <v>0</v>
      </c>
      <c r="CP483" s="280">
        <f t="shared" si="456"/>
        <v>0</v>
      </c>
      <c r="CQ483" s="280">
        <f t="shared" si="456"/>
        <v>0</v>
      </c>
      <c r="CR483" s="280">
        <f t="shared" si="456"/>
        <v>0</v>
      </c>
      <c r="CS483" s="280">
        <f t="shared" si="456"/>
        <v>0</v>
      </c>
      <c r="CT483" s="280">
        <f t="shared" si="456"/>
        <v>0</v>
      </c>
      <c r="CU483" s="280">
        <f t="shared" si="456"/>
        <v>0</v>
      </c>
      <c r="CV483" s="280">
        <f t="shared" si="456"/>
        <v>0</v>
      </c>
      <c r="CW483" s="179"/>
      <c r="CY483" s="71"/>
      <c r="CZ483" s="71"/>
      <c r="DA483" s="71"/>
    </row>
    <row r="484" spans="1:105" outlineLevel="1">
      <c r="A484" s="336">
        <v>2</v>
      </c>
      <c r="B484" s="281" t="s">
        <v>215</v>
      </c>
      <c r="C484" s="279">
        <f>SUBTOTAL(9,C485:C489)</f>
        <v>0</v>
      </c>
      <c r="D484" s="279">
        <f t="shared" ref="D484:BO484" si="461">SUBTOTAL(9,D485:D489)</f>
        <v>0</v>
      </c>
      <c r="E484" s="279">
        <f t="shared" si="461"/>
        <v>0</v>
      </c>
      <c r="F484" s="279">
        <f t="shared" si="461"/>
        <v>0</v>
      </c>
      <c r="G484" s="279">
        <f t="shared" si="461"/>
        <v>0</v>
      </c>
      <c r="H484" s="279">
        <f t="shared" si="461"/>
        <v>0</v>
      </c>
      <c r="I484" s="279">
        <f t="shared" si="461"/>
        <v>0</v>
      </c>
      <c r="J484" s="279">
        <f t="shared" si="461"/>
        <v>0</v>
      </c>
      <c r="K484" s="279">
        <f t="shared" si="461"/>
        <v>0</v>
      </c>
      <c r="L484" s="279">
        <f t="shared" si="461"/>
        <v>0</v>
      </c>
      <c r="M484" s="279">
        <f t="shared" si="461"/>
        <v>0</v>
      </c>
      <c r="N484" s="279">
        <f t="shared" si="461"/>
        <v>0</v>
      </c>
      <c r="O484" s="279">
        <f t="shared" si="461"/>
        <v>0</v>
      </c>
      <c r="P484" s="279">
        <f t="shared" si="461"/>
        <v>0</v>
      </c>
      <c r="Q484" s="279">
        <f t="shared" si="461"/>
        <v>0</v>
      </c>
      <c r="R484" s="279">
        <f t="shared" si="461"/>
        <v>0</v>
      </c>
      <c r="S484" s="279">
        <f t="shared" si="461"/>
        <v>0</v>
      </c>
      <c r="T484" s="279">
        <f t="shared" si="461"/>
        <v>0</v>
      </c>
      <c r="U484" s="279">
        <f t="shared" si="461"/>
        <v>0</v>
      </c>
      <c r="V484" s="279">
        <f t="shared" si="461"/>
        <v>0</v>
      </c>
      <c r="W484" s="279">
        <f t="shared" si="461"/>
        <v>0</v>
      </c>
      <c r="X484" s="279">
        <f t="shared" si="461"/>
        <v>0</v>
      </c>
      <c r="Y484" s="279">
        <f t="shared" si="461"/>
        <v>0</v>
      </c>
      <c r="Z484" s="279">
        <f t="shared" si="461"/>
        <v>0</v>
      </c>
      <c r="AA484" s="279">
        <f t="shared" si="461"/>
        <v>0</v>
      </c>
      <c r="AB484" s="279">
        <f t="shared" si="461"/>
        <v>0</v>
      </c>
      <c r="AC484" s="279">
        <f t="shared" si="461"/>
        <v>0</v>
      </c>
      <c r="AD484" s="279">
        <f t="shared" si="461"/>
        <v>0</v>
      </c>
      <c r="AE484" s="279">
        <f t="shared" si="461"/>
        <v>0</v>
      </c>
      <c r="AF484" s="279">
        <f t="shared" si="461"/>
        <v>0</v>
      </c>
      <c r="AG484" s="279">
        <f t="shared" si="461"/>
        <v>0</v>
      </c>
      <c r="AH484" s="279">
        <f t="shared" si="461"/>
        <v>0</v>
      </c>
      <c r="AI484" s="279">
        <f t="shared" si="461"/>
        <v>0</v>
      </c>
      <c r="AJ484" s="279">
        <f t="shared" si="461"/>
        <v>0</v>
      </c>
      <c r="AK484" s="279">
        <f t="shared" si="461"/>
        <v>0</v>
      </c>
      <c r="AL484" s="279">
        <f t="shared" si="461"/>
        <v>0</v>
      </c>
      <c r="AM484" s="279">
        <f t="shared" si="461"/>
        <v>0</v>
      </c>
      <c r="AN484" s="279">
        <f t="shared" si="461"/>
        <v>0</v>
      </c>
      <c r="AO484" s="279">
        <f t="shared" si="461"/>
        <v>0</v>
      </c>
      <c r="AP484" s="279">
        <f t="shared" si="461"/>
        <v>0</v>
      </c>
      <c r="AQ484" s="279">
        <f t="shared" si="461"/>
        <v>0</v>
      </c>
      <c r="AR484" s="279">
        <f t="shared" si="461"/>
        <v>0</v>
      </c>
      <c r="AS484" s="279">
        <f t="shared" si="461"/>
        <v>0</v>
      </c>
      <c r="AT484" s="279">
        <f t="shared" si="461"/>
        <v>0</v>
      </c>
      <c r="AU484" s="279">
        <f t="shared" si="461"/>
        <v>0</v>
      </c>
      <c r="AV484" s="279">
        <f t="shared" si="461"/>
        <v>0</v>
      </c>
      <c r="AW484" s="279">
        <f t="shared" si="461"/>
        <v>0</v>
      </c>
      <c r="AX484" s="279">
        <f t="shared" si="461"/>
        <v>0</v>
      </c>
      <c r="AY484" s="279">
        <f t="shared" si="461"/>
        <v>0</v>
      </c>
      <c r="AZ484" s="279">
        <f t="shared" si="461"/>
        <v>0</v>
      </c>
      <c r="BA484" s="279">
        <f t="shared" si="461"/>
        <v>0</v>
      </c>
      <c r="BB484" s="279">
        <f t="shared" si="461"/>
        <v>0</v>
      </c>
      <c r="BC484" s="279">
        <f t="shared" si="461"/>
        <v>0</v>
      </c>
      <c r="BD484" s="279">
        <f t="shared" si="461"/>
        <v>0</v>
      </c>
      <c r="BE484" s="279">
        <f t="shared" si="461"/>
        <v>0</v>
      </c>
      <c r="BF484" s="279">
        <f t="shared" si="461"/>
        <v>0</v>
      </c>
      <c r="BG484" s="279">
        <f t="shared" si="461"/>
        <v>0</v>
      </c>
      <c r="BH484" s="279">
        <f t="shared" si="461"/>
        <v>0</v>
      </c>
      <c r="BI484" s="279">
        <f t="shared" si="461"/>
        <v>0</v>
      </c>
      <c r="BJ484" s="279">
        <f t="shared" si="461"/>
        <v>0</v>
      </c>
      <c r="BK484" s="279">
        <f t="shared" si="461"/>
        <v>0</v>
      </c>
      <c r="BL484" s="279">
        <f t="shared" si="461"/>
        <v>0</v>
      </c>
      <c r="BM484" s="279">
        <f t="shared" si="461"/>
        <v>0</v>
      </c>
      <c r="BN484" s="279">
        <f t="shared" si="461"/>
        <v>0</v>
      </c>
      <c r="BO484" s="279">
        <f t="shared" si="461"/>
        <v>0</v>
      </c>
      <c r="BP484" s="279">
        <f t="shared" ref="BP484:CH484" si="462">SUBTOTAL(9,BP485:BP489)</f>
        <v>0</v>
      </c>
      <c r="BQ484" s="279">
        <f t="shared" si="462"/>
        <v>0</v>
      </c>
      <c r="BR484" s="279">
        <f t="shared" si="462"/>
        <v>0</v>
      </c>
      <c r="BS484" s="279">
        <f t="shared" si="462"/>
        <v>0</v>
      </c>
      <c r="BT484" s="279">
        <f t="shared" si="462"/>
        <v>0</v>
      </c>
      <c r="BU484" s="279">
        <f t="shared" si="462"/>
        <v>0</v>
      </c>
      <c r="BV484" s="279">
        <f t="shared" si="462"/>
        <v>0</v>
      </c>
      <c r="BW484" s="279">
        <f t="shared" si="462"/>
        <v>0</v>
      </c>
      <c r="BX484" s="279">
        <f t="shared" si="462"/>
        <v>0</v>
      </c>
      <c r="BY484" s="279">
        <f t="shared" si="462"/>
        <v>0</v>
      </c>
      <c r="BZ484" s="279">
        <f t="shared" si="462"/>
        <v>0</v>
      </c>
      <c r="CA484" s="279">
        <f t="shared" si="462"/>
        <v>0</v>
      </c>
      <c r="CB484" s="279">
        <f t="shared" si="462"/>
        <v>0</v>
      </c>
      <c r="CC484" s="279">
        <f t="shared" si="462"/>
        <v>0</v>
      </c>
      <c r="CD484" s="279">
        <f t="shared" si="462"/>
        <v>0</v>
      </c>
      <c r="CE484" s="279">
        <f t="shared" si="462"/>
        <v>0</v>
      </c>
      <c r="CF484" s="279">
        <f t="shared" si="462"/>
        <v>0</v>
      </c>
      <c r="CG484" s="279">
        <f t="shared" si="462"/>
        <v>0</v>
      </c>
      <c r="CH484" s="279">
        <f t="shared" si="462"/>
        <v>0</v>
      </c>
      <c r="CI484" s="279">
        <f t="shared" si="452"/>
        <v>0</v>
      </c>
      <c r="CJ484" s="279">
        <f t="shared" si="456"/>
        <v>0</v>
      </c>
      <c r="CK484" s="279">
        <f t="shared" si="456"/>
        <v>0</v>
      </c>
      <c r="CL484" s="279">
        <f t="shared" si="456"/>
        <v>0</v>
      </c>
      <c r="CM484" s="279">
        <f t="shared" si="456"/>
        <v>0</v>
      </c>
      <c r="CN484" s="279">
        <f t="shared" si="456"/>
        <v>0</v>
      </c>
      <c r="CO484" s="279">
        <f t="shared" si="456"/>
        <v>0</v>
      </c>
      <c r="CP484" s="279">
        <f t="shared" si="456"/>
        <v>0</v>
      </c>
      <c r="CQ484" s="279">
        <f t="shared" si="456"/>
        <v>0</v>
      </c>
      <c r="CR484" s="279">
        <f t="shared" si="456"/>
        <v>0</v>
      </c>
      <c r="CS484" s="279">
        <f t="shared" si="456"/>
        <v>0</v>
      </c>
      <c r="CT484" s="279">
        <f t="shared" si="456"/>
        <v>0</v>
      </c>
      <c r="CU484" s="279">
        <f t="shared" si="456"/>
        <v>0</v>
      </c>
      <c r="CV484" s="279">
        <f t="shared" si="456"/>
        <v>0</v>
      </c>
      <c r="CW484" s="179"/>
      <c r="CY484" s="71"/>
      <c r="CZ484" s="71"/>
      <c r="DA484" s="71"/>
    </row>
    <row r="485" spans="1:105" outlineLevel="2">
      <c r="A485" s="337">
        <v>3</v>
      </c>
      <c r="B485" s="286" t="s">
        <v>216</v>
      </c>
      <c r="C485" s="287"/>
      <c r="D485" s="287"/>
      <c r="E485" s="287"/>
      <c r="F485" s="287"/>
      <c r="G485" s="287"/>
      <c r="H485" s="287"/>
      <c r="I485" s="287"/>
      <c r="J485" s="287"/>
      <c r="K485" s="287"/>
      <c r="L485" s="287"/>
      <c r="M485" s="287"/>
      <c r="N485" s="287"/>
      <c r="O485" s="287"/>
      <c r="P485" s="287"/>
      <c r="Q485" s="287"/>
      <c r="R485" s="287"/>
      <c r="S485" s="287"/>
      <c r="T485" s="287"/>
      <c r="U485" s="287"/>
      <c r="V485" s="287"/>
      <c r="W485" s="287"/>
      <c r="X485" s="287"/>
      <c r="Y485" s="287"/>
      <c r="Z485" s="287"/>
      <c r="AA485" s="287"/>
      <c r="AB485" s="287"/>
      <c r="AC485" s="287"/>
      <c r="AD485" s="287"/>
      <c r="AE485" s="287"/>
      <c r="AF485" s="287"/>
      <c r="AG485" s="287"/>
      <c r="AH485" s="287"/>
      <c r="AI485" s="287"/>
      <c r="AJ485" s="287"/>
      <c r="AK485" s="287"/>
      <c r="AL485" s="287"/>
      <c r="AM485" s="287"/>
      <c r="AN485" s="287"/>
      <c r="AO485" s="287"/>
      <c r="AP485" s="287"/>
      <c r="AQ485" s="287"/>
      <c r="AR485" s="287"/>
      <c r="AS485" s="287"/>
      <c r="AT485" s="287"/>
      <c r="AU485" s="287"/>
      <c r="AV485" s="287"/>
      <c r="AW485" s="287"/>
      <c r="AX485" s="287"/>
      <c r="AY485" s="287"/>
      <c r="AZ485" s="287"/>
      <c r="BA485" s="287"/>
      <c r="BB485" s="287"/>
      <c r="BC485" s="287"/>
      <c r="BD485" s="287"/>
      <c r="BE485" s="287"/>
      <c r="BF485" s="287"/>
      <c r="BG485" s="287"/>
      <c r="BH485" s="287"/>
      <c r="BI485" s="287"/>
      <c r="BJ485" s="287"/>
      <c r="BK485" s="287"/>
      <c r="BL485" s="287"/>
      <c r="BM485" s="287"/>
      <c r="BN485" s="287"/>
      <c r="BO485" s="287"/>
      <c r="BP485" s="287"/>
      <c r="BQ485" s="287"/>
      <c r="BR485" s="287"/>
      <c r="BS485" s="287"/>
      <c r="BT485" s="287"/>
      <c r="BU485" s="287"/>
      <c r="BV485" s="287"/>
      <c r="BW485" s="287"/>
      <c r="BX485" s="287"/>
      <c r="BY485" s="287"/>
      <c r="BZ485" s="287"/>
      <c r="CA485" s="287"/>
      <c r="CB485" s="287"/>
      <c r="CC485" s="287"/>
      <c r="CD485" s="287"/>
      <c r="CE485" s="287"/>
      <c r="CF485" s="287"/>
      <c r="CG485" s="287"/>
      <c r="CH485" s="287"/>
      <c r="CI485" s="283">
        <f t="shared" si="452"/>
        <v>0</v>
      </c>
      <c r="CJ485" s="283">
        <f t="shared" si="456"/>
        <v>0</v>
      </c>
      <c r="CK485" s="283">
        <f t="shared" si="456"/>
        <v>0</v>
      </c>
      <c r="CL485" s="283">
        <f t="shared" si="456"/>
        <v>0</v>
      </c>
      <c r="CM485" s="283">
        <f t="shared" si="456"/>
        <v>0</v>
      </c>
      <c r="CN485" s="283">
        <f t="shared" si="456"/>
        <v>0</v>
      </c>
      <c r="CO485" s="283">
        <f t="shared" si="456"/>
        <v>0</v>
      </c>
      <c r="CP485" s="283">
        <f t="shared" si="456"/>
        <v>0</v>
      </c>
      <c r="CQ485" s="283">
        <f t="shared" si="456"/>
        <v>0</v>
      </c>
      <c r="CR485" s="283">
        <f t="shared" si="456"/>
        <v>0</v>
      </c>
      <c r="CS485" s="283">
        <f t="shared" si="456"/>
        <v>0</v>
      </c>
      <c r="CT485" s="283">
        <f t="shared" si="456"/>
        <v>0</v>
      </c>
      <c r="CU485" s="283">
        <f t="shared" si="456"/>
        <v>0</v>
      </c>
      <c r="CV485" s="283">
        <f t="shared" si="456"/>
        <v>0</v>
      </c>
      <c r="CW485" s="179"/>
      <c r="CY485" s="71"/>
      <c r="CZ485" s="71"/>
      <c r="DA485" s="71"/>
    </row>
    <row r="486" spans="1:105" outlineLevel="2">
      <c r="A486" s="337">
        <v>3</v>
      </c>
      <c r="B486" s="286" t="s">
        <v>217</v>
      </c>
      <c r="C486" s="287"/>
      <c r="D486" s="287"/>
      <c r="E486" s="287"/>
      <c r="F486" s="287"/>
      <c r="G486" s="287"/>
      <c r="H486" s="287"/>
      <c r="I486" s="287"/>
      <c r="J486" s="287"/>
      <c r="K486" s="287"/>
      <c r="L486" s="287"/>
      <c r="M486" s="287"/>
      <c r="N486" s="287"/>
      <c r="O486" s="287"/>
      <c r="P486" s="287"/>
      <c r="Q486" s="287"/>
      <c r="R486" s="287"/>
      <c r="S486" s="287"/>
      <c r="T486" s="287"/>
      <c r="U486" s="287"/>
      <c r="V486" s="287"/>
      <c r="W486" s="287"/>
      <c r="X486" s="287"/>
      <c r="Y486" s="287"/>
      <c r="Z486" s="287"/>
      <c r="AA486" s="287"/>
      <c r="AB486" s="287"/>
      <c r="AC486" s="287"/>
      <c r="AD486" s="287"/>
      <c r="AE486" s="287"/>
      <c r="AF486" s="287"/>
      <c r="AG486" s="287"/>
      <c r="AH486" s="287"/>
      <c r="AI486" s="287"/>
      <c r="AJ486" s="287"/>
      <c r="AK486" s="287"/>
      <c r="AL486" s="287"/>
      <c r="AM486" s="287"/>
      <c r="AN486" s="287"/>
      <c r="AO486" s="287"/>
      <c r="AP486" s="287"/>
      <c r="AQ486" s="287"/>
      <c r="AR486" s="287"/>
      <c r="AS486" s="287"/>
      <c r="AT486" s="287"/>
      <c r="AU486" s="287"/>
      <c r="AV486" s="287"/>
      <c r="AW486" s="287"/>
      <c r="AX486" s="287"/>
      <c r="AY486" s="287"/>
      <c r="AZ486" s="287"/>
      <c r="BA486" s="287"/>
      <c r="BB486" s="287"/>
      <c r="BC486" s="287"/>
      <c r="BD486" s="287"/>
      <c r="BE486" s="287"/>
      <c r="BF486" s="287"/>
      <c r="BG486" s="287"/>
      <c r="BH486" s="287"/>
      <c r="BI486" s="287"/>
      <c r="BJ486" s="287"/>
      <c r="BK486" s="287"/>
      <c r="BL486" s="287"/>
      <c r="BM486" s="287"/>
      <c r="BN486" s="287"/>
      <c r="BO486" s="287"/>
      <c r="BP486" s="287"/>
      <c r="BQ486" s="287"/>
      <c r="BR486" s="287"/>
      <c r="BS486" s="287"/>
      <c r="BT486" s="287"/>
      <c r="BU486" s="287"/>
      <c r="BV486" s="287"/>
      <c r="BW486" s="287"/>
      <c r="BX486" s="287"/>
      <c r="BY486" s="287"/>
      <c r="BZ486" s="287"/>
      <c r="CA486" s="287"/>
      <c r="CB486" s="287"/>
      <c r="CC486" s="287"/>
      <c r="CD486" s="287"/>
      <c r="CE486" s="287"/>
      <c r="CF486" s="287"/>
      <c r="CG486" s="287"/>
      <c r="CH486" s="287"/>
      <c r="CI486" s="283">
        <f t="shared" si="452"/>
        <v>0</v>
      </c>
      <c r="CJ486" s="283">
        <f t="shared" si="456"/>
        <v>0</v>
      </c>
      <c r="CK486" s="283">
        <f t="shared" si="456"/>
        <v>0</v>
      </c>
      <c r="CL486" s="283">
        <f t="shared" si="456"/>
        <v>0</v>
      </c>
      <c r="CM486" s="283">
        <f t="shared" si="456"/>
        <v>0</v>
      </c>
      <c r="CN486" s="283">
        <f t="shared" si="456"/>
        <v>0</v>
      </c>
      <c r="CO486" s="283">
        <f t="shared" si="456"/>
        <v>0</v>
      </c>
      <c r="CP486" s="283">
        <f t="shared" si="456"/>
        <v>0</v>
      </c>
      <c r="CQ486" s="283">
        <f t="shared" si="456"/>
        <v>0</v>
      </c>
      <c r="CR486" s="283">
        <f t="shared" si="456"/>
        <v>0</v>
      </c>
      <c r="CS486" s="283">
        <f t="shared" si="456"/>
        <v>0</v>
      </c>
      <c r="CT486" s="283">
        <f t="shared" si="456"/>
        <v>0</v>
      </c>
      <c r="CU486" s="283">
        <f t="shared" si="456"/>
        <v>0</v>
      </c>
      <c r="CV486" s="283">
        <f t="shared" si="456"/>
        <v>0</v>
      </c>
      <c r="CW486" s="179"/>
      <c r="CY486" s="71"/>
      <c r="CZ486" s="71"/>
      <c r="DA486" s="71"/>
    </row>
    <row r="487" spans="1:105" outlineLevel="2">
      <c r="A487" s="337">
        <v>3</v>
      </c>
      <c r="B487" s="286" t="s">
        <v>218</v>
      </c>
      <c r="C487" s="287"/>
      <c r="D487" s="287"/>
      <c r="E487" s="287"/>
      <c r="F487" s="287"/>
      <c r="G487" s="287"/>
      <c r="H487" s="287"/>
      <c r="I487" s="287"/>
      <c r="J487" s="287"/>
      <c r="K487" s="287"/>
      <c r="L487" s="287"/>
      <c r="M487" s="287"/>
      <c r="N487" s="287"/>
      <c r="O487" s="287"/>
      <c r="P487" s="287"/>
      <c r="Q487" s="287"/>
      <c r="R487" s="287"/>
      <c r="S487" s="287"/>
      <c r="T487" s="287"/>
      <c r="U487" s="287"/>
      <c r="V487" s="287"/>
      <c r="W487" s="287"/>
      <c r="X487" s="287"/>
      <c r="Y487" s="287"/>
      <c r="Z487" s="287"/>
      <c r="AA487" s="287"/>
      <c r="AB487" s="287"/>
      <c r="AC487" s="287"/>
      <c r="AD487" s="287"/>
      <c r="AE487" s="287"/>
      <c r="AF487" s="287"/>
      <c r="AG487" s="287"/>
      <c r="AH487" s="287"/>
      <c r="AI487" s="287"/>
      <c r="AJ487" s="287"/>
      <c r="AK487" s="287"/>
      <c r="AL487" s="287"/>
      <c r="AM487" s="287"/>
      <c r="AN487" s="287"/>
      <c r="AO487" s="287"/>
      <c r="AP487" s="287"/>
      <c r="AQ487" s="287"/>
      <c r="AR487" s="287"/>
      <c r="AS487" s="287"/>
      <c r="AT487" s="287"/>
      <c r="AU487" s="287"/>
      <c r="AV487" s="287"/>
      <c r="AW487" s="287"/>
      <c r="AX487" s="287"/>
      <c r="AY487" s="287"/>
      <c r="AZ487" s="287"/>
      <c r="BA487" s="287"/>
      <c r="BB487" s="287"/>
      <c r="BC487" s="287"/>
      <c r="BD487" s="287"/>
      <c r="BE487" s="287"/>
      <c r="BF487" s="287"/>
      <c r="BG487" s="287"/>
      <c r="BH487" s="287"/>
      <c r="BI487" s="287"/>
      <c r="BJ487" s="287"/>
      <c r="BK487" s="287"/>
      <c r="BL487" s="287"/>
      <c r="BM487" s="287"/>
      <c r="BN487" s="287"/>
      <c r="BO487" s="287"/>
      <c r="BP487" s="287"/>
      <c r="BQ487" s="287"/>
      <c r="BR487" s="287"/>
      <c r="BS487" s="287"/>
      <c r="BT487" s="287"/>
      <c r="BU487" s="287"/>
      <c r="BV487" s="287"/>
      <c r="BW487" s="287"/>
      <c r="BX487" s="287"/>
      <c r="BY487" s="287"/>
      <c r="BZ487" s="287"/>
      <c r="CA487" s="287"/>
      <c r="CB487" s="287"/>
      <c r="CC487" s="287"/>
      <c r="CD487" s="287"/>
      <c r="CE487" s="287"/>
      <c r="CF487" s="287"/>
      <c r="CG487" s="287"/>
      <c r="CH487" s="287"/>
      <c r="CI487" s="283">
        <f t="shared" si="452"/>
        <v>0</v>
      </c>
      <c r="CJ487" s="283">
        <f t="shared" si="456"/>
        <v>0</v>
      </c>
      <c r="CK487" s="283">
        <f t="shared" si="456"/>
        <v>0</v>
      </c>
      <c r="CL487" s="283">
        <f t="shared" si="456"/>
        <v>0</v>
      </c>
      <c r="CM487" s="283">
        <f t="shared" si="456"/>
        <v>0</v>
      </c>
      <c r="CN487" s="283">
        <f t="shared" si="456"/>
        <v>0</v>
      </c>
      <c r="CO487" s="283">
        <f t="shared" si="456"/>
        <v>0</v>
      </c>
      <c r="CP487" s="283">
        <f t="shared" si="456"/>
        <v>0</v>
      </c>
      <c r="CQ487" s="283">
        <f t="shared" si="456"/>
        <v>0</v>
      </c>
      <c r="CR487" s="283">
        <f t="shared" si="456"/>
        <v>0</v>
      </c>
      <c r="CS487" s="283">
        <f t="shared" si="456"/>
        <v>0</v>
      </c>
      <c r="CT487" s="283">
        <f t="shared" si="456"/>
        <v>0</v>
      </c>
      <c r="CU487" s="283">
        <f t="shared" si="456"/>
        <v>0</v>
      </c>
      <c r="CV487" s="283">
        <f t="shared" si="456"/>
        <v>0</v>
      </c>
      <c r="CW487" s="179"/>
      <c r="CY487" s="71"/>
      <c r="CZ487" s="71"/>
      <c r="DA487" s="71"/>
    </row>
    <row r="488" spans="1:105" outlineLevel="2">
      <c r="A488" s="337">
        <v>3</v>
      </c>
      <c r="B488" s="286" t="s">
        <v>219</v>
      </c>
      <c r="C488" s="287"/>
      <c r="D488" s="287"/>
      <c r="E488" s="287"/>
      <c r="F488" s="287"/>
      <c r="G488" s="287"/>
      <c r="H488" s="287"/>
      <c r="I488" s="287"/>
      <c r="J488" s="287"/>
      <c r="K488" s="287"/>
      <c r="L488" s="287"/>
      <c r="M488" s="287"/>
      <c r="N488" s="287"/>
      <c r="O488" s="287"/>
      <c r="P488" s="287"/>
      <c r="Q488" s="287"/>
      <c r="R488" s="287"/>
      <c r="S488" s="287"/>
      <c r="T488" s="287"/>
      <c r="U488" s="287"/>
      <c r="V488" s="287"/>
      <c r="W488" s="287"/>
      <c r="X488" s="287"/>
      <c r="Y488" s="287"/>
      <c r="Z488" s="287"/>
      <c r="AA488" s="287"/>
      <c r="AB488" s="287"/>
      <c r="AC488" s="287"/>
      <c r="AD488" s="287"/>
      <c r="AE488" s="287"/>
      <c r="AF488" s="287"/>
      <c r="AG488" s="287"/>
      <c r="AH488" s="287"/>
      <c r="AI488" s="287"/>
      <c r="AJ488" s="287"/>
      <c r="AK488" s="287"/>
      <c r="AL488" s="287"/>
      <c r="AM488" s="287"/>
      <c r="AN488" s="287"/>
      <c r="AO488" s="287"/>
      <c r="AP488" s="287"/>
      <c r="AQ488" s="287"/>
      <c r="AR488" s="287"/>
      <c r="AS488" s="287"/>
      <c r="AT488" s="287"/>
      <c r="AU488" s="287"/>
      <c r="AV488" s="287"/>
      <c r="AW488" s="287"/>
      <c r="AX488" s="287"/>
      <c r="AY488" s="287"/>
      <c r="AZ488" s="287"/>
      <c r="BA488" s="287"/>
      <c r="BB488" s="287"/>
      <c r="BC488" s="287"/>
      <c r="BD488" s="287"/>
      <c r="BE488" s="287"/>
      <c r="BF488" s="287"/>
      <c r="BG488" s="287"/>
      <c r="BH488" s="287"/>
      <c r="BI488" s="287"/>
      <c r="BJ488" s="287"/>
      <c r="BK488" s="287"/>
      <c r="BL488" s="287"/>
      <c r="BM488" s="287"/>
      <c r="BN488" s="287"/>
      <c r="BO488" s="287"/>
      <c r="BP488" s="287"/>
      <c r="BQ488" s="287"/>
      <c r="BR488" s="287"/>
      <c r="BS488" s="287"/>
      <c r="BT488" s="287"/>
      <c r="BU488" s="287"/>
      <c r="BV488" s="287"/>
      <c r="BW488" s="287"/>
      <c r="BX488" s="287"/>
      <c r="BY488" s="287"/>
      <c r="BZ488" s="287"/>
      <c r="CA488" s="287"/>
      <c r="CB488" s="287"/>
      <c r="CC488" s="287"/>
      <c r="CD488" s="287"/>
      <c r="CE488" s="287"/>
      <c r="CF488" s="287"/>
      <c r="CG488" s="287"/>
      <c r="CH488" s="287"/>
      <c r="CI488" s="283">
        <f t="shared" ref="CI488:CI502" si="463">SUM(IF(ISNUMBER(C488),C488,0),IF(ISNUMBER(Q488),Q488,0)*21,IF(ISNUMBER(AE488),AE488,0)*310,IF(ISNUMBER(AS488),AS488,0),IF(ISNUMBER(BG488),BG488,0),IF(ISNUMBER(BU488),BU488,0))</f>
        <v>0</v>
      </c>
      <c r="CJ488" s="283">
        <f t="shared" ref="CJ488:CV502" si="464">SUM(IF(ISNUMBER(D488),D488,0),IF(ISNUMBER(R488),R488,0)*21,IF(ISNUMBER(AF488),AF488,0)*310,IF(ISNUMBER(AT488),AT488,0),IF(ISNUMBER(BH488),BH488,0),IF(ISNUMBER(BV488),BV488,0))</f>
        <v>0</v>
      </c>
      <c r="CK488" s="283">
        <f t="shared" si="464"/>
        <v>0</v>
      </c>
      <c r="CL488" s="283">
        <f t="shared" si="464"/>
        <v>0</v>
      </c>
      <c r="CM488" s="283">
        <f t="shared" si="464"/>
        <v>0</v>
      </c>
      <c r="CN488" s="283">
        <f t="shared" si="464"/>
        <v>0</v>
      </c>
      <c r="CO488" s="283">
        <f t="shared" si="464"/>
        <v>0</v>
      </c>
      <c r="CP488" s="283">
        <f t="shared" si="464"/>
        <v>0</v>
      </c>
      <c r="CQ488" s="283">
        <f t="shared" si="464"/>
        <v>0</v>
      </c>
      <c r="CR488" s="283">
        <f t="shared" si="464"/>
        <v>0</v>
      </c>
      <c r="CS488" s="283">
        <f t="shared" si="464"/>
        <v>0</v>
      </c>
      <c r="CT488" s="283">
        <f t="shared" si="464"/>
        <v>0</v>
      </c>
      <c r="CU488" s="283">
        <f t="shared" si="464"/>
        <v>0</v>
      </c>
      <c r="CV488" s="283">
        <f t="shared" si="464"/>
        <v>0</v>
      </c>
      <c r="CW488" s="179"/>
      <c r="CY488" s="71"/>
      <c r="CZ488" s="71"/>
      <c r="DA488" s="71"/>
    </row>
    <row r="489" spans="1:105" outlineLevel="2">
      <c r="A489" s="337">
        <v>3</v>
      </c>
      <c r="B489" s="286" t="s">
        <v>220</v>
      </c>
      <c r="C489" s="287"/>
      <c r="D489" s="287"/>
      <c r="E489" s="287"/>
      <c r="F489" s="287"/>
      <c r="G489" s="287"/>
      <c r="H489" s="287"/>
      <c r="I489" s="287"/>
      <c r="J489" s="287"/>
      <c r="K489" s="287"/>
      <c r="L489" s="287"/>
      <c r="M489" s="287"/>
      <c r="N489" s="287"/>
      <c r="O489" s="287"/>
      <c r="P489" s="287"/>
      <c r="Q489" s="287"/>
      <c r="R489" s="287"/>
      <c r="S489" s="287"/>
      <c r="T489" s="287"/>
      <c r="U489" s="287"/>
      <c r="V489" s="287"/>
      <c r="W489" s="287"/>
      <c r="X489" s="287"/>
      <c r="Y489" s="287"/>
      <c r="Z489" s="287"/>
      <c r="AA489" s="287"/>
      <c r="AB489" s="287"/>
      <c r="AC489" s="287"/>
      <c r="AD489" s="287"/>
      <c r="AE489" s="287"/>
      <c r="AF489" s="287"/>
      <c r="AG489" s="287"/>
      <c r="AH489" s="287"/>
      <c r="AI489" s="287"/>
      <c r="AJ489" s="287"/>
      <c r="AK489" s="287"/>
      <c r="AL489" s="287"/>
      <c r="AM489" s="287"/>
      <c r="AN489" s="287"/>
      <c r="AO489" s="287"/>
      <c r="AP489" s="287"/>
      <c r="AQ489" s="287"/>
      <c r="AR489" s="287"/>
      <c r="AS489" s="287"/>
      <c r="AT489" s="287"/>
      <c r="AU489" s="287"/>
      <c r="AV489" s="287"/>
      <c r="AW489" s="287"/>
      <c r="AX489" s="287"/>
      <c r="AY489" s="287"/>
      <c r="AZ489" s="287"/>
      <c r="BA489" s="287"/>
      <c r="BB489" s="287"/>
      <c r="BC489" s="287"/>
      <c r="BD489" s="287"/>
      <c r="BE489" s="287"/>
      <c r="BF489" s="287"/>
      <c r="BG489" s="287"/>
      <c r="BH489" s="287"/>
      <c r="BI489" s="287"/>
      <c r="BJ489" s="287"/>
      <c r="BK489" s="287"/>
      <c r="BL489" s="287"/>
      <c r="BM489" s="287"/>
      <c r="BN489" s="287"/>
      <c r="BO489" s="287"/>
      <c r="BP489" s="287"/>
      <c r="BQ489" s="287"/>
      <c r="BR489" s="287"/>
      <c r="BS489" s="287"/>
      <c r="BT489" s="287"/>
      <c r="BU489" s="287"/>
      <c r="BV489" s="287"/>
      <c r="BW489" s="287"/>
      <c r="BX489" s="287"/>
      <c r="BY489" s="287"/>
      <c r="BZ489" s="287"/>
      <c r="CA489" s="287"/>
      <c r="CB489" s="287"/>
      <c r="CC489" s="287"/>
      <c r="CD489" s="287"/>
      <c r="CE489" s="287"/>
      <c r="CF489" s="287"/>
      <c r="CG489" s="287"/>
      <c r="CH489" s="287"/>
      <c r="CI489" s="283">
        <f t="shared" si="463"/>
        <v>0</v>
      </c>
      <c r="CJ489" s="283">
        <f t="shared" si="464"/>
        <v>0</v>
      </c>
      <c r="CK489" s="283">
        <f t="shared" si="464"/>
        <v>0</v>
      </c>
      <c r="CL489" s="283">
        <f t="shared" si="464"/>
        <v>0</v>
      </c>
      <c r="CM489" s="283">
        <f t="shared" si="464"/>
        <v>0</v>
      </c>
      <c r="CN489" s="283">
        <f t="shared" si="464"/>
        <v>0</v>
      </c>
      <c r="CO489" s="283">
        <f t="shared" si="464"/>
        <v>0</v>
      </c>
      <c r="CP489" s="283">
        <f t="shared" si="464"/>
        <v>0</v>
      </c>
      <c r="CQ489" s="283">
        <f t="shared" si="464"/>
        <v>0</v>
      </c>
      <c r="CR489" s="283">
        <f t="shared" si="464"/>
        <v>0</v>
      </c>
      <c r="CS489" s="283">
        <f t="shared" si="464"/>
        <v>0</v>
      </c>
      <c r="CT489" s="283">
        <f t="shared" si="464"/>
        <v>0</v>
      </c>
      <c r="CU489" s="283">
        <f t="shared" si="464"/>
        <v>0</v>
      </c>
      <c r="CV489" s="283">
        <f t="shared" si="464"/>
        <v>0</v>
      </c>
      <c r="CW489" s="179"/>
      <c r="CY489" s="71"/>
      <c r="CZ489" s="71"/>
      <c r="DA489" s="71"/>
    </row>
    <row r="490" spans="1:105" outlineLevel="1">
      <c r="A490" s="336">
        <v>2</v>
      </c>
      <c r="B490" s="281" t="s">
        <v>221</v>
      </c>
      <c r="C490" s="287"/>
      <c r="D490" s="287"/>
      <c r="E490" s="287"/>
      <c r="F490" s="287"/>
      <c r="G490" s="287"/>
      <c r="H490" s="287"/>
      <c r="I490" s="287"/>
      <c r="J490" s="287"/>
      <c r="K490" s="287"/>
      <c r="L490" s="287"/>
      <c r="M490" s="287"/>
      <c r="N490" s="287"/>
      <c r="O490" s="287"/>
      <c r="P490" s="287"/>
      <c r="Q490" s="287"/>
      <c r="R490" s="287"/>
      <c r="S490" s="287"/>
      <c r="T490" s="287"/>
      <c r="U490" s="287"/>
      <c r="V490" s="287"/>
      <c r="W490" s="287"/>
      <c r="X490" s="287"/>
      <c r="Y490" s="287"/>
      <c r="Z490" s="287"/>
      <c r="AA490" s="287"/>
      <c r="AB490" s="287"/>
      <c r="AC490" s="287"/>
      <c r="AD490" s="287"/>
      <c r="AE490" s="287"/>
      <c r="AF490" s="287"/>
      <c r="AG490" s="287"/>
      <c r="AH490" s="287"/>
      <c r="AI490" s="287"/>
      <c r="AJ490" s="287"/>
      <c r="AK490" s="287"/>
      <c r="AL490" s="287"/>
      <c r="AM490" s="287"/>
      <c r="AN490" s="287"/>
      <c r="AO490" s="287"/>
      <c r="AP490" s="287"/>
      <c r="AQ490" s="287"/>
      <c r="AR490" s="287"/>
      <c r="AS490" s="287"/>
      <c r="AT490" s="287"/>
      <c r="AU490" s="287"/>
      <c r="AV490" s="287"/>
      <c r="AW490" s="287"/>
      <c r="AX490" s="287"/>
      <c r="AY490" s="287"/>
      <c r="AZ490" s="287"/>
      <c r="BA490" s="287"/>
      <c r="BB490" s="287"/>
      <c r="BC490" s="287"/>
      <c r="BD490" s="287"/>
      <c r="BE490" s="287"/>
      <c r="BF490" s="287"/>
      <c r="BG490" s="287"/>
      <c r="BH490" s="287"/>
      <c r="BI490" s="287"/>
      <c r="BJ490" s="287"/>
      <c r="BK490" s="287"/>
      <c r="BL490" s="287"/>
      <c r="BM490" s="287"/>
      <c r="BN490" s="287"/>
      <c r="BO490" s="287"/>
      <c r="BP490" s="287"/>
      <c r="BQ490" s="287"/>
      <c r="BR490" s="287"/>
      <c r="BS490" s="287"/>
      <c r="BT490" s="287"/>
      <c r="BU490" s="287"/>
      <c r="BV490" s="287"/>
      <c r="BW490" s="287"/>
      <c r="BX490" s="287"/>
      <c r="BY490" s="287"/>
      <c r="BZ490" s="287"/>
      <c r="CA490" s="287"/>
      <c r="CB490" s="287"/>
      <c r="CC490" s="287"/>
      <c r="CD490" s="287"/>
      <c r="CE490" s="287"/>
      <c r="CF490" s="287"/>
      <c r="CG490" s="287"/>
      <c r="CH490" s="287"/>
      <c r="CI490" s="280">
        <f t="shared" si="463"/>
        <v>0</v>
      </c>
      <c r="CJ490" s="280">
        <f t="shared" si="464"/>
        <v>0</v>
      </c>
      <c r="CK490" s="280">
        <f t="shared" si="464"/>
        <v>0</v>
      </c>
      <c r="CL490" s="280">
        <f t="shared" si="464"/>
        <v>0</v>
      </c>
      <c r="CM490" s="280">
        <f t="shared" si="464"/>
        <v>0</v>
      </c>
      <c r="CN490" s="280">
        <f t="shared" si="464"/>
        <v>0</v>
      </c>
      <c r="CO490" s="280">
        <f t="shared" si="464"/>
        <v>0</v>
      </c>
      <c r="CP490" s="280">
        <f t="shared" si="464"/>
        <v>0</v>
      </c>
      <c r="CQ490" s="280">
        <f t="shared" si="464"/>
        <v>0</v>
      </c>
      <c r="CR490" s="280">
        <f t="shared" si="464"/>
        <v>0</v>
      </c>
      <c r="CS490" s="280">
        <f t="shared" si="464"/>
        <v>0</v>
      </c>
      <c r="CT490" s="280">
        <f t="shared" si="464"/>
        <v>0</v>
      </c>
      <c r="CU490" s="280">
        <f t="shared" si="464"/>
        <v>0</v>
      </c>
      <c r="CV490" s="280">
        <f t="shared" si="464"/>
        <v>0</v>
      </c>
      <c r="CW490" s="179"/>
      <c r="CY490" s="71"/>
      <c r="CZ490" s="71"/>
      <c r="DA490" s="71"/>
    </row>
    <row r="491" spans="1:105">
      <c r="A491" s="92">
        <v>1</v>
      </c>
      <c r="B491" s="278" t="s">
        <v>24</v>
      </c>
      <c r="C491" s="279">
        <f>SUM(C492,C496,C500,C501)</f>
        <v>0</v>
      </c>
      <c r="D491" s="279">
        <f t="shared" ref="D491:BO491" si="465">SUM(D492,D496,D500,D501)</f>
        <v>0</v>
      </c>
      <c r="E491" s="279">
        <f t="shared" si="465"/>
        <v>0</v>
      </c>
      <c r="F491" s="279">
        <f t="shared" si="465"/>
        <v>0</v>
      </c>
      <c r="G491" s="279">
        <f t="shared" si="465"/>
        <v>0</v>
      </c>
      <c r="H491" s="279">
        <f t="shared" si="465"/>
        <v>0</v>
      </c>
      <c r="I491" s="279">
        <f t="shared" si="465"/>
        <v>0</v>
      </c>
      <c r="J491" s="279">
        <f t="shared" si="465"/>
        <v>0</v>
      </c>
      <c r="K491" s="279">
        <f t="shared" si="465"/>
        <v>0</v>
      </c>
      <c r="L491" s="279">
        <f t="shared" si="465"/>
        <v>0</v>
      </c>
      <c r="M491" s="279">
        <f t="shared" si="465"/>
        <v>0</v>
      </c>
      <c r="N491" s="279">
        <f t="shared" si="465"/>
        <v>0</v>
      </c>
      <c r="O491" s="279">
        <f t="shared" si="465"/>
        <v>0</v>
      </c>
      <c r="P491" s="279">
        <f t="shared" si="465"/>
        <v>0</v>
      </c>
      <c r="Q491" s="279">
        <f t="shared" si="465"/>
        <v>0</v>
      </c>
      <c r="R491" s="279">
        <f t="shared" si="465"/>
        <v>0</v>
      </c>
      <c r="S491" s="279">
        <f t="shared" si="465"/>
        <v>0</v>
      </c>
      <c r="T491" s="279">
        <f t="shared" si="465"/>
        <v>0</v>
      </c>
      <c r="U491" s="279">
        <f t="shared" si="465"/>
        <v>0</v>
      </c>
      <c r="V491" s="279">
        <f t="shared" si="465"/>
        <v>0</v>
      </c>
      <c r="W491" s="279">
        <f t="shared" si="465"/>
        <v>0</v>
      </c>
      <c r="X491" s="279">
        <f t="shared" si="465"/>
        <v>0</v>
      </c>
      <c r="Y491" s="279">
        <f t="shared" si="465"/>
        <v>0</v>
      </c>
      <c r="Z491" s="279">
        <f t="shared" si="465"/>
        <v>0</v>
      </c>
      <c r="AA491" s="279">
        <f t="shared" si="465"/>
        <v>0</v>
      </c>
      <c r="AB491" s="279">
        <f t="shared" si="465"/>
        <v>0</v>
      </c>
      <c r="AC491" s="279">
        <f t="shared" si="465"/>
        <v>0</v>
      </c>
      <c r="AD491" s="279">
        <f t="shared" si="465"/>
        <v>0</v>
      </c>
      <c r="AE491" s="279">
        <f t="shared" si="465"/>
        <v>0</v>
      </c>
      <c r="AF491" s="279">
        <f t="shared" si="465"/>
        <v>0</v>
      </c>
      <c r="AG491" s="279">
        <f t="shared" si="465"/>
        <v>0</v>
      </c>
      <c r="AH491" s="279">
        <f t="shared" si="465"/>
        <v>0</v>
      </c>
      <c r="AI491" s="279">
        <f t="shared" si="465"/>
        <v>0</v>
      </c>
      <c r="AJ491" s="279">
        <f t="shared" si="465"/>
        <v>0</v>
      </c>
      <c r="AK491" s="279">
        <f t="shared" si="465"/>
        <v>0</v>
      </c>
      <c r="AL491" s="279">
        <f t="shared" si="465"/>
        <v>0</v>
      </c>
      <c r="AM491" s="279">
        <f t="shared" si="465"/>
        <v>0</v>
      </c>
      <c r="AN491" s="279">
        <f t="shared" si="465"/>
        <v>0</v>
      </c>
      <c r="AO491" s="279">
        <f t="shared" si="465"/>
        <v>0</v>
      </c>
      <c r="AP491" s="279">
        <f t="shared" si="465"/>
        <v>0</v>
      </c>
      <c r="AQ491" s="279">
        <f t="shared" si="465"/>
        <v>0</v>
      </c>
      <c r="AR491" s="279">
        <f t="shared" si="465"/>
        <v>0</v>
      </c>
      <c r="AS491" s="279">
        <f t="shared" si="465"/>
        <v>0</v>
      </c>
      <c r="AT491" s="279">
        <f t="shared" si="465"/>
        <v>0</v>
      </c>
      <c r="AU491" s="279">
        <f t="shared" si="465"/>
        <v>0</v>
      </c>
      <c r="AV491" s="279">
        <f t="shared" si="465"/>
        <v>0</v>
      </c>
      <c r="AW491" s="279">
        <f t="shared" si="465"/>
        <v>0</v>
      </c>
      <c r="AX491" s="279">
        <f t="shared" si="465"/>
        <v>0</v>
      </c>
      <c r="AY491" s="279">
        <f t="shared" si="465"/>
        <v>0</v>
      </c>
      <c r="AZ491" s="279">
        <f t="shared" si="465"/>
        <v>0</v>
      </c>
      <c r="BA491" s="279">
        <f t="shared" si="465"/>
        <v>0</v>
      </c>
      <c r="BB491" s="279">
        <f t="shared" si="465"/>
        <v>0</v>
      </c>
      <c r="BC491" s="279">
        <f t="shared" si="465"/>
        <v>0</v>
      </c>
      <c r="BD491" s="279">
        <f t="shared" si="465"/>
        <v>0</v>
      </c>
      <c r="BE491" s="279">
        <f t="shared" si="465"/>
        <v>0</v>
      </c>
      <c r="BF491" s="279">
        <f t="shared" si="465"/>
        <v>0</v>
      </c>
      <c r="BG491" s="279">
        <f t="shared" si="465"/>
        <v>0</v>
      </c>
      <c r="BH491" s="279">
        <f t="shared" si="465"/>
        <v>0</v>
      </c>
      <c r="BI491" s="279">
        <f t="shared" si="465"/>
        <v>0</v>
      </c>
      <c r="BJ491" s="279">
        <f t="shared" si="465"/>
        <v>0</v>
      </c>
      <c r="BK491" s="279">
        <f t="shared" si="465"/>
        <v>0</v>
      </c>
      <c r="BL491" s="279">
        <f t="shared" si="465"/>
        <v>0</v>
      </c>
      <c r="BM491" s="279">
        <f t="shared" si="465"/>
        <v>0</v>
      </c>
      <c r="BN491" s="279">
        <f t="shared" si="465"/>
        <v>0</v>
      </c>
      <c r="BO491" s="279">
        <f t="shared" si="465"/>
        <v>0</v>
      </c>
      <c r="BP491" s="279">
        <f t="shared" ref="BP491:CH491" si="466">SUM(BP492,BP496,BP500,BP501)</f>
        <v>0</v>
      </c>
      <c r="BQ491" s="279">
        <f t="shared" si="466"/>
        <v>0</v>
      </c>
      <c r="BR491" s="279">
        <f t="shared" si="466"/>
        <v>0</v>
      </c>
      <c r="BS491" s="279">
        <f t="shared" si="466"/>
        <v>0</v>
      </c>
      <c r="BT491" s="279">
        <f t="shared" si="466"/>
        <v>0</v>
      </c>
      <c r="BU491" s="279">
        <f t="shared" si="466"/>
        <v>0</v>
      </c>
      <c r="BV491" s="279">
        <f t="shared" si="466"/>
        <v>0</v>
      </c>
      <c r="BW491" s="279">
        <f t="shared" si="466"/>
        <v>0</v>
      </c>
      <c r="BX491" s="279">
        <f t="shared" si="466"/>
        <v>0</v>
      </c>
      <c r="BY491" s="279">
        <f t="shared" si="466"/>
        <v>0</v>
      </c>
      <c r="BZ491" s="279">
        <f t="shared" si="466"/>
        <v>0</v>
      </c>
      <c r="CA491" s="279">
        <f t="shared" si="466"/>
        <v>0</v>
      </c>
      <c r="CB491" s="279">
        <f t="shared" si="466"/>
        <v>0</v>
      </c>
      <c r="CC491" s="279">
        <f t="shared" si="466"/>
        <v>0</v>
      </c>
      <c r="CD491" s="279">
        <f t="shared" si="466"/>
        <v>0</v>
      </c>
      <c r="CE491" s="279">
        <f t="shared" si="466"/>
        <v>0</v>
      </c>
      <c r="CF491" s="279">
        <f t="shared" si="466"/>
        <v>0</v>
      </c>
      <c r="CG491" s="279">
        <f t="shared" si="466"/>
        <v>0</v>
      </c>
      <c r="CH491" s="279">
        <f t="shared" si="466"/>
        <v>0</v>
      </c>
      <c r="CI491" s="279">
        <f t="shared" si="463"/>
        <v>0</v>
      </c>
      <c r="CJ491" s="279">
        <f t="shared" si="464"/>
        <v>0</v>
      </c>
      <c r="CK491" s="279">
        <f t="shared" si="464"/>
        <v>0</v>
      </c>
      <c r="CL491" s="279">
        <f t="shared" si="464"/>
        <v>0</v>
      </c>
      <c r="CM491" s="279">
        <f t="shared" si="464"/>
        <v>0</v>
      </c>
      <c r="CN491" s="279">
        <f t="shared" si="464"/>
        <v>0</v>
      </c>
      <c r="CO491" s="279">
        <f t="shared" si="464"/>
        <v>0</v>
      </c>
      <c r="CP491" s="279">
        <f t="shared" si="464"/>
        <v>0</v>
      </c>
      <c r="CQ491" s="279">
        <f t="shared" si="464"/>
        <v>0</v>
      </c>
      <c r="CR491" s="279">
        <f t="shared" si="464"/>
        <v>0</v>
      </c>
      <c r="CS491" s="279">
        <f t="shared" si="464"/>
        <v>0</v>
      </c>
      <c r="CT491" s="279">
        <f t="shared" si="464"/>
        <v>0</v>
      </c>
      <c r="CU491" s="279">
        <f t="shared" si="464"/>
        <v>0</v>
      </c>
      <c r="CV491" s="279">
        <f t="shared" si="464"/>
        <v>0</v>
      </c>
      <c r="CW491" s="179"/>
      <c r="CY491" s="71"/>
      <c r="CZ491" s="71"/>
      <c r="DA491" s="71"/>
    </row>
    <row r="492" spans="1:105" outlineLevel="1">
      <c r="A492" s="336">
        <v>2</v>
      </c>
      <c r="B492" s="281" t="s">
        <v>493</v>
      </c>
      <c r="C492" s="279">
        <f>SUBTOTAL(9,C493:C495)</f>
        <v>0</v>
      </c>
      <c r="D492" s="279">
        <f t="shared" ref="D492:BO492" si="467">SUBTOTAL(9,D493:D495)</f>
        <v>0</v>
      </c>
      <c r="E492" s="279">
        <f t="shared" si="467"/>
        <v>0</v>
      </c>
      <c r="F492" s="279">
        <f t="shared" si="467"/>
        <v>0</v>
      </c>
      <c r="G492" s="279">
        <f t="shared" si="467"/>
        <v>0</v>
      </c>
      <c r="H492" s="279">
        <f t="shared" si="467"/>
        <v>0</v>
      </c>
      <c r="I492" s="279">
        <f t="shared" si="467"/>
        <v>0</v>
      </c>
      <c r="J492" s="279">
        <f t="shared" si="467"/>
        <v>0</v>
      </c>
      <c r="K492" s="279">
        <f t="shared" si="467"/>
        <v>0</v>
      </c>
      <c r="L492" s="279">
        <f t="shared" si="467"/>
        <v>0</v>
      </c>
      <c r="M492" s="279">
        <f t="shared" si="467"/>
        <v>0</v>
      </c>
      <c r="N492" s="279">
        <f t="shared" si="467"/>
        <v>0</v>
      </c>
      <c r="O492" s="279">
        <f t="shared" si="467"/>
        <v>0</v>
      </c>
      <c r="P492" s="279">
        <f t="shared" si="467"/>
        <v>0</v>
      </c>
      <c r="Q492" s="279">
        <f t="shared" si="467"/>
        <v>0</v>
      </c>
      <c r="R492" s="279">
        <f t="shared" si="467"/>
        <v>0</v>
      </c>
      <c r="S492" s="279">
        <f t="shared" si="467"/>
        <v>0</v>
      </c>
      <c r="T492" s="279">
        <f t="shared" si="467"/>
        <v>0</v>
      </c>
      <c r="U492" s="279">
        <f t="shared" si="467"/>
        <v>0</v>
      </c>
      <c r="V492" s="279">
        <f t="shared" si="467"/>
        <v>0</v>
      </c>
      <c r="W492" s="279">
        <f t="shared" si="467"/>
        <v>0</v>
      </c>
      <c r="X492" s="279">
        <f t="shared" si="467"/>
        <v>0</v>
      </c>
      <c r="Y492" s="279">
        <f t="shared" si="467"/>
        <v>0</v>
      </c>
      <c r="Z492" s="279">
        <f t="shared" si="467"/>
        <v>0</v>
      </c>
      <c r="AA492" s="279">
        <f t="shared" si="467"/>
        <v>0</v>
      </c>
      <c r="AB492" s="279">
        <f t="shared" si="467"/>
        <v>0</v>
      </c>
      <c r="AC492" s="279">
        <f t="shared" si="467"/>
        <v>0</v>
      </c>
      <c r="AD492" s="279">
        <f t="shared" si="467"/>
        <v>0</v>
      </c>
      <c r="AE492" s="279">
        <f t="shared" si="467"/>
        <v>0</v>
      </c>
      <c r="AF492" s="279">
        <f t="shared" si="467"/>
        <v>0</v>
      </c>
      <c r="AG492" s="279">
        <f t="shared" si="467"/>
        <v>0</v>
      </c>
      <c r="AH492" s="279">
        <f t="shared" si="467"/>
        <v>0</v>
      </c>
      <c r="AI492" s="279">
        <f t="shared" si="467"/>
        <v>0</v>
      </c>
      <c r="AJ492" s="279">
        <f t="shared" si="467"/>
        <v>0</v>
      </c>
      <c r="AK492" s="279">
        <f t="shared" si="467"/>
        <v>0</v>
      </c>
      <c r="AL492" s="279">
        <f t="shared" si="467"/>
        <v>0</v>
      </c>
      <c r="AM492" s="279">
        <f t="shared" si="467"/>
        <v>0</v>
      </c>
      <c r="AN492" s="279">
        <f t="shared" si="467"/>
        <v>0</v>
      </c>
      <c r="AO492" s="279">
        <f t="shared" si="467"/>
        <v>0</v>
      </c>
      <c r="AP492" s="279">
        <f t="shared" si="467"/>
        <v>0</v>
      </c>
      <c r="AQ492" s="279">
        <f t="shared" si="467"/>
        <v>0</v>
      </c>
      <c r="AR492" s="279">
        <f t="shared" si="467"/>
        <v>0</v>
      </c>
      <c r="AS492" s="279">
        <f t="shared" si="467"/>
        <v>0</v>
      </c>
      <c r="AT492" s="279">
        <f t="shared" si="467"/>
        <v>0</v>
      </c>
      <c r="AU492" s="279">
        <f t="shared" si="467"/>
        <v>0</v>
      </c>
      <c r="AV492" s="279">
        <f t="shared" si="467"/>
        <v>0</v>
      </c>
      <c r="AW492" s="279">
        <f t="shared" si="467"/>
        <v>0</v>
      </c>
      <c r="AX492" s="279">
        <f t="shared" si="467"/>
        <v>0</v>
      </c>
      <c r="AY492" s="279">
        <f t="shared" si="467"/>
        <v>0</v>
      </c>
      <c r="AZ492" s="279">
        <f t="shared" si="467"/>
        <v>0</v>
      </c>
      <c r="BA492" s="279">
        <f t="shared" si="467"/>
        <v>0</v>
      </c>
      <c r="BB492" s="279">
        <f t="shared" si="467"/>
        <v>0</v>
      </c>
      <c r="BC492" s="279">
        <f t="shared" si="467"/>
        <v>0</v>
      </c>
      <c r="BD492" s="279">
        <f t="shared" si="467"/>
        <v>0</v>
      </c>
      <c r="BE492" s="279">
        <f t="shared" si="467"/>
        <v>0</v>
      </c>
      <c r="BF492" s="279">
        <f t="shared" si="467"/>
        <v>0</v>
      </c>
      <c r="BG492" s="279">
        <f t="shared" si="467"/>
        <v>0</v>
      </c>
      <c r="BH492" s="279">
        <f t="shared" si="467"/>
        <v>0</v>
      </c>
      <c r="BI492" s="279">
        <f t="shared" si="467"/>
        <v>0</v>
      </c>
      <c r="BJ492" s="279">
        <f t="shared" si="467"/>
        <v>0</v>
      </c>
      <c r="BK492" s="279">
        <f t="shared" si="467"/>
        <v>0</v>
      </c>
      <c r="BL492" s="279">
        <f t="shared" si="467"/>
        <v>0</v>
      </c>
      <c r="BM492" s="279">
        <f t="shared" si="467"/>
        <v>0</v>
      </c>
      <c r="BN492" s="279">
        <f t="shared" si="467"/>
        <v>0</v>
      </c>
      <c r="BO492" s="279">
        <f t="shared" si="467"/>
        <v>0</v>
      </c>
      <c r="BP492" s="279">
        <f t="shared" ref="BP492:CH492" si="468">SUBTOTAL(9,BP493:BP495)</f>
        <v>0</v>
      </c>
      <c r="BQ492" s="279">
        <f t="shared" si="468"/>
        <v>0</v>
      </c>
      <c r="BR492" s="279">
        <f t="shared" si="468"/>
        <v>0</v>
      </c>
      <c r="BS492" s="279">
        <f t="shared" si="468"/>
        <v>0</v>
      </c>
      <c r="BT492" s="279">
        <f t="shared" si="468"/>
        <v>0</v>
      </c>
      <c r="BU492" s="279">
        <f t="shared" si="468"/>
        <v>0</v>
      </c>
      <c r="BV492" s="279">
        <f t="shared" si="468"/>
        <v>0</v>
      </c>
      <c r="BW492" s="279">
        <f t="shared" si="468"/>
        <v>0</v>
      </c>
      <c r="BX492" s="279">
        <f t="shared" si="468"/>
        <v>0</v>
      </c>
      <c r="BY492" s="279">
        <f t="shared" si="468"/>
        <v>0</v>
      </c>
      <c r="BZ492" s="279">
        <f t="shared" si="468"/>
        <v>0</v>
      </c>
      <c r="CA492" s="279">
        <f t="shared" si="468"/>
        <v>0</v>
      </c>
      <c r="CB492" s="279">
        <f t="shared" si="468"/>
        <v>0</v>
      </c>
      <c r="CC492" s="279">
        <f t="shared" si="468"/>
        <v>0</v>
      </c>
      <c r="CD492" s="279">
        <f t="shared" si="468"/>
        <v>0</v>
      </c>
      <c r="CE492" s="279">
        <f t="shared" si="468"/>
        <v>0</v>
      </c>
      <c r="CF492" s="279">
        <f t="shared" si="468"/>
        <v>0</v>
      </c>
      <c r="CG492" s="279">
        <f t="shared" si="468"/>
        <v>0</v>
      </c>
      <c r="CH492" s="279">
        <f t="shared" si="468"/>
        <v>0</v>
      </c>
      <c r="CI492" s="279">
        <f t="shared" si="463"/>
        <v>0</v>
      </c>
      <c r="CJ492" s="279">
        <f t="shared" si="464"/>
        <v>0</v>
      </c>
      <c r="CK492" s="279">
        <f t="shared" si="464"/>
        <v>0</v>
      </c>
      <c r="CL492" s="279">
        <f t="shared" si="464"/>
        <v>0</v>
      </c>
      <c r="CM492" s="279">
        <f t="shared" si="464"/>
        <v>0</v>
      </c>
      <c r="CN492" s="279">
        <f t="shared" si="464"/>
        <v>0</v>
      </c>
      <c r="CO492" s="279">
        <f t="shared" si="464"/>
        <v>0</v>
      </c>
      <c r="CP492" s="279">
        <f t="shared" si="464"/>
        <v>0</v>
      </c>
      <c r="CQ492" s="279">
        <f t="shared" si="464"/>
        <v>0</v>
      </c>
      <c r="CR492" s="279">
        <f t="shared" si="464"/>
        <v>0</v>
      </c>
      <c r="CS492" s="279">
        <f t="shared" si="464"/>
        <v>0</v>
      </c>
      <c r="CT492" s="279">
        <f t="shared" si="464"/>
        <v>0</v>
      </c>
      <c r="CU492" s="279">
        <f t="shared" si="464"/>
        <v>0</v>
      </c>
      <c r="CV492" s="279">
        <f t="shared" si="464"/>
        <v>0</v>
      </c>
      <c r="CW492" s="179"/>
      <c r="CY492" s="71"/>
      <c r="CZ492" s="71"/>
      <c r="DA492" s="71"/>
    </row>
    <row r="493" spans="1:105" outlineLevel="2">
      <c r="A493" s="337">
        <v>3</v>
      </c>
      <c r="B493" s="286" t="s">
        <v>227</v>
      </c>
      <c r="C493" s="287"/>
      <c r="D493" s="287"/>
      <c r="E493" s="287"/>
      <c r="F493" s="287"/>
      <c r="G493" s="287"/>
      <c r="H493" s="287"/>
      <c r="I493" s="287"/>
      <c r="J493" s="287"/>
      <c r="K493" s="287"/>
      <c r="L493" s="287"/>
      <c r="M493" s="287"/>
      <c r="N493" s="287"/>
      <c r="O493" s="287"/>
      <c r="P493" s="287"/>
      <c r="Q493" s="287"/>
      <c r="R493" s="287"/>
      <c r="S493" s="287"/>
      <c r="T493" s="287"/>
      <c r="U493" s="287"/>
      <c r="V493" s="287"/>
      <c r="W493" s="287"/>
      <c r="X493" s="287"/>
      <c r="Y493" s="287"/>
      <c r="Z493" s="287"/>
      <c r="AA493" s="287"/>
      <c r="AB493" s="287"/>
      <c r="AC493" s="287"/>
      <c r="AD493" s="287"/>
      <c r="AE493" s="287"/>
      <c r="AF493" s="287"/>
      <c r="AG493" s="287"/>
      <c r="AH493" s="287"/>
      <c r="AI493" s="287"/>
      <c r="AJ493" s="287"/>
      <c r="AK493" s="287"/>
      <c r="AL493" s="287"/>
      <c r="AM493" s="287"/>
      <c r="AN493" s="287"/>
      <c r="AO493" s="287"/>
      <c r="AP493" s="287"/>
      <c r="AQ493" s="287"/>
      <c r="AR493" s="287"/>
      <c r="AS493" s="287"/>
      <c r="AT493" s="287"/>
      <c r="AU493" s="287"/>
      <c r="AV493" s="287"/>
      <c r="AW493" s="287"/>
      <c r="AX493" s="287"/>
      <c r="AY493" s="287"/>
      <c r="AZ493" s="287"/>
      <c r="BA493" s="287"/>
      <c r="BB493" s="287"/>
      <c r="BC493" s="287"/>
      <c r="BD493" s="287"/>
      <c r="BE493" s="287"/>
      <c r="BF493" s="287"/>
      <c r="BG493" s="287"/>
      <c r="BH493" s="287"/>
      <c r="BI493" s="287"/>
      <c r="BJ493" s="287"/>
      <c r="BK493" s="287"/>
      <c r="BL493" s="287"/>
      <c r="BM493" s="287"/>
      <c r="BN493" s="287"/>
      <c r="BO493" s="287"/>
      <c r="BP493" s="287"/>
      <c r="BQ493" s="287"/>
      <c r="BR493" s="287"/>
      <c r="BS493" s="287"/>
      <c r="BT493" s="287"/>
      <c r="BU493" s="287"/>
      <c r="BV493" s="287"/>
      <c r="BW493" s="287"/>
      <c r="BX493" s="287"/>
      <c r="BY493" s="287"/>
      <c r="BZ493" s="287"/>
      <c r="CA493" s="287"/>
      <c r="CB493" s="287"/>
      <c r="CC493" s="287"/>
      <c r="CD493" s="287"/>
      <c r="CE493" s="287"/>
      <c r="CF493" s="287"/>
      <c r="CG493" s="287"/>
      <c r="CH493" s="287"/>
      <c r="CI493" s="283">
        <f t="shared" si="463"/>
        <v>0</v>
      </c>
      <c r="CJ493" s="283">
        <f t="shared" si="464"/>
        <v>0</v>
      </c>
      <c r="CK493" s="283">
        <f t="shared" si="464"/>
        <v>0</v>
      </c>
      <c r="CL493" s="283">
        <f t="shared" si="464"/>
        <v>0</v>
      </c>
      <c r="CM493" s="283">
        <f t="shared" si="464"/>
        <v>0</v>
      </c>
      <c r="CN493" s="283">
        <f t="shared" si="464"/>
        <v>0</v>
      </c>
      <c r="CO493" s="283">
        <f t="shared" si="464"/>
        <v>0</v>
      </c>
      <c r="CP493" s="283">
        <f t="shared" si="464"/>
        <v>0</v>
      </c>
      <c r="CQ493" s="283">
        <f t="shared" si="464"/>
        <v>0</v>
      </c>
      <c r="CR493" s="283">
        <f t="shared" si="464"/>
        <v>0</v>
      </c>
      <c r="CS493" s="283">
        <f t="shared" si="464"/>
        <v>0</v>
      </c>
      <c r="CT493" s="283">
        <f t="shared" si="464"/>
        <v>0</v>
      </c>
      <c r="CU493" s="283">
        <f t="shared" si="464"/>
        <v>0</v>
      </c>
      <c r="CV493" s="283">
        <f t="shared" si="464"/>
        <v>0</v>
      </c>
      <c r="CW493" s="179"/>
      <c r="CY493" s="71"/>
      <c r="CZ493" s="71"/>
      <c r="DA493" s="71"/>
    </row>
    <row r="494" spans="1:105" outlineLevel="2">
      <c r="A494" s="337">
        <v>3</v>
      </c>
      <c r="B494" s="286" t="s">
        <v>228</v>
      </c>
      <c r="C494" s="287"/>
      <c r="D494" s="287"/>
      <c r="E494" s="287"/>
      <c r="F494" s="287"/>
      <c r="G494" s="287"/>
      <c r="H494" s="287"/>
      <c r="I494" s="287"/>
      <c r="J494" s="287"/>
      <c r="K494" s="287"/>
      <c r="L494" s="287"/>
      <c r="M494" s="287"/>
      <c r="N494" s="287"/>
      <c r="O494" s="287"/>
      <c r="P494" s="287"/>
      <c r="Q494" s="287"/>
      <c r="R494" s="287"/>
      <c r="S494" s="287"/>
      <c r="T494" s="287"/>
      <c r="U494" s="287"/>
      <c r="V494" s="287"/>
      <c r="W494" s="287"/>
      <c r="X494" s="287"/>
      <c r="Y494" s="287"/>
      <c r="Z494" s="287"/>
      <c r="AA494" s="287"/>
      <c r="AB494" s="287"/>
      <c r="AC494" s="287"/>
      <c r="AD494" s="287"/>
      <c r="AE494" s="287"/>
      <c r="AF494" s="287"/>
      <c r="AG494" s="287"/>
      <c r="AH494" s="287"/>
      <c r="AI494" s="287"/>
      <c r="AJ494" s="287"/>
      <c r="AK494" s="287"/>
      <c r="AL494" s="287"/>
      <c r="AM494" s="287"/>
      <c r="AN494" s="287"/>
      <c r="AO494" s="287"/>
      <c r="AP494" s="287"/>
      <c r="AQ494" s="287"/>
      <c r="AR494" s="287"/>
      <c r="AS494" s="287"/>
      <c r="AT494" s="287"/>
      <c r="AU494" s="287"/>
      <c r="AV494" s="287"/>
      <c r="AW494" s="287"/>
      <c r="AX494" s="287"/>
      <c r="AY494" s="287"/>
      <c r="AZ494" s="287"/>
      <c r="BA494" s="287"/>
      <c r="BB494" s="287"/>
      <c r="BC494" s="287"/>
      <c r="BD494" s="287"/>
      <c r="BE494" s="287"/>
      <c r="BF494" s="287"/>
      <c r="BG494" s="287"/>
      <c r="BH494" s="287"/>
      <c r="BI494" s="287"/>
      <c r="BJ494" s="287"/>
      <c r="BK494" s="287"/>
      <c r="BL494" s="287"/>
      <c r="BM494" s="287"/>
      <c r="BN494" s="287"/>
      <c r="BO494" s="287"/>
      <c r="BP494" s="287"/>
      <c r="BQ494" s="287"/>
      <c r="BR494" s="287"/>
      <c r="BS494" s="287"/>
      <c r="BT494" s="287"/>
      <c r="BU494" s="287"/>
      <c r="BV494" s="287"/>
      <c r="BW494" s="287"/>
      <c r="BX494" s="287"/>
      <c r="BY494" s="287"/>
      <c r="BZ494" s="287"/>
      <c r="CA494" s="287"/>
      <c r="CB494" s="287"/>
      <c r="CC494" s="287"/>
      <c r="CD494" s="287"/>
      <c r="CE494" s="287"/>
      <c r="CF494" s="287"/>
      <c r="CG494" s="287"/>
      <c r="CH494" s="287"/>
      <c r="CI494" s="283">
        <f t="shared" si="463"/>
        <v>0</v>
      </c>
      <c r="CJ494" s="283">
        <f t="shared" si="464"/>
        <v>0</v>
      </c>
      <c r="CK494" s="283">
        <f t="shared" si="464"/>
        <v>0</v>
      </c>
      <c r="CL494" s="283">
        <f t="shared" si="464"/>
        <v>0</v>
      </c>
      <c r="CM494" s="283">
        <f t="shared" si="464"/>
        <v>0</v>
      </c>
      <c r="CN494" s="283">
        <f t="shared" si="464"/>
        <v>0</v>
      </c>
      <c r="CO494" s="283">
        <f t="shared" si="464"/>
        <v>0</v>
      </c>
      <c r="CP494" s="283">
        <f t="shared" si="464"/>
        <v>0</v>
      </c>
      <c r="CQ494" s="283">
        <f t="shared" si="464"/>
        <v>0</v>
      </c>
      <c r="CR494" s="283">
        <f t="shared" si="464"/>
        <v>0</v>
      </c>
      <c r="CS494" s="283">
        <f t="shared" si="464"/>
        <v>0</v>
      </c>
      <c r="CT494" s="283">
        <f t="shared" si="464"/>
        <v>0</v>
      </c>
      <c r="CU494" s="283">
        <f t="shared" si="464"/>
        <v>0</v>
      </c>
      <c r="CV494" s="283">
        <f t="shared" si="464"/>
        <v>0</v>
      </c>
      <c r="CW494" s="179"/>
      <c r="CY494" s="71"/>
      <c r="CZ494" s="71"/>
      <c r="DA494" s="71"/>
    </row>
    <row r="495" spans="1:105" outlineLevel="2">
      <c r="A495" s="337">
        <v>3</v>
      </c>
      <c r="B495" s="286" t="s">
        <v>129</v>
      </c>
      <c r="C495" s="287"/>
      <c r="D495" s="287"/>
      <c r="E495" s="287"/>
      <c r="F495" s="287"/>
      <c r="G495" s="287"/>
      <c r="H495" s="287"/>
      <c r="I495" s="287"/>
      <c r="J495" s="287"/>
      <c r="K495" s="287"/>
      <c r="L495" s="287"/>
      <c r="M495" s="287"/>
      <c r="N495" s="287"/>
      <c r="O495" s="287"/>
      <c r="P495" s="287"/>
      <c r="Q495" s="287"/>
      <c r="R495" s="287"/>
      <c r="S495" s="287"/>
      <c r="T495" s="287"/>
      <c r="U495" s="287"/>
      <c r="V495" s="287"/>
      <c r="W495" s="287"/>
      <c r="X495" s="287"/>
      <c r="Y495" s="287"/>
      <c r="Z495" s="287"/>
      <c r="AA495" s="287"/>
      <c r="AB495" s="287"/>
      <c r="AC495" s="287"/>
      <c r="AD495" s="287"/>
      <c r="AE495" s="287"/>
      <c r="AF495" s="287"/>
      <c r="AG495" s="287"/>
      <c r="AH495" s="287"/>
      <c r="AI495" s="287"/>
      <c r="AJ495" s="287"/>
      <c r="AK495" s="287"/>
      <c r="AL495" s="287"/>
      <c r="AM495" s="287"/>
      <c r="AN495" s="287"/>
      <c r="AO495" s="287"/>
      <c r="AP495" s="287"/>
      <c r="AQ495" s="287"/>
      <c r="AR495" s="287"/>
      <c r="AS495" s="287"/>
      <c r="AT495" s="287"/>
      <c r="AU495" s="287"/>
      <c r="AV495" s="287"/>
      <c r="AW495" s="287"/>
      <c r="AX495" s="287"/>
      <c r="AY495" s="287"/>
      <c r="AZ495" s="287"/>
      <c r="BA495" s="287"/>
      <c r="BB495" s="287"/>
      <c r="BC495" s="287"/>
      <c r="BD495" s="287"/>
      <c r="BE495" s="287"/>
      <c r="BF495" s="287"/>
      <c r="BG495" s="287"/>
      <c r="BH495" s="287"/>
      <c r="BI495" s="287"/>
      <c r="BJ495" s="287"/>
      <c r="BK495" s="287"/>
      <c r="BL495" s="287"/>
      <c r="BM495" s="287"/>
      <c r="BN495" s="287"/>
      <c r="BO495" s="287"/>
      <c r="BP495" s="287"/>
      <c r="BQ495" s="287"/>
      <c r="BR495" s="287"/>
      <c r="BS495" s="287"/>
      <c r="BT495" s="287"/>
      <c r="BU495" s="287"/>
      <c r="BV495" s="287"/>
      <c r="BW495" s="287"/>
      <c r="BX495" s="287"/>
      <c r="BY495" s="287"/>
      <c r="BZ495" s="287"/>
      <c r="CA495" s="287"/>
      <c r="CB495" s="287"/>
      <c r="CC495" s="287"/>
      <c r="CD495" s="287"/>
      <c r="CE495" s="287"/>
      <c r="CF495" s="287"/>
      <c r="CG495" s="287"/>
      <c r="CH495" s="287"/>
      <c r="CI495" s="283">
        <f t="shared" si="463"/>
        <v>0</v>
      </c>
      <c r="CJ495" s="283">
        <f t="shared" si="464"/>
        <v>0</v>
      </c>
      <c r="CK495" s="283">
        <f t="shared" si="464"/>
        <v>0</v>
      </c>
      <c r="CL495" s="283">
        <f t="shared" si="464"/>
        <v>0</v>
      </c>
      <c r="CM495" s="283">
        <f t="shared" si="464"/>
        <v>0</v>
      </c>
      <c r="CN495" s="283">
        <f t="shared" si="464"/>
        <v>0</v>
      </c>
      <c r="CO495" s="283">
        <f t="shared" si="464"/>
        <v>0</v>
      </c>
      <c r="CP495" s="283">
        <f t="shared" si="464"/>
        <v>0</v>
      </c>
      <c r="CQ495" s="283">
        <f t="shared" si="464"/>
        <v>0</v>
      </c>
      <c r="CR495" s="283">
        <f t="shared" si="464"/>
        <v>0</v>
      </c>
      <c r="CS495" s="283">
        <f t="shared" si="464"/>
        <v>0</v>
      </c>
      <c r="CT495" s="283">
        <f t="shared" si="464"/>
        <v>0</v>
      </c>
      <c r="CU495" s="283">
        <f t="shared" si="464"/>
        <v>0</v>
      </c>
      <c r="CV495" s="283">
        <f t="shared" si="464"/>
        <v>0</v>
      </c>
      <c r="CW495" s="179"/>
      <c r="CY495" s="71"/>
      <c r="CZ495" s="71"/>
      <c r="DA495" s="71"/>
    </row>
    <row r="496" spans="1:105" outlineLevel="1">
      <c r="A496" s="336">
        <v>2</v>
      </c>
      <c r="B496" s="281" t="s">
        <v>229</v>
      </c>
      <c r="C496" s="279">
        <f>SUBTOTAL(9,C497:C499)</f>
        <v>0</v>
      </c>
      <c r="D496" s="279">
        <f t="shared" ref="D496:BO496" si="469">SUBTOTAL(9,D497:D499)</f>
        <v>0</v>
      </c>
      <c r="E496" s="279">
        <f t="shared" si="469"/>
        <v>0</v>
      </c>
      <c r="F496" s="279">
        <f t="shared" si="469"/>
        <v>0</v>
      </c>
      <c r="G496" s="279">
        <f t="shared" si="469"/>
        <v>0</v>
      </c>
      <c r="H496" s="279">
        <f t="shared" si="469"/>
        <v>0</v>
      </c>
      <c r="I496" s="279">
        <f t="shared" si="469"/>
        <v>0</v>
      </c>
      <c r="J496" s="279">
        <f t="shared" si="469"/>
        <v>0</v>
      </c>
      <c r="K496" s="279">
        <f t="shared" si="469"/>
        <v>0</v>
      </c>
      <c r="L496" s="279">
        <f t="shared" si="469"/>
        <v>0</v>
      </c>
      <c r="M496" s="279">
        <f t="shared" si="469"/>
        <v>0</v>
      </c>
      <c r="N496" s="279">
        <f t="shared" si="469"/>
        <v>0</v>
      </c>
      <c r="O496" s="279">
        <f t="shared" si="469"/>
        <v>0</v>
      </c>
      <c r="P496" s="279">
        <f t="shared" si="469"/>
        <v>0</v>
      </c>
      <c r="Q496" s="279">
        <f t="shared" si="469"/>
        <v>0</v>
      </c>
      <c r="R496" s="279">
        <f t="shared" si="469"/>
        <v>0</v>
      </c>
      <c r="S496" s="279">
        <f t="shared" si="469"/>
        <v>0</v>
      </c>
      <c r="T496" s="279">
        <f t="shared" si="469"/>
        <v>0</v>
      </c>
      <c r="U496" s="279">
        <f t="shared" si="469"/>
        <v>0</v>
      </c>
      <c r="V496" s="279">
        <f t="shared" si="469"/>
        <v>0</v>
      </c>
      <c r="W496" s="279">
        <f t="shared" si="469"/>
        <v>0</v>
      </c>
      <c r="X496" s="279">
        <f t="shared" si="469"/>
        <v>0</v>
      </c>
      <c r="Y496" s="279">
        <f t="shared" si="469"/>
        <v>0</v>
      </c>
      <c r="Z496" s="279">
        <f t="shared" si="469"/>
        <v>0</v>
      </c>
      <c r="AA496" s="279">
        <f t="shared" si="469"/>
        <v>0</v>
      </c>
      <c r="AB496" s="279">
        <f t="shared" si="469"/>
        <v>0</v>
      </c>
      <c r="AC496" s="279">
        <f t="shared" si="469"/>
        <v>0</v>
      </c>
      <c r="AD496" s="279">
        <f t="shared" si="469"/>
        <v>0</v>
      </c>
      <c r="AE496" s="279">
        <f t="shared" si="469"/>
        <v>0</v>
      </c>
      <c r="AF496" s="279">
        <f t="shared" si="469"/>
        <v>0</v>
      </c>
      <c r="AG496" s="279">
        <f t="shared" si="469"/>
        <v>0</v>
      </c>
      <c r="AH496" s="279">
        <f t="shared" si="469"/>
        <v>0</v>
      </c>
      <c r="AI496" s="279">
        <f t="shared" si="469"/>
        <v>0</v>
      </c>
      <c r="AJ496" s="279">
        <f t="shared" si="469"/>
        <v>0</v>
      </c>
      <c r="AK496" s="279">
        <f t="shared" si="469"/>
        <v>0</v>
      </c>
      <c r="AL496" s="279">
        <f t="shared" si="469"/>
        <v>0</v>
      </c>
      <c r="AM496" s="279">
        <f t="shared" si="469"/>
        <v>0</v>
      </c>
      <c r="AN496" s="279">
        <f t="shared" si="469"/>
        <v>0</v>
      </c>
      <c r="AO496" s="279">
        <f t="shared" si="469"/>
        <v>0</v>
      </c>
      <c r="AP496" s="279">
        <f t="shared" si="469"/>
        <v>0</v>
      </c>
      <c r="AQ496" s="279">
        <f t="shared" si="469"/>
        <v>0</v>
      </c>
      <c r="AR496" s="279">
        <f t="shared" si="469"/>
        <v>0</v>
      </c>
      <c r="AS496" s="279">
        <f t="shared" si="469"/>
        <v>0</v>
      </c>
      <c r="AT496" s="279">
        <f t="shared" si="469"/>
        <v>0</v>
      </c>
      <c r="AU496" s="279">
        <f t="shared" si="469"/>
        <v>0</v>
      </c>
      <c r="AV496" s="279">
        <f t="shared" si="469"/>
        <v>0</v>
      </c>
      <c r="AW496" s="279">
        <f t="shared" si="469"/>
        <v>0</v>
      </c>
      <c r="AX496" s="279">
        <f t="shared" si="469"/>
        <v>0</v>
      </c>
      <c r="AY496" s="279">
        <f t="shared" si="469"/>
        <v>0</v>
      </c>
      <c r="AZ496" s="279">
        <f t="shared" si="469"/>
        <v>0</v>
      </c>
      <c r="BA496" s="279">
        <f t="shared" si="469"/>
        <v>0</v>
      </c>
      <c r="BB496" s="279">
        <f t="shared" si="469"/>
        <v>0</v>
      </c>
      <c r="BC496" s="279">
        <f t="shared" si="469"/>
        <v>0</v>
      </c>
      <c r="BD496" s="279">
        <f t="shared" si="469"/>
        <v>0</v>
      </c>
      <c r="BE496" s="279">
        <f t="shared" si="469"/>
        <v>0</v>
      </c>
      <c r="BF496" s="279">
        <f t="shared" si="469"/>
        <v>0</v>
      </c>
      <c r="BG496" s="279">
        <f t="shared" si="469"/>
        <v>0</v>
      </c>
      <c r="BH496" s="279">
        <f t="shared" si="469"/>
        <v>0</v>
      </c>
      <c r="BI496" s="279">
        <f t="shared" si="469"/>
        <v>0</v>
      </c>
      <c r="BJ496" s="279">
        <f t="shared" si="469"/>
        <v>0</v>
      </c>
      <c r="BK496" s="279">
        <f t="shared" si="469"/>
        <v>0</v>
      </c>
      <c r="BL496" s="279">
        <f t="shared" si="469"/>
        <v>0</v>
      </c>
      <c r="BM496" s="279">
        <f t="shared" si="469"/>
        <v>0</v>
      </c>
      <c r="BN496" s="279">
        <f t="shared" si="469"/>
        <v>0</v>
      </c>
      <c r="BO496" s="279">
        <f t="shared" si="469"/>
        <v>0</v>
      </c>
      <c r="BP496" s="279">
        <f t="shared" ref="BP496:CH496" si="470">SUBTOTAL(9,BP497:BP499)</f>
        <v>0</v>
      </c>
      <c r="BQ496" s="279">
        <f t="shared" si="470"/>
        <v>0</v>
      </c>
      <c r="BR496" s="279">
        <f t="shared" si="470"/>
        <v>0</v>
      </c>
      <c r="BS496" s="279">
        <f t="shared" si="470"/>
        <v>0</v>
      </c>
      <c r="BT496" s="279">
        <f t="shared" si="470"/>
        <v>0</v>
      </c>
      <c r="BU496" s="279">
        <f t="shared" si="470"/>
        <v>0</v>
      </c>
      <c r="BV496" s="279">
        <f t="shared" si="470"/>
        <v>0</v>
      </c>
      <c r="BW496" s="279">
        <f t="shared" si="470"/>
        <v>0</v>
      </c>
      <c r="BX496" s="279">
        <f t="shared" si="470"/>
        <v>0</v>
      </c>
      <c r="BY496" s="279">
        <f t="shared" si="470"/>
        <v>0</v>
      </c>
      <c r="BZ496" s="279">
        <f t="shared" si="470"/>
        <v>0</v>
      </c>
      <c r="CA496" s="279">
        <f t="shared" si="470"/>
        <v>0</v>
      </c>
      <c r="CB496" s="279">
        <f t="shared" si="470"/>
        <v>0</v>
      </c>
      <c r="CC496" s="279">
        <f t="shared" si="470"/>
        <v>0</v>
      </c>
      <c r="CD496" s="279">
        <f t="shared" si="470"/>
        <v>0</v>
      </c>
      <c r="CE496" s="279">
        <f t="shared" si="470"/>
        <v>0</v>
      </c>
      <c r="CF496" s="279">
        <f t="shared" si="470"/>
        <v>0</v>
      </c>
      <c r="CG496" s="279">
        <f t="shared" si="470"/>
        <v>0</v>
      </c>
      <c r="CH496" s="279">
        <f t="shared" si="470"/>
        <v>0</v>
      </c>
      <c r="CI496" s="279">
        <f t="shared" si="463"/>
        <v>0</v>
      </c>
      <c r="CJ496" s="279">
        <f t="shared" si="464"/>
        <v>0</v>
      </c>
      <c r="CK496" s="279">
        <f t="shared" si="464"/>
        <v>0</v>
      </c>
      <c r="CL496" s="279">
        <f t="shared" si="464"/>
        <v>0</v>
      </c>
      <c r="CM496" s="279">
        <f t="shared" si="464"/>
        <v>0</v>
      </c>
      <c r="CN496" s="279">
        <f t="shared" si="464"/>
        <v>0</v>
      </c>
      <c r="CO496" s="279">
        <f t="shared" si="464"/>
        <v>0</v>
      </c>
      <c r="CP496" s="279">
        <f t="shared" si="464"/>
        <v>0</v>
      </c>
      <c r="CQ496" s="279">
        <f t="shared" si="464"/>
        <v>0</v>
      </c>
      <c r="CR496" s="279">
        <f t="shared" si="464"/>
        <v>0</v>
      </c>
      <c r="CS496" s="279">
        <f t="shared" si="464"/>
        <v>0</v>
      </c>
      <c r="CT496" s="279">
        <f t="shared" si="464"/>
        <v>0</v>
      </c>
      <c r="CU496" s="279">
        <f t="shared" si="464"/>
        <v>0</v>
      </c>
      <c r="CV496" s="279">
        <f t="shared" si="464"/>
        <v>0</v>
      </c>
      <c r="CW496" s="179"/>
      <c r="CY496" s="71"/>
      <c r="CZ496" s="71"/>
      <c r="DA496" s="71"/>
    </row>
    <row r="497" spans="1:105" outlineLevel="2">
      <c r="A497" s="337">
        <v>3</v>
      </c>
      <c r="B497" s="286" t="s">
        <v>230</v>
      </c>
      <c r="C497" s="287"/>
      <c r="D497" s="287"/>
      <c r="E497" s="287"/>
      <c r="F497" s="287"/>
      <c r="G497" s="287"/>
      <c r="H497" s="287"/>
      <c r="I497" s="287"/>
      <c r="J497" s="287"/>
      <c r="K497" s="287"/>
      <c r="L497" s="287"/>
      <c r="M497" s="287"/>
      <c r="N497" s="287"/>
      <c r="O497" s="287"/>
      <c r="P497" s="287"/>
      <c r="Q497" s="287"/>
      <c r="R497" s="287"/>
      <c r="S497" s="287"/>
      <c r="T497" s="287"/>
      <c r="U497" s="287"/>
      <c r="V497" s="287"/>
      <c r="W497" s="287"/>
      <c r="X497" s="287"/>
      <c r="Y497" s="287"/>
      <c r="Z497" s="287"/>
      <c r="AA497" s="287"/>
      <c r="AB497" s="287"/>
      <c r="AC497" s="287"/>
      <c r="AD497" s="287"/>
      <c r="AE497" s="287"/>
      <c r="AF497" s="287"/>
      <c r="AG497" s="287"/>
      <c r="AH497" s="287"/>
      <c r="AI497" s="287"/>
      <c r="AJ497" s="287"/>
      <c r="AK497" s="287"/>
      <c r="AL497" s="287"/>
      <c r="AM497" s="287"/>
      <c r="AN497" s="287"/>
      <c r="AO497" s="287"/>
      <c r="AP497" s="287"/>
      <c r="AQ497" s="287"/>
      <c r="AR497" s="287"/>
      <c r="AS497" s="287"/>
      <c r="AT497" s="287"/>
      <c r="AU497" s="287"/>
      <c r="AV497" s="287"/>
      <c r="AW497" s="287"/>
      <c r="AX497" s="287"/>
      <c r="AY497" s="287"/>
      <c r="AZ497" s="287"/>
      <c r="BA497" s="287"/>
      <c r="BB497" s="287"/>
      <c r="BC497" s="287"/>
      <c r="BD497" s="287"/>
      <c r="BE497" s="287"/>
      <c r="BF497" s="287"/>
      <c r="BG497" s="287"/>
      <c r="BH497" s="287"/>
      <c r="BI497" s="287"/>
      <c r="BJ497" s="287"/>
      <c r="BK497" s="287"/>
      <c r="BL497" s="287"/>
      <c r="BM497" s="287"/>
      <c r="BN497" s="287"/>
      <c r="BO497" s="287"/>
      <c r="BP497" s="287"/>
      <c r="BQ497" s="287"/>
      <c r="BR497" s="287"/>
      <c r="BS497" s="287"/>
      <c r="BT497" s="287"/>
      <c r="BU497" s="287"/>
      <c r="BV497" s="287"/>
      <c r="BW497" s="287"/>
      <c r="BX497" s="287"/>
      <c r="BY497" s="287"/>
      <c r="BZ497" s="287"/>
      <c r="CA497" s="287"/>
      <c r="CB497" s="287"/>
      <c r="CC497" s="287"/>
      <c r="CD497" s="287"/>
      <c r="CE497" s="287"/>
      <c r="CF497" s="287"/>
      <c r="CG497" s="287"/>
      <c r="CH497" s="287"/>
      <c r="CI497" s="283">
        <f t="shared" si="463"/>
        <v>0</v>
      </c>
      <c r="CJ497" s="283">
        <f t="shared" si="464"/>
        <v>0</v>
      </c>
      <c r="CK497" s="283">
        <f t="shared" si="464"/>
        <v>0</v>
      </c>
      <c r="CL497" s="283">
        <f t="shared" si="464"/>
        <v>0</v>
      </c>
      <c r="CM497" s="283">
        <f t="shared" si="464"/>
        <v>0</v>
      </c>
      <c r="CN497" s="283">
        <f t="shared" si="464"/>
        <v>0</v>
      </c>
      <c r="CO497" s="283">
        <f t="shared" si="464"/>
        <v>0</v>
      </c>
      <c r="CP497" s="283">
        <f t="shared" si="464"/>
        <v>0</v>
      </c>
      <c r="CQ497" s="283">
        <f t="shared" si="464"/>
        <v>0</v>
      </c>
      <c r="CR497" s="283">
        <f t="shared" si="464"/>
        <v>0</v>
      </c>
      <c r="CS497" s="283">
        <f t="shared" si="464"/>
        <v>0</v>
      </c>
      <c r="CT497" s="283">
        <f t="shared" si="464"/>
        <v>0</v>
      </c>
      <c r="CU497" s="283">
        <f t="shared" si="464"/>
        <v>0</v>
      </c>
      <c r="CV497" s="283">
        <f t="shared" si="464"/>
        <v>0</v>
      </c>
      <c r="CW497" s="179"/>
      <c r="CY497" s="71"/>
      <c r="CZ497" s="71"/>
      <c r="DA497" s="71"/>
    </row>
    <row r="498" spans="1:105" outlineLevel="2">
      <c r="A498" s="337">
        <v>3</v>
      </c>
      <c r="B498" s="286" t="s">
        <v>231</v>
      </c>
      <c r="C498" s="287"/>
      <c r="D498" s="287"/>
      <c r="E498" s="287"/>
      <c r="F498" s="287"/>
      <c r="G498" s="287"/>
      <c r="H498" s="287"/>
      <c r="I498" s="287"/>
      <c r="J498" s="287"/>
      <c r="K498" s="287"/>
      <c r="L498" s="287"/>
      <c r="M498" s="287"/>
      <c r="N498" s="287"/>
      <c r="O498" s="287"/>
      <c r="P498" s="287"/>
      <c r="Q498" s="287"/>
      <c r="R498" s="287"/>
      <c r="S498" s="287"/>
      <c r="T498" s="287"/>
      <c r="U498" s="287"/>
      <c r="V498" s="287"/>
      <c r="W498" s="287"/>
      <c r="X498" s="287"/>
      <c r="Y498" s="287"/>
      <c r="Z498" s="287"/>
      <c r="AA498" s="287"/>
      <c r="AB498" s="287"/>
      <c r="AC498" s="287"/>
      <c r="AD498" s="287"/>
      <c r="AE498" s="287"/>
      <c r="AF498" s="287"/>
      <c r="AG498" s="287"/>
      <c r="AH498" s="287"/>
      <c r="AI498" s="287"/>
      <c r="AJ498" s="287"/>
      <c r="AK498" s="287"/>
      <c r="AL498" s="287"/>
      <c r="AM498" s="287"/>
      <c r="AN498" s="287"/>
      <c r="AO498" s="287"/>
      <c r="AP498" s="287"/>
      <c r="AQ498" s="287"/>
      <c r="AR498" s="287"/>
      <c r="AS498" s="287"/>
      <c r="AT498" s="287"/>
      <c r="AU498" s="287"/>
      <c r="AV498" s="287"/>
      <c r="AW498" s="287"/>
      <c r="AX498" s="287"/>
      <c r="AY498" s="287"/>
      <c r="AZ498" s="287"/>
      <c r="BA498" s="287"/>
      <c r="BB498" s="287"/>
      <c r="BC498" s="287"/>
      <c r="BD498" s="287"/>
      <c r="BE498" s="287"/>
      <c r="BF498" s="287"/>
      <c r="BG498" s="287"/>
      <c r="BH498" s="287"/>
      <c r="BI498" s="287"/>
      <c r="BJ498" s="287"/>
      <c r="BK498" s="287"/>
      <c r="BL498" s="287"/>
      <c r="BM498" s="287"/>
      <c r="BN498" s="287"/>
      <c r="BO498" s="287"/>
      <c r="BP498" s="287"/>
      <c r="BQ498" s="287"/>
      <c r="BR498" s="287"/>
      <c r="BS498" s="287"/>
      <c r="BT498" s="287"/>
      <c r="BU498" s="287"/>
      <c r="BV498" s="287"/>
      <c r="BW498" s="287"/>
      <c r="BX498" s="287"/>
      <c r="BY498" s="287"/>
      <c r="BZ498" s="287"/>
      <c r="CA498" s="287"/>
      <c r="CB498" s="287"/>
      <c r="CC498" s="287"/>
      <c r="CD498" s="287"/>
      <c r="CE498" s="287"/>
      <c r="CF498" s="287"/>
      <c r="CG498" s="287"/>
      <c r="CH498" s="287"/>
      <c r="CI498" s="283">
        <f t="shared" si="463"/>
        <v>0</v>
      </c>
      <c r="CJ498" s="283">
        <f t="shared" si="464"/>
        <v>0</v>
      </c>
      <c r="CK498" s="283">
        <f t="shared" si="464"/>
        <v>0</v>
      </c>
      <c r="CL498" s="283">
        <f t="shared" si="464"/>
        <v>0</v>
      </c>
      <c r="CM498" s="283">
        <f t="shared" si="464"/>
        <v>0</v>
      </c>
      <c r="CN498" s="283">
        <f t="shared" si="464"/>
        <v>0</v>
      </c>
      <c r="CO498" s="283">
        <f t="shared" si="464"/>
        <v>0</v>
      </c>
      <c r="CP498" s="283">
        <f t="shared" si="464"/>
        <v>0</v>
      </c>
      <c r="CQ498" s="283">
        <f t="shared" si="464"/>
        <v>0</v>
      </c>
      <c r="CR498" s="283">
        <f t="shared" si="464"/>
        <v>0</v>
      </c>
      <c r="CS498" s="283">
        <f t="shared" si="464"/>
        <v>0</v>
      </c>
      <c r="CT498" s="283">
        <f t="shared" si="464"/>
        <v>0</v>
      </c>
      <c r="CU498" s="283">
        <f t="shared" si="464"/>
        <v>0</v>
      </c>
      <c r="CV498" s="283">
        <f t="shared" si="464"/>
        <v>0</v>
      </c>
      <c r="CW498" s="179"/>
      <c r="CY498" s="71"/>
      <c r="CZ498" s="71"/>
      <c r="DA498" s="71"/>
    </row>
    <row r="499" spans="1:105" outlineLevel="2">
      <c r="A499" s="337">
        <v>3</v>
      </c>
      <c r="B499" s="286" t="s">
        <v>129</v>
      </c>
      <c r="C499" s="287"/>
      <c r="D499" s="287"/>
      <c r="E499" s="287"/>
      <c r="F499" s="287"/>
      <c r="G499" s="287"/>
      <c r="H499" s="287"/>
      <c r="I499" s="287"/>
      <c r="J499" s="287"/>
      <c r="K499" s="287"/>
      <c r="L499" s="287"/>
      <c r="M499" s="287"/>
      <c r="N499" s="287"/>
      <c r="O499" s="287"/>
      <c r="P499" s="287"/>
      <c r="Q499" s="287"/>
      <c r="R499" s="287"/>
      <c r="S499" s="287"/>
      <c r="T499" s="287"/>
      <c r="U499" s="287"/>
      <c r="V499" s="287"/>
      <c r="W499" s="287"/>
      <c r="X499" s="287"/>
      <c r="Y499" s="287"/>
      <c r="Z499" s="287"/>
      <c r="AA499" s="287"/>
      <c r="AB499" s="287"/>
      <c r="AC499" s="287"/>
      <c r="AD499" s="287"/>
      <c r="AE499" s="287"/>
      <c r="AF499" s="287"/>
      <c r="AG499" s="287"/>
      <c r="AH499" s="287"/>
      <c r="AI499" s="287"/>
      <c r="AJ499" s="287"/>
      <c r="AK499" s="287"/>
      <c r="AL499" s="287"/>
      <c r="AM499" s="287"/>
      <c r="AN499" s="287"/>
      <c r="AO499" s="287"/>
      <c r="AP499" s="287"/>
      <c r="AQ499" s="287"/>
      <c r="AR499" s="287"/>
      <c r="AS499" s="287"/>
      <c r="AT499" s="287"/>
      <c r="AU499" s="287"/>
      <c r="AV499" s="287"/>
      <c r="AW499" s="287"/>
      <c r="AX499" s="287"/>
      <c r="AY499" s="287"/>
      <c r="AZ499" s="287"/>
      <c r="BA499" s="287"/>
      <c r="BB499" s="287"/>
      <c r="BC499" s="287"/>
      <c r="BD499" s="287"/>
      <c r="BE499" s="287"/>
      <c r="BF499" s="287"/>
      <c r="BG499" s="287"/>
      <c r="BH499" s="287"/>
      <c r="BI499" s="287"/>
      <c r="BJ499" s="287"/>
      <c r="BK499" s="287"/>
      <c r="BL499" s="287"/>
      <c r="BM499" s="287"/>
      <c r="BN499" s="287"/>
      <c r="BO499" s="287"/>
      <c r="BP499" s="287"/>
      <c r="BQ499" s="287"/>
      <c r="BR499" s="287"/>
      <c r="BS499" s="287"/>
      <c r="BT499" s="287"/>
      <c r="BU499" s="287"/>
      <c r="BV499" s="287"/>
      <c r="BW499" s="287"/>
      <c r="BX499" s="287"/>
      <c r="BY499" s="287"/>
      <c r="BZ499" s="287"/>
      <c r="CA499" s="287"/>
      <c r="CB499" s="287"/>
      <c r="CC499" s="287"/>
      <c r="CD499" s="287"/>
      <c r="CE499" s="287"/>
      <c r="CF499" s="287"/>
      <c r="CG499" s="287"/>
      <c r="CH499" s="287"/>
      <c r="CI499" s="283">
        <f t="shared" si="463"/>
        <v>0</v>
      </c>
      <c r="CJ499" s="283">
        <f t="shared" si="464"/>
        <v>0</v>
      </c>
      <c r="CK499" s="283">
        <f t="shared" si="464"/>
        <v>0</v>
      </c>
      <c r="CL499" s="283">
        <f t="shared" si="464"/>
        <v>0</v>
      </c>
      <c r="CM499" s="283">
        <f t="shared" si="464"/>
        <v>0</v>
      </c>
      <c r="CN499" s="283">
        <f t="shared" si="464"/>
        <v>0</v>
      </c>
      <c r="CO499" s="283">
        <f t="shared" si="464"/>
        <v>0</v>
      </c>
      <c r="CP499" s="283">
        <f t="shared" si="464"/>
        <v>0</v>
      </c>
      <c r="CQ499" s="283">
        <f t="shared" si="464"/>
        <v>0</v>
      </c>
      <c r="CR499" s="283">
        <f t="shared" si="464"/>
        <v>0</v>
      </c>
      <c r="CS499" s="283">
        <f t="shared" si="464"/>
        <v>0</v>
      </c>
      <c r="CT499" s="283">
        <f t="shared" si="464"/>
        <v>0</v>
      </c>
      <c r="CU499" s="283">
        <f t="shared" si="464"/>
        <v>0</v>
      </c>
      <c r="CV499" s="283">
        <f t="shared" si="464"/>
        <v>0</v>
      </c>
      <c r="CW499" s="179"/>
      <c r="CY499" s="71"/>
      <c r="CZ499" s="71"/>
      <c r="DA499" s="71"/>
    </row>
    <row r="500" spans="1:105" outlineLevel="1">
      <c r="A500" s="336">
        <v>2</v>
      </c>
      <c r="B500" s="281" t="s">
        <v>232</v>
      </c>
      <c r="C500" s="287"/>
      <c r="D500" s="287"/>
      <c r="E500" s="287"/>
      <c r="F500" s="287"/>
      <c r="G500" s="287"/>
      <c r="H500" s="287"/>
      <c r="I500" s="287"/>
      <c r="J500" s="287"/>
      <c r="K500" s="287"/>
      <c r="L500" s="287"/>
      <c r="M500" s="287"/>
      <c r="N500" s="287"/>
      <c r="O500" s="287"/>
      <c r="P500" s="287"/>
      <c r="Q500" s="287"/>
      <c r="R500" s="287"/>
      <c r="S500" s="287"/>
      <c r="T500" s="287"/>
      <c r="U500" s="287"/>
      <c r="V500" s="287"/>
      <c r="W500" s="287"/>
      <c r="X500" s="287"/>
      <c r="Y500" s="287"/>
      <c r="Z500" s="287"/>
      <c r="AA500" s="287"/>
      <c r="AB500" s="287"/>
      <c r="AC500" s="287"/>
      <c r="AD500" s="287"/>
      <c r="AE500" s="287"/>
      <c r="AF500" s="287"/>
      <c r="AG500" s="287"/>
      <c r="AH500" s="287"/>
      <c r="AI500" s="287"/>
      <c r="AJ500" s="287"/>
      <c r="AK500" s="287"/>
      <c r="AL500" s="287"/>
      <c r="AM500" s="287"/>
      <c r="AN500" s="287"/>
      <c r="AO500" s="287"/>
      <c r="AP500" s="287"/>
      <c r="AQ500" s="287"/>
      <c r="AR500" s="287"/>
      <c r="AS500" s="287"/>
      <c r="AT500" s="287"/>
      <c r="AU500" s="287"/>
      <c r="AV500" s="287"/>
      <c r="AW500" s="287"/>
      <c r="AX500" s="287"/>
      <c r="AY500" s="287"/>
      <c r="AZ500" s="287"/>
      <c r="BA500" s="287"/>
      <c r="BB500" s="287"/>
      <c r="BC500" s="287"/>
      <c r="BD500" s="287"/>
      <c r="BE500" s="287"/>
      <c r="BF500" s="287"/>
      <c r="BG500" s="287"/>
      <c r="BH500" s="287"/>
      <c r="BI500" s="287"/>
      <c r="BJ500" s="287"/>
      <c r="BK500" s="287"/>
      <c r="BL500" s="287"/>
      <c r="BM500" s="287"/>
      <c r="BN500" s="287"/>
      <c r="BO500" s="287"/>
      <c r="BP500" s="287"/>
      <c r="BQ500" s="287"/>
      <c r="BR500" s="287"/>
      <c r="BS500" s="287"/>
      <c r="BT500" s="287"/>
      <c r="BU500" s="287"/>
      <c r="BV500" s="287"/>
      <c r="BW500" s="287"/>
      <c r="BX500" s="287"/>
      <c r="BY500" s="287"/>
      <c r="BZ500" s="287"/>
      <c r="CA500" s="287"/>
      <c r="CB500" s="287"/>
      <c r="CC500" s="287"/>
      <c r="CD500" s="287"/>
      <c r="CE500" s="287"/>
      <c r="CF500" s="287"/>
      <c r="CG500" s="287"/>
      <c r="CH500" s="287"/>
      <c r="CI500" s="283">
        <f t="shared" si="463"/>
        <v>0</v>
      </c>
      <c r="CJ500" s="283">
        <f t="shared" si="464"/>
        <v>0</v>
      </c>
      <c r="CK500" s="283">
        <f t="shared" si="464"/>
        <v>0</v>
      </c>
      <c r="CL500" s="283">
        <f t="shared" si="464"/>
        <v>0</v>
      </c>
      <c r="CM500" s="283">
        <f t="shared" si="464"/>
        <v>0</v>
      </c>
      <c r="CN500" s="283">
        <f t="shared" si="464"/>
        <v>0</v>
      </c>
      <c r="CO500" s="283">
        <f t="shared" si="464"/>
        <v>0</v>
      </c>
      <c r="CP500" s="283">
        <f t="shared" si="464"/>
        <v>0</v>
      </c>
      <c r="CQ500" s="283">
        <f t="shared" si="464"/>
        <v>0</v>
      </c>
      <c r="CR500" s="283">
        <f t="shared" si="464"/>
        <v>0</v>
      </c>
      <c r="CS500" s="283">
        <f t="shared" si="464"/>
        <v>0</v>
      </c>
      <c r="CT500" s="283">
        <f t="shared" si="464"/>
        <v>0</v>
      </c>
      <c r="CU500" s="283">
        <f t="shared" si="464"/>
        <v>0</v>
      </c>
      <c r="CV500" s="283">
        <f t="shared" si="464"/>
        <v>0</v>
      </c>
      <c r="CW500" s="179"/>
      <c r="CY500" s="71"/>
      <c r="CZ500" s="71"/>
      <c r="DA500" s="71"/>
    </row>
    <row r="501" spans="1:105" outlineLevel="1">
      <c r="A501" s="336">
        <v>2</v>
      </c>
      <c r="B501" s="281" t="s">
        <v>689</v>
      </c>
      <c r="C501" s="287"/>
      <c r="D501" s="287"/>
      <c r="E501" s="287"/>
      <c r="F501" s="287"/>
      <c r="G501" s="287"/>
      <c r="H501" s="287"/>
      <c r="I501" s="287"/>
      <c r="J501" s="287"/>
      <c r="K501" s="287"/>
      <c r="L501" s="287"/>
      <c r="M501" s="287"/>
      <c r="N501" s="287"/>
      <c r="O501" s="287"/>
      <c r="P501" s="287"/>
      <c r="Q501" s="287"/>
      <c r="R501" s="287"/>
      <c r="S501" s="287"/>
      <c r="T501" s="287"/>
      <c r="U501" s="287"/>
      <c r="V501" s="287"/>
      <c r="W501" s="287"/>
      <c r="X501" s="287"/>
      <c r="Y501" s="287"/>
      <c r="Z501" s="287"/>
      <c r="AA501" s="287"/>
      <c r="AB501" s="287"/>
      <c r="AC501" s="287"/>
      <c r="AD501" s="287"/>
      <c r="AE501" s="287"/>
      <c r="AF501" s="287"/>
      <c r="AG501" s="287"/>
      <c r="AH501" s="287"/>
      <c r="AI501" s="287"/>
      <c r="AJ501" s="287"/>
      <c r="AK501" s="287"/>
      <c r="AL501" s="287"/>
      <c r="AM501" s="287"/>
      <c r="AN501" s="287"/>
      <c r="AO501" s="287"/>
      <c r="AP501" s="287"/>
      <c r="AQ501" s="287"/>
      <c r="AR501" s="287"/>
      <c r="AS501" s="287"/>
      <c r="AT501" s="287"/>
      <c r="AU501" s="287"/>
      <c r="AV501" s="287"/>
      <c r="AW501" s="287"/>
      <c r="AX501" s="287"/>
      <c r="AY501" s="287"/>
      <c r="AZ501" s="287"/>
      <c r="BA501" s="287"/>
      <c r="BB501" s="287"/>
      <c r="BC501" s="287"/>
      <c r="BD501" s="287"/>
      <c r="BE501" s="287"/>
      <c r="BF501" s="287"/>
      <c r="BG501" s="287"/>
      <c r="BH501" s="287"/>
      <c r="BI501" s="287"/>
      <c r="BJ501" s="287"/>
      <c r="BK501" s="287"/>
      <c r="BL501" s="287"/>
      <c r="BM501" s="287"/>
      <c r="BN501" s="287"/>
      <c r="BO501" s="287"/>
      <c r="BP501" s="287"/>
      <c r="BQ501" s="287"/>
      <c r="BR501" s="287"/>
      <c r="BS501" s="287"/>
      <c r="BT501" s="287"/>
      <c r="BU501" s="287"/>
      <c r="BV501" s="287"/>
      <c r="BW501" s="287"/>
      <c r="BX501" s="287"/>
      <c r="BY501" s="287"/>
      <c r="BZ501" s="287"/>
      <c r="CA501" s="287"/>
      <c r="CB501" s="287"/>
      <c r="CC501" s="287"/>
      <c r="CD501" s="287"/>
      <c r="CE501" s="287"/>
      <c r="CF501" s="287"/>
      <c r="CG501" s="287"/>
      <c r="CH501" s="287"/>
      <c r="CI501" s="283">
        <f t="shared" si="463"/>
        <v>0</v>
      </c>
      <c r="CJ501" s="283">
        <f t="shared" si="464"/>
        <v>0</v>
      </c>
      <c r="CK501" s="283">
        <f t="shared" si="464"/>
        <v>0</v>
      </c>
      <c r="CL501" s="283">
        <f t="shared" si="464"/>
        <v>0</v>
      </c>
      <c r="CM501" s="283">
        <f t="shared" si="464"/>
        <v>0</v>
      </c>
      <c r="CN501" s="283">
        <f t="shared" si="464"/>
        <v>0</v>
      </c>
      <c r="CO501" s="283">
        <f t="shared" si="464"/>
        <v>0</v>
      </c>
      <c r="CP501" s="283">
        <f t="shared" si="464"/>
        <v>0</v>
      </c>
      <c r="CQ501" s="283">
        <f t="shared" si="464"/>
        <v>0</v>
      </c>
      <c r="CR501" s="283">
        <f t="shared" si="464"/>
        <v>0</v>
      </c>
      <c r="CS501" s="283">
        <f t="shared" si="464"/>
        <v>0</v>
      </c>
      <c r="CT501" s="283">
        <f t="shared" si="464"/>
        <v>0</v>
      </c>
      <c r="CU501" s="283">
        <f t="shared" si="464"/>
        <v>0</v>
      </c>
      <c r="CV501" s="283">
        <f t="shared" si="464"/>
        <v>0</v>
      </c>
      <c r="CW501" s="179"/>
      <c r="CY501" s="71"/>
      <c r="CZ501" s="71"/>
      <c r="DA501" s="71"/>
    </row>
    <row r="502" spans="1:105">
      <c r="A502" s="92">
        <v>1</v>
      </c>
      <c r="B502" s="278" t="s">
        <v>494</v>
      </c>
      <c r="C502" s="287"/>
      <c r="D502" s="287"/>
      <c r="E502" s="287"/>
      <c r="F502" s="287"/>
      <c r="G502" s="287"/>
      <c r="H502" s="287"/>
      <c r="I502" s="287"/>
      <c r="J502" s="287"/>
      <c r="K502" s="287"/>
      <c r="L502" s="287"/>
      <c r="M502" s="287"/>
      <c r="N502" s="287"/>
      <c r="O502" s="287"/>
      <c r="P502" s="287"/>
      <c r="Q502" s="287"/>
      <c r="R502" s="287"/>
      <c r="S502" s="287"/>
      <c r="T502" s="287"/>
      <c r="U502" s="287"/>
      <c r="V502" s="287"/>
      <c r="W502" s="287"/>
      <c r="X502" s="287"/>
      <c r="Y502" s="287"/>
      <c r="Z502" s="287"/>
      <c r="AA502" s="287"/>
      <c r="AB502" s="287"/>
      <c r="AC502" s="287"/>
      <c r="AD502" s="287"/>
      <c r="AE502" s="287"/>
      <c r="AF502" s="287"/>
      <c r="AG502" s="287"/>
      <c r="AH502" s="287"/>
      <c r="AI502" s="287"/>
      <c r="AJ502" s="287"/>
      <c r="AK502" s="287"/>
      <c r="AL502" s="287"/>
      <c r="AM502" s="287"/>
      <c r="AN502" s="287"/>
      <c r="AO502" s="287"/>
      <c r="AP502" s="287"/>
      <c r="AQ502" s="287"/>
      <c r="AR502" s="287"/>
      <c r="AS502" s="287"/>
      <c r="AT502" s="287"/>
      <c r="AU502" s="287"/>
      <c r="AV502" s="287"/>
      <c r="AW502" s="287"/>
      <c r="AX502" s="287"/>
      <c r="AY502" s="287"/>
      <c r="AZ502" s="287"/>
      <c r="BA502" s="287"/>
      <c r="BB502" s="287"/>
      <c r="BC502" s="287"/>
      <c r="BD502" s="287"/>
      <c r="BE502" s="287"/>
      <c r="BF502" s="287"/>
      <c r="BG502" s="287"/>
      <c r="BH502" s="287"/>
      <c r="BI502" s="287"/>
      <c r="BJ502" s="287"/>
      <c r="BK502" s="287"/>
      <c r="BL502" s="287"/>
      <c r="BM502" s="287"/>
      <c r="BN502" s="287"/>
      <c r="BO502" s="287"/>
      <c r="BP502" s="287"/>
      <c r="BQ502" s="287"/>
      <c r="BR502" s="287"/>
      <c r="BS502" s="287"/>
      <c r="BT502" s="287"/>
      <c r="BU502" s="287"/>
      <c r="BV502" s="287"/>
      <c r="BW502" s="287"/>
      <c r="BX502" s="287"/>
      <c r="BY502" s="287"/>
      <c r="BZ502" s="287"/>
      <c r="CA502" s="287"/>
      <c r="CB502" s="287"/>
      <c r="CC502" s="287"/>
      <c r="CD502" s="287"/>
      <c r="CE502" s="287"/>
      <c r="CF502" s="287"/>
      <c r="CG502" s="287"/>
      <c r="CH502" s="287"/>
      <c r="CI502" s="280">
        <f t="shared" si="463"/>
        <v>0</v>
      </c>
      <c r="CJ502" s="280">
        <f t="shared" si="464"/>
        <v>0</v>
      </c>
      <c r="CK502" s="280">
        <f t="shared" si="464"/>
        <v>0</v>
      </c>
      <c r="CL502" s="280">
        <f t="shared" si="464"/>
        <v>0</v>
      </c>
      <c r="CM502" s="280">
        <f t="shared" si="464"/>
        <v>0</v>
      </c>
      <c r="CN502" s="280">
        <f t="shared" si="464"/>
        <v>0</v>
      </c>
      <c r="CO502" s="280">
        <f t="shared" si="464"/>
        <v>0</v>
      </c>
      <c r="CP502" s="280">
        <f t="shared" si="464"/>
        <v>0</v>
      </c>
      <c r="CQ502" s="280">
        <f t="shared" si="464"/>
        <v>0</v>
      </c>
      <c r="CR502" s="280">
        <f t="shared" si="464"/>
        <v>0</v>
      </c>
      <c r="CS502" s="280">
        <f t="shared" si="464"/>
        <v>0</v>
      </c>
      <c r="CT502" s="280">
        <f t="shared" si="464"/>
        <v>0</v>
      </c>
      <c r="CU502" s="280">
        <f t="shared" si="464"/>
        <v>0</v>
      </c>
      <c r="CV502" s="280">
        <f t="shared" si="464"/>
        <v>0</v>
      </c>
      <c r="CW502" s="179"/>
      <c r="CY502" s="71"/>
      <c r="CZ502" s="71"/>
      <c r="DA502" s="71"/>
    </row>
    <row r="503" spans="1:105">
      <c r="B503" s="98"/>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c r="AA503" s="93"/>
      <c r="AB503" s="93"/>
      <c r="AC503" s="93"/>
      <c r="AD503" s="93"/>
      <c r="AE503" s="93"/>
      <c r="AF503" s="93"/>
      <c r="AG503" s="93"/>
      <c r="AH503" s="93"/>
      <c r="AI503" s="93"/>
      <c r="AJ503" s="93"/>
      <c r="AK503" s="93"/>
      <c r="AL503" s="93"/>
      <c r="AM503" s="93"/>
      <c r="AN503" s="93"/>
      <c r="AO503" s="93"/>
      <c r="AP503" s="93"/>
      <c r="AQ503" s="93"/>
      <c r="AR503" s="93"/>
      <c r="AS503" s="93"/>
      <c r="AT503" s="93"/>
      <c r="AU503" s="93"/>
      <c r="AV503" s="93"/>
      <c r="AW503" s="93"/>
      <c r="AX503" s="93"/>
      <c r="AY503" s="93"/>
      <c r="AZ503" s="93"/>
      <c r="BA503" s="93"/>
      <c r="BB503" s="93"/>
      <c r="BC503" s="93"/>
      <c r="BD503" s="93"/>
      <c r="BE503" s="93"/>
      <c r="BF503" s="93"/>
      <c r="BG503" s="93"/>
      <c r="BH503" s="93"/>
      <c r="BI503" s="93"/>
      <c r="BJ503" s="93"/>
      <c r="BK503" s="93"/>
      <c r="BL503" s="93"/>
      <c r="BM503" s="93"/>
      <c r="BN503" s="93"/>
      <c r="BO503" s="93"/>
      <c r="BP503" s="93"/>
      <c r="BQ503" s="93"/>
      <c r="BR503" s="93"/>
      <c r="BS503" s="93"/>
      <c r="BT503" s="93"/>
      <c r="BU503" s="93"/>
      <c r="BV503" s="93"/>
      <c r="BW503" s="93"/>
      <c r="BX503" s="93"/>
      <c r="BY503" s="93"/>
      <c r="BZ503" s="93"/>
      <c r="CA503" s="93"/>
      <c r="CB503" s="93"/>
      <c r="CC503" s="93"/>
      <c r="CD503" s="93"/>
      <c r="CE503" s="93"/>
      <c r="CF503" s="93"/>
      <c r="CG503" s="93"/>
      <c r="CH503" s="93"/>
      <c r="CI503" s="93"/>
      <c r="CJ503" s="93"/>
      <c r="CK503" s="93"/>
      <c r="CL503" s="93"/>
      <c r="CM503" s="93"/>
      <c r="CN503" s="93"/>
      <c r="CO503" s="93"/>
      <c r="CP503" s="93"/>
      <c r="CQ503" s="93"/>
      <c r="CR503" s="93"/>
      <c r="CS503" s="93"/>
      <c r="CT503" s="93"/>
      <c r="CU503" s="93"/>
      <c r="CW503" s="179"/>
      <c r="CY503" s="71"/>
      <c r="CZ503" s="71"/>
      <c r="DA503" s="71"/>
    </row>
    <row r="504" spans="1:105">
      <c r="A504" s="92">
        <v>1</v>
      </c>
      <c r="B504" s="278" t="s">
        <v>25</v>
      </c>
      <c r="C504" s="279">
        <f>SUM(C505,C508,C511,C514,C517,C520,C523)</f>
        <v>0</v>
      </c>
      <c r="D504" s="279">
        <f t="shared" ref="D504:BO504" si="471">SUM(D505,D508,D511,D514,D517,D520,D523)</f>
        <v>0</v>
      </c>
      <c r="E504" s="279">
        <f t="shared" si="471"/>
        <v>0</v>
      </c>
      <c r="F504" s="279">
        <f t="shared" si="471"/>
        <v>0</v>
      </c>
      <c r="G504" s="279">
        <f t="shared" si="471"/>
        <v>0</v>
      </c>
      <c r="H504" s="279">
        <f t="shared" si="471"/>
        <v>0</v>
      </c>
      <c r="I504" s="279">
        <f t="shared" si="471"/>
        <v>0</v>
      </c>
      <c r="J504" s="279">
        <f t="shared" si="471"/>
        <v>0</v>
      </c>
      <c r="K504" s="279">
        <f t="shared" si="471"/>
        <v>0</v>
      </c>
      <c r="L504" s="279">
        <f t="shared" si="471"/>
        <v>0</v>
      </c>
      <c r="M504" s="279">
        <f t="shared" si="471"/>
        <v>0</v>
      </c>
      <c r="N504" s="279">
        <f t="shared" si="471"/>
        <v>0</v>
      </c>
      <c r="O504" s="279">
        <f t="shared" si="471"/>
        <v>0</v>
      </c>
      <c r="P504" s="279">
        <f t="shared" si="471"/>
        <v>0</v>
      </c>
      <c r="Q504" s="279">
        <f t="shared" si="471"/>
        <v>0</v>
      </c>
      <c r="R504" s="279">
        <f t="shared" si="471"/>
        <v>0</v>
      </c>
      <c r="S504" s="279">
        <f t="shared" si="471"/>
        <v>0</v>
      </c>
      <c r="T504" s="279">
        <f t="shared" si="471"/>
        <v>0</v>
      </c>
      <c r="U504" s="279">
        <f t="shared" si="471"/>
        <v>0</v>
      </c>
      <c r="V504" s="279">
        <f t="shared" si="471"/>
        <v>0</v>
      </c>
      <c r="W504" s="279">
        <f t="shared" si="471"/>
        <v>0</v>
      </c>
      <c r="X504" s="279">
        <f t="shared" si="471"/>
        <v>0</v>
      </c>
      <c r="Y504" s="279">
        <f t="shared" si="471"/>
        <v>0</v>
      </c>
      <c r="Z504" s="279">
        <f t="shared" si="471"/>
        <v>0</v>
      </c>
      <c r="AA504" s="279">
        <f t="shared" si="471"/>
        <v>0</v>
      </c>
      <c r="AB504" s="279">
        <f t="shared" si="471"/>
        <v>0</v>
      </c>
      <c r="AC504" s="279">
        <f t="shared" si="471"/>
        <v>0</v>
      </c>
      <c r="AD504" s="279">
        <f t="shared" si="471"/>
        <v>0</v>
      </c>
      <c r="AE504" s="279">
        <f t="shared" si="471"/>
        <v>0</v>
      </c>
      <c r="AF504" s="279">
        <f t="shared" si="471"/>
        <v>0</v>
      </c>
      <c r="AG504" s="279">
        <f t="shared" si="471"/>
        <v>0</v>
      </c>
      <c r="AH504" s="279">
        <f t="shared" si="471"/>
        <v>0</v>
      </c>
      <c r="AI504" s="279">
        <f t="shared" si="471"/>
        <v>0</v>
      </c>
      <c r="AJ504" s="279">
        <f t="shared" si="471"/>
        <v>0</v>
      </c>
      <c r="AK504" s="279">
        <f t="shared" si="471"/>
        <v>0</v>
      </c>
      <c r="AL504" s="279">
        <f t="shared" si="471"/>
        <v>0</v>
      </c>
      <c r="AM504" s="279">
        <f t="shared" si="471"/>
        <v>0</v>
      </c>
      <c r="AN504" s="279">
        <f t="shared" si="471"/>
        <v>0</v>
      </c>
      <c r="AO504" s="279">
        <f t="shared" si="471"/>
        <v>0</v>
      </c>
      <c r="AP504" s="279">
        <f t="shared" si="471"/>
        <v>0</v>
      </c>
      <c r="AQ504" s="279">
        <f t="shared" si="471"/>
        <v>0</v>
      </c>
      <c r="AR504" s="279">
        <f t="shared" si="471"/>
        <v>0</v>
      </c>
      <c r="AS504" s="279">
        <f t="shared" si="471"/>
        <v>0</v>
      </c>
      <c r="AT504" s="279">
        <f t="shared" si="471"/>
        <v>0</v>
      </c>
      <c r="AU504" s="279">
        <f t="shared" si="471"/>
        <v>0</v>
      </c>
      <c r="AV504" s="279">
        <f t="shared" si="471"/>
        <v>0</v>
      </c>
      <c r="AW504" s="279">
        <f t="shared" si="471"/>
        <v>0</v>
      </c>
      <c r="AX504" s="279">
        <f t="shared" si="471"/>
        <v>0</v>
      </c>
      <c r="AY504" s="279">
        <f t="shared" si="471"/>
        <v>0</v>
      </c>
      <c r="AZ504" s="279">
        <f t="shared" si="471"/>
        <v>0</v>
      </c>
      <c r="BA504" s="279">
        <f t="shared" si="471"/>
        <v>0</v>
      </c>
      <c r="BB504" s="279">
        <f t="shared" si="471"/>
        <v>0</v>
      </c>
      <c r="BC504" s="279">
        <f t="shared" si="471"/>
        <v>0</v>
      </c>
      <c r="BD504" s="279">
        <f t="shared" si="471"/>
        <v>0</v>
      </c>
      <c r="BE504" s="279">
        <f t="shared" si="471"/>
        <v>0</v>
      </c>
      <c r="BF504" s="279">
        <f t="shared" si="471"/>
        <v>0</v>
      </c>
      <c r="BG504" s="279">
        <f t="shared" si="471"/>
        <v>0</v>
      </c>
      <c r="BH504" s="279">
        <f t="shared" si="471"/>
        <v>0</v>
      </c>
      <c r="BI504" s="279">
        <f t="shared" si="471"/>
        <v>0</v>
      </c>
      <c r="BJ504" s="279">
        <f t="shared" si="471"/>
        <v>0</v>
      </c>
      <c r="BK504" s="279">
        <f t="shared" si="471"/>
        <v>0</v>
      </c>
      <c r="BL504" s="279">
        <f t="shared" si="471"/>
        <v>0</v>
      </c>
      <c r="BM504" s="279">
        <f t="shared" si="471"/>
        <v>0</v>
      </c>
      <c r="BN504" s="279">
        <f t="shared" si="471"/>
        <v>0</v>
      </c>
      <c r="BO504" s="279">
        <f t="shared" si="471"/>
        <v>0</v>
      </c>
      <c r="BP504" s="279">
        <f t="shared" ref="BP504:CH504" si="472">SUM(BP505,BP508,BP511,BP514,BP517,BP520,BP523)</f>
        <v>0</v>
      </c>
      <c r="BQ504" s="279">
        <f t="shared" si="472"/>
        <v>0</v>
      </c>
      <c r="BR504" s="279">
        <f t="shared" si="472"/>
        <v>0</v>
      </c>
      <c r="BS504" s="279">
        <f t="shared" si="472"/>
        <v>0</v>
      </c>
      <c r="BT504" s="279">
        <f t="shared" si="472"/>
        <v>0</v>
      </c>
      <c r="BU504" s="279">
        <f t="shared" si="472"/>
        <v>0</v>
      </c>
      <c r="BV504" s="279">
        <f t="shared" si="472"/>
        <v>0</v>
      </c>
      <c r="BW504" s="279">
        <f t="shared" si="472"/>
        <v>0</v>
      </c>
      <c r="BX504" s="279">
        <f t="shared" si="472"/>
        <v>0</v>
      </c>
      <c r="BY504" s="279">
        <f t="shared" si="472"/>
        <v>0</v>
      </c>
      <c r="BZ504" s="279">
        <f t="shared" si="472"/>
        <v>0</v>
      </c>
      <c r="CA504" s="279">
        <f t="shared" si="472"/>
        <v>0</v>
      </c>
      <c r="CB504" s="279">
        <f t="shared" si="472"/>
        <v>0</v>
      </c>
      <c r="CC504" s="279">
        <f t="shared" si="472"/>
        <v>0</v>
      </c>
      <c r="CD504" s="279">
        <f t="shared" si="472"/>
        <v>0</v>
      </c>
      <c r="CE504" s="279">
        <f t="shared" si="472"/>
        <v>0</v>
      </c>
      <c r="CF504" s="279">
        <f t="shared" si="472"/>
        <v>0</v>
      </c>
      <c r="CG504" s="279">
        <f t="shared" si="472"/>
        <v>0</v>
      </c>
      <c r="CH504" s="279">
        <f t="shared" si="472"/>
        <v>0</v>
      </c>
      <c r="CI504" s="280">
        <f t="shared" ref="CI504:CI523" si="473">SUM(IF(ISNUMBER(C504),C504,0),IF(ISNUMBER(Q504),Q504,0)*21,IF(ISNUMBER(AE504),AE504,0)*310,IF(ISNUMBER(AS504),AS504,0),IF(ISNUMBER(BG504),BG504,0),IF(ISNUMBER(BU504),BU504,0))</f>
        <v>0</v>
      </c>
      <c r="CJ504" s="280">
        <f t="shared" ref="CJ504:CV519" si="474">SUM(IF(ISNUMBER(D504),D504,0),IF(ISNUMBER(R504),R504,0)*21,IF(ISNUMBER(AF504),AF504,0)*310,IF(ISNUMBER(AT504),AT504,0),IF(ISNUMBER(BH504),BH504,0),IF(ISNUMBER(BV504),BV504,0))</f>
        <v>0</v>
      </c>
      <c r="CK504" s="280">
        <f t="shared" si="474"/>
        <v>0</v>
      </c>
      <c r="CL504" s="280">
        <f t="shared" si="474"/>
        <v>0</v>
      </c>
      <c r="CM504" s="280">
        <f t="shared" si="474"/>
        <v>0</v>
      </c>
      <c r="CN504" s="280">
        <f t="shared" si="474"/>
        <v>0</v>
      </c>
      <c r="CO504" s="280">
        <f t="shared" si="474"/>
        <v>0</v>
      </c>
      <c r="CP504" s="280">
        <f t="shared" si="474"/>
        <v>0</v>
      </c>
      <c r="CQ504" s="280">
        <f t="shared" si="474"/>
        <v>0</v>
      </c>
      <c r="CR504" s="280">
        <f t="shared" si="474"/>
        <v>0</v>
      </c>
      <c r="CS504" s="280">
        <f t="shared" si="474"/>
        <v>0</v>
      </c>
      <c r="CT504" s="280">
        <f t="shared" si="474"/>
        <v>0</v>
      </c>
      <c r="CU504" s="280">
        <f t="shared" si="474"/>
        <v>0</v>
      </c>
      <c r="CV504" s="280">
        <f t="shared" si="474"/>
        <v>0</v>
      </c>
      <c r="CW504" s="179"/>
      <c r="CY504" s="71"/>
      <c r="CZ504" s="71"/>
      <c r="DA504" s="71"/>
    </row>
    <row r="505" spans="1:105" outlineLevel="1">
      <c r="A505" s="336">
        <v>2</v>
      </c>
      <c r="B505" s="281" t="s">
        <v>777</v>
      </c>
      <c r="C505" s="279">
        <f>SUBTOTAL(9,C506:C507)</f>
        <v>0</v>
      </c>
      <c r="D505" s="279">
        <f t="shared" ref="D505:BO505" si="475">SUBTOTAL(9,D506:D507)</f>
        <v>0</v>
      </c>
      <c r="E505" s="279">
        <f t="shared" si="475"/>
        <v>0</v>
      </c>
      <c r="F505" s="279">
        <f t="shared" si="475"/>
        <v>0</v>
      </c>
      <c r="G505" s="279">
        <f t="shared" si="475"/>
        <v>0</v>
      </c>
      <c r="H505" s="279">
        <f t="shared" si="475"/>
        <v>0</v>
      </c>
      <c r="I505" s="279">
        <f t="shared" si="475"/>
        <v>0</v>
      </c>
      <c r="J505" s="279">
        <f t="shared" si="475"/>
        <v>0</v>
      </c>
      <c r="K505" s="279">
        <f t="shared" si="475"/>
        <v>0</v>
      </c>
      <c r="L505" s="279">
        <f t="shared" si="475"/>
        <v>0</v>
      </c>
      <c r="M505" s="279">
        <f t="shared" si="475"/>
        <v>0</v>
      </c>
      <c r="N505" s="279">
        <f t="shared" si="475"/>
        <v>0</v>
      </c>
      <c r="O505" s="279">
        <f t="shared" si="475"/>
        <v>0</v>
      </c>
      <c r="P505" s="279">
        <f t="shared" si="475"/>
        <v>0</v>
      </c>
      <c r="Q505" s="279">
        <f t="shared" si="475"/>
        <v>0</v>
      </c>
      <c r="R505" s="279">
        <f t="shared" si="475"/>
        <v>0</v>
      </c>
      <c r="S505" s="279">
        <f t="shared" si="475"/>
        <v>0</v>
      </c>
      <c r="T505" s="279">
        <f t="shared" si="475"/>
        <v>0</v>
      </c>
      <c r="U505" s="279">
        <f t="shared" si="475"/>
        <v>0</v>
      </c>
      <c r="V505" s="279">
        <f t="shared" si="475"/>
        <v>0</v>
      </c>
      <c r="W505" s="279">
        <f t="shared" si="475"/>
        <v>0</v>
      </c>
      <c r="X505" s="279">
        <f t="shared" si="475"/>
        <v>0</v>
      </c>
      <c r="Y505" s="279">
        <f t="shared" si="475"/>
        <v>0</v>
      </c>
      <c r="Z505" s="279">
        <f t="shared" si="475"/>
        <v>0</v>
      </c>
      <c r="AA505" s="279">
        <f t="shared" si="475"/>
        <v>0</v>
      </c>
      <c r="AB505" s="279">
        <f t="shared" si="475"/>
        <v>0</v>
      </c>
      <c r="AC505" s="279">
        <f t="shared" si="475"/>
        <v>0</v>
      </c>
      <c r="AD505" s="279">
        <f t="shared" si="475"/>
        <v>0</v>
      </c>
      <c r="AE505" s="279">
        <f t="shared" si="475"/>
        <v>0</v>
      </c>
      <c r="AF505" s="279">
        <f t="shared" si="475"/>
        <v>0</v>
      </c>
      <c r="AG505" s="279">
        <f t="shared" si="475"/>
        <v>0</v>
      </c>
      <c r="AH505" s="279">
        <f t="shared" si="475"/>
        <v>0</v>
      </c>
      <c r="AI505" s="279">
        <f t="shared" si="475"/>
        <v>0</v>
      </c>
      <c r="AJ505" s="279">
        <f t="shared" si="475"/>
        <v>0</v>
      </c>
      <c r="AK505" s="279">
        <f t="shared" si="475"/>
        <v>0</v>
      </c>
      <c r="AL505" s="279">
        <f t="shared" si="475"/>
        <v>0</v>
      </c>
      <c r="AM505" s="279">
        <f t="shared" si="475"/>
        <v>0</v>
      </c>
      <c r="AN505" s="279">
        <f t="shared" si="475"/>
        <v>0</v>
      </c>
      <c r="AO505" s="279">
        <f t="shared" si="475"/>
        <v>0</v>
      </c>
      <c r="AP505" s="279">
        <f t="shared" si="475"/>
        <v>0</v>
      </c>
      <c r="AQ505" s="279">
        <f t="shared" si="475"/>
        <v>0</v>
      </c>
      <c r="AR505" s="279">
        <f t="shared" si="475"/>
        <v>0</v>
      </c>
      <c r="AS505" s="279">
        <f t="shared" si="475"/>
        <v>0</v>
      </c>
      <c r="AT505" s="279">
        <f t="shared" si="475"/>
        <v>0</v>
      </c>
      <c r="AU505" s="279">
        <f t="shared" si="475"/>
        <v>0</v>
      </c>
      <c r="AV505" s="279">
        <f t="shared" si="475"/>
        <v>0</v>
      </c>
      <c r="AW505" s="279">
        <f t="shared" si="475"/>
        <v>0</v>
      </c>
      <c r="AX505" s="279">
        <f t="shared" si="475"/>
        <v>0</v>
      </c>
      <c r="AY505" s="279">
        <f t="shared" si="475"/>
        <v>0</v>
      </c>
      <c r="AZ505" s="279">
        <f t="shared" si="475"/>
        <v>0</v>
      </c>
      <c r="BA505" s="279">
        <f t="shared" si="475"/>
        <v>0</v>
      </c>
      <c r="BB505" s="279">
        <f t="shared" si="475"/>
        <v>0</v>
      </c>
      <c r="BC505" s="279">
        <f t="shared" si="475"/>
        <v>0</v>
      </c>
      <c r="BD505" s="279">
        <f t="shared" si="475"/>
        <v>0</v>
      </c>
      <c r="BE505" s="279">
        <f t="shared" si="475"/>
        <v>0</v>
      </c>
      <c r="BF505" s="279">
        <f t="shared" si="475"/>
        <v>0</v>
      </c>
      <c r="BG505" s="279">
        <f t="shared" si="475"/>
        <v>0</v>
      </c>
      <c r="BH505" s="279">
        <f t="shared" si="475"/>
        <v>0</v>
      </c>
      <c r="BI505" s="279">
        <f t="shared" si="475"/>
        <v>0</v>
      </c>
      <c r="BJ505" s="279">
        <f t="shared" si="475"/>
        <v>0</v>
      </c>
      <c r="BK505" s="279">
        <f t="shared" si="475"/>
        <v>0</v>
      </c>
      <c r="BL505" s="279">
        <f t="shared" si="475"/>
        <v>0</v>
      </c>
      <c r="BM505" s="279">
        <f t="shared" si="475"/>
        <v>0</v>
      </c>
      <c r="BN505" s="279">
        <f t="shared" si="475"/>
        <v>0</v>
      </c>
      <c r="BO505" s="279">
        <f t="shared" si="475"/>
        <v>0</v>
      </c>
      <c r="BP505" s="279">
        <f t="shared" ref="BP505:CH505" si="476">SUBTOTAL(9,BP506:BP507)</f>
        <v>0</v>
      </c>
      <c r="BQ505" s="279">
        <f t="shared" si="476"/>
        <v>0</v>
      </c>
      <c r="BR505" s="279">
        <f t="shared" si="476"/>
        <v>0</v>
      </c>
      <c r="BS505" s="279">
        <f t="shared" si="476"/>
        <v>0</v>
      </c>
      <c r="BT505" s="279">
        <f t="shared" si="476"/>
        <v>0</v>
      </c>
      <c r="BU505" s="279">
        <f t="shared" si="476"/>
        <v>0</v>
      </c>
      <c r="BV505" s="279">
        <f t="shared" si="476"/>
        <v>0</v>
      </c>
      <c r="BW505" s="279">
        <f t="shared" si="476"/>
        <v>0</v>
      </c>
      <c r="BX505" s="279">
        <f t="shared" si="476"/>
        <v>0</v>
      </c>
      <c r="BY505" s="279">
        <f t="shared" si="476"/>
        <v>0</v>
      </c>
      <c r="BZ505" s="279">
        <f t="shared" si="476"/>
        <v>0</v>
      </c>
      <c r="CA505" s="279">
        <f t="shared" si="476"/>
        <v>0</v>
      </c>
      <c r="CB505" s="279">
        <f t="shared" si="476"/>
        <v>0</v>
      </c>
      <c r="CC505" s="279">
        <f t="shared" si="476"/>
        <v>0</v>
      </c>
      <c r="CD505" s="279">
        <f t="shared" si="476"/>
        <v>0</v>
      </c>
      <c r="CE505" s="279">
        <f t="shared" si="476"/>
        <v>0</v>
      </c>
      <c r="CF505" s="279">
        <f t="shared" si="476"/>
        <v>0</v>
      </c>
      <c r="CG505" s="279">
        <f t="shared" si="476"/>
        <v>0</v>
      </c>
      <c r="CH505" s="279">
        <f t="shared" si="476"/>
        <v>0</v>
      </c>
      <c r="CI505" s="280">
        <f t="shared" si="473"/>
        <v>0</v>
      </c>
      <c r="CJ505" s="280">
        <f t="shared" si="474"/>
        <v>0</v>
      </c>
      <c r="CK505" s="280">
        <f t="shared" si="474"/>
        <v>0</v>
      </c>
      <c r="CL505" s="280">
        <f t="shared" si="474"/>
        <v>0</v>
      </c>
      <c r="CM505" s="280">
        <f t="shared" si="474"/>
        <v>0</v>
      </c>
      <c r="CN505" s="280">
        <f t="shared" si="474"/>
        <v>0</v>
      </c>
      <c r="CO505" s="280">
        <f t="shared" si="474"/>
        <v>0</v>
      </c>
      <c r="CP505" s="279">
        <f t="shared" si="474"/>
        <v>0</v>
      </c>
      <c r="CQ505" s="279">
        <f t="shared" si="474"/>
        <v>0</v>
      </c>
      <c r="CR505" s="279">
        <f t="shared" si="474"/>
        <v>0</v>
      </c>
      <c r="CS505" s="279">
        <f t="shared" si="474"/>
        <v>0</v>
      </c>
      <c r="CT505" s="280">
        <f t="shared" si="474"/>
        <v>0</v>
      </c>
      <c r="CU505" s="280">
        <f t="shared" si="474"/>
        <v>0</v>
      </c>
      <c r="CV505" s="280">
        <f t="shared" si="474"/>
        <v>0</v>
      </c>
      <c r="CW505" s="179"/>
      <c r="CY505" s="71"/>
      <c r="CZ505" s="71"/>
      <c r="DA505" s="71"/>
    </row>
    <row r="506" spans="1:105" outlineLevel="2">
      <c r="A506" s="337">
        <v>3</v>
      </c>
      <c r="B506" s="286" t="s">
        <v>53</v>
      </c>
      <c r="C506" s="287"/>
      <c r="D506" s="287"/>
      <c r="E506" s="287"/>
      <c r="F506" s="287"/>
      <c r="G506" s="287"/>
      <c r="H506" s="287"/>
      <c r="I506" s="287"/>
      <c r="J506" s="287"/>
      <c r="K506" s="287"/>
      <c r="L506" s="287"/>
      <c r="M506" s="287"/>
      <c r="N506" s="287"/>
      <c r="O506" s="287"/>
      <c r="P506" s="287"/>
      <c r="Q506" s="287"/>
      <c r="R506" s="287"/>
      <c r="S506" s="287"/>
      <c r="T506" s="287"/>
      <c r="U506" s="287"/>
      <c r="V506" s="287"/>
      <c r="W506" s="287"/>
      <c r="X506" s="287"/>
      <c r="Y506" s="287"/>
      <c r="Z506" s="287"/>
      <c r="AA506" s="287"/>
      <c r="AB506" s="287"/>
      <c r="AC506" s="287"/>
      <c r="AD506" s="287"/>
      <c r="AE506" s="287"/>
      <c r="AF506" s="287"/>
      <c r="AG506" s="287"/>
      <c r="AH506" s="287"/>
      <c r="AI506" s="287"/>
      <c r="AJ506" s="287"/>
      <c r="AK506" s="287"/>
      <c r="AL506" s="287"/>
      <c r="AM506" s="287"/>
      <c r="AN506" s="287"/>
      <c r="AO506" s="287"/>
      <c r="AP506" s="287"/>
      <c r="AQ506" s="287"/>
      <c r="AR506" s="287"/>
      <c r="AS506" s="287"/>
      <c r="AT506" s="287"/>
      <c r="AU506" s="287"/>
      <c r="AV506" s="287"/>
      <c r="AW506" s="287"/>
      <c r="AX506" s="287"/>
      <c r="AY506" s="287"/>
      <c r="AZ506" s="287"/>
      <c r="BA506" s="287"/>
      <c r="BB506" s="287"/>
      <c r="BC506" s="287"/>
      <c r="BD506" s="287"/>
      <c r="BE506" s="287"/>
      <c r="BF506" s="287"/>
      <c r="BG506" s="287"/>
      <c r="BH506" s="287"/>
      <c r="BI506" s="287"/>
      <c r="BJ506" s="287"/>
      <c r="BK506" s="287"/>
      <c r="BL506" s="287"/>
      <c r="BM506" s="287"/>
      <c r="BN506" s="287"/>
      <c r="BO506" s="287"/>
      <c r="BP506" s="287"/>
      <c r="BQ506" s="287"/>
      <c r="BR506" s="287"/>
      <c r="BS506" s="287"/>
      <c r="BT506" s="287"/>
      <c r="BU506" s="287"/>
      <c r="BV506" s="287"/>
      <c r="BW506" s="287"/>
      <c r="BX506" s="287"/>
      <c r="BY506" s="287"/>
      <c r="BZ506" s="287"/>
      <c r="CA506" s="287"/>
      <c r="CB506" s="287"/>
      <c r="CC506" s="287"/>
      <c r="CD506" s="287"/>
      <c r="CE506" s="287"/>
      <c r="CF506" s="287"/>
      <c r="CG506" s="287"/>
      <c r="CH506" s="287"/>
      <c r="CI506" s="283">
        <f t="shared" si="473"/>
        <v>0</v>
      </c>
      <c r="CJ506" s="283">
        <f t="shared" si="474"/>
        <v>0</v>
      </c>
      <c r="CK506" s="283">
        <f t="shared" si="474"/>
        <v>0</v>
      </c>
      <c r="CL506" s="283">
        <f t="shared" si="474"/>
        <v>0</v>
      </c>
      <c r="CM506" s="283">
        <f t="shared" si="474"/>
        <v>0</v>
      </c>
      <c r="CN506" s="283">
        <f t="shared" si="474"/>
        <v>0</v>
      </c>
      <c r="CO506" s="283">
        <f t="shared" si="474"/>
        <v>0</v>
      </c>
      <c r="CP506" s="283">
        <f t="shared" si="474"/>
        <v>0</v>
      </c>
      <c r="CQ506" s="283">
        <f t="shared" si="474"/>
        <v>0</v>
      </c>
      <c r="CR506" s="283">
        <f t="shared" si="474"/>
        <v>0</v>
      </c>
      <c r="CS506" s="283">
        <f t="shared" si="474"/>
        <v>0</v>
      </c>
      <c r="CT506" s="283">
        <f t="shared" si="474"/>
        <v>0</v>
      </c>
      <c r="CU506" s="283">
        <f t="shared" si="474"/>
        <v>0</v>
      </c>
      <c r="CV506" s="283">
        <f t="shared" si="474"/>
        <v>0</v>
      </c>
      <c r="CW506" s="179"/>
      <c r="CY506" s="71"/>
      <c r="CZ506" s="71"/>
      <c r="DA506" s="71"/>
    </row>
    <row r="507" spans="1:105" outlineLevel="2">
      <c r="A507" s="337">
        <v>3</v>
      </c>
      <c r="B507" s="286" t="s">
        <v>54</v>
      </c>
      <c r="C507" s="287"/>
      <c r="D507" s="287"/>
      <c r="E507" s="287"/>
      <c r="F507" s="287"/>
      <c r="G507" s="287"/>
      <c r="H507" s="287"/>
      <c r="I507" s="287"/>
      <c r="J507" s="287"/>
      <c r="K507" s="287"/>
      <c r="L507" s="287"/>
      <c r="M507" s="287"/>
      <c r="N507" s="287"/>
      <c r="O507" s="287"/>
      <c r="P507" s="287"/>
      <c r="Q507" s="287"/>
      <c r="R507" s="287"/>
      <c r="S507" s="287"/>
      <c r="T507" s="287"/>
      <c r="U507" s="287"/>
      <c r="V507" s="287"/>
      <c r="W507" s="287"/>
      <c r="X507" s="287"/>
      <c r="Y507" s="287"/>
      <c r="Z507" s="287"/>
      <c r="AA507" s="287"/>
      <c r="AB507" s="287"/>
      <c r="AC507" s="287"/>
      <c r="AD507" s="287"/>
      <c r="AE507" s="287"/>
      <c r="AF507" s="287"/>
      <c r="AG507" s="287"/>
      <c r="AH507" s="287"/>
      <c r="AI507" s="287"/>
      <c r="AJ507" s="287"/>
      <c r="AK507" s="287"/>
      <c r="AL507" s="287"/>
      <c r="AM507" s="287"/>
      <c r="AN507" s="287"/>
      <c r="AO507" s="287"/>
      <c r="AP507" s="287"/>
      <c r="AQ507" s="287"/>
      <c r="AR507" s="287"/>
      <c r="AS507" s="287"/>
      <c r="AT507" s="287"/>
      <c r="AU507" s="287"/>
      <c r="AV507" s="287"/>
      <c r="AW507" s="287"/>
      <c r="AX507" s="287"/>
      <c r="AY507" s="287"/>
      <c r="AZ507" s="287"/>
      <c r="BA507" s="287"/>
      <c r="BB507" s="287"/>
      <c r="BC507" s="287"/>
      <c r="BD507" s="287"/>
      <c r="BE507" s="287"/>
      <c r="BF507" s="287"/>
      <c r="BG507" s="287"/>
      <c r="BH507" s="287"/>
      <c r="BI507" s="287"/>
      <c r="BJ507" s="287"/>
      <c r="BK507" s="287"/>
      <c r="BL507" s="287"/>
      <c r="BM507" s="287"/>
      <c r="BN507" s="287"/>
      <c r="BO507" s="287"/>
      <c r="BP507" s="287"/>
      <c r="BQ507" s="287"/>
      <c r="BR507" s="287"/>
      <c r="BS507" s="287"/>
      <c r="BT507" s="287"/>
      <c r="BU507" s="287"/>
      <c r="BV507" s="287"/>
      <c r="BW507" s="287"/>
      <c r="BX507" s="287"/>
      <c r="BY507" s="287"/>
      <c r="BZ507" s="287"/>
      <c r="CA507" s="287"/>
      <c r="CB507" s="287"/>
      <c r="CC507" s="287"/>
      <c r="CD507" s="287"/>
      <c r="CE507" s="287"/>
      <c r="CF507" s="287"/>
      <c r="CG507" s="287"/>
      <c r="CH507" s="287"/>
      <c r="CI507" s="283">
        <f t="shared" si="473"/>
        <v>0</v>
      </c>
      <c r="CJ507" s="283">
        <f t="shared" si="474"/>
        <v>0</v>
      </c>
      <c r="CK507" s="283">
        <f t="shared" si="474"/>
        <v>0</v>
      </c>
      <c r="CL507" s="283">
        <f t="shared" si="474"/>
        <v>0</v>
      </c>
      <c r="CM507" s="283">
        <f t="shared" si="474"/>
        <v>0</v>
      </c>
      <c r="CN507" s="283">
        <f t="shared" si="474"/>
        <v>0</v>
      </c>
      <c r="CO507" s="283">
        <f t="shared" si="474"/>
        <v>0</v>
      </c>
      <c r="CP507" s="283">
        <f t="shared" si="474"/>
        <v>0</v>
      </c>
      <c r="CQ507" s="283">
        <f t="shared" si="474"/>
        <v>0</v>
      </c>
      <c r="CR507" s="283">
        <f t="shared" si="474"/>
        <v>0</v>
      </c>
      <c r="CS507" s="283">
        <f t="shared" si="474"/>
        <v>0</v>
      </c>
      <c r="CT507" s="283">
        <f t="shared" si="474"/>
        <v>0</v>
      </c>
      <c r="CU507" s="283">
        <f t="shared" si="474"/>
        <v>0</v>
      </c>
      <c r="CV507" s="283">
        <f t="shared" si="474"/>
        <v>0</v>
      </c>
      <c r="CW507" s="179"/>
      <c r="CY507" s="71"/>
      <c r="CZ507" s="71"/>
      <c r="DA507" s="71"/>
    </row>
    <row r="508" spans="1:105" outlineLevel="1">
      <c r="A508" s="336">
        <v>2</v>
      </c>
      <c r="B508" s="281" t="s">
        <v>778</v>
      </c>
      <c r="C508" s="279">
        <f>SUBTOTAL(9,C509:C510)</f>
        <v>0</v>
      </c>
      <c r="D508" s="279">
        <f t="shared" ref="D508:BO508" si="477">SUBTOTAL(9,D509:D510)</f>
        <v>0</v>
      </c>
      <c r="E508" s="279">
        <f t="shared" si="477"/>
        <v>0</v>
      </c>
      <c r="F508" s="279">
        <f t="shared" si="477"/>
        <v>0</v>
      </c>
      <c r="G508" s="279">
        <f t="shared" si="477"/>
        <v>0</v>
      </c>
      <c r="H508" s="279">
        <f t="shared" si="477"/>
        <v>0</v>
      </c>
      <c r="I508" s="279">
        <f t="shared" si="477"/>
        <v>0</v>
      </c>
      <c r="J508" s="279">
        <f t="shared" si="477"/>
        <v>0</v>
      </c>
      <c r="K508" s="279">
        <f t="shared" si="477"/>
        <v>0</v>
      </c>
      <c r="L508" s="279">
        <f t="shared" si="477"/>
        <v>0</v>
      </c>
      <c r="M508" s="279">
        <f t="shared" si="477"/>
        <v>0</v>
      </c>
      <c r="N508" s="279">
        <f t="shared" si="477"/>
        <v>0</v>
      </c>
      <c r="O508" s="279">
        <f t="shared" si="477"/>
        <v>0</v>
      </c>
      <c r="P508" s="279">
        <f t="shared" si="477"/>
        <v>0</v>
      </c>
      <c r="Q508" s="279">
        <f t="shared" si="477"/>
        <v>0</v>
      </c>
      <c r="R508" s="279">
        <f t="shared" si="477"/>
        <v>0</v>
      </c>
      <c r="S508" s="279">
        <f t="shared" si="477"/>
        <v>0</v>
      </c>
      <c r="T508" s="279">
        <f t="shared" si="477"/>
        <v>0</v>
      </c>
      <c r="U508" s="279">
        <f t="shared" si="477"/>
        <v>0</v>
      </c>
      <c r="V508" s="279">
        <f t="shared" si="477"/>
        <v>0</v>
      </c>
      <c r="W508" s="279">
        <f t="shared" si="477"/>
        <v>0</v>
      </c>
      <c r="X508" s="279">
        <f t="shared" si="477"/>
        <v>0</v>
      </c>
      <c r="Y508" s="279">
        <f t="shared" si="477"/>
        <v>0</v>
      </c>
      <c r="Z508" s="279">
        <f t="shared" si="477"/>
        <v>0</v>
      </c>
      <c r="AA508" s="279">
        <f t="shared" si="477"/>
        <v>0</v>
      </c>
      <c r="AB508" s="279">
        <f t="shared" si="477"/>
        <v>0</v>
      </c>
      <c r="AC508" s="279">
        <f t="shared" si="477"/>
        <v>0</v>
      </c>
      <c r="AD508" s="279">
        <f t="shared" si="477"/>
        <v>0</v>
      </c>
      <c r="AE508" s="279">
        <f t="shared" si="477"/>
        <v>0</v>
      </c>
      <c r="AF508" s="279">
        <f t="shared" si="477"/>
        <v>0</v>
      </c>
      <c r="AG508" s="279">
        <f t="shared" si="477"/>
        <v>0</v>
      </c>
      <c r="AH508" s="279">
        <f t="shared" si="477"/>
        <v>0</v>
      </c>
      <c r="AI508" s="279">
        <f t="shared" si="477"/>
        <v>0</v>
      </c>
      <c r="AJ508" s="279">
        <f t="shared" si="477"/>
        <v>0</v>
      </c>
      <c r="AK508" s="279">
        <f t="shared" si="477"/>
        <v>0</v>
      </c>
      <c r="AL508" s="279">
        <f t="shared" si="477"/>
        <v>0</v>
      </c>
      <c r="AM508" s="279">
        <f t="shared" si="477"/>
        <v>0</v>
      </c>
      <c r="AN508" s="279">
        <f t="shared" si="477"/>
        <v>0</v>
      </c>
      <c r="AO508" s="279">
        <f t="shared" si="477"/>
        <v>0</v>
      </c>
      <c r="AP508" s="279">
        <f t="shared" si="477"/>
        <v>0</v>
      </c>
      <c r="AQ508" s="279">
        <f t="shared" si="477"/>
        <v>0</v>
      </c>
      <c r="AR508" s="279">
        <f t="shared" si="477"/>
        <v>0</v>
      </c>
      <c r="AS508" s="279">
        <f t="shared" si="477"/>
        <v>0</v>
      </c>
      <c r="AT508" s="279">
        <f t="shared" si="477"/>
        <v>0</v>
      </c>
      <c r="AU508" s="279">
        <f t="shared" si="477"/>
        <v>0</v>
      </c>
      <c r="AV508" s="279">
        <f t="shared" si="477"/>
        <v>0</v>
      </c>
      <c r="AW508" s="279">
        <f t="shared" si="477"/>
        <v>0</v>
      </c>
      <c r="AX508" s="279">
        <f t="shared" si="477"/>
        <v>0</v>
      </c>
      <c r="AY508" s="279">
        <f t="shared" si="477"/>
        <v>0</v>
      </c>
      <c r="AZ508" s="279">
        <f t="shared" si="477"/>
        <v>0</v>
      </c>
      <c r="BA508" s="279">
        <f t="shared" si="477"/>
        <v>0</v>
      </c>
      <c r="BB508" s="279">
        <f t="shared" si="477"/>
        <v>0</v>
      </c>
      <c r="BC508" s="279">
        <f t="shared" si="477"/>
        <v>0</v>
      </c>
      <c r="BD508" s="279">
        <f t="shared" si="477"/>
        <v>0</v>
      </c>
      <c r="BE508" s="279">
        <f t="shared" si="477"/>
        <v>0</v>
      </c>
      <c r="BF508" s="279">
        <f t="shared" si="477"/>
        <v>0</v>
      </c>
      <c r="BG508" s="279">
        <f t="shared" si="477"/>
        <v>0</v>
      </c>
      <c r="BH508" s="279">
        <f t="shared" si="477"/>
        <v>0</v>
      </c>
      <c r="BI508" s="279">
        <f t="shared" si="477"/>
        <v>0</v>
      </c>
      <c r="BJ508" s="279">
        <f t="shared" si="477"/>
        <v>0</v>
      </c>
      <c r="BK508" s="279">
        <f t="shared" si="477"/>
        <v>0</v>
      </c>
      <c r="BL508" s="279">
        <f t="shared" si="477"/>
        <v>0</v>
      </c>
      <c r="BM508" s="279">
        <f t="shared" si="477"/>
        <v>0</v>
      </c>
      <c r="BN508" s="279">
        <f t="shared" si="477"/>
        <v>0</v>
      </c>
      <c r="BO508" s="279">
        <f t="shared" si="477"/>
        <v>0</v>
      </c>
      <c r="BP508" s="279">
        <f t="shared" ref="BP508:CH508" si="478">SUBTOTAL(9,BP509:BP510)</f>
        <v>0</v>
      </c>
      <c r="BQ508" s="279">
        <f t="shared" si="478"/>
        <v>0</v>
      </c>
      <c r="BR508" s="279">
        <f t="shared" si="478"/>
        <v>0</v>
      </c>
      <c r="BS508" s="279">
        <f t="shared" si="478"/>
        <v>0</v>
      </c>
      <c r="BT508" s="279">
        <f t="shared" si="478"/>
        <v>0</v>
      </c>
      <c r="BU508" s="279">
        <f t="shared" si="478"/>
        <v>0</v>
      </c>
      <c r="BV508" s="279">
        <f t="shared" si="478"/>
        <v>0</v>
      </c>
      <c r="BW508" s="279">
        <f t="shared" si="478"/>
        <v>0</v>
      </c>
      <c r="BX508" s="279">
        <f t="shared" si="478"/>
        <v>0</v>
      </c>
      <c r="BY508" s="279">
        <f t="shared" si="478"/>
        <v>0</v>
      </c>
      <c r="BZ508" s="279">
        <f t="shared" si="478"/>
        <v>0</v>
      </c>
      <c r="CA508" s="279">
        <f t="shared" si="478"/>
        <v>0</v>
      </c>
      <c r="CB508" s="279">
        <f t="shared" si="478"/>
        <v>0</v>
      </c>
      <c r="CC508" s="279">
        <f t="shared" si="478"/>
        <v>0</v>
      </c>
      <c r="CD508" s="279">
        <f t="shared" si="478"/>
        <v>0</v>
      </c>
      <c r="CE508" s="279">
        <f t="shared" si="478"/>
        <v>0</v>
      </c>
      <c r="CF508" s="279">
        <f t="shared" si="478"/>
        <v>0</v>
      </c>
      <c r="CG508" s="279">
        <f t="shared" si="478"/>
        <v>0</v>
      </c>
      <c r="CH508" s="279">
        <f t="shared" si="478"/>
        <v>0</v>
      </c>
      <c r="CI508" s="280">
        <f t="shared" si="473"/>
        <v>0</v>
      </c>
      <c r="CJ508" s="280">
        <f t="shared" si="474"/>
        <v>0</v>
      </c>
      <c r="CK508" s="280">
        <f t="shared" si="474"/>
        <v>0</v>
      </c>
      <c r="CL508" s="280">
        <f t="shared" si="474"/>
        <v>0</v>
      </c>
      <c r="CM508" s="280">
        <f t="shared" si="474"/>
        <v>0</v>
      </c>
      <c r="CN508" s="280">
        <f t="shared" si="474"/>
        <v>0</v>
      </c>
      <c r="CO508" s="280">
        <f t="shared" si="474"/>
        <v>0</v>
      </c>
      <c r="CP508" s="280">
        <f t="shared" si="474"/>
        <v>0</v>
      </c>
      <c r="CQ508" s="280">
        <f t="shared" si="474"/>
        <v>0</v>
      </c>
      <c r="CR508" s="280">
        <f t="shared" si="474"/>
        <v>0</v>
      </c>
      <c r="CS508" s="280">
        <f t="shared" si="474"/>
        <v>0</v>
      </c>
      <c r="CT508" s="280">
        <f t="shared" si="474"/>
        <v>0</v>
      </c>
      <c r="CU508" s="280">
        <f t="shared" si="474"/>
        <v>0</v>
      </c>
      <c r="CV508" s="280">
        <f t="shared" si="474"/>
        <v>0</v>
      </c>
      <c r="CW508" s="179"/>
      <c r="CY508" s="71"/>
      <c r="CZ508" s="71"/>
      <c r="DA508" s="71"/>
    </row>
    <row r="509" spans="1:105" outlineLevel="2">
      <c r="A509" s="337">
        <v>3</v>
      </c>
      <c r="B509" s="286" t="s">
        <v>55</v>
      </c>
      <c r="C509" s="287"/>
      <c r="D509" s="287"/>
      <c r="E509" s="287"/>
      <c r="F509" s="287"/>
      <c r="G509" s="287"/>
      <c r="H509" s="287"/>
      <c r="I509" s="287"/>
      <c r="J509" s="287"/>
      <c r="K509" s="287"/>
      <c r="L509" s="287"/>
      <c r="M509" s="287"/>
      <c r="N509" s="287"/>
      <c r="O509" s="287"/>
      <c r="P509" s="287"/>
      <c r="Q509" s="287"/>
      <c r="R509" s="287"/>
      <c r="S509" s="287"/>
      <c r="T509" s="287"/>
      <c r="U509" s="287"/>
      <c r="V509" s="287"/>
      <c r="W509" s="287"/>
      <c r="X509" s="287"/>
      <c r="Y509" s="287"/>
      <c r="Z509" s="287"/>
      <c r="AA509" s="287"/>
      <c r="AB509" s="287"/>
      <c r="AC509" s="287"/>
      <c r="AD509" s="287"/>
      <c r="AE509" s="287"/>
      <c r="AF509" s="287"/>
      <c r="AG509" s="287"/>
      <c r="AH509" s="287"/>
      <c r="AI509" s="287"/>
      <c r="AJ509" s="287"/>
      <c r="AK509" s="287"/>
      <c r="AL509" s="287"/>
      <c r="AM509" s="287"/>
      <c r="AN509" s="287"/>
      <c r="AO509" s="287"/>
      <c r="AP509" s="287"/>
      <c r="AQ509" s="287"/>
      <c r="AR509" s="287"/>
      <c r="AS509" s="287"/>
      <c r="AT509" s="287"/>
      <c r="AU509" s="287"/>
      <c r="AV509" s="287"/>
      <c r="AW509" s="287"/>
      <c r="AX509" s="287"/>
      <c r="AY509" s="287"/>
      <c r="AZ509" s="287"/>
      <c r="BA509" s="287"/>
      <c r="BB509" s="287"/>
      <c r="BC509" s="287"/>
      <c r="BD509" s="287"/>
      <c r="BE509" s="287"/>
      <c r="BF509" s="287"/>
      <c r="BG509" s="287"/>
      <c r="BH509" s="287"/>
      <c r="BI509" s="287"/>
      <c r="BJ509" s="287"/>
      <c r="BK509" s="287"/>
      <c r="BL509" s="287"/>
      <c r="BM509" s="287"/>
      <c r="BN509" s="287"/>
      <c r="BO509" s="287"/>
      <c r="BP509" s="287"/>
      <c r="BQ509" s="287"/>
      <c r="BR509" s="287"/>
      <c r="BS509" s="287"/>
      <c r="BT509" s="287"/>
      <c r="BU509" s="287"/>
      <c r="BV509" s="287"/>
      <c r="BW509" s="287"/>
      <c r="BX509" s="287"/>
      <c r="BY509" s="287"/>
      <c r="BZ509" s="287"/>
      <c r="CA509" s="287"/>
      <c r="CB509" s="287"/>
      <c r="CC509" s="287"/>
      <c r="CD509" s="287"/>
      <c r="CE509" s="287"/>
      <c r="CF509" s="287"/>
      <c r="CG509" s="287"/>
      <c r="CH509" s="287"/>
      <c r="CI509" s="283">
        <f t="shared" si="473"/>
        <v>0</v>
      </c>
      <c r="CJ509" s="283">
        <f t="shared" si="474"/>
        <v>0</v>
      </c>
      <c r="CK509" s="283">
        <f t="shared" si="474"/>
        <v>0</v>
      </c>
      <c r="CL509" s="283">
        <f t="shared" si="474"/>
        <v>0</v>
      </c>
      <c r="CM509" s="283">
        <f t="shared" si="474"/>
        <v>0</v>
      </c>
      <c r="CN509" s="283">
        <f t="shared" si="474"/>
        <v>0</v>
      </c>
      <c r="CO509" s="283">
        <f t="shared" si="474"/>
        <v>0</v>
      </c>
      <c r="CP509" s="283">
        <f t="shared" si="474"/>
        <v>0</v>
      </c>
      <c r="CQ509" s="283">
        <f t="shared" si="474"/>
        <v>0</v>
      </c>
      <c r="CR509" s="283">
        <f t="shared" si="474"/>
        <v>0</v>
      </c>
      <c r="CS509" s="283">
        <f t="shared" si="474"/>
        <v>0</v>
      </c>
      <c r="CT509" s="283">
        <f t="shared" si="474"/>
        <v>0</v>
      </c>
      <c r="CU509" s="283">
        <f t="shared" si="474"/>
        <v>0</v>
      </c>
      <c r="CV509" s="283">
        <f t="shared" si="474"/>
        <v>0</v>
      </c>
      <c r="CW509" s="179"/>
      <c r="CY509" s="71"/>
      <c r="CZ509" s="71"/>
      <c r="DA509" s="71"/>
    </row>
    <row r="510" spans="1:105" outlineLevel="2">
      <c r="A510" s="337">
        <v>3</v>
      </c>
      <c r="B510" s="286" t="s">
        <v>56</v>
      </c>
      <c r="C510" s="287"/>
      <c r="D510" s="287"/>
      <c r="E510" s="287"/>
      <c r="F510" s="287"/>
      <c r="G510" s="287"/>
      <c r="H510" s="287"/>
      <c r="I510" s="287"/>
      <c r="J510" s="287"/>
      <c r="K510" s="287"/>
      <c r="L510" s="287"/>
      <c r="M510" s="287"/>
      <c r="N510" s="287"/>
      <c r="O510" s="287"/>
      <c r="P510" s="287"/>
      <c r="Q510" s="287"/>
      <c r="R510" s="287"/>
      <c r="S510" s="287"/>
      <c r="T510" s="287"/>
      <c r="U510" s="287"/>
      <c r="V510" s="287"/>
      <c r="W510" s="287"/>
      <c r="X510" s="287"/>
      <c r="Y510" s="287"/>
      <c r="Z510" s="287"/>
      <c r="AA510" s="287"/>
      <c r="AB510" s="287"/>
      <c r="AC510" s="287"/>
      <c r="AD510" s="287"/>
      <c r="AE510" s="287"/>
      <c r="AF510" s="287"/>
      <c r="AG510" s="287"/>
      <c r="AH510" s="287"/>
      <c r="AI510" s="287"/>
      <c r="AJ510" s="287"/>
      <c r="AK510" s="287"/>
      <c r="AL510" s="287"/>
      <c r="AM510" s="287"/>
      <c r="AN510" s="287"/>
      <c r="AO510" s="287"/>
      <c r="AP510" s="287"/>
      <c r="AQ510" s="287"/>
      <c r="AR510" s="287"/>
      <c r="AS510" s="287"/>
      <c r="AT510" s="287"/>
      <c r="AU510" s="287"/>
      <c r="AV510" s="287"/>
      <c r="AW510" s="287"/>
      <c r="AX510" s="287"/>
      <c r="AY510" s="287"/>
      <c r="AZ510" s="287"/>
      <c r="BA510" s="287"/>
      <c r="BB510" s="287"/>
      <c r="BC510" s="287"/>
      <c r="BD510" s="287"/>
      <c r="BE510" s="287"/>
      <c r="BF510" s="287"/>
      <c r="BG510" s="287"/>
      <c r="BH510" s="287"/>
      <c r="BI510" s="287"/>
      <c r="BJ510" s="287"/>
      <c r="BK510" s="287"/>
      <c r="BL510" s="287"/>
      <c r="BM510" s="287"/>
      <c r="BN510" s="287"/>
      <c r="BO510" s="287"/>
      <c r="BP510" s="287"/>
      <c r="BQ510" s="287"/>
      <c r="BR510" s="287"/>
      <c r="BS510" s="287"/>
      <c r="BT510" s="287"/>
      <c r="BU510" s="287"/>
      <c r="BV510" s="287"/>
      <c r="BW510" s="287"/>
      <c r="BX510" s="287"/>
      <c r="BY510" s="287"/>
      <c r="BZ510" s="287"/>
      <c r="CA510" s="287"/>
      <c r="CB510" s="287"/>
      <c r="CC510" s="287"/>
      <c r="CD510" s="287"/>
      <c r="CE510" s="287"/>
      <c r="CF510" s="287"/>
      <c r="CG510" s="287"/>
      <c r="CH510" s="287"/>
      <c r="CI510" s="283">
        <f t="shared" si="473"/>
        <v>0</v>
      </c>
      <c r="CJ510" s="283">
        <f t="shared" si="474"/>
        <v>0</v>
      </c>
      <c r="CK510" s="283">
        <f t="shared" si="474"/>
        <v>0</v>
      </c>
      <c r="CL510" s="283">
        <f t="shared" si="474"/>
        <v>0</v>
      </c>
      <c r="CM510" s="283">
        <f t="shared" si="474"/>
        <v>0</v>
      </c>
      <c r="CN510" s="283">
        <f t="shared" si="474"/>
        <v>0</v>
      </c>
      <c r="CO510" s="283">
        <f t="shared" si="474"/>
        <v>0</v>
      </c>
      <c r="CP510" s="283">
        <f t="shared" si="474"/>
        <v>0</v>
      </c>
      <c r="CQ510" s="283">
        <f t="shared" si="474"/>
        <v>0</v>
      </c>
      <c r="CR510" s="283">
        <f t="shared" si="474"/>
        <v>0</v>
      </c>
      <c r="CS510" s="283">
        <f t="shared" si="474"/>
        <v>0</v>
      </c>
      <c r="CT510" s="283">
        <f t="shared" si="474"/>
        <v>0</v>
      </c>
      <c r="CU510" s="283">
        <f t="shared" si="474"/>
        <v>0</v>
      </c>
      <c r="CV510" s="283">
        <f t="shared" si="474"/>
        <v>0</v>
      </c>
      <c r="CW510" s="179"/>
      <c r="CY510" s="71"/>
      <c r="CZ510" s="71"/>
      <c r="DA510" s="71"/>
    </row>
    <row r="511" spans="1:105" outlineLevel="1">
      <c r="A511" s="336">
        <v>2</v>
      </c>
      <c r="B511" s="281" t="s">
        <v>779</v>
      </c>
      <c r="C511" s="279">
        <f>SUBTOTAL(9,C512:C513)</f>
        <v>0</v>
      </c>
      <c r="D511" s="279">
        <f t="shared" ref="D511:BO511" si="479">SUBTOTAL(9,D512:D513)</f>
        <v>0</v>
      </c>
      <c r="E511" s="279">
        <f t="shared" si="479"/>
        <v>0</v>
      </c>
      <c r="F511" s="279">
        <f t="shared" si="479"/>
        <v>0</v>
      </c>
      <c r="G511" s="279">
        <f t="shared" si="479"/>
        <v>0</v>
      </c>
      <c r="H511" s="279">
        <f t="shared" si="479"/>
        <v>0</v>
      </c>
      <c r="I511" s="279">
        <f t="shared" si="479"/>
        <v>0</v>
      </c>
      <c r="J511" s="279">
        <f t="shared" si="479"/>
        <v>0</v>
      </c>
      <c r="K511" s="279">
        <f t="shared" si="479"/>
        <v>0</v>
      </c>
      <c r="L511" s="279">
        <f t="shared" si="479"/>
        <v>0</v>
      </c>
      <c r="M511" s="279">
        <f t="shared" si="479"/>
        <v>0</v>
      </c>
      <c r="N511" s="279">
        <f t="shared" si="479"/>
        <v>0</v>
      </c>
      <c r="O511" s="279">
        <f t="shared" si="479"/>
        <v>0</v>
      </c>
      <c r="P511" s="279">
        <f t="shared" si="479"/>
        <v>0</v>
      </c>
      <c r="Q511" s="279">
        <f t="shared" si="479"/>
        <v>0</v>
      </c>
      <c r="R511" s="279">
        <f t="shared" si="479"/>
        <v>0</v>
      </c>
      <c r="S511" s="279">
        <f t="shared" si="479"/>
        <v>0</v>
      </c>
      <c r="T511" s="279">
        <f t="shared" si="479"/>
        <v>0</v>
      </c>
      <c r="U511" s="279">
        <f t="shared" si="479"/>
        <v>0</v>
      </c>
      <c r="V511" s="279">
        <f t="shared" si="479"/>
        <v>0</v>
      </c>
      <c r="W511" s="279">
        <f t="shared" si="479"/>
        <v>0</v>
      </c>
      <c r="X511" s="279">
        <f t="shared" si="479"/>
        <v>0</v>
      </c>
      <c r="Y511" s="279">
        <f t="shared" si="479"/>
        <v>0</v>
      </c>
      <c r="Z511" s="279">
        <f t="shared" si="479"/>
        <v>0</v>
      </c>
      <c r="AA511" s="279">
        <f t="shared" si="479"/>
        <v>0</v>
      </c>
      <c r="AB511" s="279">
        <f t="shared" si="479"/>
        <v>0</v>
      </c>
      <c r="AC511" s="279">
        <f t="shared" si="479"/>
        <v>0</v>
      </c>
      <c r="AD511" s="279">
        <f t="shared" si="479"/>
        <v>0</v>
      </c>
      <c r="AE511" s="279">
        <f t="shared" si="479"/>
        <v>0</v>
      </c>
      <c r="AF511" s="279">
        <f t="shared" si="479"/>
        <v>0</v>
      </c>
      <c r="AG511" s="279">
        <f t="shared" si="479"/>
        <v>0</v>
      </c>
      <c r="AH511" s="279">
        <f t="shared" si="479"/>
        <v>0</v>
      </c>
      <c r="AI511" s="279">
        <f t="shared" si="479"/>
        <v>0</v>
      </c>
      <c r="AJ511" s="279">
        <f t="shared" si="479"/>
        <v>0</v>
      </c>
      <c r="AK511" s="279">
        <f t="shared" si="479"/>
        <v>0</v>
      </c>
      <c r="AL511" s="279">
        <f t="shared" si="479"/>
        <v>0</v>
      </c>
      <c r="AM511" s="279">
        <f t="shared" si="479"/>
        <v>0</v>
      </c>
      <c r="AN511" s="279">
        <f t="shared" si="479"/>
        <v>0</v>
      </c>
      <c r="AO511" s="279">
        <f t="shared" si="479"/>
        <v>0</v>
      </c>
      <c r="AP511" s="279">
        <f t="shared" si="479"/>
        <v>0</v>
      </c>
      <c r="AQ511" s="279">
        <f t="shared" si="479"/>
        <v>0</v>
      </c>
      <c r="AR511" s="279">
        <f t="shared" si="479"/>
        <v>0</v>
      </c>
      <c r="AS511" s="279">
        <f t="shared" si="479"/>
        <v>0</v>
      </c>
      <c r="AT511" s="279">
        <f t="shared" si="479"/>
        <v>0</v>
      </c>
      <c r="AU511" s="279">
        <f t="shared" si="479"/>
        <v>0</v>
      </c>
      <c r="AV511" s="279">
        <f t="shared" si="479"/>
        <v>0</v>
      </c>
      <c r="AW511" s="279">
        <f t="shared" si="479"/>
        <v>0</v>
      </c>
      <c r="AX511" s="279">
        <f t="shared" si="479"/>
        <v>0</v>
      </c>
      <c r="AY511" s="279">
        <f t="shared" si="479"/>
        <v>0</v>
      </c>
      <c r="AZ511" s="279">
        <f t="shared" si="479"/>
        <v>0</v>
      </c>
      <c r="BA511" s="279">
        <f t="shared" si="479"/>
        <v>0</v>
      </c>
      <c r="BB511" s="279">
        <f t="shared" si="479"/>
        <v>0</v>
      </c>
      <c r="BC511" s="279">
        <f t="shared" si="479"/>
        <v>0</v>
      </c>
      <c r="BD511" s="279">
        <f t="shared" si="479"/>
        <v>0</v>
      </c>
      <c r="BE511" s="279">
        <f t="shared" si="479"/>
        <v>0</v>
      </c>
      <c r="BF511" s="279">
        <f t="shared" si="479"/>
        <v>0</v>
      </c>
      <c r="BG511" s="279">
        <f t="shared" si="479"/>
        <v>0</v>
      </c>
      <c r="BH511" s="279">
        <f t="shared" si="479"/>
        <v>0</v>
      </c>
      <c r="BI511" s="279">
        <f t="shared" si="479"/>
        <v>0</v>
      </c>
      <c r="BJ511" s="279">
        <f t="shared" si="479"/>
        <v>0</v>
      </c>
      <c r="BK511" s="279">
        <f t="shared" si="479"/>
        <v>0</v>
      </c>
      <c r="BL511" s="279">
        <f t="shared" si="479"/>
        <v>0</v>
      </c>
      <c r="BM511" s="279">
        <f t="shared" si="479"/>
        <v>0</v>
      </c>
      <c r="BN511" s="279">
        <f t="shared" si="479"/>
        <v>0</v>
      </c>
      <c r="BO511" s="279">
        <f t="shared" si="479"/>
        <v>0</v>
      </c>
      <c r="BP511" s="279">
        <f t="shared" ref="BP511:CH511" si="480">SUBTOTAL(9,BP512:BP513)</f>
        <v>0</v>
      </c>
      <c r="BQ511" s="279">
        <f t="shared" si="480"/>
        <v>0</v>
      </c>
      <c r="BR511" s="279">
        <f t="shared" si="480"/>
        <v>0</v>
      </c>
      <c r="BS511" s="279">
        <f t="shared" si="480"/>
        <v>0</v>
      </c>
      <c r="BT511" s="279">
        <f t="shared" si="480"/>
        <v>0</v>
      </c>
      <c r="BU511" s="279">
        <f t="shared" si="480"/>
        <v>0</v>
      </c>
      <c r="BV511" s="279">
        <f t="shared" si="480"/>
        <v>0</v>
      </c>
      <c r="BW511" s="279">
        <f t="shared" si="480"/>
        <v>0</v>
      </c>
      <c r="BX511" s="279">
        <f t="shared" si="480"/>
        <v>0</v>
      </c>
      <c r="BY511" s="279">
        <f t="shared" si="480"/>
        <v>0</v>
      </c>
      <c r="BZ511" s="279">
        <f t="shared" si="480"/>
        <v>0</v>
      </c>
      <c r="CA511" s="279">
        <f t="shared" si="480"/>
        <v>0</v>
      </c>
      <c r="CB511" s="279">
        <f t="shared" si="480"/>
        <v>0</v>
      </c>
      <c r="CC511" s="279">
        <f t="shared" si="480"/>
        <v>0</v>
      </c>
      <c r="CD511" s="279">
        <f t="shared" si="480"/>
        <v>0</v>
      </c>
      <c r="CE511" s="279">
        <f t="shared" si="480"/>
        <v>0</v>
      </c>
      <c r="CF511" s="279">
        <f t="shared" si="480"/>
        <v>0</v>
      </c>
      <c r="CG511" s="279">
        <f t="shared" si="480"/>
        <v>0</v>
      </c>
      <c r="CH511" s="279">
        <f t="shared" si="480"/>
        <v>0</v>
      </c>
      <c r="CI511" s="280">
        <f t="shared" si="473"/>
        <v>0</v>
      </c>
      <c r="CJ511" s="280">
        <f t="shared" si="474"/>
        <v>0</v>
      </c>
      <c r="CK511" s="280">
        <f t="shared" si="474"/>
        <v>0</v>
      </c>
      <c r="CL511" s="280">
        <f t="shared" si="474"/>
        <v>0</v>
      </c>
      <c r="CM511" s="280">
        <f t="shared" si="474"/>
        <v>0</v>
      </c>
      <c r="CN511" s="280">
        <f t="shared" si="474"/>
        <v>0</v>
      </c>
      <c r="CO511" s="280">
        <f t="shared" si="474"/>
        <v>0</v>
      </c>
      <c r="CP511" s="280">
        <f t="shared" si="474"/>
        <v>0</v>
      </c>
      <c r="CQ511" s="280">
        <f t="shared" si="474"/>
        <v>0</v>
      </c>
      <c r="CR511" s="280">
        <f t="shared" si="474"/>
        <v>0</v>
      </c>
      <c r="CS511" s="280">
        <f t="shared" si="474"/>
        <v>0</v>
      </c>
      <c r="CT511" s="280">
        <f t="shared" si="474"/>
        <v>0</v>
      </c>
      <c r="CU511" s="280">
        <f t="shared" si="474"/>
        <v>0</v>
      </c>
      <c r="CV511" s="280">
        <f t="shared" si="474"/>
        <v>0</v>
      </c>
      <c r="CW511" s="179"/>
      <c r="CY511" s="71"/>
      <c r="CZ511" s="71"/>
      <c r="DA511" s="71"/>
    </row>
    <row r="512" spans="1:105" outlineLevel="2">
      <c r="A512" s="337">
        <v>3</v>
      </c>
      <c r="B512" s="286" t="s">
        <v>57</v>
      </c>
      <c r="C512" s="287"/>
      <c r="D512" s="287"/>
      <c r="E512" s="287"/>
      <c r="F512" s="287"/>
      <c r="G512" s="287"/>
      <c r="H512" s="287"/>
      <c r="I512" s="287"/>
      <c r="J512" s="287"/>
      <c r="K512" s="287"/>
      <c r="L512" s="287"/>
      <c r="M512" s="287"/>
      <c r="N512" s="287"/>
      <c r="O512" s="287"/>
      <c r="P512" s="287"/>
      <c r="Q512" s="287"/>
      <c r="R512" s="287"/>
      <c r="S512" s="287"/>
      <c r="T512" s="287"/>
      <c r="U512" s="287"/>
      <c r="V512" s="287"/>
      <c r="W512" s="287"/>
      <c r="X512" s="287"/>
      <c r="Y512" s="287"/>
      <c r="Z512" s="287"/>
      <c r="AA512" s="287"/>
      <c r="AB512" s="287"/>
      <c r="AC512" s="287"/>
      <c r="AD512" s="287"/>
      <c r="AE512" s="287"/>
      <c r="AF512" s="287"/>
      <c r="AG512" s="287"/>
      <c r="AH512" s="287"/>
      <c r="AI512" s="287"/>
      <c r="AJ512" s="287"/>
      <c r="AK512" s="287"/>
      <c r="AL512" s="287"/>
      <c r="AM512" s="287"/>
      <c r="AN512" s="287"/>
      <c r="AO512" s="287"/>
      <c r="AP512" s="287"/>
      <c r="AQ512" s="287"/>
      <c r="AR512" s="287"/>
      <c r="AS512" s="287"/>
      <c r="AT512" s="287"/>
      <c r="AU512" s="287"/>
      <c r="AV512" s="287"/>
      <c r="AW512" s="287"/>
      <c r="AX512" s="287"/>
      <c r="AY512" s="287"/>
      <c r="AZ512" s="287"/>
      <c r="BA512" s="287"/>
      <c r="BB512" s="287"/>
      <c r="BC512" s="287"/>
      <c r="BD512" s="287"/>
      <c r="BE512" s="287"/>
      <c r="BF512" s="287"/>
      <c r="BG512" s="287"/>
      <c r="BH512" s="287"/>
      <c r="BI512" s="287"/>
      <c r="BJ512" s="287"/>
      <c r="BK512" s="287"/>
      <c r="BL512" s="287"/>
      <c r="BM512" s="287"/>
      <c r="BN512" s="287"/>
      <c r="BO512" s="287"/>
      <c r="BP512" s="287"/>
      <c r="BQ512" s="287"/>
      <c r="BR512" s="287"/>
      <c r="BS512" s="287"/>
      <c r="BT512" s="287"/>
      <c r="BU512" s="287"/>
      <c r="BV512" s="287"/>
      <c r="BW512" s="287"/>
      <c r="BX512" s="287"/>
      <c r="BY512" s="287"/>
      <c r="BZ512" s="287"/>
      <c r="CA512" s="287"/>
      <c r="CB512" s="287"/>
      <c r="CC512" s="287"/>
      <c r="CD512" s="287"/>
      <c r="CE512" s="287"/>
      <c r="CF512" s="287"/>
      <c r="CG512" s="287"/>
      <c r="CH512" s="287"/>
      <c r="CI512" s="283">
        <f t="shared" si="473"/>
        <v>0</v>
      </c>
      <c r="CJ512" s="283">
        <f t="shared" si="474"/>
        <v>0</v>
      </c>
      <c r="CK512" s="283">
        <f t="shared" si="474"/>
        <v>0</v>
      </c>
      <c r="CL512" s="283">
        <f t="shared" si="474"/>
        <v>0</v>
      </c>
      <c r="CM512" s="283">
        <f t="shared" si="474"/>
        <v>0</v>
      </c>
      <c r="CN512" s="283">
        <f t="shared" si="474"/>
        <v>0</v>
      </c>
      <c r="CO512" s="283">
        <f t="shared" si="474"/>
        <v>0</v>
      </c>
      <c r="CP512" s="283">
        <f t="shared" si="474"/>
        <v>0</v>
      </c>
      <c r="CQ512" s="283">
        <f t="shared" si="474"/>
        <v>0</v>
      </c>
      <c r="CR512" s="283">
        <f t="shared" si="474"/>
        <v>0</v>
      </c>
      <c r="CS512" s="283">
        <f t="shared" si="474"/>
        <v>0</v>
      </c>
      <c r="CT512" s="283">
        <f t="shared" si="474"/>
        <v>0</v>
      </c>
      <c r="CU512" s="283">
        <f t="shared" si="474"/>
        <v>0</v>
      </c>
      <c r="CV512" s="283">
        <f t="shared" si="474"/>
        <v>0</v>
      </c>
      <c r="CW512" s="179"/>
      <c r="CY512" s="71"/>
      <c r="CZ512" s="71"/>
      <c r="DA512" s="71"/>
    </row>
    <row r="513" spans="1:105" outlineLevel="2">
      <c r="A513" s="337">
        <v>3</v>
      </c>
      <c r="B513" s="286" t="s">
        <v>58</v>
      </c>
      <c r="C513" s="287"/>
      <c r="D513" s="287"/>
      <c r="E513" s="287"/>
      <c r="F513" s="287"/>
      <c r="G513" s="287"/>
      <c r="H513" s="287"/>
      <c r="I513" s="287"/>
      <c r="J513" s="287"/>
      <c r="K513" s="287"/>
      <c r="L513" s="287"/>
      <c r="M513" s="287"/>
      <c r="N513" s="287"/>
      <c r="O513" s="287"/>
      <c r="P513" s="287"/>
      <c r="Q513" s="287"/>
      <c r="R513" s="287"/>
      <c r="S513" s="287"/>
      <c r="T513" s="287"/>
      <c r="U513" s="287"/>
      <c r="V513" s="287"/>
      <c r="W513" s="287"/>
      <c r="X513" s="287"/>
      <c r="Y513" s="287"/>
      <c r="Z513" s="287"/>
      <c r="AA513" s="287"/>
      <c r="AB513" s="287"/>
      <c r="AC513" s="287"/>
      <c r="AD513" s="287"/>
      <c r="AE513" s="287"/>
      <c r="AF513" s="287"/>
      <c r="AG513" s="287"/>
      <c r="AH513" s="287"/>
      <c r="AI513" s="287"/>
      <c r="AJ513" s="287"/>
      <c r="AK513" s="287"/>
      <c r="AL513" s="287"/>
      <c r="AM513" s="287"/>
      <c r="AN513" s="287"/>
      <c r="AO513" s="287"/>
      <c r="AP513" s="287"/>
      <c r="AQ513" s="287"/>
      <c r="AR513" s="287"/>
      <c r="AS513" s="287"/>
      <c r="AT513" s="287"/>
      <c r="AU513" s="287"/>
      <c r="AV513" s="287"/>
      <c r="AW513" s="287"/>
      <c r="AX513" s="287"/>
      <c r="AY513" s="287"/>
      <c r="AZ513" s="287"/>
      <c r="BA513" s="287"/>
      <c r="BB513" s="287"/>
      <c r="BC513" s="287"/>
      <c r="BD513" s="287"/>
      <c r="BE513" s="287"/>
      <c r="BF513" s="287"/>
      <c r="BG513" s="287"/>
      <c r="BH513" s="287"/>
      <c r="BI513" s="287"/>
      <c r="BJ513" s="287"/>
      <c r="BK513" s="287"/>
      <c r="BL513" s="287"/>
      <c r="BM513" s="287"/>
      <c r="BN513" s="287"/>
      <c r="BO513" s="287"/>
      <c r="BP513" s="287"/>
      <c r="BQ513" s="287"/>
      <c r="BR513" s="287"/>
      <c r="BS513" s="287"/>
      <c r="BT513" s="287"/>
      <c r="BU513" s="287"/>
      <c r="BV513" s="287"/>
      <c r="BW513" s="287"/>
      <c r="BX513" s="287"/>
      <c r="BY513" s="287"/>
      <c r="BZ513" s="287"/>
      <c r="CA513" s="287"/>
      <c r="CB513" s="287"/>
      <c r="CC513" s="287"/>
      <c r="CD513" s="287"/>
      <c r="CE513" s="287"/>
      <c r="CF513" s="287"/>
      <c r="CG513" s="287"/>
      <c r="CH513" s="287"/>
      <c r="CI513" s="283">
        <f t="shared" si="473"/>
        <v>0</v>
      </c>
      <c r="CJ513" s="283">
        <f t="shared" si="474"/>
        <v>0</v>
      </c>
      <c r="CK513" s="283">
        <f t="shared" si="474"/>
        <v>0</v>
      </c>
      <c r="CL513" s="283">
        <f t="shared" si="474"/>
        <v>0</v>
      </c>
      <c r="CM513" s="283">
        <f t="shared" si="474"/>
        <v>0</v>
      </c>
      <c r="CN513" s="283">
        <f t="shared" si="474"/>
        <v>0</v>
      </c>
      <c r="CO513" s="283">
        <f t="shared" si="474"/>
        <v>0</v>
      </c>
      <c r="CP513" s="283">
        <f t="shared" si="474"/>
        <v>0</v>
      </c>
      <c r="CQ513" s="283">
        <f t="shared" si="474"/>
        <v>0</v>
      </c>
      <c r="CR513" s="283">
        <f t="shared" si="474"/>
        <v>0</v>
      </c>
      <c r="CS513" s="283">
        <f t="shared" si="474"/>
        <v>0</v>
      </c>
      <c r="CT513" s="283">
        <f t="shared" si="474"/>
        <v>0</v>
      </c>
      <c r="CU513" s="283">
        <f t="shared" si="474"/>
        <v>0</v>
      </c>
      <c r="CV513" s="283">
        <f t="shared" si="474"/>
        <v>0</v>
      </c>
      <c r="CW513" s="179"/>
      <c r="CY513" s="71"/>
      <c r="CZ513" s="71"/>
      <c r="DA513" s="71"/>
    </row>
    <row r="514" spans="1:105" outlineLevel="1">
      <c r="A514" s="336">
        <v>2</v>
      </c>
      <c r="B514" s="281" t="s">
        <v>780</v>
      </c>
      <c r="C514" s="279">
        <f>SUBTOTAL(9,C515:C516)</f>
        <v>0</v>
      </c>
      <c r="D514" s="279">
        <f t="shared" ref="D514:BO514" si="481">SUBTOTAL(9,D515:D516)</f>
        <v>0</v>
      </c>
      <c r="E514" s="279">
        <f t="shared" si="481"/>
        <v>0</v>
      </c>
      <c r="F514" s="279">
        <f t="shared" si="481"/>
        <v>0</v>
      </c>
      <c r="G514" s="279">
        <f t="shared" si="481"/>
        <v>0</v>
      </c>
      <c r="H514" s="279">
        <f t="shared" si="481"/>
        <v>0</v>
      </c>
      <c r="I514" s="279">
        <f t="shared" si="481"/>
        <v>0</v>
      </c>
      <c r="J514" s="279">
        <f t="shared" si="481"/>
        <v>0</v>
      </c>
      <c r="K514" s="279">
        <f t="shared" si="481"/>
        <v>0</v>
      </c>
      <c r="L514" s="279">
        <f t="shared" si="481"/>
        <v>0</v>
      </c>
      <c r="M514" s="279">
        <f t="shared" si="481"/>
        <v>0</v>
      </c>
      <c r="N514" s="279">
        <f t="shared" si="481"/>
        <v>0</v>
      </c>
      <c r="O514" s="279">
        <f t="shared" si="481"/>
        <v>0</v>
      </c>
      <c r="P514" s="279">
        <f t="shared" si="481"/>
        <v>0</v>
      </c>
      <c r="Q514" s="279">
        <f t="shared" si="481"/>
        <v>0</v>
      </c>
      <c r="R514" s="279">
        <f t="shared" si="481"/>
        <v>0</v>
      </c>
      <c r="S514" s="279">
        <f t="shared" si="481"/>
        <v>0</v>
      </c>
      <c r="T514" s="279">
        <f t="shared" si="481"/>
        <v>0</v>
      </c>
      <c r="U514" s="279">
        <f t="shared" si="481"/>
        <v>0</v>
      </c>
      <c r="V514" s="279">
        <f t="shared" si="481"/>
        <v>0</v>
      </c>
      <c r="W514" s="279">
        <f t="shared" si="481"/>
        <v>0</v>
      </c>
      <c r="X514" s="279">
        <f t="shared" si="481"/>
        <v>0</v>
      </c>
      <c r="Y514" s="279">
        <f t="shared" si="481"/>
        <v>0</v>
      </c>
      <c r="Z514" s="279">
        <f t="shared" si="481"/>
        <v>0</v>
      </c>
      <c r="AA514" s="279">
        <f t="shared" si="481"/>
        <v>0</v>
      </c>
      <c r="AB514" s="279">
        <f t="shared" si="481"/>
        <v>0</v>
      </c>
      <c r="AC514" s="279">
        <f t="shared" si="481"/>
        <v>0</v>
      </c>
      <c r="AD514" s="279">
        <f t="shared" si="481"/>
        <v>0</v>
      </c>
      <c r="AE514" s="279">
        <f t="shared" si="481"/>
        <v>0</v>
      </c>
      <c r="AF514" s="279">
        <f t="shared" si="481"/>
        <v>0</v>
      </c>
      <c r="AG514" s="279">
        <f t="shared" si="481"/>
        <v>0</v>
      </c>
      <c r="AH514" s="279">
        <f t="shared" si="481"/>
        <v>0</v>
      </c>
      <c r="AI514" s="279">
        <f t="shared" si="481"/>
        <v>0</v>
      </c>
      <c r="AJ514" s="279">
        <f t="shared" si="481"/>
        <v>0</v>
      </c>
      <c r="AK514" s="279">
        <f t="shared" si="481"/>
        <v>0</v>
      </c>
      <c r="AL514" s="279">
        <f t="shared" si="481"/>
        <v>0</v>
      </c>
      <c r="AM514" s="279">
        <f t="shared" si="481"/>
        <v>0</v>
      </c>
      <c r="AN514" s="279">
        <f t="shared" si="481"/>
        <v>0</v>
      </c>
      <c r="AO514" s="279">
        <f t="shared" si="481"/>
        <v>0</v>
      </c>
      <c r="AP514" s="279">
        <f t="shared" si="481"/>
        <v>0</v>
      </c>
      <c r="AQ514" s="279">
        <f t="shared" si="481"/>
        <v>0</v>
      </c>
      <c r="AR514" s="279">
        <f t="shared" si="481"/>
        <v>0</v>
      </c>
      <c r="AS514" s="279">
        <f t="shared" si="481"/>
        <v>0</v>
      </c>
      <c r="AT514" s="279">
        <f t="shared" si="481"/>
        <v>0</v>
      </c>
      <c r="AU514" s="279">
        <f t="shared" si="481"/>
        <v>0</v>
      </c>
      <c r="AV514" s="279">
        <f t="shared" si="481"/>
        <v>0</v>
      </c>
      <c r="AW514" s="279">
        <f t="shared" si="481"/>
        <v>0</v>
      </c>
      <c r="AX514" s="279">
        <f t="shared" si="481"/>
        <v>0</v>
      </c>
      <c r="AY514" s="279">
        <f t="shared" si="481"/>
        <v>0</v>
      </c>
      <c r="AZ514" s="279">
        <f t="shared" si="481"/>
        <v>0</v>
      </c>
      <c r="BA514" s="279">
        <f t="shared" si="481"/>
        <v>0</v>
      </c>
      <c r="BB514" s="279">
        <f t="shared" si="481"/>
        <v>0</v>
      </c>
      <c r="BC514" s="279">
        <f t="shared" si="481"/>
        <v>0</v>
      </c>
      <c r="BD514" s="279">
        <f t="shared" si="481"/>
        <v>0</v>
      </c>
      <c r="BE514" s="279">
        <f t="shared" si="481"/>
        <v>0</v>
      </c>
      <c r="BF514" s="279">
        <f t="shared" si="481"/>
        <v>0</v>
      </c>
      <c r="BG514" s="279">
        <f t="shared" si="481"/>
        <v>0</v>
      </c>
      <c r="BH514" s="279">
        <f t="shared" si="481"/>
        <v>0</v>
      </c>
      <c r="BI514" s="279">
        <f t="shared" si="481"/>
        <v>0</v>
      </c>
      <c r="BJ514" s="279">
        <f t="shared" si="481"/>
        <v>0</v>
      </c>
      <c r="BK514" s="279">
        <f t="shared" si="481"/>
        <v>0</v>
      </c>
      <c r="BL514" s="279">
        <f t="shared" si="481"/>
        <v>0</v>
      </c>
      <c r="BM514" s="279">
        <f t="shared" si="481"/>
        <v>0</v>
      </c>
      <c r="BN514" s="279">
        <f t="shared" si="481"/>
        <v>0</v>
      </c>
      <c r="BO514" s="279">
        <f t="shared" si="481"/>
        <v>0</v>
      </c>
      <c r="BP514" s="279">
        <f t="shared" ref="BP514:CH514" si="482">SUBTOTAL(9,BP515:BP516)</f>
        <v>0</v>
      </c>
      <c r="BQ514" s="279">
        <f t="shared" si="482"/>
        <v>0</v>
      </c>
      <c r="BR514" s="279">
        <f t="shared" si="482"/>
        <v>0</v>
      </c>
      <c r="BS514" s="279">
        <f t="shared" si="482"/>
        <v>0</v>
      </c>
      <c r="BT514" s="279">
        <f t="shared" si="482"/>
        <v>0</v>
      </c>
      <c r="BU514" s="279">
        <f t="shared" si="482"/>
        <v>0</v>
      </c>
      <c r="BV514" s="279">
        <f t="shared" si="482"/>
        <v>0</v>
      </c>
      <c r="BW514" s="279">
        <f t="shared" si="482"/>
        <v>0</v>
      </c>
      <c r="BX514" s="279">
        <f t="shared" si="482"/>
        <v>0</v>
      </c>
      <c r="BY514" s="279">
        <f t="shared" si="482"/>
        <v>0</v>
      </c>
      <c r="BZ514" s="279">
        <f t="shared" si="482"/>
        <v>0</v>
      </c>
      <c r="CA514" s="279">
        <f t="shared" si="482"/>
        <v>0</v>
      </c>
      <c r="CB514" s="279">
        <f t="shared" si="482"/>
        <v>0</v>
      </c>
      <c r="CC514" s="279">
        <f t="shared" si="482"/>
        <v>0</v>
      </c>
      <c r="CD514" s="279">
        <f t="shared" si="482"/>
        <v>0</v>
      </c>
      <c r="CE514" s="279">
        <f t="shared" si="482"/>
        <v>0</v>
      </c>
      <c r="CF514" s="279">
        <f t="shared" si="482"/>
        <v>0</v>
      </c>
      <c r="CG514" s="279">
        <f t="shared" si="482"/>
        <v>0</v>
      </c>
      <c r="CH514" s="279">
        <f t="shared" si="482"/>
        <v>0</v>
      </c>
      <c r="CI514" s="280">
        <f t="shared" si="473"/>
        <v>0</v>
      </c>
      <c r="CJ514" s="280">
        <f t="shared" si="474"/>
        <v>0</v>
      </c>
      <c r="CK514" s="280">
        <f t="shared" si="474"/>
        <v>0</v>
      </c>
      <c r="CL514" s="280">
        <f t="shared" si="474"/>
        <v>0</v>
      </c>
      <c r="CM514" s="280">
        <f t="shared" si="474"/>
        <v>0</v>
      </c>
      <c r="CN514" s="280">
        <f t="shared" si="474"/>
        <v>0</v>
      </c>
      <c r="CO514" s="280">
        <f t="shared" si="474"/>
        <v>0</v>
      </c>
      <c r="CP514" s="280">
        <f t="shared" si="474"/>
        <v>0</v>
      </c>
      <c r="CQ514" s="280">
        <f t="shared" si="474"/>
        <v>0</v>
      </c>
      <c r="CR514" s="280">
        <f t="shared" si="474"/>
        <v>0</v>
      </c>
      <c r="CS514" s="280">
        <f t="shared" si="474"/>
        <v>0</v>
      </c>
      <c r="CT514" s="280">
        <f t="shared" si="474"/>
        <v>0</v>
      </c>
      <c r="CU514" s="280">
        <f t="shared" si="474"/>
        <v>0</v>
      </c>
      <c r="CV514" s="280">
        <f t="shared" si="474"/>
        <v>0</v>
      </c>
      <c r="CW514" s="179"/>
      <c r="CY514" s="71"/>
      <c r="CZ514" s="71"/>
      <c r="DA514" s="71"/>
    </row>
    <row r="515" spans="1:105" ht="13.5" outlineLevel="2">
      <c r="A515" s="337">
        <v>3</v>
      </c>
      <c r="B515" s="286" t="s">
        <v>34</v>
      </c>
      <c r="C515" s="287"/>
      <c r="D515" s="287"/>
      <c r="E515" s="287"/>
      <c r="F515" s="287"/>
      <c r="G515" s="287"/>
      <c r="H515" s="287"/>
      <c r="I515" s="287"/>
      <c r="J515" s="287"/>
      <c r="K515" s="287"/>
      <c r="L515" s="287"/>
      <c r="M515" s="287"/>
      <c r="N515" s="287"/>
      <c r="O515" s="287"/>
      <c r="P515" s="287"/>
      <c r="Q515" s="287"/>
      <c r="R515" s="287"/>
      <c r="S515" s="287"/>
      <c r="T515" s="287"/>
      <c r="U515" s="287"/>
      <c r="V515" s="287"/>
      <c r="W515" s="287"/>
      <c r="X515" s="287"/>
      <c r="Y515" s="287"/>
      <c r="Z515" s="287"/>
      <c r="AA515" s="287"/>
      <c r="AB515" s="287"/>
      <c r="AC515" s="287"/>
      <c r="AD515" s="287"/>
      <c r="AE515" s="287"/>
      <c r="AF515" s="287"/>
      <c r="AG515" s="287"/>
      <c r="AH515" s="287"/>
      <c r="AI515" s="287"/>
      <c r="AJ515" s="287"/>
      <c r="AK515" s="287"/>
      <c r="AL515" s="287"/>
      <c r="AM515" s="287"/>
      <c r="AN515" s="287"/>
      <c r="AO515" s="287"/>
      <c r="AP515" s="287"/>
      <c r="AQ515" s="287"/>
      <c r="AR515" s="287"/>
      <c r="AS515" s="287"/>
      <c r="AT515" s="287"/>
      <c r="AU515" s="287"/>
      <c r="AV515" s="287"/>
      <c r="AW515" s="287"/>
      <c r="AX515" s="287"/>
      <c r="AY515" s="287"/>
      <c r="AZ515" s="287"/>
      <c r="BA515" s="287"/>
      <c r="BB515" s="287"/>
      <c r="BC515" s="287"/>
      <c r="BD515" s="287"/>
      <c r="BE515" s="287"/>
      <c r="BF515" s="287"/>
      <c r="BG515" s="287"/>
      <c r="BH515" s="287"/>
      <c r="BI515" s="287"/>
      <c r="BJ515" s="287"/>
      <c r="BK515" s="287"/>
      <c r="BL515" s="287"/>
      <c r="BM515" s="287"/>
      <c r="BN515" s="287"/>
      <c r="BO515" s="287"/>
      <c r="BP515" s="287"/>
      <c r="BQ515" s="287"/>
      <c r="BR515" s="287"/>
      <c r="BS515" s="287"/>
      <c r="BT515" s="287"/>
      <c r="BU515" s="287"/>
      <c r="BV515" s="287"/>
      <c r="BW515" s="287"/>
      <c r="BX515" s="287"/>
      <c r="BY515" s="287"/>
      <c r="BZ515" s="287"/>
      <c r="CA515" s="287"/>
      <c r="CB515" s="287"/>
      <c r="CC515" s="287"/>
      <c r="CD515" s="287"/>
      <c r="CE515" s="287"/>
      <c r="CF515" s="287"/>
      <c r="CG515" s="287"/>
      <c r="CH515" s="287"/>
      <c r="CI515" s="283">
        <f t="shared" si="473"/>
        <v>0</v>
      </c>
      <c r="CJ515" s="283">
        <f t="shared" si="474"/>
        <v>0</v>
      </c>
      <c r="CK515" s="283">
        <f t="shared" si="474"/>
        <v>0</v>
      </c>
      <c r="CL515" s="283">
        <f t="shared" si="474"/>
        <v>0</v>
      </c>
      <c r="CM515" s="283">
        <f t="shared" si="474"/>
        <v>0</v>
      </c>
      <c r="CN515" s="283">
        <f t="shared" si="474"/>
        <v>0</v>
      </c>
      <c r="CO515" s="283">
        <f t="shared" si="474"/>
        <v>0</v>
      </c>
      <c r="CP515" s="283">
        <f t="shared" si="474"/>
        <v>0</v>
      </c>
      <c r="CQ515" s="283">
        <f t="shared" si="474"/>
        <v>0</v>
      </c>
      <c r="CR515" s="283">
        <f t="shared" si="474"/>
        <v>0</v>
      </c>
      <c r="CS515" s="283">
        <f t="shared" si="474"/>
        <v>0</v>
      </c>
      <c r="CT515" s="283">
        <f t="shared" si="474"/>
        <v>0</v>
      </c>
      <c r="CU515" s="283">
        <f t="shared" si="474"/>
        <v>0</v>
      </c>
      <c r="CV515" s="283">
        <f t="shared" si="474"/>
        <v>0</v>
      </c>
      <c r="CW515" s="179"/>
      <c r="CY515" s="71"/>
      <c r="CZ515" s="71"/>
      <c r="DA515" s="71"/>
    </row>
    <row r="516" spans="1:105" outlineLevel="2">
      <c r="A516" s="337">
        <v>3</v>
      </c>
      <c r="B516" s="286" t="s">
        <v>223</v>
      </c>
      <c r="C516" s="287"/>
      <c r="D516" s="287"/>
      <c r="E516" s="287"/>
      <c r="F516" s="287"/>
      <c r="G516" s="287"/>
      <c r="H516" s="287"/>
      <c r="I516" s="287"/>
      <c r="J516" s="287"/>
      <c r="K516" s="287"/>
      <c r="L516" s="287"/>
      <c r="M516" s="287"/>
      <c r="N516" s="287"/>
      <c r="O516" s="287"/>
      <c r="P516" s="287"/>
      <c r="Q516" s="287"/>
      <c r="R516" s="287"/>
      <c r="S516" s="287"/>
      <c r="T516" s="287"/>
      <c r="U516" s="287"/>
      <c r="V516" s="287"/>
      <c r="W516" s="287"/>
      <c r="X516" s="287"/>
      <c r="Y516" s="287"/>
      <c r="Z516" s="287"/>
      <c r="AA516" s="287"/>
      <c r="AB516" s="287"/>
      <c r="AC516" s="287"/>
      <c r="AD516" s="287"/>
      <c r="AE516" s="287"/>
      <c r="AF516" s="287"/>
      <c r="AG516" s="287"/>
      <c r="AH516" s="287"/>
      <c r="AI516" s="287"/>
      <c r="AJ516" s="287"/>
      <c r="AK516" s="287"/>
      <c r="AL516" s="287"/>
      <c r="AM516" s="287"/>
      <c r="AN516" s="287"/>
      <c r="AO516" s="287"/>
      <c r="AP516" s="287"/>
      <c r="AQ516" s="287"/>
      <c r="AR516" s="287"/>
      <c r="AS516" s="287"/>
      <c r="AT516" s="287"/>
      <c r="AU516" s="287"/>
      <c r="AV516" s="287"/>
      <c r="AW516" s="287"/>
      <c r="AX516" s="287"/>
      <c r="AY516" s="287"/>
      <c r="AZ516" s="287"/>
      <c r="BA516" s="287"/>
      <c r="BB516" s="287"/>
      <c r="BC516" s="287"/>
      <c r="BD516" s="287"/>
      <c r="BE516" s="287"/>
      <c r="BF516" s="287"/>
      <c r="BG516" s="287"/>
      <c r="BH516" s="287"/>
      <c r="BI516" s="287"/>
      <c r="BJ516" s="287"/>
      <c r="BK516" s="287"/>
      <c r="BL516" s="287"/>
      <c r="BM516" s="287"/>
      <c r="BN516" s="287"/>
      <c r="BO516" s="287"/>
      <c r="BP516" s="287"/>
      <c r="BQ516" s="287"/>
      <c r="BR516" s="287"/>
      <c r="BS516" s="287"/>
      <c r="BT516" s="287"/>
      <c r="BU516" s="287"/>
      <c r="BV516" s="287"/>
      <c r="BW516" s="287"/>
      <c r="BX516" s="287"/>
      <c r="BY516" s="287"/>
      <c r="BZ516" s="287"/>
      <c r="CA516" s="287"/>
      <c r="CB516" s="287"/>
      <c r="CC516" s="287"/>
      <c r="CD516" s="287"/>
      <c r="CE516" s="287"/>
      <c r="CF516" s="287"/>
      <c r="CG516" s="287"/>
      <c r="CH516" s="287"/>
      <c r="CI516" s="283">
        <f t="shared" si="473"/>
        <v>0</v>
      </c>
      <c r="CJ516" s="283">
        <f t="shared" si="474"/>
        <v>0</v>
      </c>
      <c r="CK516" s="283">
        <f t="shared" si="474"/>
        <v>0</v>
      </c>
      <c r="CL516" s="283">
        <f t="shared" si="474"/>
        <v>0</v>
      </c>
      <c r="CM516" s="283">
        <f t="shared" si="474"/>
        <v>0</v>
      </c>
      <c r="CN516" s="283">
        <f t="shared" si="474"/>
        <v>0</v>
      </c>
      <c r="CO516" s="283">
        <f t="shared" si="474"/>
        <v>0</v>
      </c>
      <c r="CP516" s="283">
        <f t="shared" si="474"/>
        <v>0</v>
      </c>
      <c r="CQ516" s="283">
        <f t="shared" si="474"/>
        <v>0</v>
      </c>
      <c r="CR516" s="283">
        <f t="shared" si="474"/>
        <v>0</v>
      </c>
      <c r="CS516" s="283">
        <f t="shared" si="474"/>
        <v>0</v>
      </c>
      <c r="CT516" s="283">
        <f t="shared" si="474"/>
        <v>0</v>
      </c>
      <c r="CU516" s="283">
        <f t="shared" si="474"/>
        <v>0</v>
      </c>
      <c r="CV516" s="283">
        <f t="shared" si="474"/>
        <v>0</v>
      </c>
      <c r="CW516" s="179"/>
      <c r="CY516" s="71"/>
      <c r="CZ516" s="71"/>
      <c r="DA516" s="71"/>
    </row>
    <row r="517" spans="1:105" outlineLevel="1">
      <c r="A517" s="336">
        <v>2</v>
      </c>
      <c r="B517" s="281" t="s">
        <v>224</v>
      </c>
      <c r="C517" s="279">
        <f>SUBTOTAL(9,C518:C519)</f>
        <v>0</v>
      </c>
      <c r="D517" s="279">
        <f t="shared" ref="D517:BO517" si="483">SUBTOTAL(9,D518:D519)</f>
        <v>0</v>
      </c>
      <c r="E517" s="279">
        <f t="shared" si="483"/>
        <v>0</v>
      </c>
      <c r="F517" s="279">
        <f t="shared" si="483"/>
        <v>0</v>
      </c>
      <c r="G517" s="279">
        <f t="shared" si="483"/>
        <v>0</v>
      </c>
      <c r="H517" s="279">
        <f t="shared" si="483"/>
        <v>0</v>
      </c>
      <c r="I517" s="279">
        <f t="shared" si="483"/>
        <v>0</v>
      </c>
      <c r="J517" s="279">
        <f t="shared" si="483"/>
        <v>0</v>
      </c>
      <c r="K517" s="279">
        <f t="shared" si="483"/>
        <v>0</v>
      </c>
      <c r="L517" s="279">
        <f t="shared" si="483"/>
        <v>0</v>
      </c>
      <c r="M517" s="279">
        <f t="shared" si="483"/>
        <v>0</v>
      </c>
      <c r="N517" s="279">
        <f t="shared" si="483"/>
        <v>0</v>
      </c>
      <c r="O517" s="279">
        <f t="shared" si="483"/>
        <v>0</v>
      </c>
      <c r="P517" s="279">
        <f t="shared" si="483"/>
        <v>0</v>
      </c>
      <c r="Q517" s="279">
        <f t="shared" si="483"/>
        <v>0</v>
      </c>
      <c r="R517" s="279">
        <f t="shared" si="483"/>
        <v>0</v>
      </c>
      <c r="S517" s="279">
        <f t="shared" si="483"/>
        <v>0</v>
      </c>
      <c r="T517" s="279">
        <f t="shared" si="483"/>
        <v>0</v>
      </c>
      <c r="U517" s="279">
        <f t="shared" si="483"/>
        <v>0</v>
      </c>
      <c r="V517" s="279">
        <f t="shared" si="483"/>
        <v>0</v>
      </c>
      <c r="W517" s="279">
        <f t="shared" si="483"/>
        <v>0</v>
      </c>
      <c r="X517" s="279">
        <f t="shared" si="483"/>
        <v>0</v>
      </c>
      <c r="Y517" s="279">
        <f t="shared" si="483"/>
        <v>0</v>
      </c>
      <c r="Z517" s="279">
        <f t="shared" si="483"/>
        <v>0</v>
      </c>
      <c r="AA517" s="279">
        <f t="shared" si="483"/>
        <v>0</v>
      </c>
      <c r="AB517" s="279">
        <f t="shared" si="483"/>
        <v>0</v>
      </c>
      <c r="AC517" s="279">
        <f t="shared" si="483"/>
        <v>0</v>
      </c>
      <c r="AD517" s="279">
        <f t="shared" si="483"/>
        <v>0</v>
      </c>
      <c r="AE517" s="279">
        <f t="shared" si="483"/>
        <v>0</v>
      </c>
      <c r="AF517" s="279">
        <f t="shared" si="483"/>
        <v>0</v>
      </c>
      <c r="AG517" s="279">
        <f t="shared" si="483"/>
        <v>0</v>
      </c>
      <c r="AH517" s="279">
        <f t="shared" si="483"/>
        <v>0</v>
      </c>
      <c r="AI517" s="279">
        <f t="shared" si="483"/>
        <v>0</v>
      </c>
      <c r="AJ517" s="279">
        <f t="shared" si="483"/>
        <v>0</v>
      </c>
      <c r="AK517" s="279">
        <f t="shared" si="483"/>
        <v>0</v>
      </c>
      <c r="AL517" s="279">
        <f t="shared" si="483"/>
        <v>0</v>
      </c>
      <c r="AM517" s="279">
        <f t="shared" si="483"/>
        <v>0</v>
      </c>
      <c r="AN517" s="279">
        <f t="shared" si="483"/>
        <v>0</v>
      </c>
      <c r="AO517" s="279">
        <f t="shared" si="483"/>
        <v>0</v>
      </c>
      <c r="AP517" s="279">
        <f t="shared" si="483"/>
        <v>0</v>
      </c>
      <c r="AQ517" s="279">
        <f t="shared" si="483"/>
        <v>0</v>
      </c>
      <c r="AR517" s="279">
        <f t="shared" si="483"/>
        <v>0</v>
      </c>
      <c r="AS517" s="279">
        <f t="shared" si="483"/>
        <v>0</v>
      </c>
      <c r="AT517" s="279">
        <f t="shared" si="483"/>
        <v>0</v>
      </c>
      <c r="AU517" s="279">
        <f t="shared" si="483"/>
        <v>0</v>
      </c>
      <c r="AV517" s="279">
        <f t="shared" si="483"/>
        <v>0</v>
      </c>
      <c r="AW517" s="279">
        <f t="shared" si="483"/>
        <v>0</v>
      </c>
      <c r="AX517" s="279">
        <f t="shared" si="483"/>
        <v>0</v>
      </c>
      <c r="AY517" s="279">
        <f t="shared" si="483"/>
        <v>0</v>
      </c>
      <c r="AZ517" s="279">
        <f t="shared" si="483"/>
        <v>0</v>
      </c>
      <c r="BA517" s="279">
        <f t="shared" si="483"/>
        <v>0</v>
      </c>
      <c r="BB517" s="279">
        <f t="shared" si="483"/>
        <v>0</v>
      </c>
      <c r="BC517" s="279">
        <f t="shared" si="483"/>
        <v>0</v>
      </c>
      <c r="BD517" s="279">
        <f t="shared" si="483"/>
        <v>0</v>
      </c>
      <c r="BE517" s="279">
        <f t="shared" si="483"/>
        <v>0</v>
      </c>
      <c r="BF517" s="279">
        <f t="shared" si="483"/>
        <v>0</v>
      </c>
      <c r="BG517" s="279">
        <f t="shared" si="483"/>
        <v>0</v>
      </c>
      <c r="BH517" s="279">
        <f t="shared" si="483"/>
        <v>0</v>
      </c>
      <c r="BI517" s="279">
        <f t="shared" si="483"/>
        <v>0</v>
      </c>
      <c r="BJ517" s="279">
        <f t="shared" si="483"/>
        <v>0</v>
      </c>
      <c r="BK517" s="279">
        <f t="shared" si="483"/>
        <v>0</v>
      </c>
      <c r="BL517" s="279">
        <f t="shared" si="483"/>
        <v>0</v>
      </c>
      <c r="BM517" s="279">
        <f t="shared" si="483"/>
        <v>0</v>
      </c>
      <c r="BN517" s="279">
        <f t="shared" si="483"/>
        <v>0</v>
      </c>
      <c r="BO517" s="279">
        <f t="shared" si="483"/>
        <v>0</v>
      </c>
      <c r="BP517" s="279">
        <f t="shared" ref="BP517:CH517" si="484">SUBTOTAL(9,BP518:BP519)</f>
        <v>0</v>
      </c>
      <c r="BQ517" s="279">
        <f t="shared" si="484"/>
        <v>0</v>
      </c>
      <c r="BR517" s="279">
        <f t="shared" si="484"/>
        <v>0</v>
      </c>
      <c r="BS517" s="279">
        <f t="shared" si="484"/>
        <v>0</v>
      </c>
      <c r="BT517" s="279">
        <f t="shared" si="484"/>
        <v>0</v>
      </c>
      <c r="BU517" s="279">
        <f t="shared" si="484"/>
        <v>0</v>
      </c>
      <c r="BV517" s="279">
        <f t="shared" si="484"/>
        <v>0</v>
      </c>
      <c r="BW517" s="279">
        <f t="shared" si="484"/>
        <v>0</v>
      </c>
      <c r="BX517" s="279">
        <f t="shared" si="484"/>
        <v>0</v>
      </c>
      <c r="BY517" s="279">
        <f t="shared" si="484"/>
        <v>0</v>
      </c>
      <c r="BZ517" s="279">
        <f t="shared" si="484"/>
        <v>0</v>
      </c>
      <c r="CA517" s="279">
        <f t="shared" si="484"/>
        <v>0</v>
      </c>
      <c r="CB517" s="279">
        <f t="shared" si="484"/>
        <v>0</v>
      </c>
      <c r="CC517" s="279">
        <f t="shared" si="484"/>
        <v>0</v>
      </c>
      <c r="CD517" s="279">
        <f t="shared" si="484"/>
        <v>0</v>
      </c>
      <c r="CE517" s="279">
        <f t="shared" si="484"/>
        <v>0</v>
      </c>
      <c r="CF517" s="279">
        <f t="shared" si="484"/>
        <v>0</v>
      </c>
      <c r="CG517" s="279">
        <f t="shared" si="484"/>
        <v>0</v>
      </c>
      <c r="CH517" s="279">
        <f t="shared" si="484"/>
        <v>0</v>
      </c>
      <c r="CI517" s="280">
        <f t="shared" si="473"/>
        <v>0</v>
      </c>
      <c r="CJ517" s="280">
        <f t="shared" si="474"/>
        <v>0</v>
      </c>
      <c r="CK517" s="280">
        <f t="shared" si="474"/>
        <v>0</v>
      </c>
      <c r="CL517" s="280">
        <f t="shared" si="474"/>
        <v>0</v>
      </c>
      <c r="CM517" s="280">
        <f t="shared" si="474"/>
        <v>0</v>
      </c>
      <c r="CN517" s="280">
        <f t="shared" si="474"/>
        <v>0</v>
      </c>
      <c r="CO517" s="280">
        <f t="shared" si="474"/>
        <v>0</v>
      </c>
      <c r="CP517" s="280">
        <f t="shared" si="474"/>
        <v>0</v>
      </c>
      <c r="CQ517" s="280">
        <f t="shared" si="474"/>
        <v>0</v>
      </c>
      <c r="CR517" s="280">
        <f t="shared" si="474"/>
        <v>0</v>
      </c>
      <c r="CS517" s="280">
        <f t="shared" si="474"/>
        <v>0</v>
      </c>
      <c r="CT517" s="280">
        <f t="shared" si="474"/>
        <v>0</v>
      </c>
      <c r="CU517" s="280">
        <f t="shared" si="474"/>
        <v>0</v>
      </c>
      <c r="CV517" s="280">
        <f t="shared" si="474"/>
        <v>0</v>
      </c>
      <c r="CW517" s="179"/>
      <c r="CY517" s="71"/>
      <c r="CZ517" s="71"/>
      <c r="DA517" s="71"/>
    </row>
    <row r="518" spans="1:105" ht="13.5" outlineLevel="2">
      <c r="A518" s="337">
        <v>3</v>
      </c>
      <c r="B518" s="286" t="s">
        <v>35</v>
      </c>
      <c r="C518" s="287"/>
      <c r="D518" s="287"/>
      <c r="E518" s="287"/>
      <c r="F518" s="287"/>
      <c r="G518" s="287"/>
      <c r="H518" s="287"/>
      <c r="I518" s="287"/>
      <c r="J518" s="287"/>
      <c r="K518" s="287"/>
      <c r="L518" s="287"/>
      <c r="M518" s="287"/>
      <c r="N518" s="287"/>
      <c r="O518" s="287"/>
      <c r="P518" s="287"/>
      <c r="Q518" s="287"/>
      <c r="R518" s="287"/>
      <c r="S518" s="287"/>
      <c r="T518" s="287"/>
      <c r="U518" s="287"/>
      <c r="V518" s="287"/>
      <c r="W518" s="287"/>
      <c r="X518" s="287"/>
      <c r="Y518" s="287"/>
      <c r="Z518" s="287"/>
      <c r="AA518" s="287"/>
      <c r="AB518" s="287"/>
      <c r="AC518" s="287"/>
      <c r="AD518" s="287"/>
      <c r="AE518" s="287"/>
      <c r="AF518" s="287"/>
      <c r="AG518" s="287"/>
      <c r="AH518" s="287"/>
      <c r="AI518" s="287"/>
      <c r="AJ518" s="287"/>
      <c r="AK518" s="287"/>
      <c r="AL518" s="287"/>
      <c r="AM518" s="287"/>
      <c r="AN518" s="287"/>
      <c r="AO518" s="287"/>
      <c r="AP518" s="287"/>
      <c r="AQ518" s="287"/>
      <c r="AR518" s="287"/>
      <c r="AS518" s="287"/>
      <c r="AT518" s="287"/>
      <c r="AU518" s="287"/>
      <c r="AV518" s="287"/>
      <c r="AW518" s="287"/>
      <c r="AX518" s="287"/>
      <c r="AY518" s="287"/>
      <c r="AZ518" s="287"/>
      <c r="BA518" s="287"/>
      <c r="BB518" s="287"/>
      <c r="BC518" s="287"/>
      <c r="BD518" s="287"/>
      <c r="BE518" s="287"/>
      <c r="BF518" s="287"/>
      <c r="BG518" s="287"/>
      <c r="BH518" s="287"/>
      <c r="BI518" s="287"/>
      <c r="BJ518" s="287"/>
      <c r="BK518" s="287"/>
      <c r="BL518" s="287"/>
      <c r="BM518" s="287"/>
      <c r="BN518" s="287"/>
      <c r="BO518" s="287"/>
      <c r="BP518" s="287"/>
      <c r="BQ518" s="287"/>
      <c r="BR518" s="287"/>
      <c r="BS518" s="287"/>
      <c r="BT518" s="287"/>
      <c r="BU518" s="287"/>
      <c r="BV518" s="287"/>
      <c r="BW518" s="287"/>
      <c r="BX518" s="287"/>
      <c r="BY518" s="287"/>
      <c r="BZ518" s="287"/>
      <c r="CA518" s="287"/>
      <c r="CB518" s="287"/>
      <c r="CC518" s="287"/>
      <c r="CD518" s="287"/>
      <c r="CE518" s="287"/>
      <c r="CF518" s="287"/>
      <c r="CG518" s="287"/>
      <c r="CH518" s="287"/>
      <c r="CI518" s="283">
        <f t="shared" si="473"/>
        <v>0</v>
      </c>
      <c r="CJ518" s="283">
        <f t="shared" si="474"/>
        <v>0</v>
      </c>
      <c r="CK518" s="283">
        <f t="shared" si="474"/>
        <v>0</v>
      </c>
      <c r="CL518" s="283">
        <f t="shared" si="474"/>
        <v>0</v>
      </c>
      <c r="CM518" s="283">
        <f t="shared" si="474"/>
        <v>0</v>
      </c>
      <c r="CN518" s="283">
        <f t="shared" si="474"/>
        <v>0</v>
      </c>
      <c r="CO518" s="283">
        <f t="shared" si="474"/>
        <v>0</v>
      </c>
      <c r="CP518" s="283">
        <f t="shared" si="474"/>
        <v>0</v>
      </c>
      <c r="CQ518" s="283">
        <f t="shared" si="474"/>
        <v>0</v>
      </c>
      <c r="CR518" s="283">
        <f t="shared" si="474"/>
        <v>0</v>
      </c>
      <c r="CS518" s="283">
        <f t="shared" si="474"/>
        <v>0</v>
      </c>
      <c r="CT518" s="283">
        <f t="shared" si="474"/>
        <v>0</v>
      </c>
      <c r="CU518" s="283">
        <f t="shared" si="474"/>
        <v>0</v>
      </c>
      <c r="CV518" s="283">
        <f t="shared" si="474"/>
        <v>0</v>
      </c>
      <c r="CW518" s="179"/>
      <c r="CY518" s="71"/>
      <c r="CZ518" s="71"/>
      <c r="DA518" s="71"/>
    </row>
    <row r="519" spans="1:105" outlineLevel="2">
      <c r="A519" s="337">
        <v>3</v>
      </c>
      <c r="B519" s="286" t="s">
        <v>225</v>
      </c>
      <c r="C519" s="287"/>
      <c r="D519" s="287"/>
      <c r="E519" s="287"/>
      <c r="F519" s="287"/>
      <c r="G519" s="287"/>
      <c r="H519" s="287"/>
      <c r="I519" s="287"/>
      <c r="J519" s="287"/>
      <c r="K519" s="287"/>
      <c r="L519" s="287"/>
      <c r="M519" s="287"/>
      <c r="N519" s="287"/>
      <c r="O519" s="287"/>
      <c r="P519" s="287"/>
      <c r="Q519" s="287"/>
      <c r="R519" s="287"/>
      <c r="S519" s="287"/>
      <c r="T519" s="287"/>
      <c r="U519" s="287"/>
      <c r="V519" s="287"/>
      <c r="W519" s="287"/>
      <c r="X519" s="287"/>
      <c r="Y519" s="287"/>
      <c r="Z519" s="287"/>
      <c r="AA519" s="287"/>
      <c r="AB519" s="287"/>
      <c r="AC519" s="287"/>
      <c r="AD519" s="287"/>
      <c r="AE519" s="287"/>
      <c r="AF519" s="287"/>
      <c r="AG519" s="287"/>
      <c r="AH519" s="287"/>
      <c r="AI519" s="287"/>
      <c r="AJ519" s="287"/>
      <c r="AK519" s="287"/>
      <c r="AL519" s="287"/>
      <c r="AM519" s="287"/>
      <c r="AN519" s="287"/>
      <c r="AO519" s="287"/>
      <c r="AP519" s="287"/>
      <c r="AQ519" s="287"/>
      <c r="AR519" s="287"/>
      <c r="AS519" s="287"/>
      <c r="AT519" s="287"/>
      <c r="AU519" s="287"/>
      <c r="AV519" s="287"/>
      <c r="AW519" s="287"/>
      <c r="AX519" s="287"/>
      <c r="AY519" s="287"/>
      <c r="AZ519" s="287"/>
      <c r="BA519" s="287"/>
      <c r="BB519" s="287"/>
      <c r="BC519" s="287"/>
      <c r="BD519" s="287"/>
      <c r="BE519" s="287"/>
      <c r="BF519" s="287"/>
      <c r="BG519" s="287"/>
      <c r="BH519" s="287"/>
      <c r="BI519" s="287"/>
      <c r="BJ519" s="287"/>
      <c r="BK519" s="287"/>
      <c r="BL519" s="287"/>
      <c r="BM519" s="287"/>
      <c r="BN519" s="287"/>
      <c r="BO519" s="287"/>
      <c r="BP519" s="287"/>
      <c r="BQ519" s="287"/>
      <c r="BR519" s="287"/>
      <c r="BS519" s="287"/>
      <c r="BT519" s="287"/>
      <c r="BU519" s="287"/>
      <c r="BV519" s="287"/>
      <c r="BW519" s="287"/>
      <c r="BX519" s="287"/>
      <c r="BY519" s="287"/>
      <c r="BZ519" s="287"/>
      <c r="CA519" s="287"/>
      <c r="CB519" s="287"/>
      <c r="CC519" s="287"/>
      <c r="CD519" s="287"/>
      <c r="CE519" s="287"/>
      <c r="CF519" s="287"/>
      <c r="CG519" s="287"/>
      <c r="CH519" s="287"/>
      <c r="CI519" s="283">
        <f t="shared" si="473"/>
        <v>0</v>
      </c>
      <c r="CJ519" s="283">
        <f t="shared" si="474"/>
        <v>0</v>
      </c>
      <c r="CK519" s="283">
        <f t="shared" si="474"/>
        <v>0</v>
      </c>
      <c r="CL519" s="283">
        <f t="shared" si="474"/>
        <v>0</v>
      </c>
      <c r="CM519" s="283">
        <f t="shared" si="474"/>
        <v>0</v>
      </c>
      <c r="CN519" s="283">
        <f t="shared" si="474"/>
        <v>0</v>
      </c>
      <c r="CO519" s="283">
        <f t="shared" si="474"/>
        <v>0</v>
      </c>
      <c r="CP519" s="283">
        <f t="shared" si="474"/>
        <v>0</v>
      </c>
      <c r="CQ519" s="283">
        <f t="shared" si="474"/>
        <v>0</v>
      </c>
      <c r="CR519" s="283">
        <f t="shared" si="474"/>
        <v>0</v>
      </c>
      <c r="CS519" s="283">
        <f t="shared" si="474"/>
        <v>0</v>
      </c>
      <c r="CT519" s="283">
        <f t="shared" si="474"/>
        <v>0</v>
      </c>
      <c r="CU519" s="283">
        <f t="shared" si="474"/>
        <v>0</v>
      </c>
      <c r="CV519" s="283">
        <f t="shared" si="474"/>
        <v>0</v>
      </c>
      <c r="CW519" s="179"/>
      <c r="CY519" s="71"/>
      <c r="CZ519" s="71"/>
      <c r="DA519" s="71"/>
    </row>
    <row r="520" spans="1:105" outlineLevel="1">
      <c r="A520" s="336">
        <v>2</v>
      </c>
      <c r="B520" s="281" t="s">
        <v>781</v>
      </c>
      <c r="C520" s="279">
        <f>SUBTOTAL(9,C521:C522)</f>
        <v>0</v>
      </c>
      <c r="D520" s="279">
        <f t="shared" ref="D520:BO520" si="485">SUBTOTAL(9,D521:D522)</f>
        <v>0</v>
      </c>
      <c r="E520" s="279">
        <f t="shared" si="485"/>
        <v>0</v>
      </c>
      <c r="F520" s="279">
        <f t="shared" si="485"/>
        <v>0</v>
      </c>
      <c r="G520" s="279">
        <f t="shared" si="485"/>
        <v>0</v>
      </c>
      <c r="H520" s="279">
        <f t="shared" si="485"/>
        <v>0</v>
      </c>
      <c r="I520" s="279">
        <f t="shared" si="485"/>
        <v>0</v>
      </c>
      <c r="J520" s="279">
        <f t="shared" si="485"/>
        <v>0</v>
      </c>
      <c r="K520" s="279">
        <f t="shared" si="485"/>
        <v>0</v>
      </c>
      <c r="L520" s="279">
        <f t="shared" si="485"/>
        <v>0</v>
      </c>
      <c r="M520" s="279">
        <f t="shared" si="485"/>
        <v>0</v>
      </c>
      <c r="N520" s="279">
        <f t="shared" si="485"/>
        <v>0</v>
      </c>
      <c r="O520" s="279">
        <f t="shared" si="485"/>
        <v>0</v>
      </c>
      <c r="P520" s="279">
        <f t="shared" si="485"/>
        <v>0</v>
      </c>
      <c r="Q520" s="279">
        <f t="shared" si="485"/>
        <v>0</v>
      </c>
      <c r="R520" s="279">
        <f t="shared" si="485"/>
        <v>0</v>
      </c>
      <c r="S520" s="279">
        <f t="shared" si="485"/>
        <v>0</v>
      </c>
      <c r="T520" s="279">
        <f t="shared" si="485"/>
        <v>0</v>
      </c>
      <c r="U520" s="279">
        <f t="shared" si="485"/>
        <v>0</v>
      </c>
      <c r="V520" s="279">
        <f t="shared" si="485"/>
        <v>0</v>
      </c>
      <c r="W520" s="279">
        <f t="shared" si="485"/>
        <v>0</v>
      </c>
      <c r="X520" s="279">
        <f t="shared" si="485"/>
        <v>0</v>
      </c>
      <c r="Y520" s="279">
        <f t="shared" si="485"/>
        <v>0</v>
      </c>
      <c r="Z520" s="279">
        <f t="shared" si="485"/>
        <v>0</v>
      </c>
      <c r="AA520" s="279">
        <f t="shared" si="485"/>
        <v>0</v>
      </c>
      <c r="AB520" s="279">
        <f t="shared" si="485"/>
        <v>0</v>
      </c>
      <c r="AC520" s="279">
        <f t="shared" si="485"/>
        <v>0</v>
      </c>
      <c r="AD520" s="279">
        <f t="shared" si="485"/>
        <v>0</v>
      </c>
      <c r="AE520" s="279">
        <f t="shared" si="485"/>
        <v>0</v>
      </c>
      <c r="AF520" s="279">
        <f t="shared" si="485"/>
        <v>0</v>
      </c>
      <c r="AG520" s="279">
        <f t="shared" si="485"/>
        <v>0</v>
      </c>
      <c r="AH520" s="279">
        <f t="shared" si="485"/>
        <v>0</v>
      </c>
      <c r="AI520" s="279">
        <f t="shared" si="485"/>
        <v>0</v>
      </c>
      <c r="AJ520" s="279">
        <f t="shared" si="485"/>
        <v>0</v>
      </c>
      <c r="AK520" s="279">
        <f t="shared" si="485"/>
        <v>0</v>
      </c>
      <c r="AL520" s="279">
        <f t="shared" si="485"/>
        <v>0</v>
      </c>
      <c r="AM520" s="279">
        <f t="shared" si="485"/>
        <v>0</v>
      </c>
      <c r="AN520" s="279">
        <f t="shared" si="485"/>
        <v>0</v>
      </c>
      <c r="AO520" s="279">
        <f t="shared" si="485"/>
        <v>0</v>
      </c>
      <c r="AP520" s="279">
        <f t="shared" si="485"/>
        <v>0</v>
      </c>
      <c r="AQ520" s="279">
        <f t="shared" si="485"/>
        <v>0</v>
      </c>
      <c r="AR520" s="279">
        <f t="shared" si="485"/>
        <v>0</v>
      </c>
      <c r="AS520" s="279">
        <f t="shared" si="485"/>
        <v>0</v>
      </c>
      <c r="AT520" s="279">
        <f t="shared" si="485"/>
        <v>0</v>
      </c>
      <c r="AU520" s="279">
        <f t="shared" si="485"/>
        <v>0</v>
      </c>
      <c r="AV520" s="279">
        <f t="shared" si="485"/>
        <v>0</v>
      </c>
      <c r="AW520" s="279">
        <f t="shared" si="485"/>
        <v>0</v>
      </c>
      <c r="AX520" s="279">
        <f t="shared" si="485"/>
        <v>0</v>
      </c>
      <c r="AY520" s="279">
        <f t="shared" si="485"/>
        <v>0</v>
      </c>
      <c r="AZ520" s="279">
        <f t="shared" si="485"/>
        <v>0</v>
      </c>
      <c r="BA520" s="279">
        <f t="shared" si="485"/>
        <v>0</v>
      </c>
      <c r="BB520" s="279">
        <f t="shared" si="485"/>
        <v>0</v>
      </c>
      <c r="BC520" s="279">
        <f t="shared" si="485"/>
        <v>0</v>
      </c>
      <c r="BD520" s="279">
        <f t="shared" si="485"/>
        <v>0</v>
      </c>
      <c r="BE520" s="279">
        <f t="shared" si="485"/>
        <v>0</v>
      </c>
      <c r="BF520" s="279">
        <f t="shared" si="485"/>
        <v>0</v>
      </c>
      <c r="BG520" s="279">
        <f t="shared" si="485"/>
        <v>0</v>
      </c>
      <c r="BH520" s="279">
        <f t="shared" si="485"/>
        <v>0</v>
      </c>
      <c r="BI520" s="279">
        <f t="shared" si="485"/>
        <v>0</v>
      </c>
      <c r="BJ520" s="279">
        <f t="shared" si="485"/>
        <v>0</v>
      </c>
      <c r="BK520" s="279">
        <f t="shared" si="485"/>
        <v>0</v>
      </c>
      <c r="BL520" s="279">
        <f t="shared" si="485"/>
        <v>0</v>
      </c>
      <c r="BM520" s="279">
        <f t="shared" si="485"/>
        <v>0</v>
      </c>
      <c r="BN520" s="279">
        <f t="shared" si="485"/>
        <v>0</v>
      </c>
      <c r="BO520" s="279">
        <f t="shared" si="485"/>
        <v>0</v>
      </c>
      <c r="BP520" s="279">
        <f t="shared" ref="BP520:CH520" si="486">SUBTOTAL(9,BP521:BP522)</f>
        <v>0</v>
      </c>
      <c r="BQ520" s="279">
        <f t="shared" si="486"/>
        <v>0</v>
      </c>
      <c r="BR520" s="279">
        <f t="shared" si="486"/>
        <v>0</v>
      </c>
      <c r="BS520" s="279">
        <f t="shared" si="486"/>
        <v>0</v>
      </c>
      <c r="BT520" s="279">
        <f t="shared" si="486"/>
        <v>0</v>
      </c>
      <c r="BU520" s="279">
        <f t="shared" si="486"/>
        <v>0</v>
      </c>
      <c r="BV520" s="279">
        <f t="shared" si="486"/>
        <v>0</v>
      </c>
      <c r="BW520" s="279">
        <f t="shared" si="486"/>
        <v>0</v>
      </c>
      <c r="BX520" s="279">
        <f t="shared" si="486"/>
        <v>0</v>
      </c>
      <c r="BY520" s="279">
        <f t="shared" si="486"/>
        <v>0</v>
      </c>
      <c r="BZ520" s="279">
        <f t="shared" si="486"/>
        <v>0</v>
      </c>
      <c r="CA520" s="279">
        <f t="shared" si="486"/>
        <v>0</v>
      </c>
      <c r="CB520" s="279">
        <f t="shared" si="486"/>
        <v>0</v>
      </c>
      <c r="CC520" s="279">
        <f t="shared" si="486"/>
        <v>0</v>
      </c>
      <c r="CD520" s="279">
        <f t="shared" si="486"/>
        <v>0</v>
      </c>
      <c r="CE520" s="279">
        <f t="shared" si="486"/>
        <v>0</v>
      </c>
      <c r="CF520" s="279">
        <f t="shared" si="486"/>
        <v>0</v>
      </c>
      <c r="CG520" s="279">
        <f t="shared" si="486"/>
        <v>0</v>
      </c>
      <c r="CH520" s="279">
        <f t="shared" si="486"/>
        <v>0</v>
      </c>
      <c r="CI520" s="280">
        <f t="shared" si="473"/>
        <v>0</v>
      </c>
      <c r="CJ520" s="280">
        <f t="shared" ref="CJ520:CV523" si="487">SUM(IF(ISNUMBER(D520),D520,0),IF(ISNUMBER(R520),R520,0)*21,IF(ISNUMBER(AF520),AF520,0)*310,IF(ISNUMBER(AT520),AT520,0),IF(ISNUMBER(BH520),BH520,0),IF(ISNUMBER(BV520),BV520,0))</f>
        <v>0</v>
      </c>
      <c r="CK520" s="280">
        <f t="shared" si="487"/>
        <v>0</v>
      </c>
      <c r="CL520" s="280">
        <f t="shared" si="487"/>
        <v>0</v>
      </c>
      <c r="CM520" s="280">
        <f t="shared" si="487"/>
        <v>0</v>
      </c>
      <c r="CN520" s="280">
        <f t="shared" si="487"/>
        <v>0</v>
      </c>
      <c r="CO520" s="280">
        <f t="shared" si="487"/>
        <v>0</v>
      </c>
      <c r="CP520" s="280">
        <f t="shared" si="487"/>
        <v>0</v>
      </c>
      <c r="CQ520" s="280">
        <f t="shared" si="487"/>
        <v>0</v>
      </c>
      <c r="CR520" s="280">
        <f t="shared" si="487"/>
        <v>0</v>
      </c>
      <c r="CS520" s="280">
        <f t="shared" si="487"/>
        <v>0</v>
      </c>
      <c r="CT520" s="280">
        <f t="shared" si="487"/>
        <v>0</v>
      </c>
      <c r="CU520" s="280">
        <f t="shared" si="487"/>
        <v>0</v>
      </c>
      <c r="CV520" s="280">
        <f t="shared" si="487"/>
        <v>0</v>
      </c>
      <c r="CW520" s="179"/>
      <c r="CY520" s="71"/>
      <c r="CZ520" s="71"/>
      <c r="DA520" s="71"/>
    </row>
    <row r="521" spans="1:105" ht="13.5" outlineLevel="2">
      <c r="A521" s="337">
        <v>3</v>
      </c>
      <c r="B521" s="286" t="s">
        <v>36</v>
      </c>
      <c r="C521" s="287"/>
      <c r="D521" s="287"/>
      <c r="E521" s="287"/>
      <c r="F521" s="287"/>
      <c r="G521" s="287"/>
      <c r="H521" s="287"/>
      <c r="I521" s="287"/>
      <c r="J521" s="287"/>
      <c r="K521" s="287"/>
      <c r="L521" s="287"/>
      <c r="M521" s="287"/>
      <c r="N521" s="287"/>
      <c r="O521" s="287"/>
      <c r="P521" s="287"/>
      <c r="Q521" s="287"/>
      <c r="R521" s="287"/>
      <c r="S521" s="287"/>
      <c r="T521" s="287"/>
      <c r="U521" s="287"/>
      <c r="V521" s="287"/>
      <c r="W521" s="287"/>
      <c r="X521" s="287"/>
      <c r="Y521" s="287"/>
      <c r="Z521" s="287"/>
      <c r="AA521" s="287"/>
      <c r="AB521" s="287"/>
      <c r="AC521" s="287"/>
      <c r="AD521" s="287"/>
      <c r="AE521" s="287"/>
      <c r="AF521" s="287"/>
      <c r="AG521" s="287"/>
      <c r="AH521" s="287"/>
      <c r="AI521" s="287"/>
      <c r="AJ521" s="287"/>
      <c r="AK521" s="287"/>
      <c r="AL521" s="287"/>
      <c r="AM521" s="287"/>
      <c r="AN521" s="287"/>
      <c r="AO521" s="287"/>
      <c r="AP521" s="287"/>
      <c r="AQ521" s="287"/>
      <c r="AR521" s="287"/>
      <c r="AS521" s="287"/>
      <c r="AT521" s="287"/>
      <c r="AU521" s="287"/>
      <c r="AV521" s="287"/>
      <c r="AW521" s="287"/>
      <c r="AX521" s="287"/>
      <c r="AY521" s="287"/>
      <c r="AZ521" s="287"/>
      <c r="BA521" s="287"/>
      <c r="BB521" s="287"/>
      <c r="BC521" s="287"/>
      <c r="BD521" s="287"/>
      <c r="BE521" s="287"/>
      <c r="BF521" s="287"/>
      <c r="BG521" s="287"/>
      <c r="BH521" s="287"/>
      <c r="BI521" s="287"/>
      <c r="BJ521" s="287"/>
      <c r="BK521" s="287"/>
      <c r="BL521" s="287"/>
      <c r="BM521" s="287"/>
      <c r="BN521" s="287"/>
      <c r="BO521" s="287"/>
      <c r="BP521" s="287"/>
      <c r="BQ521" s="287"/>
      <c r="BR521" s="287"/>
      <c r="BS521" s="287"/>
      <c r="BT521" s="287"/>
      <c r="BU521" s="287"/>
      <c r="BV521" s="287"/>
      <c r="BW521" s="287"/>
      <c r="BX521" s="287"/>
      <c r="BY521" s="287"/>
      <c r="BZ521" s="287"/>
      <c r="CA521" s="287"/>
      <c r="CB521" s="287"/>
      <c r="CC521" s="287"/>
      <c r="CD521" s="287"/>
      <c r="CE521" s="287"/>
      <c r="CF521" s="287"/>
      <c r="CG521" s="287"/>
      <c r="CH521" s="287"/>
      <c r="CI521" s="283">
        <f t="shared" si="473"/>
        <v>0</v>
      </c>
      <c r="CJ521" s="283">
        <f t="shared" si="487"/>
        <v>0</v>
      </c>
      <c r="CK521" s="283">
        <f t="shared" si="487"/>
        <v>0</v>
      </c>
      <c r="CL521" s="283">
        <f t="shared" si="487"/>
        <v>0</v>
      </c>
      <c r="CM521" s="283">
        <f t="shared" si="487"/>
        <v>0</v>
      </c>
      <c r="CN521" s="283">
        <f t="shared" si="487"/>
        <v>0</v>
      </c>
      <c r="CO521" s="283">
        <f t="shared" si="487"/>
        <v>0</v>
      </c>
      <c r="CP521" s="283">
        <f t="shared" si="487"/>
        <v>0</v>
      </c>
      <c r="CQ521" s="283">
        <f t="shared" si="487"/>
        <v>0</v>
      </c>
      <c r="CR521" s="283">
        <f t="shared" si="487"/>
        <v>0</v>
      </c>
      <c r="CS521" s="283">
        <f t="shared" si="487"/>
        <v>0</v>
      </c>
      <c r="CT521" s="283">
        <f t="shared" si="487"/>
        <v>0</v>
      </c>
      <c r="CU521" s="283">
        <f t="shared" si="487"/>
        <v>0</v>
      </c>
      <c r="CV521" s="283">
        <f t="shared" si="487"/>
        <v>0</v>
      </c>
      <c r="CW521" s="179"/>
      <c r="CY521" s="71"/>
      <c r="CZ521" s="71"/>
      <c r="DA521" s="71"/>
    </row>
    <row r="522" spans="1:105" outlineLevel="2">
      <c r="A522" s="337">
        <v>3</v>
      </c>
      <c r="B522" s="286" t="s">
        <v>226</v>
      </c>
      <c r="C522" s="287"/>
      <c r="D522" s="287"/>
      <c r="E522" s="287"/>
      <c r="F522" s="287"/>
      <c r="G522" s="287"/>
      <c r="H522" s="287"/>
      <c r="I522" s="287"/>
      <c r="J522" s="287"/>
      <c r="K522" s="287"/>
      <c r="L522" s="287"/>
      <c r="M522" s="287"/>
      <c r="N522" s="287"/>
      <c r="O522" s="287"/>
      <c r="P522" s="287"/>
      <c r="Q522" s="287"/>
      <c r="R522" s="287"/>
      <c r="S522" s="287"/>
      <c r="T522" s="287"/>
      <c r="U522" s="287"/>
      <c r="V522" s="287"/>
      <c r="W522" s="287"/>
      <c r="X522" s="287"/>
      <c r="Y522" s="287"/>
      <c r="Z522" s="287"/>
      <c r="AA522" s="287"/>
      <c r="AB522" s="287"/>
      <c r="AC522" s="287"/>
      <c r="AD522" s="287"/>
      <c r="AE522" s="287"/>
      <c r="AF522" s="287"/>
      <c r="AG522" s="287"/>
      <c r="AH522" s="287"/>
      <c r="AI522" s="287"/>
      <c r="AJ522" s="287"/>
      <c r="AK522" s="287"/>
      <c r="AL522" s="287"/>
      <c r="AM522" s="287"/>
      <c r="AN522" s="287"/>
      <c r="AO522" s="287"/>
      <c r="AP522" s="287"/>
      <c r="AQ522" s="287"/>
      <c r="AR522" s="287"/>
      <c r="AS522" s="287"/>
      <c r="AT522" s="287"/>
      <c r="AU522" s="287"/>
      <c r="AV522" s="287"/>
      <c r="AW522" s="287"/>
      <c r="AX522" s="287"/>
      <c r="AY522" s="287"/>
      <c r="AZ522" s="287"/>
      <c r="BA522" s="287"/>
      <c r="BB522" s="287"/>
      <c r="BC522" s="287"/>
      <c r="BD522" s="287"/>
      <c r="BE522" s="287"/>
      <c r="BF522" s="287"/>
      <c r="BG522" s="287"/>
      <c r="BH522" s="287"/>
      <c r="BI522" s="287"/>
      <c r="BJ522" s="287"/>
      <c r="BK522" s="287"/>
      <c r="BL522" s="287"/>
      <c r="BM522" s="287"/>
      <c r="BN522" s="287"/>
      <c r="BO522" s="287"/>
      <c r="BP522" s="287"/>
      <c r="BQ522" s="287"/>
      <c r="BR522" s="287"/>
      <c r="BS522" s="287"/>
      <c r="BT522" s="287"/>
      <c r="BU522" s="287"/>
      <c r="BV522" s="287"/>
      <c r="BW522" s="287"/>
      <c r="BX522" s="287"/>
      <c r="BY522" s="287"/>
      <c r="BZ522" s="287"/>
      <c r="CA522" s="287"/>
      <c r="CB522" s="287"/>
      <c r="CC522" s="287"/>
      <c r="CD522" s="287"/>
      <c r="CE522" s="287"/>
      <c r="CF522" s="287"/>
      <c r="CG522" s="287"/>
      <c r="CH522" s="287"/>
      <c r="CI522" s="283">
        <f t="shared" si="473"/>
        <v>0</v>
      </c>
      <c r="CJ522" s="283">
        <f t="shared" si="487"/>
        <v>0</v>
      </c>
      <c r="CK522" s="283">
        <f t="shared" si="487"/>
        <v>0</v>
      </c>
      <c r="CL522" s="283">
        <f t="shared" si="487"/>
        <v>0</v>
      </c>
      <c r="CM522" s="283">
        <f t="shared" si="487"/>
        <v>0</v>
      </c>
      <c r="CN522" s="283">
        <f t="shared" si="487"/>
        <v>0</v>
      </c>
      <c r="CO522" s="283">
        <f t="shared" si="487"/>
        <v>0</v>
      </c>
      <c r="CP522" s="283">
        <f t="shared" si="487"/>
        <v>0</v>
      </c>
      <c r="CQ522" s="283">
        <f t="shared" si="487"/>
        <v>0</v>
      </c>
      <c r="CR522" s="283">
        <f t="shared" si="487"/>
        <v>0</v>
      </c>
      <c r="CS522" s="283">
        <f t="shared" si="487"/>
        <v>0</v>
      </c>
      <c r="CT522" s="283">
        <f t="shared" si="487"/>
        <v>0</v>
      </c>
      <c r="CU522" s="283">
        <f t="shared" si="487"/>
        <v>0</v>
      </c>
      <c r="CV522" s="283">
        <f t="shared" si="487"/>
        <v>0</v>
      </c>
      <c r="CW522" s="179"/>
      <c r="CY522" s="71"/>
      <c r="CZ522" s="71"/>
      <c r="DA522" s="71"/>
    </row>
    <row r="523" spans="1:105" outlineLevel="1">
      <c r="A523" s="336">
        <v>2</v>
      </c>
      <c r="B523" s="281" t="s">
        <v>690</v>
      </c>
      <c r="C523" s="287"/>
      <c r="D523" s="287"/>
      <c r="E523" s="287"/>
      <c r="F523" s="287"/>
      <c r="G523" s="287"/>
      <c r="H523" s="287"/>
      <c r="I523" s="287"/>
      <c r="J523" s="287"/>
      <c r="K523" s="287"/>
      <c r="L523" s="287"/>
      <c r="M523" s="287"/>
      <c r="N523" s="287"/>
      <c r="O523" s="287"/>
      <c r="P523" s="287"/>
      <c r="Q523" s="287"/>
      <c r="R523" s="287"/>
      <c r="S523" s="287"/>
      <c r="T523" s="287"/>
      <c r="U523" s="287"/>
      <c r="V523" s="287"/>
      <c r="W523" s="287"/>
      <c r="X523" s="287"/>
      <c r="Y523" s="287"/>
      <c r="Z523" s="287"/>
      <c r="AA523" s="287"/>
      <c r="AB523" s="287"/>
      <c r="AC523" s="287"/>
      <c r="AD523" s="287"/>
      <c r="AE523" s="287"/>
      <c r="AF523" s="287"/>
      <c r="AG523" s="287"/>
      <c r="AH523" s="287"/>
      <c r="AI523" s="287"/>
      <c r="AJ523" s="287"/>
      <c r="AK523" s="287"/>
      <c r="AL523" s="287"/>
      <c r="AM523" s="287"/>
      <c r="AN523" s="287"/>
      <c r="AO523" s="287"/>
      <c r="AP523" s="287"/>
      <c r="AQ523" s="287"/>
      <c r="AR523" s="287"/>
      <c r="AS523" s="287"/>
      <c r="AT523" s="287"/>
      <c r="AU523" s="287"/>
      <c r="AV523" s="287"/>
      <c r="AW523" s="287"/>
      <c r="AX523" s="287"/>
      <c r="AY523" s="287"/>
      <c r="AZ523" s="287"/>
      <c r="BA523" s="287"/>
      <c r="BB523" s="287"/>
      <c r="BC523" s="287"/>
      <c r="BD523" s="287"/>
      <c r="BE523" s="287"/>
      <c r="BF523" s="287"/>
      <c r="BG523" s="287"/>
      <c r="BH523" s="287"/>
      <c r="BI523" s="287"/>
      <c r="BJ523" s="287"/>
      <c r="BK523" s="287"/>
      <c r="BL523" s="287"/>
      <c r="BM523" s="287"/>
      <c r="BN523" s="287"/>
      <c r="BO523" s="287"/>
      <c r="BP523" s="287"/>
      <c r="BQ523" s="287"/>
      <c r="BR523" s="287"/>
      <c r="BS523" s="287"/>
      <c r="BT523" s="287"/>
      <c r="BU523" s="287"/>
      <c r="BV523" s="287"/>
      <c r="BW523" s="287"/>
      <c r="BX523" s="287"/>
      <c r="BY523" s="287"/>
      <c r="BZ523" s="287"/>
      <c r="CA523" s="287"/>
      <c r="CB523" s="287"/>
      <c r="CC523" s="287"/>
      <c r="CD523" s="287"/>
      <c r="CE523" s="287"/>
      <c r="CF523" s="287"/>
      <c r="CG523" s="287"/>
      <c r="CH523" s="287"/>
      <c r="CI523" s="283">
        <f t="shared" si="473"/>
        <v>0</v>
      </c>
      <c r="CJ523" s="283">
        <f t="shared" si="487"/>
        <v>0</v>
      </c>
      <c r="CK523" s="283">
        <f t="shared" si="487"/>
        <v>0</v>
      </c>
      <c r="CL523" s="283">
        <f t="shared" si="487"/>
        <v>0</v>
      </c>
      <c r="CM523" s="283">
        <f t="shared" si="487"/>
        <v>0</v>
      </c>
      <c r="CN523" s="283">
        <f t="shared" si="487"/>
        <v>0</v>
      </c>
      <c r="CO523" s="283">
        <f t="shared" si="487"/>
        <v>0</v>
      </c>
      <c r="CP523" s="283">
        <f t="shared" si="487"/>
        <v>0</v>
      </c>
      <c r="CQ523" s="283">
        <f t="shared" si="487"/>
        <v>0</v>
      </c>
      <c r="CR523" s="283">
        <f t="shared" si="487"/>
        <v>0</v>
      </c>
      <c r="CS523" s="283">
        <f t="shared" si="487"/>
        <v>0</v>
      </c>
      <c r="CT523" s="283">
        <f t="shared" si="487"/>
        <v>0</v>
      </c>
      <c r="CU523" s="283">
        <f t="shared" si="487"/>
        <v>0</v>
      </c>
      <c r="CV523" s="283">
        <f t="shared" si="487"/>
        <v>0</v>
      </c>
      <c r="CW523" s="179"/>
      <c r="CY523" s="71"/>
      <c r="CZ523" s="71"/>
      <c r="DA523" s="71"/>
    </row>
    <row r="524" spans="1:105">
      <c r="B524" s="11"/>
      <c r="C524" s="344"/>
      <c r="D524" s="344"/>
      <c r="E524" s="344"/>
      <c r="F524" s="344"/>
      <c r="G524" s="344"/>
      <c r="H524" s="344"/>
      <c r="I524" s="344"/>
      <c r="J524" s="344"/>
      <c r="K524" s="344"/>
      <c r="L524" s="344"/>
      <c r="M524" s="344"/>
      <c r="N524" s="344"/>
      <c r="O524" s="344"/>
      <c r="P524" s="344"/>
      <c r="Q524" s="344"/>
      <c r="R524" s="344"/>
      <c r="S524" s="344"/>
      <c r="T524" s="344"/>
      <c r="U524" s="344"/>
      <c r="V524" s="344"/>
      <c r="W524" s="344"/>
      <c r="X524" s="344"/>
      <c r="Y524" s="344"/>
      <c r="Z524" s="344"/>
      <c r="AA524" s="344"/>
      <c r="AB524" s="344"/>
      <c r="AC524" s="344"/>
      <c r="AD524" s="344"/>
      <c r="AE524" s="344"/>
      <c r="AF524" s="344"/>
      <c r="AG524" s="344"/>
      <c r="AH524" s="344"/>
      <c r="AI524" s="344"/>
      <c r="AJ524" s="344"/>
      <c r="AK524" s="344"/>
      <c r="AL524" s="344"/>
      <c r="AM524" s="344"/>
      <c r="AN524" s="344"/>
      <c r="AO524" s="344"/>
      <c r="AP524" s="344"/>
      <c r="AQ524" s="344"/>
      <c r="AR524" s="344"/>
      <c r="AS524" s="344"/>
      <c r="AT524" s="344"/>
      <c r="AU524" s="344"/>
      <c r="AV524" s="344"/>
      <c r="AW524" s="344"/>
      <c r="AX524" s="344"/>
      <c r="AY524" s="344"/>
      <c r="AZ524" s="344"/>
      <c r="BA524" s="344"/>
      <c r="BB524" s="344"/>
      <c r="BC524" s="344"/>
      <c r="BD524" s="344"/>
      <c r="BE524" s="344"/>
      <c r="BF524" s="344"/>
      <c r="BG524" s="344"/>
      <c r="BH524" s="344"/>
      <c r="BI524" s="344"/>
      <c r="BJ524" s="344"/>
      <c r="BK524" s="344"/>
      <c r="BL524" s="344"/>
      <c r="BM524" s="344"/>
      <c r="BN524" s="344"/>
      <c r="BO524" s="344"/>
      <c r="BP524" s="344"/>
      <c r="BQ524" s="344"/>
      <c r="BR524" s="344"/>
      <c r="BS524" s="344"/>
      <c r="BT524" s="344"/>
      <c r="BU524" s="344"/>
      <c r="BV524" s="344"/>
      <c r="BW524" s="344"/>
      <c r="BX524" s="344"/>
      <c r="BY524" s="344"/>
      <c r="BZ524" s="344"/>
      <c r="CA524" s="344"/>
      <c r="CB524" s="344"/>
      <c r="CC524" s="344"/>
      <c r="CD524" s="344"/>
      <c r="CE524" s="344"/>
      <c r="CF524" s="344"/>
      <c r="CG524" s="344"/>
      <c r="CH524" s="344"/>
      <c r="CI524" s="344"/>
      <c r="CJ524" s="344"/>
      <c r="CK524" s="344"/>
      <c r="CL524" s="344"/>
      <c r="CM524" s="344"/>
      <c r="CN524" s="344"/>
      <c r="CO524" s="344"/>
      <c r="CP524" s="344"/>
      <c r="CQ524" s="344"/>
      <c r="CR524" s="344"/>
      <c r="CS524" s="344"/>
      <c r="CT524" s="344"/>
      <c r="CU524" s="344"/>
      <c r="CV524" s="344"/>
      <c r="CW524" s="179"/>
      <c r="CY524" s="71"/>
      <c r="CZ524" s="71"/>
      <c r="DA524" s="71"/>
    </row>
    <row r="525" spans="1:105">
      <c r="B525" s="345" t="s">
        <v>248</v>
      </c>
      <c r="C525" s="346"/>
      <c r="D525" s="346"/>
      <c r="E525" s="346"/>
      <c r="F525" s="346"/>
      <c r="G525" s="346"/>
      <c r="H525" s="346"/>
      <c r="I525" s="346"/>
      <c r="J525" s="346"/>
      <c r="K525" s="346"/>
      <c r="L525" s="346"/>
      <c r="M525" s="346"/>
      <c r="N525" s="346"/>
      <c r="O525" s="346"/>
      <c r="P525" s="346"/>
      <c r="Q525" s="346"/>
      <c r="R525" s="346"/>
      <c r="S525" s="346"/>
      <c r="T525" s="346"/>
      <c r="U525" s="346"/>
      <c r="V525" s="346"/>
      <c r="W525" s="346"/>
      <c r="X525" s="346"/>
      <c r="Y525" s="346"/>
      <c r="Z525" s="346"/>
      <c r="AA525" s="346"/>
      <c r="AB525" s="346"/>
      <c r="AC525" s="346"/>
      <c r="AD525" s="346"/>
      <c r="AE525" s="346"/>
      <c r="AF525" s="346"/>
      <c r="AG525" s="346"/>
      <c r="AH525" s="346"/>
      <c r="AI525" s="346"/>
      <c r="AJ525" s="346"/>
      <c r="AK525" s="346"/>
      <c r="AL525" s="346"/>
      <c r="AM525" s="346"/>
      <c r="AN525" s="346"/>
      <c r="AO525" s="346"/>
      <c r="AP525" s="346"/>
      <c r="AQ525" s="346"/>
      <c r="AR525" s="346"/>
      <c r="AS525" s="346"/>
      <c r="AT525" s="346"/>
      <c r="AU525" s="346"/>
      <c r="AV525" s="346"/>
      <c r="AW525" s="346"/>
      <c r="AX525" s="346"/>
      <c r="AY525" s="346"/>
      <c r="AZ525" s="346"/>
      <c r="BA525" s="346"/>
      <c r="BB525" s="346"/>
      <c r="BC525" s="346"/>
      <c r="BD525" s="346"/>
      <c r="BE525" s="346"/>
      <c r="BF525" s="346"/>
      <c r="BG525" s="346"/>
      <c r="BH525" s="346"/>
      <c r="BI525" s="346"/>
      <c r="BJ525" s="346"/>
      <c r="BK525" s="346"/>
      <c r="BL525" s="346"/>
      <c r="BM525" s="346"/>
      <c r="BN525" s="346"/>
      <c r="BO525" s="346"/>
      <c r="BP525" s="346"/>
      <c r="BQ525" s="346"/>
      <c r="BR525" s="346"/>
      <c r="BS525" s="346"/>
      <c r="BT525" s="346"/>
      <c r="BU525" s="346"/>
      <c r="BV525" s="346"/>
      <c r="BW525" s="346"/>
      <c r="BX525" s="346"/>
      <c r="BY525" s="346"/>
      <c r="BZ525" s="346"/>
      <c r="CA525" s="346"/>
      <c r="CB525" s="346"/>
      <c r="CC525" s="346"/>
      <c r="CD525" s="346"/>
      <c r="CE525" s="346"/>
      <c r="CF525" s="346"/>
      <c r="CG525" s="346"/>
      <c r="CH525" s="346"/>
      <c r="CI525" s="346"/>
      <c r="CJ525" s="346"/>
      <c r="CK525" s="346"/>
      <c r="CL525" s="346"/>
      <c r="CM525" s="346"/>
      <c r="CN525" s="346"/>
      <c r="CO525" s="346"/>
      <c r="CP525" s="346"/>
      <c r="CQ525" s="346"/>
      <c r="CR525" s="346"/>
      <c r="CS525" s="346"/>
      <c r="CT525" s="346"/>
      <c r="CU525" s="346"/>
      <c r="CV525" s="346"/>
      <c r="CW525" s="179"/>
      <c r="CY525" s="71"/>
      <c r="CZ525" s="71"/>
      <c r="DA525" s="71"/>
    </row>
    <row r="526" spans="1:105">
      <c r="B526" s="345" t="s">
        <v>246</v>
      </c>
      <c r="C526" s="280">
        <f>SUBTOTAL(9,C527:C528)</f>
        <v>0</v>
      </c>
      <c r="D526" s="280">
        <f t="shared" ref="D526:BO526" si="488">SUBTOTAL(9,D527:D528)</f>
        <v>0</v>
      </c>
      <c r="E526" s="280">
        <f t="shared" si="488"/>
        <v>0</v>
      </c>
      <c r="F526" s="280">
        <f t="shared" si="488"/>
        <v>0</v>
      </c>
      <c r="G526" s="280">
        <f t="shared" si="488"/>
        <v>0</v>
      </c>
      <c r="H526" s="280">
        <f t="shared" si="488"/>
        <v>0</v>
      </c>
      <c r="I526" s="280">
        <f t="shared" si="488"/>
        <v>0</v>
      </c>
      <c r="J526" s="280">
        <f t="shared" si="488"/>
        <v>0</v>
      </c>
      <c r="K526" s="280">
        <f t="shared" si="488"/>
        <v>0</v>
      </c>
      <c r="L526" s="280">
        <f t="shared" si="488"/>
        <v>0</v>
      </c>
      <c r="M526" s="280">
        <f t="shared" si="488"/>
        <v>0</v>
      </c>
      <c r="N526" s="280">
        <f t="shared" si="488"/>
        <v>0</v>
      </c>
      <c r="O526" s="280">
        <f t="shared" si="488"/>
        <v>0</v>
      </c>
      <c r="P526" s="280">
        <f t="shared" si="488"/>
        <v>0</v>
      </c>
      <c r="Q526" s="280">
        <f t="shared" si="488"/>
        <v>0</v>
      </c>
      <c r="R526" s="280">
        <f t="shared" si="488"/>
        <v>0</v>
      </c>
      <c r="S526" s="280">
        <f t="shared" si="488"/>
        <v>0</v>
      </c>
      <c r="T526" s="280">
        <f t="shared" si="488"/>
        <v>0</v>
      </c>
      <c r="U526" s="280">
        <f t="shared" si="488"/>
        <v>0</v>
      </c>
      <c r="V526" s="280">
        <f t="shared" si="488"/>
        <v>0</v>
      </c>
      <c r="W526" s="280">
        <f t="shared" si="488"/>
        <v>0</v>
      </c>
      <c r="X526" s="280">
        <f t="shared" si="488"/>
        <v>0</v>
      </c>
      <c r="Y526" s="280">
        <f t="shared" si="488"/>
        <v>0</v>
      </c>
      <c r="Z526" s="280">
        <f t="shared" si="488"/>
        <v>0</v>
      </c>
      <c r="AA526" s="280">
        <f t="shared" si="488"/>
        <v>0</v>
      </c>
      <c r="AB526" s="280">
        <f t="shared" si="488"/>
        <v>0</v>
      </c>
      <c r="AC526" s="280">
        <f t="shared" si="488"/>
        <v>0</v>
      </c>
      <c r="AD526" s="280">
        <f t="shared" si="488"/>
        <v>0</v>
      </c>
      <c r="AE526" s="280">
        <f t="shared" si="488"/>
        <v>0</v>
      </c>
      <c r="AF526" s="280">
        <f t="shared" si="488"/>
        <v>0</v>
      </c>
      <c r="AG526" s="280">
        <f t="shared" si="488"/>
        <v>0</v>
      </c>
      <c r="AH526" s="280">
        <f t="shared" si="488"/>
        <v>0</v>
      </c>
      <c r="AI526" s="280">
        <f t="shared" si="488"/>
        <v>0</v>
      </c>
      <c r="AJ526" s="280">
        <f t="shared" si="488"/>
        <v>0</v>
      </c>
      <c r="AK526" s="280">
        <f t="shared" si="488"/>
        <v>0</v>
      </c>
      <c r="AL526" s="280">
        <f t="shared" si="488"/>
        <v>0</v>
      </c>
      <c r="AM526" s="280">
        <f t="shared" si="488"/>
        <v>0</v>
      </c>
      <c r="AN526" s="280">
        <f t="shared" si="488"/>
        <v>0</v>
      </c>
      <c r="AO526" s="280">
        <f t="shared" si="488"/>
        <v>0</v>
      </c>
      <c r="AP526" s="280">
        <f t="shared" si="488"/>
        <v>0</v>
      </c>
      <c r="AQ526" s="280">
        <f t="shared" si="488"/>
        <v>0</v>
      </c>
      <c r="AR526" s="280">
        <f t="shared" si="488"/>
        <v>0</v>
      </c>
      <c r="AS526" s="280">
        <f t="shared" si="488"/>
        <v>0</v>
      </c>
      <c r="AT526" s="280">
        <f t="shared" si="488"/>
        <v>0</v>
      </c>
      <c r="AU526" s="280">
        <f t="shared" si="488"/>
        <v>0</v>
      </c>
      <c r="AV526" s="280">
        <f t="shared" si="488"/>
        <v>0</v>
      </c>
      <c r="AW526" s="280">
        <f t="shared" si="488"/>
        <v>0</v>
      </c>
      <c r="AX526" s="280">
        <f t="shared" si="488"/>
        <v>0</v>
      </c>
      <c r="AY526" s="280">
        <f t="shared" si="488"/>
        <v>0</v>
      </c>
      <c r="AZ526" s="280">
        <f t="shared" si="488"/>
        <v>0</v>
      </c>
      <c r="BA526" s="280">
        <f t="shared" si="488"/>
        <v>0</v>
      </c>
      <c r="BB526" s="280">
        <f t="shared" si="488"/>
        <v>0</v>
      </c>
      <c r="BC526" s="280">
        <f t="shared" si="488"/>
        <v>0</v>
      </c>
      <c r="BD526" s="280">
        <f t="shared" si="488"/>
        <v>0</v>
      </c>
      <c r="BE526" s="280">
        <f t="shared" si="488"/>
        <v>0</v>
      </c>
      <c r="BF526" s="280">
        <f t="shared" si="488"/>
        <v>0</v>
      </c>
      <c r="BG526" s="280">
        <f t="shared" si="488"/>
        <v>0</v>
      </c>
      <c r="BH526" s="280">
        <f t="shared" si="488"/>
        <v>0</v>
      </c>
      <c r="BI526" s="280">
        <f t="shared" si="488"/>
        <v>0</v>
      </c>
      <c r="BJ526" s="280">
        <f t="shared" si="488"/>
        <v>0</v>
      </c>
      <c r="BK526" s="280">
        <f t="shared" si="488"/>
        <v>0</v>
      </c>
      <c r="BL526" s="280">
        <f t="shared" si="488"/>
        <v>0</v>
      </c>
      <c r="BM526" s="280">
        <f t="shared" si="488"/>
        <v>0</v>
      </c>
      <c r="BN526" s="280">
        <f t="shared" si="488"/>
        <v>0</v>
      </c>
      <c r="BO526" s="280">
        <f t="shared" si="488"/>
        <v>0</v>
      </c>
      <c r="BP526" s="280">
        <f t="shared" ref="BP526:CH526" si="489">SUBTOTAL(9,BP527:BP528)</f>
        <v>0</v>
      </c>
      <c r="BQ526" s="280">
        <f t="shared" si="489"/>
        <v>0</v>
      </c>
      <c r="BR526" s="280">
        <f t="shared" si="489"/>
        <v>0</v>
      </c>
      <c r="BS526" s="280">
        <f t="shared" si="489"/>
        <v>0</v>
      </c>
      <c r="BT526" s="280">
        <f t="shared" si="489"/>
        <v>0</v>
      </c>
      <c r="BU526" s="280">
        <f t="shared" si="489"/>
        <v>0</v>
      </c>
      <c r="BV526" s="280">
        <f t="shared" si="489"/>
        <v>0</v>
      </c>
      <c r="BW526" s="280">
        <f t="shared" si="489"/>
        <v>0</v>
      </c>
      <c r="BX526" s="280">
        <f t="shared" si="489"/>
        <v>0</v>
      </c>
      <c r="BY526" s="280">
        <f t="shared" si="489"/>
        <v>0</v>
      </c>
      <c r="BZ526" s="280">
        <f t="shared" si="489"/>
        <v>0</v>
      </c>
      <c r="CA526" s="280">
        <f t="shared" si="489"/>
        <v>0</v>
      </c>
      <c r="CB526" s="280">
        <f t="shared" si="489"/>
        <v>0</v>
      </c>
      <c r="CC526" s="280">
        <f t="shared" si="489"/>
        <v>0</v>
      </c>
      <c r="CD526" s="280">
        <f t="shared" si="489"/>
        <v>0</v>
      </c>
      <c r="CE526" s="280">
        <f t="shared" si="489"/>
        <v>0</v>
      </c>
      <c r="CF526" s="280">
        <f t="shared" si="489"/>
        <v>0</v>
      </c>
      <c r="CG526" s="280">
        <f t="shared" si="489"/>
        <v>0</v>
      </c>
      <c r="CH526" s="280">
        <f t="shared" si="489"/>
        <v>0</v>
      </c>
      <c r="CI526" s="280">
        <f>SUM(IF(ISNUMBER(C526),C526,0),IF(ISNUMBER(Q526),Q526,0)*21,IF(ISNUMBER(AE526),AE526,0)*310,IF(ISNUMBER(AS526),AS526,0),IF(ISNUMBER(BG526),BG526,0),IF(ISNUMBER(BU526),BU526,0))</f>
        <v>0</v>
      </c>
      <c r="CJ526" s="280">
        <f t="shared" ref="CJ526:CV528" si="490">SUM(IF(ISNUMBER(D526),D526,0),IF(ISNUMBER(R526),R526,0)*21,IF(ISNUMBER(AF526),AF526,0)*310,IF(ISNUMBER(AT526),AT526,0),IF(ISNUMBER(BH526),BH526,0),IF(ISNUMBER(BV526),BV526,0))</f>
        <v>0</v>
      </c>
      <c r="CK526" s="280">
        <f t="shared" si="490"/>
        <v>0</v>
      </c>
      <c r="CL526" s="280">
        <f t="shared" si="490"/>
        <v>0</v>
      </c>
      <c r="CM526" s="280">
        <f t="shared" si="490"/>
        <v>0</v>
      </c>
      <c r="CN526" s="280">
        <f t="shared" si="490"/>
        <v>0</v>
      </c>
      <c r="CO526" s="280">
        <f t="shared" si="490"/>
        <v>0</v>
      </c>
      <c r="CP526" s="280">
        <f t="shared" si="490"/>
        <v>0</v>
      </c>
      <c r="CQ526" s="280">
        <f t="shared" si="490"/>
        <v>0</v>
      </c>
      <c r="CR526" s="280">
        <f t="shared" si="490"/>
        <v>0</v>
      </c>
      <c r="CS526" s="280">
        <f t="shared" si="490"/>
        <v>0</v>
      </c>
      <c r="CT526" s="280">
        <f t="shared" si="490"/>
        <v>0</v>
      </c>
      <c r="CU526" s="280">
        <f t="shared" si="490"/>
        <v>0</v>
      </c>
      <c r="CV526" s="280">
        <f t="shared" si="490"/>
        <v>0</v>
      </c>
      <c r="CW526" s="179"/>
      <c r="CY526" s="71"/>
      <c r="CZ526" s="71"/>
      <c r="DA526" s="71"/>
    </row>
    <row r="527" spans="1:105" outlineLevel="1">
      <c r="B527" s="347" t="s">
        <v>437</v>
      </c>
      <c r="C527" s="346"/>
      <c r="D527" s="346"/>
      <c r="E527" s="346"/>
      <c r="F527" s="346"/>
      <c r="G527" s="346"/>
      <c r="H527" s="346"/>
      <c r="I527" s="346"/>
      <c r="J527" s="346"/>
      <c r="K527" s="346"/>
      <c r="L527" s="346"/>
      <c r="M527" s="346"/>
      <c r="N527" s="346"/>
      <c r="O527" s="346"/>
      <c r="P527" s="346"/>
      <c r="Q527" s="346"/>
      <c r="R527" s="346"/>
      <c r="S527" s="346"/>
      <c r="T527" s="346"/>
      <c r="U527" s="346"/>
      <c r="V527" s="346"/>
      <c r="W527" s="346"/>
      <c r="X527" s="346"/>
      <c r="Y527" s="346"/>
      <c r="Z527" s="346"/>
      <c r="AA527" s="346"/>
      <c r="AB527" s="346"/>
      <c r="AC527" s="346"/>
      <c r="AD527" s="346"/>
      <c r="AE527" s="346"/>
      <c r="AF527" s="346"/>
      <c r="AG527" s="346"/>
      <c r="AH527" s="346"/>
      <c r="AI527" s="346"/>
      <c r="AJ527" s="346"/>
      <c r="AK527" s="346"/>
      <c r="AL527" s="346"/>
      <c r="AM527" s="346"/>
      <c r="AN527" s="346"/>
      <c r="AO527" s="346"/>
      <c r="AP527" s="346"/>
      <c r="AQ527" s="346"/>
      <c r="AR527" s="346"/>
      <c r="AS527" s="346"/>
      <c r="AT527" s="346"/>
      <c r="AU527" s="346"/>
      <c r="AV527" s="346"/>
      <c r="AW527" s="346"/>
      <c r="AX527" s="346"/>
      <c r="AY527" s="346"/>
      <c r="AZ527" s="346"/>
      <c r="BA527" s="346"/>
      <c r="BB527" s="346"/>
      <c r="BC527" s="346"/>
      <c r="BD527" s="346"/>
      <c r="BE527" s="346"/>
      <c r="BF527" s="346"/>
      <c r="BG527" s="346"/>
      <c r="BH527" s="346"/>
      <c r="BI527" s="346"/>
      <c r="BJ527" s="346"/>
      <c r="BK527" s="346"/>
      <c r="BL527" s="346"/>
      <c r="BM527" s="346"/>
      <c r="BN527" s="346"/>
      <c r="BO527" s="346"/>
      <c r="BP527" s="346"/>
      <c r="BQ527" s="346"/>
      <c r="BR527" s="346"/>
      <c r="BS527" s="346"/>
      <c r="BT527" s="346"/>
      <c r="BU527" s="346"/>
      <c r="BV527" s="346"/>
      <c r="BW527" s="346"/>
      <c r="BX527" s="346"/>
      <c r="BY527" s="346"/>
      <c r="BZ527" s="346"/>
      <c r="CA527" s="346"/>
      <c r="CB527" s="346"/>
      <c r="CC527" s="346"/>
      <c r="CD527" s="346"/>
      <c r="CE527" s="346"/>
      <c r="CF527" s="346"/>
      <c r="CG527" s="346"/>
      <c r="CH527" s="346"/>
      <c r="CI527" s="283">
        <f>SUM(IF(ISNUMBER(C527),C527,0),IF(ISNUMBER(Q527),Q527,0)*21,IF(ISNUMBER(AE527),AE527,0)*310,IF(ISNUMBER(AS527),AS527,0),IF(ISNUMBER(BG527),BG527,0),IF(ISNUMBER(BU527),BU527,0))</f>
        <v>0</v>
      </c>
      <c r="CJ527" s="283">
        <f t="shared" si="490"/>
        <v>0</v>
      </c>
      <c r="CK527" s="283">
        <f t="shared" si="490"/>
        <v>0</v>
      </c>
      <c r="CL527" s="283">
        <f t="shared" si="490"/>
        <v>0</v>
      </c>
      <c r="CM527" s="283">
        <f t="shared" si="490"/>
        <v>0</v>
      </c>
      <c r="CN527" s="283">
        <f t="shared" si="490"/>
        <v>0</v>
      </c>
      <c r="CO527" s="283">
        <f t="shared" si="490"/>
        <v>0</v>
      </c>
      <c r="CP527" s="283">
        <f t="shared" si="490"/>
        <v>0</v>
      </c>
      <c r="CQ527" s="283">
        <f t="shared" si="490"/>
        <v>0</v>
      </c>
      <c r="CR527" s="283">
        <f t="shared" si="490"/>
        <v>0</v>
      </c>
      <c r="CS527" s="283">
        <f t="shared" si="490"/>
        <v>0</v>
      </c>
      <c r="CT527" s="283">
        <f t="shared" si="490"/>
        <v>0</v>
      </c>
      <c r="CU527" s="283">
        <f t="shared" si="490"/>
        <v>0</v>
      </c>
      <c r="CV527" s="283">
        <f t="shared" si="490"/>
        <v>0</v>
      </c>
      <c r="CW527" s="179"/>
      <c r="CY527" s="71"/>
      <c r="CZ527" s="71"/>
      <c r="DA527" s="71"/>
    </row>
    <row r="528" spans="1:105" outlineLevel="1">
      <c r="B528" s="347" t="s">
        <v>247</v>
      </c>
      <c r="C528" s="346"/>
      <c r="D528" s="346"/>
      <c r="E528" s="346"/>
      <c r="F528" s="346"/>
      <c r="G528" s="346"/>
      <c r="H528" s="346"/>
      <c r="I528" s="346"/>
      <c r="J528" s="346"/>
      <c r="K528" s="346"/>
      <c r="L528" s="346"/>
      <c r="M528" s="346"/>
      <c r="N528" s="346"/>
      <c r="O528" s="346"/>
      <c r="P528" s="346"/>
      <c r="Q528" s="346"/>
      <c r="R528" s="346"/>
      <c r="S528" s="346"/>
      <c r="T528" s="346"/>
      <c r="U528" s="346"/>
      <c r="V528" s="346"/>
      <c r="W528" s="346"/>
      <c r="X528" s="346"/>
      <c r="Y528" s="346"/>
      <c r="Z528" s="346"/>
      <c r="AA528" s="346"/>
      <c r="AB528" s="346"/>
      <c r="AC528" s="346"/>
      <c r="AD528" s="346"/>
      <c r="AE528" s="346"/>
      <c r="AF528" s="346"/>
      <c r="AG528" s="346"/>
      <c r="AH528" s="346"/>
      <c r="AI528" s="346"/>
      <c r="AJ528" s="346"/>
      <c r="AK528" s="346"/>
      <c r="AL528" s="346"/>
      <c r="AM528" s="346"/>
      <c r="AN528" s="346"/>
      <c r="AO528" s="346"/>
      <c r="AP528" s="346"/>
      <c r="AQ528" s="346"/>
      <c r="AR528" s="346"/>
      <c r="AS528" s="346"/>
      <c r="AT528" s="346"/>
      <c r="AU528" s="346"/>
      <c r="AV528" s="346"/>
      <c r="AW528" s="346"/>
      <c r="AX528" s="346"/>
      <c r="AY528" s="346"/>
      <c r="AZ528" s="346"/>
      <c r="BA528" s="346"/>
      <c r="BB528" s="346"/>
      <c r="BC528" s="346"/>
      <c r="BD528" s="346"/>
      <c r="BE528" s="346"/>
      <c r="BF528" s="346"/>
      <c r="BG528" s="346"/>
      <c r="BH528" s="346"/>
      <c r="BI528" s="346"/>
      <c r="BJ528" s="346"/>
      <c r="BK528" s="346"/>
      <c r="BL528" s="346"/>
      <c r="BM528" s="346"/>
      <c r="BN528" s="346"/>
      <c r="BO528" s="346"/>
      <c r="BP528" s="346"/>
      <c r="BQ528" s="346"/>
      <c r="BR528" s="346"/>
      <c r="BS528" s="346"/>
      <c r="BT528" s="346"/>
      <c r="BU528" s="346"/>
      <c r="BV528" s="346"/>
      <c r="BW528" s="346"/>
      <c r="BX528" s="346"/>
      <c r="BY528" s="346"/>
      <c r="BZ528" s="346"/>
      <c r="CA528" s="346"/>
      <c r="CB528" s="346"/>
      <c r="CC528" s="346"/>
      <c r="CD528" s="346"/>
      <c r="CE528" s="346"/>
      <c r="CF528" s="346"/>
      <c r="CG528" s="346"/>
      <c r="CH528" s="346"/>
      <c r="CI528" s="283">
        <f>SUM(IF(ISNUMBER(C528),C528,0),IF(ISNUMBER(Q528),Q528,0)*21,IF(ISNUMBER(AE528),AE528,0)*310,IF(ISNUMBER(AS528),AS528,0),IF(ISNUMBER(BG528),BG528,0),IF(ISNUMBER(BU528),BU528,0))</f>
        <v>0</v>
      </c>
      <c r="CJ528" s="283">
        <f t="shared" si="490"/>
        <v>0</v>
      </c>
      <c r="CK528" s="283">
        <f t="shared" si="490"/>
        <v>0</v>
      </c>
      <c r="CL528" s="283">
        <f t="shared" si="490"/>
        <v>0</v>
      </c>
      <c r="CM528" s="283">
        <f t="shared" si="490"/>
        <v>0</v>
      </c>
      <c r="CN528" s="283">
        <f t="shared" si="490"/>
        <v>0</v>
      </c>
      <c r="CO528" s="283">
        <f t="shared" si="490"/>
        <v>0</v>
      </c>
      <c r="CP528" s="283">
        <f t="shared" si="490"/>
        <v>0</v>
      </c>
      <c r="CQ528" s="283">
        <f t="shared" si="490"/>
        <v>0</v>
      </c>
      <c r="CR528" s="283">
        <f t="shared" si="490"/>
        <v>0</v>
      </c>
      <c r="CS528" s="283">
        <f t="shared" si="490"/>
        <v>0</v>
      </c>
      <c r="CT528" s="283">
        <f t="shared" si="490"/>
        <v>0</v>
      </c>
      <c r="CU528" s="283">
        <f t="shared" si="490"/>
        <v>0</v>
      </c>
      <c r="CV528" s="283">
        <f t="shared" si="490"/>
        <v>0</v>
      </c>
      <c r="CW528" s="179"/>
      <c r="CY528" s="71"/>
      <c r="CZ528" s="71"/>
      <c r="DA528" s="71"/>
    </row>
    <row r="529" spans="3:105">
      <c r="C529" s="91"/>
      <c r="D529" s="91"/>
      <c r="E529" s="91"/>
      <c r="F529" s="91"/>
      <c r="G529" s="91"/>
      <c r="H529" s="91"/>
      <c r="I529" s="91"/>
      <c r="J529" s="91"/>
      <c r="K529" s="91"/>
      <c r="L529" s="91"/>
      <c r="M529" s="91"/>
      <c r="N529" s="91"/>
      <c r="O529" s="91"/>
      <c r="P529" s="91"/>
      <c r="Q529" s="91"/>
      <c r="R529" s="91"/>
      <c r="S529" s="91"/>
      <c r="T529" s="91"/>
      <c r="U529" s="91"/>
      <c r="V529" s="91"/>
      <c r="W529" s="91"/>
      <c r="X529" s="91"/>
      <c r="Y529" s="91"/>
      <c r="Z529" s="91"/>
      <c r="AA529" s="91"/>
      <c r="AB529" s="91"/>
      <c r="AC529" s="91"/>
      <c r="AD529" s="91"/>
      <c r="AE529" s="91"/>
      <c r="AF529" s="91"/>
      <c r="AG529" s="91"/>
      <c r="AH529" s="91"/>
      <c r="AI529" s="91"/>
      <c r="AJ529" s="91"/>
      <c r="AK529" s="91"/>
      <c r="AL529" s="91"/>
      <c r="AM529" s="91"/>
      <c r="AN529" s="91"/>
      <c r="AO529" s="91"/>
      <c r="AP529" s="91"/>
      <c r="AQ529" s="91"/>
      <c r="AR529" s="91"/>
      <c r="AS529" s="91"/>
      <c r="AT529" s="91"/>
      <c r="AU529" s="91"/>
      <c r="AV529" s="91"/>
      <c r="AW529" s="91"/>
      <c r="AX529" s="91"/>
      <c r="AY529" s="91"/>
      <c r="AZ529" s="91"/>
      <c r="BA529" s="91"/>
      <c r="BB529" s="91"/>
      <c r="BC529" s="91"/>
      <c r="BD529" s="91"/>
      <c r="BE529" s="91"/>
      <c r="BF529" s="91"/>
      <c r="BG529" s="91"/>
      <c r="BH529" s="91"/>
      <c r="BI529" s="91"/>
      <c r="BJ529" s="91"/>
      <c r="BK529" s="91"/>
      <c r="BL529" s="91"/>
      <c r="BM529" s="91"/>
      <c r="BN529" s="91"/>
      <c r="BO529" s="91"/>
      <c r="BP529" s="91"/>
      <c r="BQ529" s="91"/>
      <c r="BR529" s="91"/>
      <c r="BS529" s="91"/>
      <c r="BT529" s="91"/>
      <c r="BU529" s="91"/>
      <c r="BV529" s="91"/>
      <c r="BW529" s="91"/>
      <c r="BX529" s="91"/>
      <c r="BY529" s="91"/>
      <c r="BZ529" s="91"/>
      <c r="CA529" s="91"/>
      <c r="CB529" s="91"/>
      <c r="CC529" s="91"/>
      <c r="CD529" s="91"/>
      <c r="CE529" s="91"/>
      <c r="CF529" s="91"/>
      <c r="CG529" s="91"/>
      <c r="CH529" s="91"/>
      <c r="CI529" s="91"/>
      <c r="CJ529" s="91"/>
      <c r="CK529" s="91"/>
      <c r="CL529" s="91"/>
      <c r="CM529" s="91"/>
      <c r="CN529" s="91"/>
      <c r="CO529" s="91"/>
      <c r="CP529" s="91"/>
      <c r="CQ529" s="91"/>
      <c r="CR529" s="91"/>
      <c r="CS529" s="91"/>
      <c r="CT529" s="91"/>
      <c r="CU529" s="91"/>
      <c r="CV529" s="91"/>
      <c r="CW529" s="179"/>
      <c r="CY529" s="71"/>
      <c r="CZ529" s="71"/>
      <c r="DA529" s="71"/>
    </row>
    <row r="530" spans="3:105">
      <c r="C530" s="91"/>
      <c r="D530" s="91"/>
      <c r="E530" s="91"/>
      <c r="F530" s="91"/>
      <c r="G530" s="91"/>
      <c r="H530" s="91"/>
      <c r="I530" s="91"/>
      <c r="J530" s="91"/>
      <c r="K530" s="91"/>
      <c r="L530" s="91"/>
      <c r="M530" s="91"/>
      <c r="N530" s="91"/>
      <c r="O530" s="91"/>
      <c r="P530" s="91"/>
      <c r="Q530" s="91"/>
      <c r="R530" s="91"/>
      <c r="S530" s="91"/>
      <c r="T530" s="91"/>
      <c r="U530" s="91"/>
      <c r="V530" s="91"/>
      <c r="W530" s="91"/>
      <c r="X530" s="91"/>
      <c r="Y530" s="91"/>
      <c r="Z530" s="91"/>
      <c r="AA530" s="91"/>
      <c r="AB530" s="91"/>
      <c r="AC530" s="91"/>
      <c r="AD530" s="91"/>
      <c r="AE530" s="91"/>
      <c r="AF530" s="91"/>
      <c r="AG530" s="91"/>
      <c r="AH530" s="91"/>
      <c r="AI530" s="91"/>
      <c r="AJ530" s="91"/>
      <c r="AK530" s="91"/>
      <c r="AL530" s="91"/>
      <c r="AM530" s="91"/>
      <c r="AN530" s="91"/>
      <c r="AO530" s="91"/>
      <c r="AP530" s="91"/>
      <c r="AQ530" s="91"/>
      <c r="AR530" s="91"/>
      <c r="AS530" s="91"/>
      <c r="AT530" s="91"/>
      <c r="AU530" s="91"/>
      <c r="AV530" s="91"/>
      <c r="AW530" s="91"/>
      <c r="AX530" s="91"/>
      <c r="AY530" s="91"/>
      <c r="AZ530" s="91"/>
      <c r="BA530" s="91"/>
      <c r="BB530" s="91"/>
      <c r="BC530" s="91"/>
      <c r="BD530" s="91"/>
      <c r="BE530" s="91"/>
      <c r="BF530" s="91"/>
      <c r="BG530" s="91"/>
      <c r="BH530" s="91"/>
      <c r="BI530" s="91"/>
      <c r="BJ530" s="91"/>
      <c r="BK530" s="91"/>
      <c r="BL530" s="91"/>
      <c r="BM530" s="91"/>
      <c r="BN530" s="91"/>
      <c r="BO530" s="91"/>
      <c r="BP530" s="91"/>
      <c r="BQ530" s="91"/>
      <c r="BR530" s="91"/>
      <c r="BS530" s="91"/>
      <c r="BT530" s="91"/>
      <c r="BU530" s="91"/>
      <c r="BV530" s="91"/>
      <c r="BW530" s="91"/>
      <c r="BX530" s="91"/>
      <c r="BY530" s="91"/>
      <c r="BZ530" s="91"/>
      <c r="CA530" s="91"/>
      <c r="CB530" s="91"/>
      <c r="CC530" s="91"/>
      <c r="CD530" s="91"/>
      <c r="CE530" s="91"/>
      <c r="CF530" s="91"/>
      <c r="CG530" s="91"/>
      <c r="CH530" s="91"/>
      <c r="CI530" s="10"/>
      <c r="CJ530" s="10"/>
      <c r="CK530" s="10"/>
      <c r="CL530" s="10"/>
      <c r="CM530" s="10"/>
      <c r="CN530" s="10"/>
      <c r="CO530" s="10"/>
      <c r="CP530" s="10"/>
      <c r="CQ530" s="10"/>
      <c r="CR530" s="10"/>
      <c r="CS530" s="10"/>
      <c r="CT530" s="10"/>
      <c r="CU530" s="91"/>
      <c r="CV530" s="91"/>
      <c r="CW530" s="179"/>
      <c r="CY530" s="71"/>
      <c r="CZ530" s="71"/>
      <c r="DA530" s="71"/>
    </row>
    <row r="531" spans="3:105">
      <c r="C531" s="91"/>
      <c r="D531" s="91"/>
      <c r="E531" s="91"/>
      <c r="F531" s="91"/>
      <c r="G531" s="91"/>
      <c r="H531" s="91"/>
      <c r="I531" s="91"/>
      <c r="J531" s="91"/>
      <c r="K531" s="91"/>
      <c r="L531" s="91"/>
      <c r="M531" s="91"/>
      <c r="N531" s="91"/>
      <c r="O531" s="91"/>
      <c r="P531" s="91"/>
      <c r="Q531" s="91"/>
      <c r="R531" s="91"/>
      <c r="S531" s="91"/>
      <c r="T531" s="91"/>
      <c r="U531" s="91"/>
      <c r="V531" s="91"/>
      <c r="W531" s="91"/>
      <c r="X531" s="91"/>
      <c r="Y531" s="91"/>
      <c r="Z531" s="91"/>
      <c r="AA531" s="91"/>
      <c r="AB531" s="91"/>
      <c r="AC531" s="91"/>
      <c r="AD531" s="91"/>
      <c r="AE531" s="91"/>
      <c r="AF531" s="91"/>
      <c r="AG531" s="91"/>
      <c r="AH531" s="91"/>
      <c r="AI531" s="91"/>
      <c r="AJ531" s="91"/>
      <c r="AK531" s="91"/>
      <c r="AL531" s="91"/>
      <c r="AM531" s="91"/>
      <c r="AN531" s="91"/>
      <c r="AO531" s="91"/>
      <c r="AP531" s="91"/>
      <c r="AQ531" s="91"/>
      <c r="AR531" s="91"/>
      <c r="AS531" s="91"/>
      <c r="AT531" s="91"/>
      <c r="AU531" s="91"/>
      <c r="AV531" s="91"/>
      <c r="AW531" s="91"/>
      <c r="AX531" s="91"/>
      <c r="AY531" s="91"/>
      <c r="AZ531" s="91"/>
      <c r="BA531" s="91"/>
      <c r="BB531" s="91"/>
      <c r="BC531" s="91"/>
      <c r="BD531" s="91"/>
      <c r="BE531" s="91"/>
      <c r="BF531" s="91"/>
      <c r="BG531" s="91"/>
      <c r="BH531" s="91"/>
      <c r="BI531" s="91"/>
      <c r="BJ531" s="91"/>
      <c r="BK531" s="91"/>
      <c r="BL531" s="91"/>
      <c r="BM531" s="91"/>
      <c r="BN531" s="91"/>
      <c r="BO531" s="91"/>
      <c r="BP531" s="91"/>
      <c r="BQ531" s="91"/>
      <c r="BR531" s="91"/>
      <c r="BS531" s="91"/>
      <c r="BT531" s="91"/>
      <c r="BU531" s="91"/>
      <c r="BV531" s="91"/>
      <c r="BW531" s="91"/>
      <c r="BX531" s="91"/>
      <c r="BY531" s="91"/>
      <c r="BZ531" s="91"/>
      <c r="CA531" s="91"/>
      <c r="CB531" s="91"/>
      <c r="CC531" s="91"/>
      <c r="CD531" s="91"/>
      <c r="CE531" s="91"/>
      <c r="CF531" s="91"/>
      <c r="CG531" s="91"/>
      <c r="CH531" s="91"/>
      <c r="CI531" s="10"/>
      <c r="CJ531" s="10"/>
      <c r="CK531" s="10"/>
      <c r="CL531" s="10"/>
      <c r="CM531" s="10"/>
      <c r="CN531" s="10"/>
      <c r="CO531" s="10"/>
      <c r="CP531" s="10"/>
      <c r="CQ531" s="10"/>
      <c r="CR531" s="10"/>
      <c r="CS531" s="10"/>
      <c r="CT531" s="10"/>
      <c r="CU531" s="91"/>
      <c r="CV531" s="91"/>
      <c r="CW531" s="179"/>
      <c r="CY531" s="71"/>
      <c r="CZ531" s="71"/>
      <c r="DA531" s="71"/>
    </row>
    <row r="532" spans="3:105">
      <c r="C532" s="91"/>
      <c r="D532" s="91"/>
      <c r="E532" s="91"/>
      <c r="F532" s="91"/>
      <c r="G532" s="91"/>
      <c r="H532" s="91"/>
      <c r="I532" s="91"/>
      <c r="J532" s="91"/>
      <c r="K532" s="91"/>
      <c r="L532" s="91"/>
      <c r="M532" s="91"/>
      <c r="N532" s="91"/>
      <c r="O532" s="91"/>
      <c r="P532" s="91"/>
      <c r="Q532" s="91"/>
      <c r="R532" s="91"/>
      <c r="S532" s="91"/>
      <c r="T532" s="91"/>
      <c r="U532" s="91"/>
      <c r="V532" s="91"/>
      <c r="W532" s="91"/>
      <c r="X532" s="91"/>
      <c r="Y532" s="91"/>
      <c r="Z532" s="91"/>
      <c r="AA532" s="91"/>
      <c r="AB532" s="91"/>
      <c r="AC532" s="91"/>
      <c r="AD532" s="91"/>
      <c r="AE532" s="91"/>
      <c r="AF532" s="91"/>
      <c r="AG532" s="91"/>
      <c r="AH532" s="91"/>
      <c r="AI532" s="91"/>
      <c r="AJ532" s="91"/>
      <c r="AK532" s="91"/>
      <c r="AL532" s="91"/>
      <c r="AM532" s="91"/>
      <c r="AN532" s="91"/>
      <c r="AO532" s="91"/>
      <c r="AP532" s="91"/>
      <c r="AQ532" s="91"/>
      <c r="AR532" s="91"/>
      <c r="AS532" s="91"/>
      <c r="AT532" s="91"/>
      <c r="AU532" s="91"/>
      <c r="AV532" s="91"/>
      <c r="AW532" s="91"/>
      <c r="AX532" s="91"/>
      <c r="AY532" s="91"/>
      <c r="AZ532" s="91"/>
      <c r="BA532" s="91"/>
      <c r="BB532" s="91"/>
      <c r="BC532" s="91"/>
      <c r="BD532" s="91"/>
      <c r="BE532" s="91"/>
      <c r="BF532" s="91"/>
      <c r="BG532" s="91"/>
      <c r="BH532" s="91"/>
      <c r="BI532" s="91"/>
      <c r="BJ532" s="91"/>
      <c r="BK532" s="91"/>
      <c r="BL532" s="91"/>
      <c r="BM532" s="91"/>
      <c r="BN532" s="91"/>
      <c r="BO532" s="91"/>
      <c r="BP532" s="91"/>
      <c r="BQ532" s="91"/>
      <c r="BR532" s="91"/>
      <c r="BS532" s="91"/>
      <c r="BT532" s="91"/>
      <c r="BU532" s="91"/>
      <c r="BV532" s="91"/>
      <c r="BW532" s="91"/>
      <c r="BX532" s="91"/>
      <c r="BY532" s="91"/>
      <c r="BZ532" s="91"/>
      <c r="CA532" s="91"/>
      <c r="CB532" s="91"/>
      <c r="CC532" s="91"/>
      <c r="CD532" s="91"/>
      <c r="CE532" s="91"/>
      <c r="CF532" s="91"/>
      <c r="CG532" s="91"/>
      <c r="CH532" s="91"/>
      <c r="CI532" s="10"/>
      <c r="CJ532" s="10"/>
      <c r="CK532" s="10"/>
      <c r="CL532" s="10"/>
      <c r="CM532" s="10"/>
      <c r="CN532" s="10"/>
      <c r="CO532" s="10"/>
      <c r="CP532" s="10"/>
      <c r="CQ532" s="10"/>
      <c r="CR532" s="10"/>
      <c r="CS532" s="10"/>
      <c r="CT532" s="10"/>
      <c r="CU532" s="91"/>
      <c r="CV532" s="91"/>
      <c r="CW532" s="179"/>
      <c r="CY532" s="71"/>
      <c r="CZ532" s="71"/>
      <c r="DA532" s="71"/>
    </row>
    <row r="533" spans="3:105">
      <c r="C533" s="91"/>
      <c r="D533" s="91"/>
      <c r="E533" s="91"/>
      <c r="F533" s="91"/>
      <c r="G533" s="91"/>
      <c r="H533" s="91"/>
      <c r="I533" s="91"/>
      <c r="J533" s="91"/>
      <c r="K533" s="91"/>
      <c r="L533" s="91"/>
      <c r="M533" s="91"/>
      <c r="N533" s="91"/>
      <c r="O533" s="91"/>
      <c r="P533" s="91"/>
      <c r="Q533" s="91"/>
      <c r="R533" s="91"/>
      <c r="S533" s="91"/>
      <c r="T533" s="91"/>
      <c r="U533" s="91"/>
      <c r="V533" s="91"/>
      <c r="W533" s="91"/>
      <c r="X533" s="91"/>
      <c r="Y533" s="91"/>
      <c r="Z533" s="91"/>
      <c r="AA533" s="91"/>
      <c r="AB533" s="91"/>
      <c r="AC533" s="91"/>
      <c r="AD533" s="91"/>
      <c r="AE533" s="91"/>
      <c r="AF533" s="91"/>
      <c r="AG533" s="91"/>
      <c r="AH533" s="91"/>
      <c r="AI533" s="91"/>
      <c r="AJ533" s="91"/>
      <c r="AK533" s="91"/>
      <c r="AL533" s="91"/>
      <c r="AM533" s="91"/>
      <c r="AN533" s="91"/>
      <c r="AO533" s="91"/>
      <c r="AP533" s="91"/>
      <c r="AQ533" s="91"/>
      <c r="AR533" s="91"/>
      <c r="AS533" s="91"/>
      <c r="AT533" s="91"/>
      <c r="AU533" s="91"/>
      <c r="AV533" s="91"/>
      <c r="AW533" s="91"/>
      <c r="AX533" s="91"/>
      <c r="AY533" s="91"/>
      <c r="AZ533" s="91"/>
      <c r="BA533" s="91"/>
      <c r="BB533" s="91"/>
      <c r="BC533" s="91"/>
      <c r="BD533" s="91"/>
      <c r="BE533" s="91"/>
      <c r="BF533" s="91"/>
      <c r="BG533" s="91"/>
      <c r="BH533" s="91"/>
      <c r="BI533" s="91"/>
      <c r="BJ533" s="91"/>
      <c r="BK533" s="91"/>
      <c r="BL533" s="91"/>
      <c r="BM533" s="91"/>
      <c r="BN533" s="91"/>
      <c r="BO533" s="91"/>
      <c r="BP533" s="91"/>
      <c r="BQ533" s="91"/>
      <c r="BR533" s="91"/>
      <c r="BS533" s="91"/>
      <c r="BT533" s="91"/>
      <c r="BU533" s="91"/>
      <c r="BV533" s="91"/>
      <c r="BW533" s="91"/>
      <c r="BX533" s="91"/>
      <c r="BY533" s="91"/>
      <c r="BZ533" s="91"/>
      <c r="CA533" s="91"/>
      <c r="CB533" s="91"/>
      <c r="CC533" s="91"/>
      <c r="CD533" s="91"/>
      <c r="CE533" s="91"/>
      <c r="CF533" s="91"/>
      <c r="CG533" s="91"/>
      <c r="CH533" s="91"/>
      <c r="CI533" s="10"/>
      <c r="CJ533" s="10"/>
      <c r="CK533" s="10"/>
      <c r="CL533" s="10"/>
      <c r="CM533" s="10"/>
      <c r="CN533" s="10"/>
      <c r="CO533" s="10"/>
      <c r="CP533" s="10"/>
      <c r="CQ533" s="10"/>
      <c r="CR533" s="10"/>
      <c r="CS533" s="10"/>
      <c r="CT533" s="10"/>
      <c r="CU533" s="91"/>
      <c r="CV533" s="91"/>
      <c r="CW533" s="179"/>
      <c r="CY533" s="71"/>
      <c r="CZ533" s="71"/>
      <c r="DA533" s="71"/>
    </row>
    <row r="534" spans="3:105">
      <c r="C534" s="91"/>
      <c r="D534" s="91"/>
      <c r="E534" s="91"/>
      <c r="F534" s="91"/>
      <c r="G534" s="91"/>
      <c r="H534" s="91"/>
      <c r="I534" s="91"/>
      <c r="J534" s="91"/>
      <c r="K534" s="91"/>
      <c r="L534" s="91"/>
      <c r="M534" s="91"/>
      <c r="N534" s="91"/>
      <c r="O534" s="91"/>
      <c r="P534" s="91"/>
      <c r="Q534" s="91"/>
      <c r="R534" s="91"/>
      <c r="S534" s="91"/>
      <c r="T534" s="91"/>
      <c r="U534" s="91"/>
      <c r="V534" s="91"/>
      <c r="W534" s="91"/>
      <c r="X534" s="91"/>
      <c r="Y534" s="91"/>
      <c r="Z534" s="91"/>
      <c r="AA534" s="91"/>
      <c r="AB534" s="91"/>
      <c r="AC534" s="91"/>
      <c r="AD534" s="91"/>
      <c r="AE534" s="91"/>
      <c r="AF534" s="91"/>
      <c r="AG534" s="91"/>
      <c r="AH534" s="91"/>
      <c r="AI534" s="91"/>
      <c r="AJ534" s="91"/>
      <c r="AK534" s="91"/>
      <c r="AL534" s="91"/>
      <c r="AM534" s="91"/>
      <c r="AN534" s="91"/>
      <c r="AO534" s="91"/>
      <c r="AP534" s="91"/>
      <c r="AQ534" s="91"/>
      <c r="AR534" s="91"/>
      <c r="AS534" s="91"/>
      <c r="AT534" s="91"/>
      <c r="AU534" s="91"/>
      <c r="AV534" s="91"/>
      <c r="AW534" s="91"/>
      <c r="AX534" s="91"/>
      <c r="AY534" s="91"/>
      <c r="AZ534" s="91"/>
      <c r="BA534" s="91"/>
      <c r="BB534" s="91"/>
      <c r="BC534" s="91"/>
      <c r="BD534" s="91"/>
      <c r="BE534" s="91"/>
      <c r="BF534" s="91"/>
      <c r="BG534" s="91"/>
      <c r="BH534" s="91"/>
      <c r="BI534" s="91"/>
      <c r="BJ534" s="91"/>
      <c r="BK534" s="91"/>
      <c r="BL534" s="91"/>
      <c r="BM534" s="91"/>
      <c r="BN534" s="91"/>
      <c r="BO534" s="91"/>
      <c r="BP534" s="91"/>
      <c r="BQ534" s="91"/>
      <c r="BR534" s="91"/>
      <c r="BS534" s="91"/>
      <c r="BT534" s="91"/>
      <c r="BU534" s="91"/>
      <c r="BV534" s="91"/>
      <c r="BW534" s="91"/>
      <c r="BX534" s="91"/>
      <c r="BY534" s="91"/>
      <c r="BZ534" s="91"/>
      <c r="CA534" s="91"/>
      <c r="CB534" s="91"/>
      <c r="CC534" s="91"/>
      <c r="CD534" s="91"/>
      <c r="CE534" s="91"/>
      <c r="CF534" s="91"/>
      <c r="CG534" s="91"/>
      <c r="CH534" s="91"/>
      <c r="CI534" s="10"/>
      <c r="CJ534" s="10"/>
      <c r="CK534" s="10"/>
      <c r="CL534" s="10"/>
      <c r="CM534" s="10"/>
      <c r="CN534" s="10"/>
      <c r="CO534" s="10"/>
      <c r="CP534" s="10"/>
      <c r="CQ534" s="10"/>
      <c r="CR534" s="10"/>
      <c r="CS534" s="10"/>
      <c r="CT534" s="10"/>
      <c r="CU534" s="91"/>
      <c r="CV534" s="91"/>
      <c r="CW534" s="179"/>
      <c r="CY534" s="71"/>
      <c r="CZ534" s="71"/>
      <c r="DA534" s="71"/>
    </row>
    <row r="535" spans="3:105">
      <c r="C535" s="91"/>
      <c r="D535" s="91"/>
      <c r="E535" s="91"/>
      <c r="F535" s="91"/>
      <c r="G535" s="91"/>
      <c r="H535" s="91"/>
      <c r="I535" s="91"/>
      <c r="J535" s="91"/>
      <c r="K535" s="91"/>
      <c r="L535" s="91"/>
      <c r="M535" s="91"/>
      <c r="N535" s="91"/>
      <c r="O535" s="91"/>
      <c r="P535" s="91"/>
      <c r="Q535" s="91"/>
      <c r="R535" s="91"/>
      <c r="S535" s="91"/>
      <c r="T535" s="91"/>
      <c r="U535" s="91"/>
      <c r="V535" s="91"/>
      <c r="W535" s="91"/>
      <c r="X535" s="91"/>
      <c r="Y535" s="91"/>
      <c r="Z535" s="91"/>
      <c r="AA535" s="91"/>
      <c r="AB535" s="91"/>
      <c r="AC535" s="91"/>
      <c r="AD535" s="91"/>
      <c r="AE535" s="91"/>
      <c r="AF535" s="91"/>
      <c r="AG535" s="91"/>
      <c r="AH535" s="91"/>
      <c r="AI535" s="91"/>
      <c r="AJ535" s="91"/>
      <c r="AK535" s="91"/>
      <c r="AL535" s="91"/>
      <c r="AM535" s="91"/>
      <c r="AN535" s="91"/>
      <c r="AO535" s="91"/>
      <c r="AP535" s="91"/>
      <c r="AQ535" s="91"/>
      <c r="AR535" s="91"/>
      <c r="AS535" s="91"/>
      <c r="AT535" s="91"/>
      <c r="AU535" s="91"/>
      <c r="AV535" s="91"/>
      <c r="AW535" s="91"/>
      <c r="AX535" s="91"/>
      <c r="AY535" s="91"/>
      <c r="AZ535" s="91"/>
      <c r="BA535" s="91"/>
      <c r="BB535" s="91"/>
      <c r="BC535" s="91"/>
      <c r="BD535" s="91"/>
      <c r="BE535" s="91"/>
      <c r="BF535" s="91"/>
      <c r="BG535" s="91"/>
      <c r="BH535" s="91"/>
      <c r="BI535" s="91"/>
      <c r="BJ535" s="91"/>
      <c r="BK535" s="91"/>
      <c r="BL535" s="91"/>
      <c r="BM535" s="91"/>
      <c r="BN535" s="91"/>
      <c r="BO535" s="91"/>
      <c r="BP535" s="91"/>
      <c r="BQ535" s="91"/>
      <c r="BR535" s="91"/>
      <c r="BS535" s="91"/>
      <c r="BT535" s="91"/>
      <c r="BU535" s="91"/>
      <c r="BV535" s="91"/>
      <c r="BW535" s="91"/>
      <c r="BX535" s="91"/>
      <c r="BY535" s="91"/>
      <c r="BZ535" s="91"/>
      <c r="CA535" s="91"/>
      <c r="CB535" s="91"/>
      <c r="CC535" s="91"/>
      <c r="CD535" s="91"/>
      <c r="CE535" s="91"/>
      <c r="CF535" s="91"/>
      <c r="CG535" s="91"/>
      <c r="CH535" s="91"/>
      <c r="CI535" s="10"/>
      <c r="CJ535" s="10"/>
      <c r="CK535" s="10"/>
      <c r="CL535" s="10"/>
      <c r="CM535" s="10"/>
      <c r="CN535" s="10"/>
      <c r="CO535" s="10"/>
      <c r="CP535" s="10"/>
      <c r="CQ535" s="10"/>
      <c r="CR535" s="10"/>
      <c r="CS535" s="10"/>
      <c r="CT535" s="10"/>
      <c r="CU535" s="91"/>
      <c r="CV535" s="91"/>
      <c r="CW535" s="179"/>
      <c r="CY535" s="71"/>
      <c r="CZ535" s="71"/>
      <c r="DA535" s="71"/>
    </row>
    <row r="536" spans="3:105">
      <c r="C536" s="91"/>
      <c r="D536" s="91"/>
      <c r="E536" s="91"/>
      <c r="F536" s="91"/>
      <c r="G536" s="91"/>
      <c r="H536" s="91"/>
      <c r="I536" s="91"/>
      <c r="J536" s="91"/>
      <c r="K536" s="91"/>
      <c r="L536" s="91"/>
      <c r="M536" s="91"/>
      <c r="N536" s="91"/>
      <c r="O536" s="91"/>
      <c r="P536" s="91"/>
      <c r="Q536" s="91"/>
      <c r="R536" s="91"/>
      <c r="S536" s="91"/>
      <c r="T536" s="91"/>
      <c r="U536" s="91"/>
      <c r="V536" s="91"/>
      <c r="W536" s="91"/>
      <c r="X536" s="91"/>
      <c r="Y536" s="91"/>
      <c r="Z536" s="91"/>
      <c r="AA536" s="91"/>
      <c r="AB536" s="91"/>
      <c r="AC536" s="91"/>
      <c r="AD536" s="91"/>
      <c r="AE536" s="91"/>
      <c r="AF536" s="91"/>
      <c r="AG536" s="91"/>
      <c r="AH536" s="91"/>
      <c r="AI536" s="91"/>
      <c r="AJ536" s="91"/>
      <c r="AK536" s="91"/>
      <c r="AL536" s="91"/>
      <c r="AM536" s="91"/>
      <c r="AN536" s="91"/>
      <c r="AO536" s="91"/>
      <c r="AP536" s="91"/>
      <c r="AQ536" s="91"/>
      <c r="AR536" s="91"/>
      <c r="AS536" s="91"/>
      <c r="AT536" s="91"/>
      <c r="AU536" s="91"/>
      <c r="AV536" s="91"/>
      <c r="AW536" s="91"/>
      <c r="AX536" s="91"/>
      <c r="AY536" s="91"/>
      <c r="AZ536" s="91"/>
      <c r="BA536" s="91"/>
      <c r="BB536" s="91"/>
      <c r="BC536" s="91"/>
      <c r="BD536" s="91"/>
      <c r="BE536" s="91"/>
      <c r="BF536" s="91"/>
      <c r="BG536" s="91"/>
      <c r="BH536" s="91"/>
      <c r="BI536" s="91"/>
      <c r="BJ536" s="91"/>
      <c r="BK536" s="91"/>
      <c r="BL536" s="91"/>
      <c r="BM536" s="91"/>
      <c r="BN536" s="91"/>
      <c r="BO536" s="91"/>
      <c r="BP536" s="91"/>
      <c r="BQ536" s="91"/>
      <c r="BR536" s="91"/>
      <c r="BS536" s="91"/>
      <c r="BT536" s="91"/>
      <c r="BU536" s="91"/>
      <c r="BV536" s="91"/>
      <c r="BW536" s="91"/>
      <c r="BX536" s="91"/>
      <c r="BY536" s="91"/>
      <c r="BZ536" s="91"/>
      <c r="CA536" s="91"/>
      <c r="CB536" s="91"/>
      <c r="CC536" s="91"/>
      <c r="CD536" s="91"/>
      <c r="CE536" s="91"/>
      <c r="CF536" s="91"/>
      <c r="CG536" s="91"/>
      <c r="CH536" s="91"/>
      <c r="CI536" s="10"/>
      <c r="CJ536" s="10"/>
      <c r="CK536" s="10"/>
      <c r="CL536" s="10"/>
      <c r="CM536" s="10"/>
      <c r="CN536" s="10"/>
      <c r="CO536" s="10"/>
      <c r="CP536" s="10"/>
      <c r="CQ536" s="10"/>
      <c r="CR536" s="10"/>
      <c r="CS536" s="10"/>
      <c r="CT536" s="10"/>
      <c r="CU536" s="91"/>
      <c r="CV536" s="91"/>
      <c r="CW536" s="179"/>
      <c r="CY536" s="71"/>
      <c r="CZ536" s="71"/>
      <c r="DA536" s="71"/>
    </row>
    <row r="537" spans="3:105">
      <c r="C537" s="91"/>
      <c r="D537" s="91"/>
      <c r="E537" s="91"/>
      <c r="F537" s="91"/>
      <c r="G537" s="91"/>
      <c r="H537" s="91"/>
      <c r="I537" s="91"/>
      <c r="J537" s="91"/>
      <c r="K537" s="91"/>
      <c r="L537" s="91"/>
      <c r="M537" s="91"/>
      <c r="N537" s="91"/>
      <c r="O537" s="91"/>
      <c r="P537" s="91"/>
      <c r="Q537" s="91"/>
      <c r="R537" s="91"/>
      <c r="S537" s="91"/>
      <c r="T537" s="91"/>
      <c r="U537" s="91"/>
      <c r="V537" s="91"/>
      <c r="W537" s="91"/>
      <c r="X537" s="91"/>
      <c r="Y537" s="91"/>
      <c r="Z537" s="91"/>
      <c r="AA537" s="91"/>
      <c r="AB537" s="91"/>
      <c r="AC537" s="91"/>
      <c r="AD537" s="91"/>
      <c r="AE537" s="91"/>
      <c r="AF537" s="91"/>
      <c r="AG537" s="91"/>
      <c r="AH537" s="91"/>
      <c r="AI537" s="91"/>
      <c r="AJ537" s="91"/>
      <c r="AK537" s="91"/>
      <c r="AL537" s="91"/>
      <c r="AM537" s="91"/>
      <c r="AN537" s="91"/>
      <c r="AO537" s="91"/>
      <c r="AP537" s="91"/>
      <c r="AQ537" s="91"/>
      <c r="AR537" s="91"/>
      <c r="AS537" s="91"/>
      <c r="AT537" s="91"/>
      <c r="AU537" s="91"/>
      <c r="AV537" s="91"/>
      <c r="AW537" s="91"/>
      <c r="AX537" s="91"/>
      <c r="AY537" s="91"/>
      <c r="AZ537" s="91"/>
      <c r="BA537" s="91"/>
      <c r="BB537" s="91"/>
      <c r="BC537" s="91"/>
      <c r="BD537" s="91"/>
      <c r="BE537" s="91"/>
      <c r="BF537" s="91"/>
      <c r="BG537" s="91"/>
      <c r="BH537" s="91"/>
      <c r="BI537" s="91"/>
      <c r="BJ537" s="91"/>
      <c r="BK537" s="91"/>
      <c r="BL537" s="91"/>
      <c r="BM537" s="91"/>
      <c r="BN537" s="91"/>
      <c r="BO537" s="91"/>
      <c r="BP537" s="91"/>
      <c r="BQ537" s="91"/>
      <c r="BR537" s="91"/>
      <c r="BS537" s="91"/>
      <c r="BT537" s="91"/>
      <c r="BU537" s="91"/>
      <c r="BV537" s="91"/>
      <c r="BW537" s="91"/>
      <c r="BX537" s="91"/>
      <c r="BY537" s="91"/>
      <c r="BZ537" s="91"/>
      <c r="CA537" s="91"/>
      <c r="CB537" s="91"/>
      <c r="CC537" s="91"/>
      <c r="CD537" s="91"/>
      <c r="CE537" s="91"/>
      <c r="CF537" s="91"/>
      <c r="CG537" s="91"/>
      <c r="CH537" s="91"/>
      <c r="CI537" s="10"/>
      <c r="CJ537" s="10"/>
      <c r="CK537" s="10"/>
      <c r="CL537" s="10"/>
      <c r="CM537" s="10"/>
      <c r="CN537" s="10"/>
      <c r="CO537" s="10"/>
      <c r="CP537" s="10"/>
      <c r="CQ537" s="10"/>
      <c r="CR537" s="10"/>
      <c r="CS537" s="10"/>
      <c r="CT537" s="10"/>
      <c r="CU537" s="91"/>
      <c r="CV537" s="91"/>
      <c r="CW537" s="179"/>
      <c r="CY537" s="71"/>
      <c r="CZ537" s="71"/>
      <c r="DA537" s="71"/>
    </row>
    <row r="538" spans="3:105">
      <c r="C538" s="91"/>
      <c r="D538" s="91"/>
      <c r="E538" s="91"/>
      <c r="F538" s="91"/>
      <c r="G538" s="91"/>
      <c r="H538" s="91"/>
      <c r="I538" s="91"/>
      <c r="J538" s="91"/>
      <c r="K538" s="91"/>
      <c r="L538" s="91"/>
      <c r="M538" s="91"/>
      <c r="N538" s="91"/>
      <c r="O538" s="91"/>
      <c r="P538" s="91"/>
      <c r="Q538" s="91"/>
      <c r="R538" s="91"/>
      <c r="S538" s="91"/>
      <c r="T538" s="91"/>
      <c r="U538" s="91"/>
      <c r="V538" s="91"/>
      <c r="W538" s="91"/>
      <c r="X538" s="91"/>
      <c r="Y538" s="91"/>
      <c r="Z538" s="91"/>
      <c r="AA538" s="91"/>
      <c r="AB538" s="91"/>
      <c r="AC538" s="91"/>
      <c r="AD538" s="91"/>
      <c r="AE538" s="91"/>
      <c r="AF538" s="91"/>
      <c r="AG538" s="91"/>
      <c r="AH538" s="91"/>
      <c r="AI538" s="91"/>
      <c r="AJ538" s="91"/>
      <c r="AK538" s="91"/>
      <c r="AL538" s="91"/>
      <c r="AM538" s="91"/>
      <c r="AN538" s="91"/>
      <c r="AO538" s="91"/>
      <c r="AP538" s="91"/>
      <c r="AQ538" s="91"/>
      <c r="AR538" s="91"/>
      <c r="AS538" s="91"/>
      <c r="AT538" s="91"/>
      <c r="AU538" s="91"/>
      <c r="AV538" s="91"/>
      <c r="AW538" s="91"/>
      <c r="AX538" s="91"/>
      <c r="AY538" s="91"/>
      <c r="AZ538" s="91"/>
      <c r="BA538" s="91"/>
      <c r="BB538" s="91"/>
      <c r="BC538" s="91"/>
      <c r="BD538" s="91"/>
      <c r="BE538" s="91"/>
      <c r="BF538" s="91"/>
      <c r="BG538" s="91"/>
      <c r="BH538" s="91"/>
      <c r="BI538" s="91"/>
      <c r="BJ538" s="91"/>
      <c r="BK538" s="91"/>
      <c r="BL538" s="91"/>
      <c r="BM538" s="91"/>
      <c r="BN538" s="91"/>
      <c r="BO538" s="91"/>
      <c r="BP538" s="91"/>
      <c r="BQ538" s="91"/>
      <c r="BR538" s="91"/>
      <c r="BS538" s="91"/>
      <c r="BT538" s="91"/>
      <c r="BU538" s="91"/>
      <c r="BV538" s="91"/>
      <c r="BW538" s="91"/>
      <c r="BX538" s="91"/>
      <c r="BY538" s="91"/>
      <c r="BZ538" s="91"/>
      <c r="CA538" s="91"/>
      <c r="CB538" s="91"/>
      <c r="CC538" s="91"/>
      <c r="CD538" s="91"/>
      <c r="CE538" s="91"/>
      <c r="CF538" s="91"/>
      <c r="CG538" s="91"/>
      <c r="CH538" s="91"/>
      <c r="CI538" s="10"/>
      <c r="CJ538" s="10"/>
      <c r="CK538" s="10"/>
      <c r="CL538" s="10"/>
      <c r="CM538" s="10"/>
      <c r="CN538" s="10"/>
      <c r="CO538" s="10"/>
      <c r="CP538" s="10"/>
      <c r="CQ538" s="10"/>
      <c r="CR538" s="10"/>
      <c r="CS538" s="10"/>
      <c r="CT538" s="10"/>
      <c r="CU538" s="91"/>
      <c r="CV538" s="91"/>
      <c r="CW538" s="179"/>
      <c r="CY538" s="71"/>
      <c r="CZ538" s="71"/>
      <c r="DA538" s="71"/>
    </row>
    <row r="539" spans="3:105">
      <c r="C539" s="91"/>
      <c r="D539" s="91"/>
      <c r="E539" s="91"/>
      <c r="F539" s="91"/>
      <c r="G539" s="91"/>
      <c r="H539" s="91"/>
      <c r="I539" s="91"/>
      <c r="J539" s="91"/>
      <c r="K539" s="91"/>
      <c r="L539" s="91"/>
      <c r="M539" s="91"/>
      <c r="N539" s="91"/>
      <c r="O539" s="91"/>
      <c r="P539" s="91"/>
      <c r="Q539" s="91"/>
      <c r="R539" s="91"/>
      <c r="S539" s="91"/>
      <c r="T539" s="91"/>
      <c r="U539" s="91"/>
      <c r="V539" s="91"/>
      <c r="W539" s="91"/>
      <c r="X539" s="91"/>
      <c r="Y539" s="91"/>
      <c r="Z539" s="91"/>
      <c r="AA539" s="91"/>
      <c r="AB539" s="91"/>
      <c r="AC539" s="91"/>
      <c r="AD539" s="91"/>
      <c r="AE539" s="91"/>
      <c r="AF539" s="91"/>
      <c r="AG539" s="91"/>
      <c r="AH539" s="91"/>
      <c r="AI539" s="91"/>
      <c r="AJ539" s="91"/>
      <c r="AK539" s="91"/>
      <c r="AL539" s="91"/>
      <c r="AM539" s="91"/>
      <c r="AN539" s="91"/>
      <c r="AO539" s="91"/>
      <c r="AP539" s="91"/>
      <c r="AQ539" s="91"/>
      <c r="AR539" s="91"/>
      <c r="AS539" s="91"/>
      <c r="AT539" s="91"/>
      <c r="AU539" s="91"/>
      <c r="AV539" s="91"/>
      <c r="AW539" s="91"/>
      <c r="AX539" s="91"/>
      <c r="AY539" s="91"/>
      <c r="AZ539" s="91"/>
      <c r="BA539" s="91"/>
      <c r="BB539" s="91"/>
      <c r="BC539" s="91"/>
      <c r="BD539" s="91"/>
      <c r="BE539" s="91"/>
      <c r="BF539" s="91"/>
      <c r="BG539" s="91"/>
      <c r="BH539" s="91"/>
      <c r="BI539" s="91"/>
      <c r="BJ539" s="91"/>
      <c r="BK539" s="91"/>
      <c r="BL539" s="91"/>
      <c r="BM539" s="91"/>
      <c r="BN539" s="91"/>
      <c r="BO539" s="91"/>
      <c r="BP539" s="91"/>
      <c r="BQ539" s="91"/>
      <c r="BR539" s="91"/>
      <c r="BS539" s="91"/>
      <c r="BT539" s="91"/>
      <c r="BU539" s="91"/>
      <c r="BV539" s="91"/>
      <c r="BW539" s="91"/>
      <c r="BX539" s="91"/>
      <c r="BY539" s="91"/>
      <c r="BZ539" s="91"/>
      <c r="CA539" s="91"/>
      <c r="CB539" s="91"/>
      <c r="CC539" s="91"/>
      <c r="CD539" s="91"/>
      <c r="CE539" s="91"/>
      <c r="CF539" s="91"/>
      <c r="CG539" s="91"/>
      <c r="CH539" s="91"/>
      <c r="CI539" s="10"/>
      <c r="CJ539" s="10"/>
      <c r="CK539" s="10"/>
      <c r="CL539" s="10"/>
      <c r="CM539" s="10"/>
      <c r="CN539" s="10"/>
      <c r="CO539" s="10"/>
      <c r="CP539" s="10"/>
      <c r="CQ539" s="10"/>
      <c r="CR539" s="10"/>
      <c r="CS539" s="10"/>
      <c r="CT539" s="10"/>
      <c r="CU539" s="91"/>
      <c r="CV539" s="91"/>
      <c r="CW539" s="179"/>
      <c r="CY539" s="71"/>
      <c r="CZ539" s="71"/>
      <c r="DA539" s="71"/>
    </row>
    <row r="540" spans="3:105">
      <c r="C540" s="91"/>
      <c r="D540" s="91"/>
      <c r="E540" s="91"/>
      <c r="F540" s="91"/>
      <c r="G540" s="91"/>
      <c r="H540" s="91"/>
      <c r="I540" s="91"/>
      <c r="J540" s="91"/>
      <c r="K540" s="91"/>
      <c r="L540" s="91"/>
      <c r="M540" s="91"/>
      <c r="N540" s="91"/>
      <c r="O540" s="91"/>
      <c r="P540" s="91"/>
      <c r="Q540" s="91"/>
      <c r="R540" s="91"/>
      <c r="S540" s="91"/>
      <c r="T540" s="91"/>
      <c r="U540" s="91"/>
      <c r="V540" s="91"/>
      <c r="W540" s="91"/>
      <c r="X540" s="91"/>
      <c r="Y540" s="91"/>
      <c r="Z540" s="91"/>
      <c r="AA540" s="91"/>
      <c r="AB540" s="91"/>
      <c r="AC540" s="91"/>
      <c r="AD540" s="91"/>
      <c r="AE540" s="91"/>
      <c r="AF540" s="91"/>
      <c r="AG540" s="91"/>
      <c r="AH540" s="91"/>
      <c r="AI540" s="91"/>
      <c r="AJ540" s="91"/>
      <c r="AK540" s="91"/>
      <c r="AL540" s="91"/>
      <c r="AM540" s="91"/>
      <c r="AN540" s="91"/>
      <c r="AO540" s="91"/>
      <c r="AP540" s="91"/>
      <c r="AQ540" s="91"/>
      <c r="AR540" s="91"/>
      <c r="AS540" s="91"/>
      <c r="AT540" s="91"/>
      <c r="AU540" s="91"/>
      <c r="AV540" s="91"/>
      <c r="AW540" s="91"/>
      <c r="AX540" s="91"/>
      <c r="AY540" s="91"/>
      <c r="AZ540" s="91"/>
      <c r="BA540" s="91"/>
      <c r="BB540" s="91"/>
      <c r="BC540" s="91"/>
      <c r="BD540" s="91"/>
      <c r="BE540" s="91"/>
      <c r="BF540" s="91"/>
      <c r="BG540" s="91"/>
      <c r="BH540" s="91"/>
      <c r="BI540" s="91"/>
      <c r="BJ540" s="91"/>
      <c r="BK540" s="91"/>
      <c r="BL540" s="91"/>
      <c r="BM540" s="91"/>
      <c r="BN540" s="91"/>
      <c r="BO540" s="91"/>
      <c r="BP540" s="91"/>
      <c r="BQ540" s="91"/>
      <c r="BR540" s="91"/>
      <c r="BS540" s="91"/>
      <c r="BT540" s="91"/>
      <c r="BU540" s="91"/>
      <c r="BV540" s="91"/>
      <c r="BW540" s="91"/>
      <c r="BX540" s="91"/>
      <c r="BY540" s="91"/>
      <c r="BZ540" s="91"/>
      <c r="CA540" s="91"/>
      <c r="CB540" s="91"/>
      <c r="CC540" s="91"/>
      <c r="CD540" s="91"/>
      <c r="CE540" s="91"/>
      <c r="CF540" s="91"/>
      <c r="CG540" s="91"/>
      <c r="CH540" s="91"/>
      <c r="CI540" s="10"/>
      <c r="CJ540" s="10"/>
      <c r="CK540" s="10"/>
      <c r="CL540" s="10"/>
      <c r="CM540" s="10"/>
      <c r="CN540" s="10"/>
      <c r="CO540" s="10"/>
      <c r="CP540" s="10"/>
      <c r="CQ540" s="10"/>
      <c r="CR540" s="10"/>
      <c r="CS540" s="10"/>
      <c r="CT540" s="10"/>
      <c r="CU540" s="91"/>
      <c r="CV540" s="91"/>
      <c r="CW540" s="179"/>
      <c r="CY540" s="71"/>
      <c r="CZ540" s="71"/>
      <c r="DA540" s="71"/>
    </row>
    <row r="541" spans="3:105">
      <c r="C541" s="91"/>
      <c r="D541" s="91"/>
      <c r="E541" s="91"/>
      <c r="F541" s="91"/>
      <c r="G541" s="91"/>
      <c r="H541" s="91"/>
      <c r="I541" s="91"/>
      <c r="J541" s="91"/>
      <c r="K541" s="91"/>
      <c r="L541" s="91"/>
      <c r="M541" s="91"/>
      <c r="N541" s="91"/>
      <c r="O541" s="91"/>
      <c r="P541" s="91"/>
      <c r="Q541" s="91"/>
      <c r="R541" s="91"/>
      <c r="S541" s="91"/>
      <c r="T541" s="91"/>
      <c r="U541" s="91"/>
      <c r="V541" s="91"/>
      <c r="W541" s="91"/>
      <c r="X541" s="91"/>
      <c r="Y541" s="91"/>
      <c r="Z541" s="91"/>
      <c r="AA541" s="91"/>
      <c r="AB541" s="91"/>
      <c r="AC541" s="91"/>
      <c r="AD541" s="91"/>
      <c r="AE541" s="91"/>
      <c r="AF541" s="91"/>
      <c r="AG541" s="91"/>
      <c r="AH541" s="91"/>
      <c r="AI541" s="91"/>
      <c r="AJ541" s="91"/>
      <c r="AK541" s="91"/>
      <c r="AL541" s="91"/>
      <c r="AM541" s="91"/>
      <c r="AN541" s="91"/>
      <c r="AO541" s="91"/>
      <c r="AP541" s="91"/>
      <c r="AQ541" s="91"/>
      <c r="AR541" s="91"/>
      <c r="AS541" s="91"/>
      <c r="AT541" s="91"/>
      <c r="AU541" s="91"/>
      <c r="AV541" s="91"/>
      <c r="AW541" s="91"/>
      <c r="AX541" s="91"/>
      <c r="AY541" s="91"/>
      <c r="AZ541" s="91"/>
      <c r="BA541" s="91"/>
      <c r="BB541" s="91"/>
      <c r="BC541" s="91"/>
      <c r="BD541" s="91"/>
      <c r="BE541" s="91"/>
      <c r="BF541" s="91"/>
      <c r="BG541" s="91"/>
      <c r="BH541" s="91"/>
      <c r="BI541" s="91"/>
      <c r="BJ541" s="91"/>
      <c r="BK541" s="91"/>
      <c r="BL541" s="91"/>
      <c r="BM541" s="91"/>
      <c r="BN541" s="91"/>
      <c r="BO541" s="91"/>
      <c r="BP541" s="91"/>
      <c r="BQ541" s="91"/>
      <c r="BR541" s="91"/>
      <c r="BS541" s="91"/>
      <c r="BT541" s="91"/>
      <c r="BU541" s="91"/>
      <c r="BV541" s="91"/>
      <c r="BW541" s="91"/>
      <c r="BX541" s="91"/>
      <c r="BY541" s="91"/>
      <c r="BZ541" s="91"/>
      <c r="CA541" s="91"/>
      <c r="CB541" s="91"/>
      <c r="CC541" s="91"/>
      <c r="CD541" s="91"/>
      <c r="CE541" s="91"/>
      <c r="CF541" s="91"/>
      <c r="CG541" s="91"/>
      <c r="CH541" s="91"/>
      <c r="CI541" s="10"/>
      <c r="CJ541" s="10"/>
      <c r="CK541" s="10"/>
      <c r="CL541" s="10"/>
      <c r="CM541" s="10"/>
      <c r="CN541" s="10"/>
      <c r="CO541" s="10"/>
      <c r="CP541" s="10"/>
      <c r="CQ541" s="10"/>
      <c r="CR541" s="10"/>
      <c r="CS541" s="10"/>
      <c r="CT541" s="10"/>
      <c r="CU541" s="91"/>
      <c r="CV541" s="91"/>
      <c r="CW541" s="179"/>
      <c r="CY541" s="71"/>
      <c r="CZ541" s="71"/>
      <c r="DA541" s="71"/>
    </row>
    <row r="542" spans="3:105">
      <c r="C542" s="91"/>
      <c r="D542" s="91"/>
      <c r="E542" s="91"/>
      <c r="F542" s="91"/>
      <c r="G542" s="91"/>
      <c r="H542" s="91"/>
      <c r="I542" s="91"/>
      <c r="J542" s="91"/>
      <c r="K542" s="91"/>
      <c r="L542" s="91"/>
      <c r="M542" s="91"/>
      <c r="N542" s="91"/>
      <c r="O542" s="91"/>
      <c r="P542" s="91"/>
      <c r="Q542" s="91"/>
      <c r="R542" s="91"/>
      <c r="S542" s="91"/>
      <c r="T542" s="91"/>
      <c r="U542" s="91"/>
      <c r="V542" s="91"/>
      <c r="W542" s="91"/>
      <c r="X542" s="91"/>
      <c r="Y542" s="91"/>
      <c r="Z542" s="91"/>
      <c r="AA542" s="91"/>
      <c r="AB542" s="91"/>
      <c r="AC542" s="91"/>
      <c r="AD542" s="91"/>
      <c r="AE542" s="91"/>
      <c r="AF542" s="91"/>
      <c r="AG542" s="91"/>
      <c r="AH542" s="91"/>
      <c r="AI542" s="91"/>
      <c r="AJ542" s="91"/>
      <c r="AK542" s="91"/>
      <c r="AL542" s="91"/>
      <c r="AM542" s="91"/>
      <c r="AN542" s="91"/>
      <c r="AO542" s="91"/>
      <c r="AP542" s="91"/>
      <c r="AQ542" s="91"/>
      <c r="AR542" s="91"/>
      <c r="AS542" s="91"/>
      <c r="AT542" s="91"/>
      <c r="AU542" s="91"/>
      <c r="AV542" s="91"/>
      <c r="AW542" s="91"/>
      <c r="AX542" s="91"/>
      <c r="AY542" s="91"/>
      <c r="AZ542" s="91"/>
      <c r="BA542" s="91"/>
      <c r="BB542" s="91"/>
      <c r="BC542" s="91"/>
      <c r="BD542" s="91"/>
      <c r="BE542" s="91"/>
      <c r="BF542" s="91"/>
      <c r="BG542" s="91"/>
      <c r="BH542" s="91"/>
      <c r="BI542" s="91"/>
      <c r="BJ542" s="91"/>
      <c r="BK542" s="91"/>
      <c r="BL542" s="91"/>
      <c r="BM542" s="91"/>
      <c r="BN542" s="91"/>
      <c r="BO542" s="91"/>
      <c r="BP542" s="91"/>
      <c r="BQ542" s="91"/>
      <c r="BR542" s="91"/>
      <c r="BS542" s="91"/>
      <c r="BT542" s="91"/>
      <c r="BU542" s="91"/>
      <c r="BV542" s="91"/>
      <c r="BW542" s="91"/>
      <c r="BX542" s="91"/>
      <c r="BY542" s="91"/>
      <c r="BZ542" s="91"/>
      <c r="CA542" s="91"/>
      <c r="CB542" s="91"/>
      <c r="CC542" s="91"/>
      <c r="CD542" s="91"/>
      <c r="CE542" s="91"/>
      <c r="CF542" s="91"/>
      <c r="CG542" s="91"/>
      <c r="CH542" s="91"/>
      <c r="CI542" s="10"/>
      <c r="CJ542" s="10"/>
      <c r="CK542" s="10"/>
      <c r="CL542" s="10"/>
      <c r="CM542" s="10"/>
      <c r="CN542" s="10"/>
      <c r="CO542" s="10"/>
      <c r="CP542" s="10"/>
      <c r="CQ542" s="10"/>
      <c r="CR542" s="10"/>
      <c r="CS542" s="10"/>
      <c r="CT542" s="10"/>
      <c r="CU542" s="91"/>
      <c r="CV542" s="91"/>
      <c r="CW542" s="179"/>
      <c r="CY542" s="71"/>
      <c r="CZ542" s="71"/>
      <c r="DA542" s="71"/>
    </row>
    <row r="543" spans="3:105">
      <c r="C543" s="91"/>
      <c r="D543" s="91"/>
      <c r="E543" s="91"/>
      <c r="F543" s="91"/>
      <c r="G543" s="91"/>
      <c r="H543" s="91"/>
      <c r="I543" s="91"/>
      <c r="J543" s="91"/>
      <c r="K543" s="91"/>
      <c r="L543" s="91"/>
      <c r="M543" s="91"/>
      <c r="N543" s="91"/>
      <c r="O543" s="91"/>
      <c r="P543" s="91"/>
      <c r="Q543" s="91"/>
      <c r="R543" s="91"/>
      <c r="S543" s="91"/>
      <c r="T543" s="91"/>
      <c r="U543" s="91"/>
      <c r="V543" s="91"/>
      <c r="W543" s="91"/>
      <c r="X543" s="91"/>
      <c r="Y543" s="91"/>
      <c r="Z543" s="91"/>
      <c r="AA543" s="91"/>
      <c r="AB543" s="91"/>
      <c r="AC543" s="91"/>
      <c r="AD543" s="91"/>
      <c r="AE543" s="91"/>
      <c r="AF543" s="91"/>
      <c r="AG543" s="91"/>
      <c r="AH543" s="91"/>
      <c r="AI543" s="91"/>
      <c r="AJ543" s="91"/>
      <c r="AK543" s="91"/>
      <c r="AL543" s="91"/>
      <c r="AM543" s="91"/>
      <c r="AN543" s="91"/>
      <c r="AO543" s="91"/>
      <c r="AP543" s="91"/>
      <c r="AQ543" s="91"/>
      <c r="AR543" s="91"/>
      <c r="AS543" s="91"/>
      <c r="AT543" s="91"/>
      <c r="AU543" s="91"/>
      <c r="AV543" s="91"/>
      <c r="AW543" s="91"/>
      <c r="AX543" s="91"/>
      <c r="AY543" s="91"/>
      <c r="AZ543" s="91"/>
      <c r="BA543" s="91"/>
      <c r="BB543" s="91"/>
      <c r="BC543" s="91"/>
      <c r="BD543" s="91"/>
      <c r="BE543" s="91"/>
      <c r="BF543" s="91"/>
      <c r="BG543" s="91"/>
      <c r="BH543" s="91"/>
      <c r="BI543" s="91"/>
      <c r="BJ543" s="91"/>
      <c r="BK543" s="91"/>
      <c r="BL543" s="91"/>
      <c r="BM543" s="91"/>
      <c r="BN543" s="91"/>
      <c r="BO543" s="91"/>
      <c r="BP543" s="91"/>
      <c r="BQ543" s="91"/>
      <c r="BR543" s="91"/>
      <c r="BS543" s="91"/>
      <c r="BT543" s="91"/>
      <c r="BU543" s="91"/>
      <c r="BV543" s="91"/>
      <c r="BW543" s="91"/>
      <c r="BX543" s="91"/>
      <c r="BY543" s="91"/>
      <c r="BZ543" s="91"/>
      <c r="CA543" s="91"/>
      <c r="CB543" s="91"/>
      <c r="CC543" s="91"/>
      <c r="CD543" s="91"/>
      <c r="CE543" s="91"/>
      <c r="CF543" s="91"/>
      <c r="CG543" s="91"/>
      <c r="CH543" s="91"/>
      <c r="CI543" s="10"/>
      <c r="CJ543" s="10"/>
      <c r="CK543" s="10"/>
      <c r="CL543" s="10"/>
      <c r="CM543" s="10"/>
      <c r="CN543" s="10"/>
      <c r="CO543" s="10"/>
      <c r="CP543" s="10"/>
      <c r="CQ543" s="10"/>
      <c r="CR543" s="10"/>
      <c r="CS543" s="10"/>
      <c r="CT543" s="10"/>
      <c r="CU543" s="91"/>
      <c r="CV543" s="91"/>
      <c r="CW543" s="179"/>
      <c r="CY543" s="71"/>
      <c r="CZ543" s="71"/>
      <c r="DA543" s="71"/>
    </row>
    <row r="544" spans="3:105">
      <c r="C544" s="91"/>
      <c r="D544" s="91"/>
      <c r="E544" s="91"/>
      <c r="F544" s="91"/>
      <c r="G544" s="91"/>
      <c r="H544" s="91"/>
      <c r="I544" s="91"/>
      <c r="J544" s="91"/>
      <c r="K544" s="91"/>
      <c r="L544" s="91"/>
      <c r="M544" s="91"/>
      <c r="N544" s="91"/>
      <c r="O544" s="91"/>
      <c r="P544" s="91"/>
      <c r="Q544" s="91"/>
      <c r="R544" s="91"/>
      <c r="S544" s="91"/>
      <c r="T544" s="91"/>
      <c r="U544" s="91"/>
      <c r="V544" s="91"/>
      <c r="W544" s="91"/>
      <c r="X544" s="91"/>
      <c r="Y544" s="91"/>
      <c r="Z544" s="91"/>
      <c r="AA544" s="91"/>
      <c r="AB544" s="91"/>
      <c r="AC544" s="91"/>
      <c r="AD544" s="91"/>
      <c r="AE544" s="91"/>
      <c r="AF544" s="91"/>
      <c r="AG544" s="91"/>
      <c r="AH544" s="91"/>
      <c r="AI544" s="91"/>
      <c r="AJ544" s="91"/>
      <c r="AK544" s="91"/>
      <c r="AL544" s="91"/>
      <c r="AM544" s="91"/>
      <c r="AN544" s="91"/>
      <c r="AO544" s="91"/>
      <c r="AP544" s="91"/>
      <c r="AQ544" s="91"/>
      <c r="AR544" s="91"/>
      <c r="AS544" s="91"/>
      <c r="AT544" s="91"/>
      <c r="AU544" s="91"/>
      <c r="AV544" s="91"/>
      <c r="AW544" s="91"/>
      <c r="AX544" s="91"/>
      <c r="AY544" s="91"/>
      <c r="AZ544" s="91"/>
      <c r="BA544" s="91"/>
      <c r="BB544" s="91"/>
      <c r="BC544" s="91"/>
      <c r="BD544" s="91"/>
      <c r="BE544" s="91"/>
      <c r="BF544" s="91"/>
      <c r="BG544" s="91"/>
      <c r="BH544" s="91"/>
      <c r="BI544" s="91"/>
      <c r="BJ544" s="91"/>
      <c r="BK544" s="91"/>
      <c r="BL544" s="91"/>
      <c r="BM544" s="91"/>
      <c r="BN544" s="91"/>
      <c r="BO544" s="91"/>
      <c r="BP544" s="91"/>
      <c r="BQ544" s="91"/>
      <c r="BR544" s="91"/>
      <c r="BS544" s="91"/>
      <c r="BT544" s="91"/>
      <c r="BU544" s="91"/>
      <c r="BV544" s="91"/>
      <c r="BW544" s="91"/>
      <c r="BX544" s="91"/>
      <c r="BY544" s="91"/>
      <c r="BZ544" s="91"/>
      <c r="CA544" s="91"/>
      <c r="CB544" s="91"/>
      <c r="CC544" s="91"/>
      <c r="CD544" s="91"/>
      <c r="CE544" s="91"/>
      <c r="CF544" s="91"/>
      <c r="CG544" s="91"/>
      <c r="CH544" s="91"/>
      <c r="CI544" s="10"/>
      <c r="CJ544" s="10"/>
      <c r="CK544" s="10"/>
      <c r="CL544" s="10"/>
      <c r="CM544" s="10"/>
      <c r="CN544" s="10"/>
      <c r="CO544" s="10"/>
      <c r="CP544" s="10"/>
      <c r="CQ544" s="10"/>
      <c r="CR544" s="10"/>
      <c r="CS544" s="10"/>
      <c r="CT544" s="10"/>
      <c r="CU544" s="91"/>
      <c r="CV544" s="91"/>
      <c r="CW544" s="179"/>
      <c r="CY544" s="71"/>
      <c r="CZ544" s="71"/>
      <c r="DA544" s="71"/>
    </row>
    <row r="545" spans="3:105">
      <c r="C545" s="91"/>
      <c r="D545" s="91"/>
      <c r="E545" s="91"/>
      <c r="F545" s="91"/>
      <c r="G545" s="91"/>
      <c r="H545" s="91"/>
      <c r="I545" s="91"/>
      <c r="J545" s="91"/>
      <c r="K545" s="91"/>
      <c r="L545" s="91"/>
      <c r="M545" s="91"/>
      <c r="N545" s="91"/>
      <c r="O545" s="91"/>
      <c r="P545" s="91"/>
      <c r="Q545" s="91"/>
      <c r="R545" s="91"/>
      <c r="S545" s="91"/>
      <c r="T545" s="91"/>
      <c r="U545" s="91"/>
      <c r="V545" s="91"/>
      <c r="W545" s="91"/>
      <c r="X545" s="91"/>
      <c r="Y545" s="91"/>
      <c r="Z545" s="91"/>
      <c r="AA545" s="91"/>
      <c r="AB545" s="91"/>
      <c r="AC545" s="91"/>
      <c r="AD545" s="91"/>
      <c r="AE545" s="91"/>
      <c r="AF545" s="91"/>
      <c r="AG545" s="91"/>
      <c r="AH545" s="91"/>
      <c r="AI545" s="91"/>
      <c r="AJ545" s="91"/>
      <c r="AK545" s="91"/>
      <c r="AL545" s="91"/>
      <c r="AM545" s="91"/>
      <c r="AN545" s="91"/>
      <c r="AO545" s="91"/>
      <c r="AP545" s="91"/>
      <c r="AQ545" s="91"/>
      <c r="AR545" s="91"/>
      <c r="AS545" s="91"/>
      <c r="AT545" s="91"/>
      <c r="AU545" s="91"/>
      <c r="AV545" s="91"/>
      <c r="AW545" s="91"/>
      <c r="AX545" s="91"/>
      <c r="AY545" s="91"/>
      <c r="AZ545" s="91"/>
      <c r="BA545" s="91"/>
      <c r="BB545" s="91"/>
      <c r="BC545" s="91"/>
      <c r="BD545" s="91"/>
      <c r="BE545" s="91"/>
      <c r="BF545" s="91"/>
      <c r="BG545" s="91"/>
      <c r="BH545" s="91"/>
      <c r="BI545" s="91"/>
      <c r="BJ545" s="91"/>
      <c r="BK545" s="91"/>
      <c r="BL545" s="91"/>
      <c r="BM545" s="91"/>
      <c r="BN545" s="91"/>
      <c r="BO545" s="91"/>
      <c r="BP545" s="91"/>
      <c r="BQ545" s="91"/>
      <c r="BR545" s="91"/>
      <c r="BS545" s="91"/>
      <c r="BT545" s="91"/>
      <c r="BU545" s="91"/>
      <c r="BV545" s="91"/>
      <c r="BW545" s="91"/>
      <c r="BX545" s="91"/>
      <c r="BY545" s="91"/>
      <c r="BZ545" s="91"/>
      <c r="CA545" s="91"/>
      <c r="CB545" s="91"/>
      <c r="CC545" s="91"/>
      <c r="CD545" s="91"/>
      <c r="CE545" s="91"/>
      <c r="CF545" s="91"/>
      <c r="CG545" s="91"/>
      <c r="CH545" s="91"/>
      <c r="CI545" s="10"/>
      <c r="CJ545" s="10"/>
      <c r="CK545" s="10"/>
      <c r="CL545" s="10"/>
      <c r="CM545" s="10"/>
      <c r="CN545" s="10"/>
      <c r="CO545" s="10"/>
      <c r="CP545" s="10"/>
      <c r="CQ545" s="10"/>
      <c r="CR545" s="10"/>
      <c r="CS545" s="10"/>
      <c r="CT545" s="10"/>
      <c r="CU545" s="91"/>
      <c r="CV545" s="91"/>
      <c r="CW545" s="179"/>
      <c r="CY545" s="71"/>
      <c r="CZ545" s="71"/>
      <c r="DA545" s="71"/>
    </row>
    <row r="546" spans="3:105">
      <c r="C546" s="91"/>
      <c r="D546" s="91"/>
      <c r="E546" s="91"/>
      <c r="F546" s="91"/>
      <c r="G546" s="91"/>
      <c r="H546" s="91"/>
      <c r="I546" s="91"/>
      <c r="J546" s="91"/>
      <c r="K546" s="91"/>
      <c r="L546" s="91"/>
      <c r="M546" s="91"/>
      <c r="N546" s="91"/>
      <c r="O546" s="91"/>
      <c r="P546" s="91"/>
      <c r="Q546" s="91"/>
      <c r="R546" s="91"/>
      <c r="S546" s="91"/>
      <c r="T546" s="91"/>
      <c r="U546" s="91"/>
      <c r="V546" s="91"/>
      <c r="W546" s="91"/>
      <c r="X546" s="91"/>
      <c r="Y546" s="91"/>
      <c r="Z546" s="91"/>
      <c r="AA546" s="91"/>
      <c r="AB546" s="91"/>
      <c r="AC546" s="91"/>
      <c r="AD546" s="91"/>
      <c r="AE546" s="91"/>
      <c r="AF546" s="91"/>
      <c r="AG546" s="91"/>
      <c r="AH546" s="91"/>
      <c r="AI546" s="91"/>
      <c r="AJ546" s="91"/>
      <c r="AK546" s="91"/>
      <c r="AL546" s="91"/>
      <c r="AM546" s="91"/>
      <c r="AN546" s="91"/>
      <c r="AO546" s="91"/>
      <c r="AP546" s="91"/>
      <c r="AQ546" s="91"/>
      <c r="AR546" s="91"/>
      <c r="AS546" s="91"/>
      <c r="AT546" s="91"/>
      <c r="AU546" s="91"/>
      <c r="AV546" s="91"/>
      <c r="AW546" s="91"/>
      <c r="AX546" s="91"/>
      <c r="AY546" s="91"/>
      <c r="AZ546" s="91"/>
      <c r="BA546" s="91"/>
      <c r="BB546" s="91"/>
      <c r="BC546" s="91"/>
      <c r="BD546" s="91"/>
      <c r="BE546" s="91"/>
      <c r="BF546" s="91"/>
      <c r="BG546" s="91"/>
      <c r="BH546" s="91"/>
      <c r="BI546" s="91"/>
      <c r="BJ546" s="91"/>
      <c r="BK546" s="91"/>
      <c r="BL546" s="91"/>
      <c r="BM546" s="91"/>
      <c r="BN546" s="91"/>
      <c r="BO546" s="91"/>
      <c r="BP546" s="91"/>
      <c r="BQ546" s="91"/>
      <c r="BR546" s="91"/>
      <c r="BS546" s="91"/>
      <c r="BT546" s="91"/>
      <c r="BU546" s="91"/>
      <c r="BV546" s="91"/>
      <c r="BW546" s="91"/>
      <c r="BX546" s="91"/>
      <c r="BY546" s="91"/>
      <c r="BZ546" s="91"/>
      <c r="CA546" s="91"/>
      <c r="CB546" s="91"/>
      <c r="CC546" s="91"/>
      <c r="CD546" s="91"/>
      <c r="CE546" s="91"/>
      <c r="CF546" s="91"/>
      <c r="CG546" s="91"/>
      <c r="CH546" s="91"/>
      <c r="CI546" s="10"/>
      <c r="CJ546" s="10"/>
      <c r="CK546" s="10"/>
      <c r="CL546" s="10"/>
      <c r="CM546" s="10"/>
      <c r="CN546" s="10"/>
      <c r="CO546" s="10"/>
      <c r="CP546" s="10"/>
      <c r="CQ546" s="10"/>
      <c r="CR546" s="10"/>
      <c r="CS546" s="10"/>
      <c r="CT546" s="10"/>
      <c r="CU546" s="91"/>
      <c r="CV546" s="91"/>
      <c r="CW546" s="179"/>
      <c r="CY546" s="71"/>
      <c r="CZ546" s="71"/>
      <c r="DA546" s="71"/>
    </row>
    <row r="547" spans="3:105">
      <c r="C547" s="91"/>
      <c r="D547" s="91"/>
      <c r="E547" s="91"/>
      <c r="F547" s="91"/>
      <c r="G547" s="91"/>
      <c r="H547" s="91"/>
      <c r="I547" s="91"/>
      <c r="J547" s="91"/>
      <c r="K547" s="91"/>
      <c r="L547" s="91"/>
      <c r="M547" s="91"/>
      <c r="N547" s="91"/>
      <c r="O547" s="91"/>
      <c r="P547" s="91"/>
      <c r="Q547" s="91"/>
      <c r="R547" s="91"/>
      <c r="S547" s="91"/>
      <c r="T547" s="91"/>
      <c r="U547" s="91"/>
      <c r="V547" s="91"/>
      <c r="W547" s="91"/>
      <c r="X547" s="91"/>
      <c r="Y547" s="91"/>
      <c r="Z547" s="91"/>
      <c r="AA547" s="91"/>
      <c r="AB547" s="91"/>
      <c r="AC547" s="91"/>
      <c r="AD547" s="91"/>
      <c r="AE547" s="91"/>
      <c r="AF547" s="91"/>
      <c r="AG547" s="91"/>
      <c r="AH547" s="91"/>
      <c r="AI547" s="91"/>
      <c r="AJ547" s="91"/>
      <c r="AK547" s="91"/>
      <c r="AL547" s="91"/>
      <c r="AM547" s="91"/>
      <c r="AN547" s="91"/>
      <c r="AO547" s="91"/>
      <c r="AP547" s="91"/>
      <c r="AQ547" s="91"/>
      <c r="AR547" s="91"/>
      <c r="AS547" s="91"/>
      <c r="AT547" s="91"/>
      <c r="AU547" s="91"/>
      <c r="AV547" s="91"/>
      <c r="AW547" s="91"/>
      <c r="AX547" s="91"/>
      <c r="AY547" s="91"/>
      <c r="AZ547" s="91"/>
      <c r="BA547" s="91"/>
      <c r="BB547" s="91"/>
      <c r="BC547" s="91"/>
      <c r="BD547" s="91"/>
      <c r="BE547" s="91"/>
      <c r="BF547" s="91"/>
      <c r="BG547" s="91"/>
      <c r="BH547" s="91"/>
      <c r="BI547" s="91"/>
      <c r="BJ547" s="91"/>
      <c r="BK547" s="91"/>
      <c r="BL547" s="91"/>
      <c r="BM547" s="91"/>
      <c r="BN547" s="91"/>
      <c r="BO547" s="91"/>
      <c r="BP547" s="91"/>
      <c r="BQ547" s="91"/>
      <c r="BR547" s="91"/>
      <c r="BS547" s="91"/>
      <c r="BT547" s="91"/>
      <c r="BU547" s="91"/>
      <c r="BV547" s="91"/>
      <c r="BW547" s="91"/>
      <c r="BX547" s="91"/>
      <c r="BY547" s="91"/>
      <c r="BZ547" s="91"/>
      <c r="CA547" s="91"/>
      <c r="CB547" s="91"/>
      <c r="CC547" s="91"/>
      <c r="CD547" s="91"/>
      <c r="CE547" s="91"/>
      <c r="CF547" s="91"/>
      <c r="CG547" s="91"/>
      <c r="CH547" s="91"/>
      <c r="CI547" s="10"/>
      <c r="CJ547" s="10"/>
      <c r="CK547" s="10"/>
      <c r="CL547" s="10"/>
      <c r="CM547" s="10"/>
      <c r="CN547" s="10"/>
      <c r="CO547" s="10"/>
      <c r="CP547" s="10"/>
      <c r="CQ547" s="10"/>
      <c r="CR547" s="10"/>
      <c r="CS547" s="10"/>
      <c r="CT547" s="10"/>
      <c r="CU547" s="91"/>
      <c r="CV547" s="91"/>
      <c r="CW547" s="179"/>
      <c r="CY547" s="71"/>
      <c r="CZ547" s="71"/>
      <c r="DA547" s="71"/>
    </row>
    <row r="548" spans="3:105">
      <c r="C548" s="91"/>
      <c r="D548" s="91"/>
      <c r="E548" s="91"/>
      <c r="F548" s="91"/>
      <c r="G548" s="91"/>
      <c r="H548" s="91"/>
      <c r="I548" s="91"/>
      <c r="J548" s="91"/>
      <c r="K548" s="91"/>
      <c r="L548" s="91"/>
      <c r="M548" s="91"/>
      <c r="N548" s="91"/>
      <c r="O548" s="91"/>
      <c r="P548" s="91"/>
      <c r="Q548" s="91"/>
      <c r="R548" s="91"/>
      <c r="S548" s="91"/>
      <c r="T548" s="91"/>
      <c r="U548" s="91"/>
      <c r="V548" s="91"/>
      <c r="W548" s="91"/>
      <c r="X548" s="91"/>
      <c r="Y548" s="91"/>
      <c r="Z548" s="91"/>
      <c r="AA548" s="91"/>
      <c r="AB548" s="91"/>
      <c r="AC548" s="91"/>
      <c r="AD548" s="91"/>
      <c r="AE548" s="91"/>
      <c r="AF548" s="91"/>
      <c r="AG548" s="91"/>
      <c r="AH548" s="91"/>
      <c r="AI548" s="91"/>
      <c r="AJ548" s="91"/>
      <c r="AK548" s="91"/>
      <c r="AL548" s="91"/>
      <c r="AM548" s="91"/>
      <c r="AN548" s="91"/>
      <c r="AO548" s="91"/>
      <c r="AP548" s="91"/>
      <c r="AQ548" s="91"/>
      <c r="AR548" s="91"/>
      <c r="AS548" s="91"/>
      <c r="AT548" s="91"/>
      <c r="AU548" s="91"/>
      <c r="AV548" s="91"/>
      <c r="AW548" s="91"/>
      <c r="AX548" s="91"/>
      <c r="AY548" s="91"/>
      <c r="AZ548" s="91"/>
      <c r="BA548" s="91"/>
      <c r="BB548" s="91"/>
      <c r="BC548" s="91"/>
      <c r="BD548" s="91"/>
      <c r="BE548" s="91"/>
      <c r="BF548" s="91"/>
      <c r="BG548" s="91"/>
      <c r="BH548" s="91"/>
      <c r="BI548" s="91"/>
      <c r="BJ548" s="91"/>
      <c r="BK548" s="91"/>
      <c r="BL548" s="91"/>
      <c r="BM548" s="91"/>
      <c r="BN548" s="91"/>
      <c r="BO548" s="91"/>
      <c r="BP548" s="91"/>
      <c r="BQ548" s="91"/>
      <c r="BR548" s="91"/>
      <c r="BS548" s="91"/>
      <c r="BT548" s="91"/>
      <c r="BU548" s="91"/>
      <c r="BV548" s="91"/>
      <c r="BW548" s="91"/>
      <c r="BX548" s="91"/>
      <c r="BY548" s="91"/>
      <c r="BZ548" s="91"/>
      <c r="CA548" s="91"/>
      <c r="CB548" s="91"/>
      <c r="CC548" s="91"/>
      <c r="CD548" s="91"/>
      <c r="CE548" s="91"/>
      <c r="CF548" s="91"/>
      <c r="CG548" s="91"/>
      <c r="CH548" s="91"/>
      <c r="CI548" s="10"/>
      <c r="CJ548" s="10"/>
      <c r="CK548" s="10"/>
      <c r="CL548" s="10"/>
      <c r="CM548" s="10"/>
      <c r="CN548" s="10"/>
      <c r="CO548" s="10"/>
      <c r="CP548" s="10"/>
      <c r="CQ548" s="10"/>
      <c r="CR548" s="10"/>
      <c r="CS548" s="10"/>
      <c r="CT548" s="10"/>
      <c r="CU548" s="91"/>
      <c r="CV548" s="91"/>
      <c r="CW548" s="179"/>
      <c r="CY548" s="71"/>
      <c r="CZ548" s="71"/>
      <c r="DA548" s="71"/>
    </row>
    <row r="549" spans="3:105">
      <c r="C549" s="91"/>
      <c r="D549" s="91"/>
      <c r="E549" s="91"/>
      <c r="F549" s="91"/>
      <c r="G549" s="91"/>
      <c r="H549" s="91"/>
      <c r="I549" s="91"/>
      <c r="J549" s="91"/>
      <c r="K549" s="91"/>
      <c r="L549" s="91"/>
      <c r="M549" s="91"/>
      <c r="N549" s="91"/>
      <c r="O549" s="91"/>
      <c r="P549" s="91"/>
      <c r="Q549" s="91"/>
      <c r="R549" s="91"/>
      <c r="S549" s="91"/>
      <c r="T549" s="91"/>
      <c r="U549" s="91"/>
      <c r="V549" s="91"/>
      <c r="W549" s="91"/>
      <c r="X549" s="91"/>
      <c r="Y549" s="91"/>
      <c r="Z549" s="91"/>
      <c r="AA549" s="91"/>
      <c r="AB549" s="91"/>
      <c r="AC549" s="91"/>
      <c r="AD549" s="91"/>
      <c r="AE549" s="91"/>
      <c r="AF549" s="91"/>
      <c r="AG549" s="91"/>
      <c r="AH549" s="91"/>
      <c r="AI549" s="91"/>
      <c r="AJ549" s="91"/>
      <c r="AK549" s="91"/>
      <c r="AL549" s="91"/>
      <c r="AM549" s="91"/>
      <c r="AN549" s="91"/>
      <c r="AO549" s="91"/>
      <c r="AP549" s="91"/>
      <c r="AQ549" s="91"/>
      <c r="AR549" s="91"/>
      <c r="AS549" s="91"/>
      <c r="AT549" s="91"/>
      <c r="AU549" s="91"/>
      <c r="AV549" s="91"/>
      <c r="AW549" s="91"/>
      <c r="AX549" s="91"/>
      <c r="AY549" s="91"/>
      <c r="AZ549" s="91"/>
      <c r="BA549" s="91"/>
      <c r="BB549" s="91"/>
      <c r="BC549" s="91"/>
      <c r="BD549" s="91"/>
      <c r="BE549" s="91"/>
      <c r="BF549" s="91"/>
      <c r="BG549" s="91"/>
      <c r="BH549" s="91"/>
      <c r="BI549" s="91"/>
      <c r="BJ549" s="91"/>
      <c r="BK549" s="91"/>
      <c r="BL549" s="91"/>
      <c r="BM549" s="91"/>
      <c r="BN549" s="91"/>
      <c r="BO549" s="91"/>
      <c r="BP549" s="91"/>
      <c r="BQ549" s="91"/>
      <c r="BR549" s="91"/>
      <c r="BS549" s="91"/>
      <c r="BT549" s="91"/>
      <c r="BU549" s="91"/>
      <c r="BV549" s="91"/>
      <c r="BW549" s="91"/>
      <c r="BX549" s="91"/>
      <c r="BY549" s="91"/>
      <c r="BZ549" s="91"/>
      <c r="CA549" s="91"/>
      <c r="CB549" s="91"/>
      <c r="CC549" s="91"/>
      <c r="CD549" s="91"/>
      <c r="CE549" s="91"/>
      <c r="CF549" s="91"/>
      <c r="CG549" s="91"/>
      <c r="CH549" s="91"/>
      <c r="CI549" s="10"/>
      <c r="CJ549" s="10"/>
      <c r="CK549" s="10"/>
      <c r="CL549" s="10"/>
      <c r="CM549" s="10"/>
      <c r="CN549" s="10"/>
      <c r="CO549" s="10"/>
      <c r="CP549" s="10"/>
      <c r="CQ549" s="10"/>
      <c r="CR549" s="10"/>
      <c r="CS549" s="10"/>
      <c r="CT549" s="10"/>
      <c r="CU549" s="91"/>
      <c r="CV549" s="91"/>
      <c r="CW549" s="179"/>
      <c r="CY549" s="71"/>
      <c r="CZ549" s="71"/>
      <c r="DA549" s="71"/>
    </row>
    <row r="550" spans="3:105">
      <c r="C550" s="91"/>
      <c r="D550" s="91"/>
      <c r="E550" s="91"/>
      <c r="F550" s="91"/>
      <c r="G550" s="91"/>
      <c r="H550" s="91"/>
      <c r="I550" s="91"/>
      <c r="J550" s="91"/>
      <c r="K550" s="91"/>
      <c r="L550" s="91"/>
      <c r="M550" s="91"/>
      <c r="N550" s="91"/>
      <c r="O550" s="91"/>
      <c r="P550" s="91"/>
      <c r="Q550" s="91"/>
      <c r="R550" s="91"/>
      <c r="S550" s="91"/>
      <c r="T550" s="91"/>
      <c r="U550" s="91"/>
      <c r="V550" s="91"/>
      <c r="W550" s="91"/>
      <c r="X550" s="91"/>
      <c r="Y550" s="91"/>
      <c r="Z550" s="91"/>
      <c r="AA550" s="91"/>
      <c r="AB550" s="91"/>
      <c r="AC550" s="91"/>
      <c r="AD550" s="91"/>
      <c r="AE550" s="91"/>
      <c r="AF550" s="91"/>
      <c r="AG550" s="91"/>
      <c r="AH550" s="91"/>
      <c r="AI550" s="91"/>
      <c r="AJ550" s="91"/>
      <c r="AK550" s="91"/>
      <c r="AL550" s="91"/>
      <c r="AM550" s="91"/>
      <c r="AN550" s="91"/>
      <c r="AO550" s="91"/>
      <c r="AP550" s="91"/>
      <c r="AQ550" s="91"/>
      <c r="AR550" s="91"/>
      <c r="AS550" s="91"/>
      <c r="AT550" s="91"/>
      <c r="AU550" s="91"/>
      <c r="AV550" s="91"/>
      <c r="AW550" s="91"/>
      <c r="AX550" s="91"/>
      <c r="AY550" s="91"/>
      <c r="AZ550" s="91"/>
      <c r="BA550" s="91"/>
      <c r="BB550" s="91"/>
      <c r="BC550" s="91"/>
      <c r="BD550" s="91"/>
      <c r="BE550" s="91"/>
      <c r="BF550" s="91"/>
      <c r="BG550" s="91"/>
      <c r="BH550" s="91"/>
      <c r="BI550" s="91"/>
      <c r="BJ550" s="91"/>
      <c r="BK550" s="91"/>
      <c r="BL550" s="91"/>
      <c r="BM550" s="91"/>
      <c r="BN550" s="91"/>
      <c r="BO550" s="91"/>
      <c r="BP550" s="91"/>
      <c r="BQ550" s="91"/>
      <c r="BR550" s="91"/>
      <c r="BS550" s="91"/>
      <c r="BT550" s="91"/>
      <c r="BU550" s="91"/>
      <c r="BV550" s="91"/>
      <c r="BW550" s="91"/>
      <c r="BX550" s="91"/>
      <c r="BY550" s="91"/>
      <c r="BZ550" s="91"/>
      <c r="CA550" s="91"/>
      <c r="CB550" s="91"/>
      <c r="CC550" s="91"/>
      <c r="CD550" s="91"/>
      <c r="CE550" s="91"/>
      <c r="CF550" s="91"/>
      <c r="CG550" s="91"/>
      <c r="CH550" s="91"/>
      <c r="CI550" s="10"/>
      <c r="CJ550" s="10"/>
      <c r="CK550" s="10"/>
      <c r="CL550" s="10"/>
      <c r="CM550" s="10"/>
      <c r="CN550" s="10"/>
      <c r="CO550" s="10"/>
      <c r="CP550" s="10"/>
      <c r="CQ550" s="10"/>
      <c r="CR550" s="10"/>
      <c r="CS550" s="10"/>
      <c r="CT550" s="10"/>
      <c r="CU550" s="91"/>
      <c r="CV550" s="91"/>
      <c r="CW550" s="179"/>
      <c r="CY550" s="71"/>
      <c r="CZ550" s="71"/>
      <c r="DA550" s="71"/>
    </row>
    <row r="551" spans="3:105">
      <c r="C551" s="91"/>
      <c r="D551" s="91"/>
      <c r="E551" s="91"/>
      <c r="F551" s="91"/>
      <c r="G551" s="91"/>
      <c r="H551" s="91"/>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10"/>
      <c r="CJ551" s="10"/>
      <c r="CK551" s="10"/>
      <c r="CL551" s="10"/>
      <c r="CM551" s="10"/>
      <c r="CN551" s="10"/>
      <c r="CO551" s="10"/>
      <c r="CP551" s="10"/>
      <c r="CQ551" s="10"/>
      <c r="CR551" s="10"/>
      <c r="CS551" s="10"/>
      <c r="CT551" s="10"/>
      <c r="CU551" s="91"/>
      <c r="CV551" s="91"/>
      <c r="CW551" s="179"/>
      <c r="CY551" s="71"/>
      <c r="CZ551" s="71"/>
      <c r="DA551" s="71"/>
    </row>
    <row r="552" spans="3:105">
      <c r="C552" s="91"/>
      <c r="D552" s="91"/>
      <c r="E552" s="91"/>
      <c r="F552" s="91"/>
      <c r="G552" s="91"/>
      <c r="H552" s="91"/>
      <c r="I552" s="91"/>
      <c r="J552" s="91"/>
      <c r="K552" s="91"/>
      <c r="L552" s="91"/>
      <c r="M552" s="91"/>
      <c r="N552" s="91"/>
      <c r="O552" s="91"/>
      <c r="P552" s="91"/>
      <c r="Q552" s="91"/>
      <c r="R552" s="91"/>
      <c r="S552" s="91"/>
      <c r="T552" s="91"/>
      <c r="U552" s="91"/>
      <c r="V552" s="91"/>
      <c r="W552" s="91"/>
      <c r="X552" s="91"/>
      <c r="Y552" s="91"/>
      <c r="Z552" s="91"/>
      <c r="AA552" s="91"/>
      <c r="AB552" s="91"/>
      <c r="AC552" s="91"/>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10"/>
      <c r="CJ552" s="10"/>
      <c r="CK552" s="10"/>
      <c r="CL552" s="10"/>
      <c r="CM552" s="10"/>
      <c r="CN552" s="10"/>
      <c r="CO552" s="10"/>
      <c r="CP552" s="10"/>
      <c r="CQ552" s="10"/>
      <c r="CR552" s="10"/>
      <c r="CS552" s="10"/>
      <c r="CT552" s="10"/>
      <c r="CU552" s="91"/>
      <c r="CV552" s="91"/>
      <c r="CW552" s="179"/>
      <c r="CY552" s="71"/>
      <c r="CZ552" s="71"/>
      <c r="DA552" s="71"/>
    </row>
    <row r="553" spans="3:105">
      <c r="C553" s="91"/>
      <c r="D553" s="91"/>
      <c r="E553" s="91"/>
      <c r="F553" s="91"/>
      <c r="G553" s="91"/>
      <c r="H553" s="91"/>
      <c r="I553" s="91"/>
      <c r="J553" s="91"/>
      <c r="K553" s="91"/>
      <c r="L553" s="91"/>
      <c r="M553" s="91"/>
      <c r="N553" s="91"/>
      <c r="O553" s="91"/>
      <c r="P553" s="91"/>
      <c r="Q553" s="91"/>
      <c r="R553" s="91"/>
      <c r="S553" s="91"/>
      <c r="T553" s="91"/>
      <c r="U553" s="91"/>
      <c r="V553" s="91"/>
      <c r="W553" s="91"/>
      <c r="X553" s="91"/>
      <c r="Y553" s="91"/>
      <c r="Z553" s="91"/>
      <c r="AA553" s="91"/>
      <c r="AB553" s="91"/>
      <c r="AC553" s="91"/>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10"/>
      <c r="CJ553" s="10"/>
      <c r="CK553" s="10"/>
      <c r="CL553" s="10"/>
      <c r="CM553" s="10"/>
      <c r="CN553" s="10"/>
      <c r="CO553" s="10"/>
      <c r="CP553" s="10"/>
      <c r="CQ553" s="10"/>
      <c r="CR553" s="10"/>
      <c r="CS553" s="10"/>
      <c r="CT553" s="10"/>
      <c r="CU553" s="91"/>
      <c r="CV553" s="91"/>
      <c r="CW553" s="179"/>
      <c r="CY553" s="71"/>
      <c r="CZ553" s="71"/>
      <c r="DA553" s="71"/>
    </row>
    <row r="554" spans="3:105">
      <c r="C554" s="91"/>
      <c r="D554" s="91"/>
      <c r="E554" s="91"/>
      <c r="F554" s="91"/>
      <c r="G554" s="91"/>
      <c r="H554" s="91"/>
      <c r="I554" s="91"/>
      <c r="J554" s="91"/>
      <c r="K554" s="91"/>
      <c r="L554" s="91"/>
      <c r="M554" s="91"/>
      <c r="N554" s="91"/>
      <c r="O554" s="91"/>
      <c r="P554" s="91"/>
      <c r="Q554" s="91"/>
      <c r="R554" s="91"/>
      <c r="S554" s="91"/>
      <c r="T554" s="91"/>
      <c r="U554" s="91"/>
      <c r="V554" s="91"/>
      <c r="W554" s="91"/>
      <c r="X554" s="91"/>
      <c r="Y554" s="91"/>
      <c r="Z554" s="91"/>
      <c r="AA554" s="91"/>
      <c r="AB554" s="91"/>
      <c r="AC554" s="91"/>
      <c r="AD554" s="91"/>
      <c r="AE554" s="91"/>
      <c r="AF554" s="91"/>
      <c r="AG554" s="91"/>
      <c r="AH554" s="91"/>
      <c r="AI554" s="91"/>
      <c r="AJ554" s="91"/>
      <c r="AK554" s="91"/>
      <c r="AL554" s="91"/>
      <c r="AM554" s="91"/>
      <c r="AN554" s="91"/>
      <c r="AO554" s="91"/>
      <c r="AP554" s="91"/>
      <c r="AQ554" s="91"/>
      <c r="AR554" s="91"/>
      <c r="AS554" s="91"/>
      <c r="AT554" s="91"/>
      <c r="AU554" s="91"/>
      <c r="AV554" s="91"/>
      <c r="AW554" s="91"/>
      <c r="AX554" s="91"/>
      <c r="AY554" s="91"/>
      <c r="AZ554" s="91"/>
      <c r="BA554" s="91"/>
      <c r="BB554" s="91"/>
      <c r="BC554" s="91"/>
      <c r="BD554" s="91"/>
      <c r="BE554" s="91"/>
      <c r="BF554" s="91"/>
      <c r="BG554" s="91"/>
      <c r="BH554" s="91"/>
      <c r="BI554" s="91"/>
      <c r="BJ554" s="91"/>
      <c r="BK554" s="91"/>
      <c r="BL554" s="91"/>
      <c r="BM554" s="91"/>
      <c r="BN554" s="91"/>
      <c r="BO554" s="91"/>
      <c r="BP554" s="91"/>
      <c r="BQ554" s="91"/>
      <c r="BR554" s="91"/>
      <c r="BS554" s="91"/>
      <c r="BT554" s="91"/>
      <c r="BU554" s="91"/>
      <c r="BV554" s="91"/>
      <c r="BW554" s="91"/>
      <c r="BX554" s="91"/>
      <c r="BY554" s="91"/>
      <c r="BZ554" s="91"/>
      <c r="CA554" s="91"/>
      <c r="CB554" s="91"/>
      <c r="CC554" s="91"/>
      <c r="CD554" s="91"/>
      <c r="CE554" s="91"/>
      <c r="CF554" s="91"/>
      <c r="CG554" s="91"/>
      <c r="CH554" s="91"/>
      <c r="CI554" s="10"/>
      <c r="CJ554" s="10"/>
      <c r="CK554" s="10"/>
      <c r="CL554" s="10"/>
      <c r="CM554" s="10"/>
      <c r="CN554" s="10"/>
      <c r="CO554" s="10"/>
      <c r="CP554" s="10"/>
      <c r="CQ554" s="10"/>
      <c r="CR554" s="10"/>
      <c r="CS554" s="10"/>
      <c r="CT554" s="10"/>
      <c r="CU554" s="91"/>
      <c r="CV554" s="91"/>
      <c r="CW554" s="179"/>
      <c r="CY554" s="71"/>
      <c r="CZ554" s="71"/>
      <c r="DA554" s="71"/>
    </row>
    <row r="555" spans="3:105">
      <c r="C555" s="91"/>
      <c r="D555" s="91"/>
      <c r="E555" s="91"/>
      <c r="F555" s="91"/>
      <c r="G555" s="91"/>
      <c r="H555" s="91"/>
      <c r="I555" s="91"/>
      <c r="J555" s="91"/>
      <c r="K555" s="91"/>
      <c r="L555" s="91"/>
      <c r="M555" s="91"/>
      <c r="N555" s="91"/>
      <c r="O555" s="91"/>
      <c r="P555" s="91"/>
      <c r="Q555" s="91"/>
      <c r="R555" s="91"/>
      <c r="S555" s="91"/>
      <c r="T555" s="91"/>
      <c r="U555" s="91"/>
      <c r="V555" s="91"/>
      <c r="W555" s="91"/>
      <c r="X555" s="91"/>
      <c r="Y555" s="91"/>
      <c r="Z555" s="91"/>
      <c r="AA555" s="91"/>
      <c r="AB555" s="91"/>
      <c r="AC555" s="91"/>
      <c r="AD555" s="91"/>
      <c r="AE555" s="91"/>
      <c r="AF555" s="91"/>
      <c r="AG555" s="91"/>
      <c r="AH555" s="91"/>
      <c r="AI555" s="91"/>
      <c r="AJ555" s="91"/>
      <c r="AK555" s="91"/>
      <c r="AL555" s="91"/>
      <c r="AM555" s="91"/>
      <c r="AN555" s="91"/>
      <c r="AO555" s="91"/>
      <c r="AP555" s="91"/>
      <c r="AQ555" s="91"/>
      <c r="AR555" s="91"/>
      <c r="AS555" s="91"/>
      <c r="AT555" s="91"/>
      <c r="AU555" s="91"/>
      <c r="AV555" s="91"/>
      <c r="AW555" s="91"/>
      <c r="AX555" s="91"/>
      <c r="AY555" s="91"/>
      <c r="AZ555" s="91"/>
      <c r="BA555" s="91"/>
      <c r="BB555" s="91"/>
      <c r="BC555" s="91"/>
      <c r="BD555" s="91"/>
      <c r="BE555" s="91"/>
      <c r="BF555" s="91"/>
      <c r="BG555" s="91"/>
      <c r="BH555" s="91"/>
      <c r="BI555" s="91"/>
      <c r="BJ555" s="91"/>
      <c r="BK555" s="91"/>
      <c r="BL555" s="91"/>
      <c r="BM555" s="91"/>
      <c r="BN555" s="91"/>
      <c r="BO555" s="91"/>
      <c r="BP555" s="91"/>
      <c r="BQ555" s="91"/>
      <c r="BR555" s="91"/>
      <c r="BS555" s="91"/>
      <c r="BT555" s="91"/>
      <c r="BU555" s="91"/>
      <c r="BV555" s="91"/>
      <c r="BW555" s="91"/>
      <c r="BX555" s="91"/>
      <c r="BY555" s="91"/>
      <c r="BZ555" s="91"/>
      <c r="CA555" s="91"/>
      <c r="CB555" s="91"/>
      <c r="CC555" s="91"/>
      <c r="CD555" s="91"/>
      <c r="CE555" s="91"/>
      <c r="CF555" s="91"/>
      <c r="CG555" s="91"/>
      <c r="CH555" s="91"/>
      <c r="CI555" s="10"/>
      <c r="CJ555" s="10"/>
      <c r="CK555" s="10"/>
      <c r="CL555" s="10"/>
      <c r="CM555" s="10"/>
      <c r="CN555" s="10"/>
      <c r="CO555" s="10"/>
      <c r="CP555" s="10"/>
      <c r="CQ555" s="10"/>
      <c r="CR555" s="10"/>
      <c r="CS555" s="10"/>
      <c r="CT555" s="10"/>
      <c r="CU555" s="91"/>
      <c r="CV555" s="91"/>
      <c r="CW555" s="179"/>
      <c r="CY555" s="71"/>
      <c r="CZ555" s="71"/>
      <c r="DA555" s="71"/>
    </row>
    <row r="556" spans="3:105">
      <c r="C556" s="91"/>
      <c r="D556" s="91"/>
      <c r="E556" s="91"/>
      <c r="F556" s="91"/>
      <c r="G556" s="91"/>
      <c r="H556" s="91"/>
      <c r="I556" s="91"/>
      <c r="J556" s="91"/>
      <c r="K556" s="91"/>
      <c r="L556" s="91"/>
      <c r="M556" s="91"/>
      <c r="N556" s="91"/>
      <c r="O556" s="91"/>
      <c r="P556" s="91"/>
      <c r="Q556" s="91"/>
      <c r="R556" s="91"/>
      <c r="S556" s="91"/>
      <c r="T556" s="91"/>
      <c r="U556" s="91"/>
      <c r="V556" s="91"/>
      <c r="W556" s="91"/>
      <c r="X556" s="91"/>
      <c r="Y556" s="91"/>
      <c r="Z556" s="91"/>
      <c r="AA556" s="91"/>
      <c r="AB556" s="91"/>
      <c r="AC556" s="91"/>
      <c r="AD556" s="91"/>
      <c r="AE556" s="91"/>
      <c r="AF556" s="91"/>
      <c r="AG556" s="91"/>
      <c r="AH556" s="91"/>
      <c r="AI556" s="91"/>
      <c r="AJ556" s="91"/>
      <c r="AK556" s="91"/>
      <c r="AL556" s="91"/>
      <c r="AM556" s="91"/>
      <c r="AN556" s="91"/>
      <c r="AO556" s="91"/>
      <c r="AP556" s="91"/>
      <c r="AQ556" s="91"/>
      <c r="AR556" s="91"/>
      <c r="AS556" s="91"/>
      <c r="AT556" s="91"/>
      <c r="AU556" s="91"/>
      <c r="AV556" s="91"/>
      <c r="AW556" s="91"/>
      <c r="AX556" s="91"/>
      <c r="AY556" s="91"/>
      <c r="AZ556" s="91"/>
      <c r="BA556" s="91"/>
      <c r="BB556" s="91"/>
      <c r="BC556" s="91"/>
      <c r="BD556" s="91"/>
      <c r="BE556" s="91"/>
      <c r="BF556" s="91"/>
      <c r="BG556" s="91"/>
      <c r="BH556" s="91"/>
      <c r="BI556" s="91"/>
      <c r="BJ556" s="91"/>
      <c r="BK556" s="91"/>
      <c r="BL556" s="91"/>
      <c r="BM556" s="91"/>
      <c r="BN556" s="91"/>
      <c r="BO556" s="91"/>
      <c r="BP556" s="91"/>
      <c r="BQ556" s="91"/>
      <c r="BR556" s="91"/>
      <c r="BS556" s="91"/>
      <c r="BT556" s="91"/>
      <c r="BU556" s="91"/>
      <c r="BV556" s="91"/>
      <c r="BW556" s="91"/>
      <c r="BX556" s="91"/>
      <c r="BY556" s="91"/>
      <c r="BZ556" s="91"/>
      <c r="CA556" s="91"/>
      <c r="CB556" s="91"/>
      <c r="CC556" s="91"/>
      <c r="CD556" s="91"/>
      <c r="CE556" s="91"/>
      <c r="CF556" s="91"/>
      <c r="CG556" s="91"/>
      <c r="CH556" s="91"/>
      <c r="CI556" s="10"/>
      <c r="CJ556" s="10"/>
      <c r="CK556" s="10"/>
      <c r="CL556" s="10"/>
      <c r="CM556" s="10"/>
      <c r="CN556" s="10"/>
      <c r="CO556" s="10"/>
      <c r="CP556" s="10"/>
      <c r="CQ556" s="10"/>
      <c r="CR556" s="10"/>
      <c r="CS556" s="10"/>
      <c r="CT556" s="10"/>
      <c r="CU556" s="91"/>
      <c r="CV556" s="91"/>
      <c r="CW556" s="179"/>
      <c r="CY556" s="71"/>
      <c r="CZ556" s="71"/>
      <c r="DA556" s="71"/>
    </row>
    <row r="557" spans="3:105">
      <c r="C557" s="91"/>
      <c r="D557" s="91"/>
      <c r="E557" s="91"/>
      <c r="F557" s="91"/>
      <c r="G557" s="91"/>
      <c r="H557" s="91"/>
      <c r="I557" s="91"/>
      <c r="J557" s="91"/>
      <c r="K557" s="91"/>
      <c r="L557" s="91"/>
      <c r="M557" s="91"/>
      <c r="N557" s="91"/>
      <c r="O557" s="91"/>
      <c r="P557" s="91"/>
      <c r="Q557" s="91"/>
      <c r="R557" s="91"/>
      <c r="S557" s="91"/>
      <c r="T557" s="91"/>
      <c r="U557" s="91"/>
      <c r="V557" s="91"/>
      <c r="W557" s="91"/>
      <c r="X557" s="91"/>
      <c r="Y557" s="91"/>
      <c r="Z557" s="91"/>
      <c r="AA557" s="91"/>
      <c r="AB557" s="91"/>
      <c r="AC557" s="91"/>
      <c r="AD557" s="91"/>
      <c r="AE557" s="91"/>
      <c r="AF557" s="91"/>
      <c r="AG557" s="91"/>
      <c r="AH557" s="91"/>
      <c r="AI557" s="91"/>
      <c r="AJ557" s="91"/>
      <c r="AK557" s="91"/>
      <c r="AL557" s="91"/>
      <c r="AM557" s="91"/>
      <c r="AN557" s="91"/>
      <c r="AO557" s="91"/>
      <c r="AP557" s="91"/>
      <c r="AQ557" s="91"/>
      <c r="AR557" s="91"/>
      <c r="AS557" s="91"/>
      <c r="AT557" s="91"/>
      <c r="AU557" s="91"/>
      <c r="AV557" s="91"/>
      <c r="AW557" s="91"/>
      <c r="AX557" s="91"/>
      <c r="AY557" s="91"/>
      <c r="AZ557" s="91"/>
      <c r="BA557" s="91"/>
      <c r="BB557" s="91"/>
      <c r="BC557" s="91"/>
      <c r="BD557" s="91"/>
      <c r="BE557" s="91"/>
      <c r="BF557" s="91"/>
      <c r="BG557" s="91"/>
      <c r="BH557" s="91"/>
      <c r="BI557" s="91"/>
      <c r="BJ557" s="91"/>
      <c r="BK557" s="91"/>
      <c r="BL557" s="91"/>
      <c r="BM557" s="91"/>
      <c r="BN557" s="91"/>
      <c r="BO557" s="91"/>
      <c r="BP557" s="91"/>
      <c r="BQ557" s="91"/>
      <c r="BR557" s="91"/>
      <c r="BS557" s="91"/>
      <c r="BT557" s="91"/>
      <c r="BU557" s="91"/>
      <c r="BV557" s="91"/>
      <c r="BW557" s="91"/>
      <c r="BX557" s="91"/>
      <c r="BY557" s="91"/>
      <c r="BZ557" s="91"/>
      <c r="CA557" s="91"/>
      <c r="CB557" s="91"/>
      <c r="CC557" s="91"/>
      <c r="CD557" s="91"/>
      <c r="CE557" s="91"/>
      <c r="CF557" s="91"/>
      <c r="CG557" s="91"/>
      <c r="CH557" s="91"/>
      <c r="CI557" s="10"/>
      <c r="CJ557" s="10"/>
      <c r="CK557" s="10"/>
      <c r="CL557" s="10"/>
      <c r="CM557" s="10"/>
      <c r="CN557" s="10"/>
      <c r="CO557" s="10"/>
      <c r="CP557" s="10"/>
      <c r="CQ557" s="10"/>
      <c r="CR557" s="10"/>
      <c r="CS557" s="10"/>
      <c r="CT557" s="10"/>
      <c r="CU557" s="91"/>
      <c r="CV557" s="91"/>
      <c r="CW557" s="179"/>
      <c r="CY557" s="71"/>
      <c r="CZ557" s="71"/>
      <c r="DA557" s="71"/>
    </row>
    <row r="558" spans="3:105">
      <c r="C558" s="91"/>
      <c r="D558" s="91"/>
      <c r="E558" s="91"/>
      <c r="F558" s="91"/>
      <c r="G558" s="91"/>
      <c r="H558" s="91"/>
      <c r="I558" s="91"/>
      <c r="J558" s="91"/>
      <c r="K558" s="91"/>
      <c r="L558" s="91"/>
      <c r="M558" s="91"/>
      <c r="N558" s="91"/>
      <c r="O558" s="91"/>
      <c r="P558" s="91"/>
      <c r="Q558" s="91"/>
      <c r="R558" s="91"/>
      <c r="S558" s="91"/>
      <c r="T558" s="91"/>
      <c r="U558" s="91"/>
      <c r="V558" s="91"/>
      <c r="W558" s="91"/>
      <c r="X558" s="91"/>
      <c r="Y558" s="91"/>
      <c r="Z558" s="91"/>
      <c r="AA558" s="91"/>
      <c r="AB558" s="91"/>
      <c r="AC558" s="91"/>
      <c r="AD558" s="91"/>
      <c r="AE558" s="91"/>
      <c r="AF558" s="91"/>
      <c r="AG558" s="91"/>
      <c r="AH558" s="91"/>
      <c r="AI558" s="91"/>
      <c r="AJ558" s="91"/>
      <c r="AK558" s="91"/>
      <c r="AL558" s="91"/>
      <c r="AM558" s="91"/>
      <c r="AN558" s="91"/>
      <c r="AO558" s="91"/>
      <c r="AP558" s="91"/>
      <c r="AQ558" s="91"/>
      <c r="AR558" s="91"/>
      <c r="AS558" s="91"/>
      <c r="AT558" s="91"/>
      <c r="AU558" s="91"/>
      <c r="AV558" s="91"/>
      <c r="AW558" s="91"/>
      <c r="AX558" s="91"/>
      <c r="AY558" s="91"/>
      <c r="AZ558" s="91"/>
      <c r="BA558" s="91"/>
      <c r="BB558" s="91"/>
      <c r="BC558" s="91"/>
      <c r="BD558" s="91"/>
      <c r="BE558" s="91"/>
      <c r="BF558" s="91"/>
      <c r="BG558" s="91"/>
      <c r="BH558" s="91"/>
      <c r="BI558" s="91"/>
      <c r="BJ558" s="91"/>
      <c r="BK558" s="91"/>
      <c r="BL558" s="91"/>
      <c r="BM558" s="91"/>
      <c r="BN558" s="91"/>
      <c r="BO558" s="91"/>
      <c r="BP558" s="91"/>
      <c r="BQ558" s="91"/>
      <c r="BR558" s="91"/>
      <c r="BS558" s="91"/>
      <c r="BT558" s="91"/>
      <c r="BU558" s="91"/>
      <c r="BV558" s="91"/>
      <c r="BW558" s="91"/>
      <c r="BX558" s="91"/>
      <c r="BY558" s="91"/>
      <c r="BZ558" s="91"/>
      <c r="CA558" s="91"/>
      <c r="CB558" s="91"/>
      <c r="CC558" s="91"/>
      <c r="CD558" s="91"/>
      <c r="CE558" s="91"/>
      <c r="CF558" s="91"/>
      <c r="CG558" s="91"/>
      <c r="CH558" s="91"/>
      <c r="CI558" s="10"/>
      <c r="CJ558" s="10"/>
      <c r="CK558" s="10"/>
      <c r="CL558" s="10"/>
      <c r="CM558" s="10"/>
      <c r="CN558" s="10"/>
      <c r="CO558" s="10"/>
      <c r="CP558" s="10"/>
      <c r="CQ558" s="10"/>
      <c r="CR558" s="10"/>
      <c r="CS558" s="10"/>
      <c r="CT558" s="10"/>
      <c r="CU558" s="91"/>
      <c r="CV558" s="91"/>
      <c r="CW558" s="179"/>
      <c r="CY558" s="71"/>
      <c r="CZ558" s="71"/>
      <c r="DA558" s="71"/>
    </row>
    <row r="559" spans="3:105">
      <c r="C559" s="91"/>
      <c r="D559" s="91"/>
      <c r="E559" s="91"/>
      <c r="F559" s="91"/>
      <c r="G559" s="91"/>
      <c r="H559" s="91"/>
      <c r="I559" s="91"/>
      <c r="J559" s="91"/>
      <c r="K559" s="91"/>
      <c r="L559" s="91"/>
      <c r="M559" s="91"/>
      <c r="N559" s="91"/>
      <c r="O559" s="91"/>
      <c r="P559" s="91"/>
      <c r="Q559" s="91"/>
      <c r="R559" s="91"/>
      <c r="S559" s="91"/>
      <c r="T559" s="91"/>
      <c r="U559" s="91"/>
      <c r="V559" s="91"/>
      <c r="W559" s="91"/>
      <c r="X559" s="91"/>
      <c r="Y559" s="91"/>
      <c r="Z559" s="91"/>
      <c r="AA559" s="91"/>
      <c r="AB559" s="91"/>
      <c r="AC559" s="91"/>
      <c r="AD559" s="91"/>
      <c r="AE559" s="91"/>
      <c r="AF559" s="91"/>
      <c r="AG559" s="91"/>
      <c r="AH559" s="91"/>
      <c r="AI559" s="91"/>
      <c r="AJ559" s="91"/>
      <c r="AK559" s="91"/>
      <c r="AL559" s="91"/>
      <c r="AM559" s="91"/>
      <c r="AN559" s="91"/>
      <c r="AO559" s="91"/>
      <c r="AP559" s="91"/>
      <c r="AQ559" s="91"/>
      <c r="AR559" s="91"/>
      <c r="AS559" s="91"/>
      <c r="AT559" s="91"/>
      <c r="AU559" s="91"/>
      <c r="AV559" s="91"/>
      <c r="AW559" s="91"/>
      <c r="AX559" s="91"/>
      <c r="AY559" s="91"/>
      <c r="AZ559" s="91"/>
      <c r="BA559" s="91"/>
      <c r="BB559" s="91"/>
      <c r="BC559" s="91"/>
      <c r="BD559" s="91"/>
      <c r="BE559" s="91"/>
      <c r="BF559" s="91"/>
      <c r="BG559" s="91"/>
      <c r="BH559" s="91"/>
      <c r="BI559" s="91"/>
      <c r="BJ559" s="91"/>
      <c r="BK559" s="91"/>
      <c r="BL559" s="91"/>
      <c r="BM559" s="91"/>
      <c r="BN559" s="91"/>
      <c r="BO559" s="91"/>
      <c r="BP559" s="91"/>
      <c r="BQ559" s="91"/>
      <c r="BR559" s="91"/>
      <c r="BS559" s="91"/>
      <c r="BT559" s="91"/>
      <c r="BU559" s="91"/>
      <c r="BV559" s="91"/>
      <c r="BW559" s="91"/>
      <c r="BX559" s="91"/>
      <c r="BY559" s="91"/>
      <c r="BZ559" s="91"/>
      <c r="CA559" s="91"/>
      <c r="CB559" s="91"/>
      <c r="CC559" s="91"/>
      <c r="CD559" s="91"/>
      <c r="CE559" s="91"/>
      <c r="CF559" s="91"/>
      <c r="CG559" s="91"/>
      <c r="CH559" s="91"/>
      <c r="CI559" s="10"/>
      <c r="CJ559" s="10"/>
      <c r="CK559" s="10"/>
      <c r="CL559" s="10"/>
      <c r="CM559" s="10"/>
      <c r="CN559" s="10"/>
      <c r="CO559" s="10"/>
      <c r="CP559" s="10"/>
      <c r="CQ559" s="10"/>
      <c r="CR559" s="10"/>
      <c r="CS559" s="10"/>
      <c r="CT559" s="10"/>
      <c r="CU559" s="91"/>
      <c r="CV559" s="91"/>
      <c r="CW559" s="179"/>
      <c r="CY559" s="71"/>
      <c r="CZ559" s="71"/>
      <c r="DA559" s="71"/>
    </row>
    <row r="560" spans="3:105">
      <c r="C560" s="91"/>
      <c r="D560" s="91"/>
      <c r="E560" s="91"/>
      <c r="F560" s="91"/>
      <c r="G560" s="91"/>
      <c r="H560" s="91"/>
      <c r="I560" s="91"/>
      <c r="J560" s="91"/>
      <c r="K560" s="91"/>
      <c r="L560" s="91"/>
      <c r="M560" s="91"/>
      <c r="N560" s="91"/>
      <c r="O560" s="91"/>
      <c r="P560" s="91"/>
      <c r="Q560" s="91"/>
      <c r="R560" s="91"/>
      <c r="S560" s="91"/>
      <c r="T560" s="91"/>
      <c r="U560" s="91"/>
      <c r="V560" s="91"/>
      <c r="W560" s="91"/>
      <c r="X560" s="91"/>
      <c r="Y560" s="91"/>
      <c r="Z560" s="91"/>
      <c r="AA560" s="91"/>
      <c r="AB560" s="91"/>
      <c r="AC560" s="91"/>
      <c r="AD560" s="91"/>
      <c r="AE560" s="91"/>
      <c r="AF560" s="91"/>
      <c r="AG560" s="91"/>
      <c r="AH560" s="91"/>
      <c r="AI560" s="91"/>
      <c r="AJ560" s="91"/>
      <c r="AK560" s="91"/>
      <c r="AL560" s="91"/>
      <c r="AM560" s="91"/>
      <c r="AN560" s="91"/>
      <c r="AO560" s="91"/>
      <c r="AP560" s="91"/>
      <c r="AQ560" s="91"/>
      <c r="AR560" s="91"/>
      <c r="AS560" s="91"/>
      <c r="AT560" s="91"/>
      <c r="AU560" s="91"/>
      <c r="AV560" s="91"/>
      <c r="AW560" s="91"/>
      <c r="AX560" s="91"/>
      <c r="AY560" s="91"/>
      <c r="AZ560" s="91"/>
      <c r="BA560" s="91"/>
      <c r="BB560" s="91"/>
      <c r="BC560" s="91"/>
      <c r="BD560" s="91"/>
      <c r="BE560" s="91"/>
      <c r="BF560" s="91"/>
      <c r="BG560" s="91"/>
      <c r="BH560" s="91"/>
      <c r="BI560" s="91"/>
      <c r="BJ560" s="91"/>
      <c r="BK560" s="91"/>
      <c r="BL560" s="91"/>
      <c r="BM560" s="91"/>
      <c r="BN560" s="91"/>
      <c r="BO560" s="91"/>
      <c r="BP560" s="91"/>
      <c r="BQ560" s="91"/>
      <c r="BR560" s="91"/>
      <c r="BS560" s="91"/>
      <c r="BT560" s="91"/>
      <c r="BU560" s="91"/>
      <c r="BV560" s="91"/>
      <c r="BW560" s="91"/>
      <c r="BX560" s="91"/>
      <c r="BY560" s="91"/>
      <c r="BZ560" s="91"/>
      <c r="CA560" s="91"/>
      <c r="CB560" s="91"/>
      <c r="CC560" s="91"/>
      <c r="CD560" s="91"/>
      <c r="CE560" s="91"/>
      <c r="CF560" s="91"/>
      <c r="CG560" s="91"/>
      <c r="CH560" s="91"/>
      <c r="CI560" s="10"/>
      <c r="CJ560" s="10"/>
      <c r="CK560" s="10"/>
      <c r="CL560" s="10"/>
      <c r="CM560" s="10"/>
      <c r="CN560" s="10"/>
      <c r="CO560" s="10"/>
      <c r="CP560" s="10"/>
      <c r="CQ560" s="10"/>
      <c r="CR560" s="10"/>
      <c r="CS560" s="10"/>
      <c r="CT560" s="10"/>
      <c r="CU560" s="91"/>
      <c r="CV560" s="91"/>
      <c r="CW560" s="179"/>
      <c r="CY560" s="71"/>
      <c r="CZ560" s="71"/>
      <c r="DA560" s="71"/>
    </row>
    <row r="561" spans="3:105">
      <c r="C561" s="91"/>
      <c r="D561" s="91"/>
      <c r="E561" s="91"/>
      <c r="F561" s="91"/>
      <c r="G561" s="91"/>
      <c r="H561" s="91"/>
      <c r="I561" s="91"/>
      <c r="J561" s="91"/>
      <c r="K561" s="91"/>
      <c r="L561" s="91"/>
      <c r="M561" s="91"/>
      <c r="N561" s="91"/>
      <c r="O561" s="91"/>
      <c r="P561" s="91"/>
      <c r="Q561" s="91"/>
      <c r="R561" s="91"/>
      <c r="S561" s="91"/>
      <c r="T561" s="91"/>
      <c r="U561" s="91"/>
      <c r="V561" s="91"/>
      <c r="W561" s="91"/>
      <c r="X561" s="91"/>
      <c r="Y561" s="91"/>
      <c r="Z561" s="91"/>
      <c r="AA561" s="91"/>
      <c r="AB561" s="91"/>
      <c r="AC561" s="91"/>
      <c r="AD561" s="91"/>
      <c r="AE561" s="91"/>
      <c r="AF561" s="91"/>
      <c r="AG561" s="91"/>
      <c r="AH561" s="91"/>
      <c r="AI561" s="91"/>
      <c r="AJ561" s="91"/>
      <c r="AK561" s="91"/>
      <c r="AL561" s="91"/>
      <c r="AM561" s="91"/>
      <c r="AN561" s="91"/>
      <c r="AO561" s="91"/>
      <c r="AP561" s="91"/>
      <c r="AQ561" s="91"/>
      <c r="AR561" s="91"/>
      <c r="AS561" s="91"/>
      <c r="AT561" s="91"/>
      <c r="AU561" s="91"/>
      <c r="AV561" s="91"/>
      <c r="AW561" s="91"/>
      <c r="AX561" s="91"/>
      <c r="AY561" s="91"/>
      <c r="AZ561" s="91"/>
      <c r="BA561" s="91"/>
      <c r="BB561" s="91"/>
      <c r="BC561" s="91"/>
      <c r="BD561" s="91"/>
      <c r="BE561" s="91"/>
      <c r="BF561" s="91"/>
      <c r="BG561" s="91"/>
      <c r="BH561" s="91"/>
      <c r="BI561" s="91"/>
      <c r="BJ561" s="91"/>
      <c r="BK561" s="91"/>
      <c r="BL561" s="91"/>
      <c r="BM561" s="91"/>
      <c r="BN561" s="91"/>
      <c r="BO561" s="91"/>
      <c r="BP561" s="91"/>
      <c r="BQ561" s="91"/>
      <c r="BR561" s="91"/>
      <c r="BS561" s="91"/>
      <c r="BT561" s="91"/>
      <c r="BU561" s="91"/>
      <c r="BV561" s="91"/>
      <c r="BW561" s="91"/>
      <c r="BX561" s="91"/>
      <c r="BY561" s="91"/>
      <c r="BZ561" s="91"/>
      <c r="CA561" s="91"/>
      <c r="CB561" s="91"/>
      <c r="CC561" s="91"/>
      <c r="CD561" s="91"/>
      <c r="CE561" s="91"/>
      <c r="CF561" s="91"/>
      <c r="CG561" s="91"/>
      <c r="CH561" s="91"/>
      <c r="CI561" s="10"/>
      <c r="CJ561" s="10"/>
      <c r="CK561" s="10"/>
      <c r="CL561" s="10"/>
      <c r="CM561" s="10"/>
      <c r="CN561" s="10"/>
      <c r="CO561" s="10"/>
      <c r="CP561" s="10"/>
      <c r="CQ561" s="10"/>
      <c r="CR561" s="10"/>
      <c r="CS561" s="10"/>
      <c r="CT561" s="10"/>
      <c r="CU561" s="91"/>
      <c r="CV561" s="91"/>
      <c r="CW561" s="179"/>
      <c r="CY561" s="71"/>
      <c r="CZ561" s="71"/>
      <c r="DA561" s="71"/>
    </row>
    <row r="562" spans="3:105">
      <c r="C562" s="91"/>
      <c r="D562" s="91"/>
      <c r="E562" s="91"/>
      <c r="F562" s="91"/>
      <c r="G562" s="91"/>
      <c r="H562" s="91"/>
      <c r="I562" s="91"/>
      <c r="J562" s="91"/>
      <c r="K562" s="91"/>
      <c r="L562" s="91"/>
      <c r="M562" s="91"/>
      <c r="N562" s="91"/>
      <c r="O562" s="91"/>
      <c r="P562" s="91"/>
      <c r="Q562" s="91"/>
      <c r="R562" s="91"/>
      <c r="S562" s="91"/>
      <c r="T562" s="91"/>
      <c r="U562" s="91"/>
      <c r="V562" s="91"/>
      <c r="W562" s="91"/>
      <c r="X562" s="91"/>
      <c r="Y562" s="91"/>
      <c r="Z562" s="91"/>
      <c r="AA562" s="91"/>
      <c r="AB562" s="91"/>
      <c r="AC562" s="91"/>
      <c r="AD562" s="91"/>
      <c r="AE562" s="91"/>
      <c r="AF562" s="91"/>
      <c r="AG562" s="91"/>
      <c r="AH562" s="91"/>
      <c r="AI562" s="91"/>
      <c r="AJ562" s="91"/>
      <c r="AK562" s="91"/>
      <c r="AL562" s="91"/>
      <c r="AM562" s="91"/>
      <c r="AN562" s="91"/>
      <c r="AO562" s="91"/>
      <c r="AP562" s="91"/>
      <c r="AQ562" s="91"/>
      <c r="AR562" s="91"/>
      <c r="AS562" s="91"/>
      <c r="AT562" s="91"/>
      <c r="AU562" s="91"/>
      <c r="AV562" s="91"/>
      <c r="AW562" s="91"/>
      <c r="AX562" s="91"/>
      <c r="AY562" s="91"/>
      <c r="AZ562" s="91"/>
      <c r="BA562" s="91"/>
      <c r="BB562" s="91"/>
      <c r="BC562" s="91"/>
      <c r="BD562" s="91"/>
      <c r="BE562" s="91"/>
      <c r="BF562" s="91"/>
      <c r="BG562" s="91"/>
      <c r="BH562" s="91"/>
      <c r="BI562" s="91"/>
      <c r="BJ562" s="91"/>
      <c r="BK562" s="91"/>
      <c r="BL562" s="91"/>
      <c r="BM562" s="91"/>
      <c r="BN562" s="91"/>
      <c r="BO562" s="91"/>
      <c r="BP562" s="91"/>
      <c r="BQ562" s="91"/>
      <c r="BR562" s="91"/>
      <c r="BS562" s="91"/>
      <c r="BT562" s="91"/>
      <c r="BU562" s="91"/>
      <c r="BV562" s="91"/>
      <c r="BW562" s="91"/>
      <c r="BX562" s="91"/>
      <c r="BY562" s="91"/>
      <c r="BZ562" s="91"/>
      <c r="CA562" s="91"/>
      <c r="CB562" s="91"/>
      <c r="CC562" s="91"/>
      <c r="CD562" s="91"/>
      <c r="CE562" s="91"/>
      <c r="CF562" s="91"/>
      <c r="CG562" s="91"/>
      <c r="CH562" s="91"/>
      <c r="CI562" s="10"/>
      <c r="CJ562" s="10"/>
      <c r="CK562" s="10"/>
      <c r="CL562" s="10"/>
      <c r="CM562" s="10"/>
      <c r="CN562" s="10"/>
      <c r="CO562" s="10"/>
      <c r="CP562" s="10"/>
      <c r="CQ562" s="10"/>
      <c r="CR562" s="10"/>
      <c r="CS562" s="10"/>
      <c r="CT562" s="10"/>
      <c r="CU562" s="91"/>
      <c r="CV562" s="91"/>
      <c r="CW562" s="179"/>
      <c r="CY562" s="71"/>
      <c r="CZ562" s="71"/>
      <c r="DA562" s="71"/>
    </row>
    <row r="563" spans="3:105">
      <c r="C563" s="91"/>
      <c r="D563" s="91"/>
      <c r="E563" s="91"/>
      <c r="F563" s="91"/>
      <c r="G563" s="91"/>
      <c r="H563" s="91"/>
      <c r="I563" s="91"/>
      <c r="J563" s="91"/>
      <c r="K563" s="91"/>
      <c r="L563" s="91"/>
      <c r="M563" s="91"/>
      <c r="N563" s="91"/>
      <c r="O563" s="91"/>
      <c r="P563" s="91"/>
      <c r="Q563" s="91"/>
      <c r="R563" s="91"/>
      <c r="S563" s="91"/>
      <c r="T563" s="91"/>
      <c r="U563" s="91"/>
      <c r="V563" s="91"/>
      <c r="W563" s="91"/>
      <c r="X563" s="91"/>
      <c r="Y563" s="91"/>
      <c r="Z563" s="91"/>
      <c r="AA563" s="91"/>
      <c r="AB563" s="91"/>
      <c r="AC563" s="91"/>
      <c r="AD563" s="91"/>
      <c r="AE563" s="91"/>
      <c r="AF563" s="91"/>
      <c r="AG563" s="91"/>
      <c r="AH563" s="91"/>
      <c r="AI563" s="91"/>
      <c r="AJ563" s="91"/>
      <c r="AK563" s="91"/>
      <c r="AL563" s="91"/>
      <c r="AM563" s="91"/>
      <c r="AN563" s="91"/>
      <c r="AO563" s="91"/>
      <c r="AP563" s="91"/>
      <c r="AQ563" s="91"/>
      <c r="AR563" s="91"/>
      <c r="AS563" s="91"/>
      <c r="AT563" s="91"/>
      <c r="AU563" s="91"/>
      <c r="AV563" s="91"/>
      <c r="AW563" s="91"/>
      <c r="AX563" s="91"/>
      <c r="AY563" s="91"/>
      <c r="AZ563" s="91"/>
      <c r="BA563" s="91"/>
      <c r="BB563" s="91"/>
      <c r="BC563" s="91"/>
      <c r="BD563" s="91"/>
      <c r="BE563" s="91"/>
      <c r="BF563" s="91"/>
      <c r="BG563" s="91"/>
      <c r="BH563" s="91"/>
      <c r="BI563" s="91"/>
      <c r="BJ563" s="91"/>
      <c r="BK563" s="91"/>
      <c r="BL563" s="91"/>
      <c r="BM563" s="91"/>
      <c r="BN563" s="91"/>
      <c r="BO563" s="91"/>
      <c r="BP563" s="91"/>
      <c r="BQ563" s="91"/>
      <c r="BR563" s="91"/>
      <c r="BS563" s="91"/>
      <c r="BT563" s="91"/>
      <c r="BU563" s="91"/>
      <c r="BV563" s="91"/>
      <c r="BW563" s="91"/>
      <c r="BX563" s="91"/>
      <c r="BY563" s="91"/>
      <c r="BZ563" s="91"/>
      <c r="CA563" s="91"/>
      <c r="CB563" s="91"/>
      <c r="CC563" s="91"/>
      <c r="CD563" s="91"/>
      <c r="CE563" s="91"/>
      <c r="CF563" s="91"/>
      <c r="CG563" s="91"/>
      <c r="CH563" s="91"/>
      <c r="CI563" s="10"/>
      <c r="CJ563" s="10"/>
      <c r="CK563" s="10"/>
      <c r="CL563" s="10"/>
      <c r="CM563" s="10"/>
      <c r="CN563" s="10"/>
      <c r="CO563" s="10"/>
      <c r="CP563" s="10"/>
      <c r="CQ563" s="10"/>
      <c r="CR563" s="10"/>
      <c r="CS563" s="10"/>
      <c r="CT563" s="10"/>
      <c r="CU563" s="91"/>
      <c r="CV563" s="91"/>
      <c r="CW563" s="179"/>
      <c r="CY563" s="71"/>
      <c r="CZ563" s="71"/>
      <c r="DA563" s="71"/>
    </row>
    <row r="564" spans="3:105">
      <c r="C564" s="91"/>
      <c r="D564" s="91"/>
      <c r="E564" s="91"/>
      <c r="F564" s="91"/>
      <c r="G564" s="91"/>
      <c r="H564" s="91"/>
      <c r="I564" s="91"/>
      <c r="J564" s="91"/>
      <c r="K564" s="91"/>
      <c r="L564" s="91"/>
      <c r="M564" s="91"/>
      <c r="N564" s="91"/>
      <c r="O564" s="91"/>
      <c r="P564" s="91"/>
      <c r="Q564" s="91"/>
      <c r="R564" s="91"/>
      <c r="S564" s="91"/>
      <c r="T564" s="91"/>
      <c r="U564" s="91"/>
      <c r="V564" s="91"/>
      <c r="W564" s="91"/>
      <c r="X564" s="91"/>
      <c r="Y564" s="91"/>
      <c r="Z564" s="91"/>
      <c r="AA564" s="91"/>
      <c r="AB564" s="91"/>
      <c r="AC564" s="91"/>
      <c r="AD564" s="91"/>
      <c r="AE564" s="91"/>
      <c r="AF564" s="91"/>
      <c r="AG564" s="91"/>
      <c r="AH564" s="91"/>
      <c r="AI564" s="91"/>
      <c r="AJ564" s="91"/>
      <c r="AK564" s="91"/>
      <c r="AL564" s="91"/>
      <c r="AM564" s="91"/>
      <c r="AN564" s="91"/>
      <c r="AO564" s="91"/>
      <c r="AP564" s="91"/>
      <c r="AQ564" s="91"/>
      <c r="AR564" s="91"/>
      <c r="AS564" s="91"/>
      <c r="AT564" s="91"/>
      <c r="AU564" s="91"/>
      <c r="AV564" s="91"/>
      <c r="AW564" s="91"/>
      <c r="AX564" s="91"/>
      <c r="AY564" s="91"/>
      <c r="AZ564" s="91"/>
      <c r="BA564" s="91"/>
      <c r="BB564" s="91"/>
      <c r="BC564" s="91"/>
      <c r="BD564" s="91"/>
      <c r="BE564" s="91"/>
      <c r="BF564" s="91"/>
      <c r="BG564" s="91"/>
      <c r="BH564" s="91"/>
      <c r="BI564" s="91"/>
      <c r="BJ564" s="91"/>
      <c r="BK564" s="91"/>
      <c r="BL564" s="91"/>
      <c r="BM564" s="91"/>
      <c r="BN564" s="91"/>
      <c r="BO564" s="91"/>
      <c r="BP564" s="91"/>
      <c r="BQ564" s="91"/>
      <c r="BR564" s="91"/>
      <c r="BS564" s="91"/>
      <c r="BT564" s="91"/>
      <c r="BU564" s="91"/>
      <c r="BV564" s="91"/>
      <c r="BW564" s="91"/>
      <c r="BX564" s="91"/>
      <c r="BY564" s="91"/>
      <c r="BZ564" s="91"/>
      <c r="CA564" s="91"/>
      <c r="CB564" s="91"/>
      <c r="CC564" s="91"/>
      <c r="CD564" s="91"/>
      <c r="CE564" s="91"/>
      <c r="CF564" s="91"/>
      <c r="CG564" s="91"/>
      <c r="CH564" s="91"/>
      <c r="CI564" s="10"/>
      <c r="CJ564" s="10"/>
      <c r="CK564" s="10"/>
      <c r="CL564" s="10"/>
      <c r="CM564" s="10"/>
      <c r="CN564" s="10"/>
      <c r="CO564" s="10"/>
      <c r="CP564" s="10"/>
      <c r="CQ564" s="10"/>
      <c r="CR564" s="10"/>
      <c r="CS564" s="10"/>
      <c r="CT564" s="10"/>
      <c r="CU564" s="91"/>
      <c r="CV564" s="91"/>
      <c r="CW564" s="179"/>
      <c r="CY564" s="71"/>
      <c r="CZ564" s="71"/>
      <c r="DA564" s="71"/>
    </row>
    <row r="565" spans="3:105">
      <c r="C565" s="91"/>
      <c r="D565" s="91"/>
      <c r="E565" s="91"/>
      <c r="F565" s="91"/>
      <c r="G565" s="91"/>
      <c r="H565" s="91"/>
      <c r="I565" s="91"/>
      <c r="J565" s="91"/>
      <c r="K565" s="91"/>
      <c r="L565" s="91"/>
      <c r="M565" s="91"/>
      <c r="N565" s="91"/>
      <c r="O565" s="91"/>
      <c r="P565" s="91"/>
      <c r="Q565" s="91"/>
      <c r="R565" s="91"/>
      <c r="S565" s="91"/>
      <c r="T565" s="91"/>
      <c r="U565" s="91"/>
      <c r="V565" s="91"/>
      <c r="W565" s="91"/>
      <c r="X565" s="91"/>
      <c r="Y565" s="91"/>
      <c r="Z565" s="91"/>
      <c r="AA565" s="91"/>
      <c r="AB565" s="91"/>
      <c r="AC565" s="91"/>
      <c r="AD565" s="91"/>
      <c r="AE565" s="91"/>
      <c r="AF565" s="91"/>
      <c r="AG565" s="91"/>
      <c r="AH565" s="91"/>
      <c r="AI565" s="91"/>
      <c r="AJ565" s="91"/>
      <c r="AK565" s="91"/>
      <c r="AL565" s="91"/>
      <c r="AM565" s="91"/>
      <c r="AN565" s="91"/>
      <c r="AO565" s="91"/>
      <c r="AP565" s="91"/>
      <c r="AQ565" s="91"/>
      <c r="AR565" s="91"/>
      <c r="AS565" s="91"/>
      <c r="AT565" s="91"/>
      <c r="AU565" s="91"/>
      <c r="AV565" s="91"/>
      <c r="AW565" s="91"/>
      <c r="AX565" s="91"/>
      <c r="AY565" s="91"/>
      <c r="AZ565" s="91"/>
      <c r="BA565" s="91"/>
      <c r="BB565" s="91"/>
      <c r="BC565" s="91"/>
      <c r="BD565" s="91"/>
      <c r="BE565" s="91"/>
      <c r="BF565" s="91"/>
      <c r="BG565" s="91"/>
      <c r="BH565" s="91"/>
      <c r="BI565" s="91"/>
      <c r="BJ565" s="91"/>
      <c r="BK565" s="91"/>
      <c r="BL565" s="91"/>
      <c r="BM565" s="91"/>
      <c r="BN565" s="91"/>
      <c r="BO565" s="91"/>
      <c r="BP565" s="91"/>
      <c r="BQ565" s="91"/>
      <c r="BR565" s="91"/>
      <c r="BS565" s="91"/>
      <c r="BT565" s="91"/>
      <c r="BU565" s="91"/>
      <c r="BV565" s="91"/>
      <c r="BW565" s="91"/>
      <c r="BX565" s="91"/>
      <c r="BY565" s="91"/>
      <c r="BZ565" s="91"/>
      <c r="CA565" s="91"/>
      <c r="CB565" s="91"/>
      <c r="CC565" s="91"/>
      <c r="CD565" s="91"/>
      <c r="CE565" s="91"/>
      <c r="CF565" s="91"/>
      <c r="CG565" s="91"/>
      <c r="CH565" s="91"/>
      <c r="CI565" s="10"/>
      <c r="CJ565" s="10"/>
      <c r="CK565" s="10"/>
      <c r="CL565" s="10"/>
      <c r="CM565" s="10"/>
      <c r="CN565" s="10"/>
      <c r="CO565" s="10"/>
      <c r="CP565" s="10"/>
      <c r="CQ565" s="10"/>
      <c r="CR565" s="10"/>
      <c r="CS565" s="10"/>
      <c r="CT565" s="10"/>
      <c r="CU565" s="91"/>
      <c r="CV565" s="91"/>
      <c r="CW565" s="179"/>
      <c r="CY565" s="71"/>
      <c r="CZ565" s="71"/>
      <c r="DA565" s="71"/>
    </row>
    <row r="566" spans="3:105">
      <c r="C566" s="91"/>
      <c r="D566" s="91"/>
      <c r="E566" s="91"/>
      <c r="F566" s="91"/>
      <c r="G566" s="91"/>
      <c r="H566" s="91"/>
      <c r="I566" s="91"/>
      <c r="J566" s="91"/>
      <c r="K566" s="91"/>
      <c r="L566" s="91"/>
      <c r="M566" s="91"/>
      <c r="N566" s="91"/>
      <c r="O566" s="91"/>
      <c r="P566" s="91"/>
      <c r="Q566" s="91"/>
      <c r="R566" s="91"/>
      <c r="S566" s="91"/>
      <c r="T566" s="91"/>
      <c r="U566" s="91"/>
      <c r="V566" s="91"/>
      <c r="W566" s="91"/>
      <c r="X566" s="91"/>
      <c r="Y566" s="91"/>
      <c r="Z566" s="91"/>
      <c r="AA566" s="91"/>
      <c r="AB566" s="91"/>
      <c r="AC566" s="91"/>
      <c r="AD566" s="91"/>
      <c r="AE566" s="91"/>
      <c r="AF566" s="91"/>
      <c r="AG566" s="91"/>
      <c r="AH566" s="91"/>
      <c r="AI566" s="91"/>
      <c r="AJ566" s="91"/>
      <c r="AK566" s="91"/>
      <c r="AL566" s="91"/>
      <c r="AM566" s="91"/>
      <c r="AN566" s="91"/>
      <c r="AO566" s="91"/>
      <c r="AP566" s="91"/>
      <c r="AQ566" s="91"/>
      <c r="AR566" s="91"/>
      <c r="AS566" s="91"/>
      <c r="AT566" s="91"/>
      <c r="AU566" s="91"/>
      <c r="AV566" s="91"/>
      <c r="AW566" s="91"/>
      <c r="AX566" s="91"/>
      <c r="AY566" s="91"/>
      <c r="AZ566" s="91"/>
      <c r="BA566" s="91"/>
      <c r="BB566" s="91"/>
      <c r="BC566" s="91"/>
      <c r="BD566" s="91"/>
      <c r="BE566" s="91"/>
      <c r="BF566" s="91"/>
      <c r="BG566" s="91"/>
      <c r="BH566" s="91"/>
      <c r="BI566" s="91"/>
      <c r="BJ566" s="91"/>
      <c r="BK566" s="91"/>
      <c r="BL566" s="91"/>
      <c r="BM566" s="91"/>
      <c r="BN566" s="91"/>
      <c r="BO566" s="91"/>
      <c r="BP566" s="91"/>
      <c r="BQ566" s="91"/>
      <c r="BR566" s="91"/>
      <c r="BS566" s="91"/>
      <c r="BT566" s="91"/>
      <c r="BU566" s="91"/>
      <c r="BV566" s="91"/>
      <c r="BW566" s="91"/>
      <c r="BX566" s="91"/>
      <c r="BY566" s="91"/>
      <c r="BZ566" s="91"/>
      <c r="CA566" s="91"/>
      <c r="CB566" s="91"/>
      <c r="CC566" s="91"/>
      <c r="CD566" s="91"/>
      <c r="CE566" s="91"/>
      <c r="CF566" s="91"/>
      <c r="CG566" s="91"/>
      <c r="CH566" s="91"/>
      <c r="CI566" s="10"/>
      <c r="CJ566" s="10"/>
      <c r="CK566" s="10"/>
      <c r="CL566" s="10"/>
      <c r="CM566" s="10"/>
      <c r="CN566" s="10"/>
      <c r="CO566" s="10"/>
      <c r="CP566" s="10"/>
      <c r="CQ566" s="10"/>
      <c r="CR566" s="10"/>
      <c r="CS566" s="10"/>
      <c r="CT566" s="10"/>
      <c r="CU566" s="91"/>
      <c r="CV566" s="91"/>
      <c r="CW566" s="179"/>
      <c r="CY566" s="71"/>
      <c r="CZ566" s="71"/>
      <c r="DA566" s="71"/>
    </row>
    <row r="567" spans="3:105">
      <c r="C567" s="91"/>
      <c r="D567" s="91"/>
      <c r="E567" s="91"/>
      <c r="F567" s="91"/>
      <c r="G567" s="91"/>
      <c r="H567" s="91"/>
      <c r="I567" s="91"/>
      <c r="J567" s="91"/>
      <c r="K567" s="91"/>
      <c r="L567" s="91"/>
      <c r="M567" s="91"/>
      <c r="N567" s="91"/>
      <c r="O567" s="91"/>
      <c r="P567" s="91"/>
      <c r="Q567" s="91"/>
      <c r="R567" s="91"/>
      <c r="S567" s="91"/>
      <c r="T567" s="91"/>
      <c r="U567" s="91"/>
      <c r="V567" s="91"/>
      <c r="W567" s="91"/>
      <c r="X567" s="91"/>
      <c r="Y567" s="91"/>
      <c r="Z567" s="91"/>
      <c r="AA567" s="91"/>
      <c r="AB567" s="91"/>
      <c r="AC567" s="91"/>
      <c r="AD567" s="91"/>
      <c r="AE567" s="91"/>
      <c r="AF567" s="91"/>
      <c r="AG567" s="91"/>
      <c r="AH567" s="91"/>
      <c r="AI567" s="91"/>
      <c r="AJ567" s="91"/>
      <c r="AK567" s="91"/>
      <c r="AL567" s="91"/>
      <c r="AM567" s="91"/>
      <c r="AN567" s="91"/>
      <c r="AO567" s="91"/>
      <c r="AP567" s="91"/>
      <c r="AQ567" s="91"/>
      <c r="AR567" s="91"/>
      <c r="AS567" s="91"/>
      <c r="AT567" s="91"/>
      <c r="AU567" s="91"/>
      <c r="AV567" s="91"/>
      <c r="AW567" s="91"/>
      <c r="AX567" s="91"/>
      <c r="AY567" s="91"/>
      <c r="AZ567" s="91"/>
      <c r="BA567" s="91"/>
      <c r="BB567" s="91"/>
      <c r="BC567" s="91"/>
      <c r="BD567" s="91"/>
      <c r="BE567" s="91"/>
      <c r="BF567" s="91"/>
      <c r="BG567" s="91"/>
      <c r="BH567" s="91"/>
      <c r="BI567" s="91"/>
      <c r="BJ567" s="91"/>
      <c r="BK567" s="91"/>
      <c r="BL567" s="91"/>
      <c r="BM567" s="91"/>
      <c r="BN567" s="91"/>
      <c r="BO567" s="91"/>
      <c r="BP567" s="91"/>
      <c r="BQ567" s="91"/>
      <c r="BR567" s="91"/>
      <c r="BS567" s="91"/>
      <c r="BT567" s="91"/>
      <c r="BU567" s="91"/>
      <c r="BV567" s="91"/>
      <c r="BW567" s="91"/>
      <c r="BX567" s="91"/>
      <c r="BY567" s="91"/>
      <c r="BZ567" s="91"/>
      <c r="CA567" s="91"/>
      <c r="CB567" s="91"/>
      <c r="CC567" s="91"/>
      <c r="CD567" s="91"/>
      <c r="CE567" s="91"/>
      <c r="CF567" s="91"/>
      <c r="CG567" s="91"/>
      <c r="CH567" s="91"/>
      <c r="CI567" s="10"/>
      <c r="CJ567" s="10"/>
      <c r="CK567" s="10"/>
      <c r="CL567" s="10"/>
      <c r="CM567" s="10"/>
      <c r="CN567" s="10"/>
      <c r="CO567" s="10"/>
      <c r="CP567" s="10"/>
      <c r="CQ567" s="10"/>
      <c r="CR567" s="10"/>
      <c r="CS567" s="10"/>
      <c r="CT567" s="10"/>
      <c r="CU567" s="91"/>
      <c r="CV567" s="91"/>
      <c r="CW567" s="179"/>
      <c r="CY567" s="71"/>
      <c r="CZ567" s="71"/>
      <c r="DA567" s="71"/>
    </row>
    <row r="568" spans="3:105">
      <c r="C568" s="91"/>
      <c r="D568" s="91"/>
      <c r="E568" s="91"/>
      <c r="F568" s="91"/>
      <c r="G568" s="91"/>
      <c r="H568" s="91"/>
      <c r="I568" s="91"/>
      <c r="J568" s="91"/>
      <c r="K568" s="91"/>
      <c r="L568" s="91"/>
      <c r="M568" s="91"/>
      <c r="N568" s="91"/>
      <c r="O568" s="91"/>
      <c r="P568" s="91"/>
      <c r="Q568" s="91"/>
      <c r="R568" s="91"/>
      <c r="S568" s="91"/>
      <c r="T568" s="91"/>
      <c r="U568" s="91"/>
      <c r="V568" s="91"/>
      <c r="W568" s="91"/>
      <c r="X568" s="91"/>
      <c r="Y568" s="91"/>
      <c r="Z568" s="91"/>
      <c r="AA568" s="91"/>
      <c r="AB568" s="91"/>
      <c r="AC568" s="91"/>
      <c r="AD568" s="91"/>
      <c r="AE568" s="91"/>
      <c r="AF568" s="91"/>
      <c r="AG568" s="91"/>
      <c r="AH568" s="91"/>
      <c r="AI568" s="91"/>
      <c r="AJ568" s="91"/>
      <c r="AK568" s="91"/>
      <c r="AL568" s="91"/>
      <c r="AM568" s="91"/>
      <c r="AN568" s="91"/>
      <c r="AO568" s="91"/>
      <c r="AP568" s="91"/>
      <c r="AQ568" s="91"/>
      <c r="AR568" s="91"/>
      <c r="AS568" s="91"/>
      <c r="AT568" s="91"/>
      <c r="AU568" s="91"/>
      <c r="AV568" s="91"/>
      <c r="AW568" s="91"/>
      <c r="AX568" s="91"/>
      <c r="AY568" s="91"/>
      <c r="AZ568" s="91"/>
      <c r="BA568" s="91"/>
      <c r="BB568" s="91"/>
      <c r="BC568" s="91"/>
      <c r="BD568" s="91"/>
      <c r="BE568" s="91"/>
      <c r="BF568" s="91"/>
      <c r="BG568" s="91"/>
      <c r="BH568" s="91"/>
      <c r="BI568" s="91"/>
      <c r="BJ568" s="91"/>
      <c r="BK568" s="91"/>
      <c r="BL568" s="91"/>
      <c r="BM568" s="91"/>
      <c r="BN568" s="91"/>
      <c r="BO568" s="91"/>
      <c r="BP568" s="91"/>
      <c r="BQ568" s="91"/>
      <c r="BR568" s="91"/>
      <c r="BS568" s="91"/>
      <c r="BT568" s="91"/>
      <c r="BU568" s="91"/>
      <c r="BV568" s="91"/>
      <c r="BW568" s="91"/>
      <c r="BX568" s="91"/>
      <c r="BY568" s="91"/>
      <c r="BZ568" s="91"/>
      <c r="CA568" s="91"/>
      <c r="CB568" s="91"/>
      <c r="CC568" s="91"/>
      <c r="CD568" s="91"/>
      <c r="CE568" s="91"/>
      <c r="CF568" s="91"/>
      <c r="CG568" s="91"/>
      <c r="CH568" s="91"/>
      <c r="CI568" s="10"/>
      <c r="CJ568" s="10"/>
      <c r="CK568" s="10"/>
      <c r="CL568" s="10"/>
      <c r="CM568" s="10"/>
      <c r="CN568" s="10"/>
      <c r="CO568" s="10"/>
      <c r="CP568" s="10"/>
      <c r="CQ568" s="10"/>
      <c r="CR568" s="10"/>
      <c r="CS568" s="10"/>
      <c r="CT568" s="10"/>
      <c r="CU568" s="91"/>
      <c r="CV568" s="91"/>
      <c r="CW568" s="179"/>
      <c r="CY568" s="71"/>
      <c r="CZ568" s="71"/>
      <c r="DA568" s="71"/>
    </row>
    <row r="569" spans="3:105">
      <c r="C569" s="91"/>
      <c r="D569" s="91"/>
      <c r="E569" s="91"/>
      <c r="F569" s="91"/>
      <c r="G569" s="91"/>
      <c r="H569" s="91"/>
      <c r="I569" s="91"/>
      <c r="J569" s="91"/>
      <c r="K569" s="91"/>
      <c r="L569" s="91"/>
      <c r="M569" s="91"/>
      <c r="N569" s="91"/>
      <c r="O569" s="91"/>
      <c r="P569" s="91"/>
      <c r="Q569" s="91"/>
      <c r="R569" s="91"/>
      <c r="S569" s="91"/>
      <c r="T569" s="91"/>
      <c r="U569" s="91"/>
      <c r="V569" s="91"/>
      <c r="W569" s="91"/>
      <c r="X569" s="91"/>
      <c r="Y569" s="91"/>
      <c r="Z569" s="91"/>
      <c r="AA569" s="91"/>
      <c r="AB569" s="91"/>
      <c r="AC569" s="91"/>
      <c r="AD569" s="91"/>
      <c r="AE569" s="91"/>
      <c r="AF569" s="91"/>
      <c r="AG569" s="91"/>
      <c r="AH569" s="91"/>
      <c r="AI569" s="91"/>
      <c r="AJ569" s="91"/>
      <c r="AK569" s="91"/>
      <c r="AL569" s="91"/>
      <c r="AM569" s="91"/>
      <c r="AN569" s="91"/>
      <c r="AO569" s="91"/>
      <c r="AP569" s="91"/>
      <c r="AQ569" s="91"/>
      <c r="AR569" s="91"/>
      <c r="AS569" s="91"/>
      <c r="AT569" s="91"/>
      <c r="AU569" s="91"/>
      <c r="AV569" s="91"/>
      <c r="AW569" s="91"/>
      <c r="AX569" s="91"/>
      <c r="AY569" s="91"/>
      <c r="AZ569" s="91"/>
      <c r="BA569" s="91"/>
      <c r="BB569" s="91"/>
      <c r="BC569" s="91"/>
      <c r="BD569" s="91"/>
      <c r="BE569" s="91"/>
      <c r="BF569" s="91"/>
      <c r="BG569" s="91"/>
      <c r="BH569" s="91"/>
      <c r="BI569" s="91"/>
      <c r="BJ569" s="91"/>
      <c r="BK569" s="91"/>
      <c r="BL569" s="91"/>
      <c r="BM569" s="91"/>
      <c r="BN569" s="91"/>
      <c r="BO569" s="91"/>
      <c r="BP569" s="91"/>
      <c r="BQ569" s="91"/>
      <c r="BR569" s="91"/>
      <c r="BS569" s="91"/>
      <c r="BT569" s="91"/>
      <c r="BU569" s="91"/>
      <c r="BV569" s="91"/>
      <c r="BW569" s="91"/>
      <c r="BX569" s="91"/>
      <c r="BY569" s="91"/>
      <c r="BZ569" s="91"/>
      <c r="CA569" s="91"/>
      <c r="CB569" s="91"/>
      <c r="CC569" s="91"/>
      <c r="CD569" s="91"/>
      <c r="CE569" s="91"/>
      <c r="CF569" s="91"/>
      <c r="CG569" s="91"/>
      <c r="CH569" s="91"/>
      <c r="CI569" s="10"/>
      <c r="CJ569" s="10"/>
      <c r="CK569" s="10"/>
      <c r="CL569" s="10"/>
      <c r="CM569" s="10"/>
      <c r="CN569" s="10"/>
      <c r="CO569" s="10"/>
      <c r="CP569" s="10"/>
      <c r="CQ569" s="10"/>
      <c r="CR569" s="10"/>
      <c r="CS569" s="10"/>
      <c r="CT569" s="10"/>
      <c r="CU569" s="91"/>
      <c r="CV569" s="91"/>
      <c r="CW569" s="179"/>
      <c r="CY569" s="71"/>
      <c r="CZ569" s="71"/>
      <c r="DA569" s="71"/>
    </row>
    <row r="570" spans="3:105">
      <c r="C570" s="91"/>
      <c r="D570" s="91"/>
      <c r="E570" s="91"/>
      <c r="F570" s="91"/>
      <c r="G570" s="91"/>
      <c r="H570" s="91"/>
      <c r="I570" s="91"/>
      <c r="J570" s="91"/>
      <c r="K570" s="91"/>
      <c r="L570" s="91"/>
      <c r="M570" s="91"/>
      <c r="N570" s="91"/>
      <c r="O570" s="91"/>
      <c r="P570" s="91"/>
      <c r="Q570" s="91"/>
      <c r="R570" s="91"/>
      <c r="S570" s="91"/>
      <c r="T570" s="91"/>
      <c r="U570" s="91"/>
      <c r="V570" s="91"/>
      <c r="W570" s="91"/>
      <c r="X570" s="91"/>
      <c r="Y570" s="91"/>
      <c r="Z570" s="91"/>
      <c r="AA570" s="91"/>
      <c r="AB570" s="91"/>
      <c r="AC570" s="91"/>
      <c r="AD570" s="91"/>
      <c r="AE570" s="91"/>
      <c r="AF570" s="91"/>
      <c r="AG570" s="91"/>
      <c r="AH570" s="91"/>
      <c r="AI570" s="91"/>
      <c r="AJ570" s="91"/>
      <c r="AK570" s="91"/>
      <c r="AL570" s="91"/>
      <c r="AM570" s="91"/>
      <c r="AN570" s="91"/>
      <c r="AO570" s="91"/>
      <c r="AP570" s="91"/>
      <c r="AQ570" s="91"/>
      <c r="AR570" s="91"/>
      <c r="AS570" s="91"/>
      <c r="AT570" s="91"/>
      <c r="AU570" s="91"/>
      <c r="AV570" s="91"/>
      <c r="AW570" s="91"/>
      <c r="AX570" s="91"/>
      <c r="AY570" s="91"/>
      <c r="AZ570" s="91"/>
      <c r="BA570" s="91"/>
      <c r="BB570" s="91"/>
      <c r="BC570" s="91"/>
      <c r="BD570" s="91"/>
      <c r="BE570" s="91"/>
      <c r="BF570" s="91"/>
      <c r="BG570" s="91"/>
      <c r="BH570" s="91"/>
      <c r="BI570" s="91"/>
      <c r="BJ570" s="91"/>
      <c r="BK570" s="91"/>
      <c r="BL570" s="91"/>
      <c r="BM570" s="91"/>
      <c r="BN570" s="91"/>
      <c r="BO570" s="91"/>
      <c r="BP570" s="91"/>
      <c r="BQ570" s="91"/>
      <c r="BR570" s="91"/>
      <c r="BS570" s="91"/>
      <c r="BT570" s="91"/>
      <c r="BU570" s="91"/>
      <c r="BV570" s="91"/>
      <c r="BW570" s="91"/>
      <c r="BX570" s="91"/>
      <c r="BY570" s="91"/>
      <c r="BZ570" s="91"/>
      <c r="CA570" s="91"/>
      <c r="CB570" s="91"/>
      <c r="CC570" s="91"/>
      <c r="CD570" s="91"/>
      <c r="CE570" s="91"/>
      <c r="CF570" s="91"/>
      <c r="CG570" s="91"/>
      <c r="CH570" s="91"/>
      <c r="CI570" s="10"/>
      <c r="CJ570" s="10"/>
      <c r="CK570" s="10"/>
      <c r="CL570" s="10"/>
      <c r="CM570" s="10"/>
      <c r="CN570" s="10"/>
      <c r="CO570" s="10"/>
      <c r="CP570" s="10"/>
      <c r="CQ570" s="10"/>
      <c r="CR570" s="10"/>
      <c r="CS570" s="10"/>
      <c r="CT570" s="10"/>
      <c r="CU570" s="91"/>
      <c r="CV570" s="91"/>
      <c r="CW570" s="179"/>
      <c r="CY570" s="71"/>
      <c r="CZ570" s="71"/>
      <c r="DA570" s="71"/>
    </row>
    <row r="571" spans="3:105">
      <c r="C571" s="91"/>
      <c r="D571" s="91"/>
      <c r="E571" s="91"/>
      <c r="F571" s="91"/>
      <c r="G571" s="91"/>
      <c r="H571" s="91"/>
      <c r="I571" s="91"/>
      <c r="J571" s="91"/>
      <c r="K571" s="91"/>
      <c r="L571" s="91"/>
      <c r="M571" s="91"/>
      <c r="N571" s="91"/>
      <c r="O571" s="91"/>
      <c r="P571" s="91"/>
      <c r="Q571" s="91"/>
      <c r="R571" s="91"/>
      <c r="S571" s="91"/>
      <c r="T571" s="91"/>
      <c r="U571" s="91"/>
      <c r="V571" s="91"/>
      <c r="W571" s="91"/>
      <c r="X571" s="91"/>
      <c r="Y571" s="91"/>
      <c r="Z571" s="91"/>
      <c r="AA571" s="91"/>
      <c r="AB571" s="91"/>
      <c r="AC571" s="91"/>
      <c r="AD571" s="91"/>
      <c r="AE571" s="91"/>
      <c r="AF571" s="91"/>
      <c r="AG571" s="91"/>
      <c r="AH571" s="91"/>
      <c r="AI571" s="91"/>
      <c r="AJ571" s="91"/>
      <c r="AK571" s="91"/>
      <c r="AL571" s="91"/>
      <c r="AM571" s="91"/>
      <c r="AN571" s="91"/>
      <c r="AO571" s="91"/>
      <c r="AP571" s="91"/>
      <c r="AQ571" s="91"/>
      <c r="AR571" s="91"/>
      <c r="AS571" s="91"/>
      <c r="AT571" s="91"/>
      <c r="AU571" s="91"/>
      <c r="AV571" s="91"/>
      <c r="AW571" s="91"/>
      <c r="AX571" s="91"/>
      <c r="AY571" s="91"/>
      <c r="AZ571" s="91"/>
      <c r="BA571" s="91"/>
      <c r="BB571" s="91"/>
      <c r="BC571" s="91"/>
      <c r="BD571" s="91"/>
      <c r="BE571" s="91"/>
      <c r="BF571" s="91"/>
      <c r="BG571" s="91"/>
      <c r="BH571" s="91"/>
      <c r="BI571" s="91"/>
      <c r="BJ571" s="91"/>
      <c r="BK571" s="91"/>
      <c r="BL571" s="91"/>
      <c r="BM571" s="91"/>
      <c r="BN571" s="91"/>
      <c r="BO571" s="91"/>
      <c r="BP571" s="91"/>
      <c r="BQ571" s="91"/>
      <c r="BR571" s="91"/>
      <c r="BS571" s="91"/>
      <c r="BT571" s="91"/>
      <c r="BU571" s="91"/>
      <c r="BV571" s="91"/>
      <c r="BW571" s="91"/>
      <c r="BX571" s="91"/>
      <c r="BY571" s="91"/>
      <c r="BZ571" s="91"/>
      <c r="CA571" s="91"/>
      <c r="CB571" s="91"/>
      <c r="CC571" s="91"/>
      <c r="CD571" s="91"/>
      <c r="CE571" s="91"/>
      <c r="CF571" s="91"/>
      <c r="CG571" s="91"/>
      <c r="CH571" s="91"/>
      <c r="CI571" s="10"/>
      <c r="CJ571" s="10"/>
      <c r="CK571" s="10"/>
      <c r="CL571" s="10"/>
      <c r="CM571" s="10"/>
      <c r="CN571" s="10"/>
      <c r="CO571" s="10"/>
      <c r="CP571" s="10"/>
      <c r="CQ571" s="10"/>
      <c r="CR571" s="10"/>
      <c r="CS571" s="10"/>
      <c r="CT571" s="10"/>
      <c r="CU571" s="91"/>
      <c r="CV571" s="91"/>
      <c r="CW571" s="179"/>
      <c r="CY571" s="71"/>
      <c r="CZ571" s="71"/>
      <c r="DA571" s="71"/>
    </row>
    <row r="572" spans="3:105">
      <c r="C572" s="91"/>
      <c r="D572" s="91"/>
      <c r="E572" s="91"/>
      <c r="F572" s="91"/>
      <c r="G572" s="91"/>
      <c r="H572" s="91"/>
      <c r="I572" s="91"/>
      <c r="J572" s="91"/>
      <c r="K572" s="91"/>
      <c r="L572" s="91"/>
      <c r="M572" s="91"/>
      <c r="N572" s="91"/>
      <c r="O572" s="91"/>
      <c r="P572" s="91"/>
      <c r="Q572" s="91"/>
      <c r="R572" s="91"/>
      <c r="S572" s="91"/>
      <c r="T572" s="91"/>
      <c r="U572" s="91"/>
      <c r="V572" s="91"/>
      <c r="W572" s="91"/>
      <c r="X572" s="91"/>
      <c r="Y572" s="91"/>
      <c r="Z572" s="91"/>
      <c r="AA572" s="91"/>
      <c r="AB572" s="91"/>
      <c r="AC572" s="91"/>
      <c r="AD572" s="91"/>
      <c r="AE572" s="91"/>
      <c r="AF572" s="91"/>
      <c r="AG572" s="91"/>
      <c r="AH572" s="91"/>
      <c r="AI572" s="91"/>
      <c r="AJ572" s="91"/>
      <c r="AK572" s="91"/>
      <c r="AL572" s="91"/>
      <c r="AM572" s="91"/>
      <c r="AN572" s="91"/>
      <c r="AO572" s="91"/>
      <c r="AP572" s="91"/>
      <c r="AQ572" s="91"/>
      <c r="AR572" s="91"/>
      <c r="AS572" s="91"/>
      <c r="AT572" s="91"/>
      <c r="AU572" s="91"/>
      <c r="AV572" s="91"/>
      <c r="AW572" s="91"/>
      <c r="AX572" s="91"/>
      <c r="AY572" s="91"/>
      <c r="AZ572" s="91"/>
      <c r="BA572" s="91"/>
      <c r="BB572" s="91"/>
      <c r="BC572" s="91"/>
      <c r="BD572" s="91"/>
      <c r="BE572" s="91"/>
      <c r="BF572" s="91"/>
      <c r="BG572" s="91"/>
      <c r="BH572" s="91"/>
      <c r="BI572" s="91"/>
      <c r="BJ572" s="91"/>
      <c r="BK572" s="91"/>
      <c r="BL572" s="91"/>
      <c r="BM572" s="91"/>
      <c r="BN572" s="91"/>
      <c r="BO572" s="91"/>
      <c r="BP572" s="91"/>
      <c r="BQ572" s="91"/>
      <c r="BR572" s="91"/>
      <c r="BS572" s="91"/>
      <c r="BT572" s="91"/>
      <c r="BU572" s="91"/>
      <c r="BV572" s="91"/>
      <c r="BW572" s="91"/>
      <c r="BX572" s="91"/>
      <c r="BY572" s="91"/>
      <c r="BZ572" s="91"/>
      <c r="CA572" s="91"/>
      <c r="CB572" s="91"/>
      <c r="CC572" s="91"/>
      <c r="CD572" s="91"/>
      <c r="CE572" s="91"/>
      <c r="CF572" s="91"/>
      <c r="CG572" s="91"/>
      <c r="CH572" s="91"/>
      <c r="CI572" s="10"/>
      <c r="CJ572" s="10"/>
      <c r="CK572" s="10"/>
      <c r="CL572" s="10"/>
      <c r="CM572" s="10"/>
      <c r="CN572" s="10"/>
      <c r="CO572" s="10"/>
      <c r="CP572" s="10"/>
      <c r="CQ572" s="10"/>
      <c r="CR572" s="10"/>
      <c r="CS572" s="10"/>
      <c r="CT572" s="10"/>
      <c r="CU572" s="91"/>
      <c r="CV572" s="91"/>
      <c r="CW572" s="179"/>
      <c r="CY572" s="71"/>
      <c r="CZ572" s="71"/>
      <c r="DA572" s="71"/>
    </row>
    <row r="573" spans="3:105">
      <c r="C573" s="91"/>
      <c r="D573" s="91"/>
      <c r="E573" s="91"/>
      <c r="F573" s="91"/>
      <c r="G573" s="91"/>
      <c r="H573" s="91"/>
      <c r="I573" s="91"/>
      <c r="J573" s="91"/>
      <c r="K573" s="91"/>
      <c r="L573" s="91"/>
      <c r="M573" s="91"/>
      <c r="N573" s="91"/>
      <c r="O573" s="91"/>
      <c r="P573" s="91"/>
      <c r="Q573" s="91"/>
      <c r="R573" s="91"/>
      <c r="S573" s="91"/>
      <c r="T573" s="91"/>
      <c r="U573" s="91"/>
      <c r="V573" s="91"/>
      <c r="W573" s="91"/>
      <c r="X573" s="91"/>
      <c r="Y573" s="91"/>
      <c r="Z573" s="91"/>
      <c r="AA573" s="91"/>
      <c r="AB573" s="91"/>
      <c r="AC573" s="91"/>
      <c r="AD573" s="91"/>
      <c r="AE573" s="91"/>
      <c r="AF573" s="91"/>
      <c r="AG573" s="91"/>
      <c r="AH573" s="91"/>
      <c r="AI573" s="91"/>
      <c r="AJ573" s="91"/>
      <c r="AK573" s="91"/>
      <c r="AL573" s="91"/>
      <c r="AM573" s="91"/>
      <c r="AN573" s="91"/>
      <c r="AO573" s="91"/>
      <c r="AP573" s="91"/>
      <c r="AQ573" s="91"/>
      <c r="AR573" s="91"/>
      <c r="AS573" s="91"/>
      <c r="AT573" s="91"/>
      <c r="AU573" s="91"/>
      <c r="AV573" s="91"/>
      <c r="AW573" s="91"/>
      <c r="AX573" s="91"/>
      <c r="AY573" s="91"/>
      <c r="AZ573" s="91"/>
      <c r="BA573" s="91"/>
      <c r="BB573" s="91"/>
      <c r="BC573" s="91"/>
      <c r="BD573" s="91"/>
      <c r="BE573" s="91"/>
      <c r="BF573" s="91"/>
      <c r="BG573" s="91"/>
      <c r="BH573" s="91"/>
      <c r="BI573" s="91"/>
      <c r="BJ573" s="91"/>
      <c r="BK573" s="91"/>
      <c r="BL573" s="91"/>
      <c r="BM573" s="91"/>
      <c r="BN573" s="91"/>
      <c r="BO573" s="91"/>
      <c r="BP573" s="91"/>
      <c r="BQ573" s="91"/>
      <c r="BR573" s="91"/>
      <c r="BS573" s="91"/>
      <c r="BT573" s="91"/>
      <c r="BU573" s="91"/>
      <c r="BV573" s="91"/>
      <c r="BW573" s="91"/>
      <c r="BX573" s="91"/>
      <c r="BY573" s="91"/>
      <c r="BZ573" s="91"/>
      <c r="CA573" s="91"/>
      <c r="CB573" s="91"/>
      <c r="CC573" s="91"/>
      <c r="CD573" s="91"/>
      <c r="CE573" s="91"/>
      <c r="CF573" s="91"/>
      <c r="CG573" s="91"/>
      <c r="CH573" s="91"/>
      <c r="CI573" s="10"/>
      <c r="CJ573" s="10"/>
      <c r="CK573" s="10"/>
      <c r="CL573" s="10"/>
      <c r="CM573" s="10"/>
      <c r="CN573" s="10"/>
      <c r="CO573" s="10"/>
      <c r="CP573" s="10"/>
      <c r="CQ573" s="10"/>
      <c r="CR573" s="10"/>
      <c r="CS573" s="10"/>
      <c r="CT573" s="10"/>
      <c r="CU573" s="91"/>
      <c r="CV573" s="91"/>
      <c r="CW573" s="179"/>
      <c r="CY573" s="71"/>
      <c r="CZ573" s="71"/>
      <c r="DA573" s="71"/>
    </row>
    <row r="574" spans="3:105">
      <c r="C574" s="91"/>
      <c r="D574" s="91"/>
      <c r="E574" s="91"/>
      <c r="F574" s="91"/>
      <c r="G574" s="91"/>
      <c r="H574" s="91"/>
      <c r="I574" s="91"/>
      <c r="J574" s="91"/>
      <c r="K574" s="91"/>
      <c r="L574" s="91"/>
      <c r="M574" s="91"/>
      <c r="N574" s="91"/>
      <c r="O574" s="91"/>
      <c r="P574" s="91"/>
      <c r="Q574" s="91"/>
      <c r="R574" s="91"/>
      <c r="S574" s="91"/>
      <c r="T574" s="91"/>
      <c r="U574" s="91"/>
      <c r="V574" s="91"/>
      <c r="W574" s="91"/>
      <c r="X574" s="91"/>
      <c r="Y574" s="91"/>
      <c r="Z574" s="91"/>
      <c r="AA574" s="91"/>
      <c r="AB574" s="91"/>
      <c r="AC574" s="91"/>
      <c r="AD574" s="91"/>
      <c r="AE574" s="91"/>
      <c r="AF574" s="91"/>
      <c r="AG574" s="91"/>
      <c r="AH574" s="91"/>
      <c r="AI574" s="91"/>
      <c r="AJ574" s="91"/>
      <c r="AK574" s="91"/>
      <c r="AL574" s="91"/>
      <c r="AM574" s="91"/>
      <c r="AN574" s="91"/>
      <c r="AO574" s="91"/>
      <c r="AP574" s="91"/>
      <c r="AQ574" s="91"/>
      <c r="AR574" s="91"/>
      <c r="AS574" s="91"/>
      <c r="AT574" s="91"/>
      <c r="AU574" s="91"/>
      <c r="AV574" s="91"/>
      <c r="AW574" s="91"/>
      <c r="AX574" s="91"/>
      <c r="AY574" s="91"/>
      <c r="AZ574" s="91"/>
      <c r="BA574" s="91"/>
      <c r="BB574" s="91"/>
      <c r="BC574" s="91"/>
      <c r="BD574" s="91"/>
      <c r="BE574" s="91"/>
      <c r="BF574" s="91"/>
      <c r="BG574" s="91"/>
      <c r="BH574" s="91"/>
      <c r="BI574" s="91"/>
      <c r="BJ574" s="91"/>
      <c r="BK574" s="91"/>
      <c r="BL574" s="91"/>
      <c r="BM574" s="91"/>
      <c r="BN574" s="91"/>
      <c r="BO574" s="91"/>
      <c r="BP574" s="91"/>
      <c r="BQ574" s="91"/>
      <c r="BR574" s="91"/>
      <c r="BS574" s="91"/>
      <c r="BT574" s="91"/>
      <c r="BU574" s="91"/>
      <c r="BV574" s="91"/>
      <c r="BW574" s="91"/>
      <c r="BX574" s="91"/>
      <c r="BY574" s="91"/>
      <c r="BZ574" s="91"/>
      <c r="CA574" s="91"/>
      <c r="CB574" s="91"/>
      <c r="CC574" s="91"/>
      <c r="CD574" s="91"/>
      <c r="CE574" s="91"/>
      <c r="CF574" s="91"/>
      <c r="CG574" s="91"/>
      <c r="CH574" s="91"/>
      <c r="CI574" s="10"/>
      <c r="CJ574" s="10"/>
      <c r="CK574" s="10"/>
      <c r="CL574" s="10"/>
      <c r="CM574" s="10"/>
      <c r="CN574" s="10"/>
      <c r="CO574" s="10"/>
      <c r="CP574" s="10"/>
      <c r="CQ574" s="10"/>
      <c r="CR574" s="10"/>
      <c r="CS574" s="10"/>
      <c r="CT574" s="10"/>
      <c r="CU574" s="91"/>
      <c r="CV574" s="91"/>
      <c r="CW574" s="179"/>
      <c r="CY574" s="71"/>
      <c r="CZ574" s="71"/>
      <c r="DA574" s="71"/>
    </row>
    <row r="575" spans="3:105">
      <c r="C575" s="91"/>
      <c r="D575" s="91"/>
      <c r="E575" s="91"/>
      <c r="F575" s="91"/>
      <c r="G575" s="91"/>
      <c r="H575" s="91"/>
      <c r="I575" s="91"/>
      <c r="J575" s="91"/>
      <c r="K575" s="91"/>
      <c r="L575" s="91"/>
      <c r="M575" s="91"/>
      <c r="N575" s="91"/>
      <c r="O575" s="91"/>
      <c r="P575" s="91"/>
      <c r="Q575" s="91"/>
      <c r="R575" s="91"/>
      <c r="S575" s="91"/>
      <c r="T575" s="91"/>
      <c r="U575" s="91"/>
      <c r="V575" s="91"/>
      <c r="W575" s="91"/>
      <c r="X575" s="91"/>
      <c r="Y575" s="91"/>
      <c r="Z575" s="91"/>
      <c r="AA575" s="91"/>
      <c r="AB575" s="91"/>
      <c r="AC575" s="91"/>
      <c r="AD575" s="91"/>
      <c r="AE575" s="91"/>
      <c r="AF575" s="91"/>
      <c r="AG575" s="91"/>
      <c r="AH575" s="91"/>
      <c r="AI575" s="91"/>
      <c r="AJ575" s="91"/>
      <c r="AK575" s="91"/>
      <c r="AL575" s="91"/>
      <c r="AM575" s="91"/>
      <c r="AN575" s="91"/>
      <c r="AO575" s="91"/>
      <c r="AP575" s="91"/>
      <c r="AQ575" s="91"/>
      <c r="AR575" s="91"/>
      <c r="AS575" s="91"/>
      <c r="AT575" s="91"/>
      <c r="AU575" s="91"/>
      <c r="AV575" s="91"/>
      <c r="AW575" s="91"/>
      <c r="AX575" s="91"/>
      <c r="AY575" s="91"/>
      <c r="AZ575" s="91"/>
      <c r="BA575" s="91"/>
      <c r="BB575" s="91"/>
      <c r="BC575" s="91"/>
      <c r="BD575" s="91"/>
      <c r="BE575" s="91"/>
      <c r="BF575" s="91"/>
      <c r="BG575" s="91"/>
      <c r="BH575" s="91"/>
      <c r="BI575" s="91"/>
      <c r="BJ575" s="91"/>
      <c r="BK575" s="91"/>
      <c r="BL575" s="91"/>
      <c r="BM575" s="91"/>
      <c r="BN575" s="91"/>
      <c r="BO575" s="91"/>
      <c r="BP575" s="91"/>
      <c r="BQ575" s="91"/>
      <c r="BR575" s="91"/>
      <c r="BS575" s="91"/>
      <c r="BT575" s="91"/>
      <c r="BU575" s="91"/>
      <c r="BV575" s="91"/>
      <c r="BW575" s="91"/>
      <c r="BX575" s="91"/>
      <c r="BY575" s="91"/>
      <c r="BZ575" s="91"/>
      <c r="CA575" s="91"/>
      <c r="CB575" s="91"/>
      <c r="CC575" s="91"/>
      <c r="CD575" s="91"/>
      <c r="CE575" s="91"/>
      <c r="CF575" s="91"/>
      <c r="CG575" s="91"/>
      <c r="CH575" s="91"/>
      <c r="CI575" s="10"/>
      <c r="CJ575" s="10"/>
      <c r="CK575" s="10"/>
      <c r="CL575" s="10"/>
      <c r="CM575" s="10"/>
      <c r="CN575" s="10"/>
      <c r="CO575" s="10"/>
      <c r="CP575" s="10"/>
      <c r="CQ575" s="10"/>
      <c r="CR575" s="10"/>
      <c r="CS575" s="10"/>
      <c r="CT575" s="10"/>
      <c r="CU575" s="91"/>
      <c r="CV575" s="91"/>
      <c r="CW575" s="179"/>
      <c r="CY575" s="71"/>
      <c r="CZ575" s="71"/>
      <c r="DA575" s="71"/>
    </row>
    <row r="576" spans="3:105">
      <c r="C576" s="91"/>
      <c r="D576" s="91"/>
      <c r="E576" s="91"/>
      <c r="F576" s="91"/>
      <c r="G576" s="91"/>
      <c r="H576" s="91"/>
      <c r="I576" s="91"/>
      <c r="J576" s="91"/>
      <c r="K576" s="91"/>
      <c r="L576" s="91"/>
      <c r="M576" s="91"/>
      <c r="N576" s="91"/>
      <c r="O576" s="91"/>
      <c r="P576" s="91"/>
      <c r="Q576" s="91"/>
      <c r="R576" s="91"/>
      <c r="S576" s="91"/>
      <c r="T576" s="91"/>
      <c r="U576" s="91"/>
      <c r="V576" s="91"/>
      <c r="W576" s="91"/>
      <c r="X576" s="91"/>
      <c r="Y576" s="91"/>
      <c r="Z576" s="91"/>
      <c r="AA576" s="91"/>
      <c r="AB576" s="91"/>
      <c r="AC576" s="91"/>
      <c r="AD576" s="91"/>
      <c r="AE576" s="91"/>
      <c r="AF576" s="91"/>
      <c r="AG576" s="91"/>
      <c r="AH576" s="91"/>
      <c r="AI576" s="91"/>
      <c r="AJ576" s="91"/>
      <c r="AK576" s="91"/>
      <c r="AL576" s="91"/>
      <c r="AM576" s="91"/>
      <c r="AN576" s="91"/>
      <c r="AO576" s="91"/>
      <c r="AP576" s="91"/>
      <c r="AQ576" s="91"/>
      <c r="AR576" s="91"/>
      <c r="AS576" s="91"/>
      <c r="AT576" s="91"/>
      <c r="AU576" s="91"/>
      <c r="AV576" s="91"/>
      <c r="AW576" s="91"/>
      <c r="AX576" s="91"/>
      <c r="AY576" s="91"/>
      <c r="AZ576" s="91"/>
      <c r="BA576" s="91"/>
      <c r="BB576" s="91"/>
      <c r="BC576" s="91"/>
      <c r="BD576" s="91"/>
      <c r="BE576" s="91"/>
      <c r="BF576" s="91"/>
      <c r="BG576" s="91"/>
      <c r="BH576" s="91"/>
      <c r="BI576" s="91"/>
      <c r="BJ576" s="91"/>
      <c r="BK576" s="91"/>
      <c r="BL576" s="91"/>
      <c r="BM576" s="91"/>
      <c r="BN576" s="91"/>
      <c r="BO576" s="91"/>
      <c r="BP576" s="91"/>
      <c r="BQ576" s="91"/>
      <c r="BR576" s="91"/>
      <c r="BS576" s="91"/>
      <c r="BT576" s="91"/>
      <c r="BU576" s="91"/>
      <c r="BV576" s="91"/>
      <c r="BW576" s="91"/>
      <c r="BX576" s="91"/>
      <c r="BY576" s="91"/>
      <c r="BZ576" s="91"/>
      <c r="CA576" s="91"/>
      <c r="CB576" s="91"/>
      <c r="CC576" s="91"/>
      <c r="CD576" s="91"/>
      <c r="CE576" s="91"/>
      <c r="CF576" s="91"/>
      <c r="CG576" s="91"/>
      <c r="CH576" s="91"/>
      <c r="CI576" s="10"/>
      <c r="CJ576" s="10"/>
      <c r="CK576" s="10"/>
      <c r="CL576" s="10"/>
      <c r="CM576" s="10"/>
      <c r="CN576" s="10"/>
      <c r="CO576" s="10"/>
      <c r="CP576" s="10"/>
      <c r="CQ576" s="10"/>
      <c r="CR576" s="10"/>
      <c r="CS576" s="10"/>
      <c r="CT576" s="10"/>
      <c r="CU576" s="91"/>
      <c r="CV576" s="91"/>
      <c r="CW576" s="179"/>
      <c r="CY576" s="71"/>
      <c r="CZ576" s="71"/>
      <c r="DA576" s="71"/>
    </row>
    <row r="577" spans="3:105">
      <c r="C577" s="91"/>
      <c r="D577" s="91"/>
      <c r="E577" s="91"/>
      <c r="F577" s="91"/>
      <c r="G577" s="91"/>
      <c r="H577" s="91"/>
      <c r="I577" s="91"/>
      <c r="J577" s="91"/>
      <c r="K577" s="91"/>
      <c r="L577" s="91"/>
      <c r="M577" s="91"/>
      <c r="N577" s="91"/>
      <c r="O577" s="91"/>
      <c r="P577" s="91"/>
      <c r="Q577" s="91"/>
      <c r="R577" s="91"/>
      <c r="S577" s="91"/>
      <c r="T577" s="91"/>
      <c r="U577" s="91"/>
      <c r="V577" s="91"/>
      <c r="W577" s="91"/>
      <c r="X577" s="91"/>
      <c r="Y577" s="91"/>
      <c r="Z577" s="91"/>
      <c r="AA577" s="91"/>
      <c r="AB577" s="91"/>
      <c r="AC577" s="91"/>
      <c r="AD577" s="91"/>
      <c r="AE577" s="91"/>
      <c r="AF577" s="91"/>
      <c r="AG577" s="91"/>
      <c r="AH577" s="91"/>
      <c r="AI577" s="91"/>
      <c r="AJ577" s="91"/>
      <c r="AK577" s="91"/>
      <c r="AL577" s="91"/>
      <c r="AM577" s="91"/>
      <c r="AN577" s="91"/>
      <c r="AO577" s="91"/>
      <c r="AP577" s="91"/>
      <c r="AQ577" s="91"/>
      <c r="AR577" s="91"/>
      <c r="AS577" s="91"/>
      <c r="AT577" s="91"/>
      <c r="AU577" s="91"/>
      <c r="AV577" s="91"/>
      <c r="AW577" s="91"/>
      <c r="AX577" s="91"/>
      <c r="AY577" s="91"/>
      <c r="AZ577" s="91"/>
      <c r="BA577" s="91"/>
      <c r="BB577" s="91"/>
      <c r="BC577" s="91"/>
      <c r="BD577" s="91"/>
      <c r="BE577" s="91"/>
      <c r="BF577" s="91"/>
      <c r="BG577" s="91"/>
      <c r="BH577" s="91"/>
      <c r="BI577" s="91"/>
      <c r="BJ577" s="91"/>
      <c r="BK577" s="91"/>
      <c r="BL577" s="91"/>
      <c r="BM577" s="91"/>
      <c r="BN577" s="91"/>
      <c r="BO577" s="91"/>
      <c r="BP577" s="91"/>
      <c r="BQ577" s="91"/>
      <c r="BR577" s="91"/>
      <c r="BS577" s="91"/>
      <c r="BT577" s="91"/>
      <c r="BU577" s="91"/>
      <c r="BV577" s="91"/>
      <c r="BW577" s="91"/>
      <c r="BX577" s="91"/>
      <c r="BY577" s="91"/>
      <c r="BZ577" s="91"/>
      <c r="CA577" s="91"/>
      <c r="CB577" s="91"/>
      <c r="CC577" s="91"/>
      <c r="CD577" s="91"/>
      <c r="CE577" s="91"/>
      <c r="CF577" s="91"/>
      <c r="CG577" s="91"/>
      <c r="CH577" s="91"/>
      <c r="CI577" s="10"/>
      <c r="CJ577" s="10"/>
      <c r="CK577" s="10"/>
      <c r="CL577" s="10"/>
      <c r="CM577" s="10"/>
      <c r="CN577" s="10"/>
      <c r="CO577" s="10"/>
      <c r="CP577" s="10"/>
      <c r="CQ577" s="10"/>
      <c r="CR577" s="10"/>
      <c r="CS577" s="10"/>
      <c r="CT577" s="10"/>
      <c r="CU577" s="91"/>
      <c r="CV577" s="91"/>
      <c r="CW577" s="179"/>
      <c r="CY577" s="71"/>
      <c r="CZ577" s="71"/>
      <c r="DA577" s="71"/>
    </row>
    <row r="578" spans="3:105">
      <c r="C578" s="91"/>
      <c r="D578" s="91"/>
      <c r="E578" s="91"/>
      <c r="F578" s="91"/>
      <c r="G578" s="91"/>
      <c r="H578" s="91"/>
      <c r="I578" s="91"/>
      <c r="J578" s="91"/>
      <c r="K578" s="91"/>
      <c r="L578" s="91"/>
      <c r="M578" s="91"/>
      <c r="N578" s="91"/>
      <c r="O578" s="91"/>
      <c r="P578" s="91"/>
      <c r="Q578" s="91"/>
      <c r="R578" s="91"/>
      <c r="S578" s="91"/>
      <c r="T578" s="91"/>
      <c r="U578" s="91"/>
      <c r="V578" s="91"/>
      <c r="W578" s="91"/>
      <c r="X578" s="91"/>
      <c r="Y578" s="91"/>
      <c r="Z578" s="91"/>
      <c r="AA578" s="91"/>
      <c r="AB578" s="91"/>
      <c r="AC578" s="91"/>
      <c r="AD578" s="91"/>
      <c r="AE578" s="91"/>
      <c r="AF578" s="91"/>
      <c r="AG578" s="91"/>
      <c r="AH578" s="91"/>
      <c r="AI578" s="91"/>
      <c r="AJ578" s="91"/>
      <c r="AK578" s="91"/>
      <c r="AL578" s="91"/>
      <c r="AM578" s="91"/>
      <c r="AN578" s="91"/>
      <c r="AO578" s="91"/>
      <c r="AP578" s="91"/>
      <c r="AQ578" s="91"/>
      <c r="AR578" s="91"/>
      <c r="AS578" s="91"/>
      <c r="AT578" s="91"/>
      <c r="AU578" s="91"/>
      <c r="AV578" s="91"/>
      <c r="AW578" s="91"/>
      <c r="AX578" s="91"/>
      <c r="AY578" s="91"/>
      <c r="AZ578" s="91"/>
      <c r="BA578" s="91"/>
      <c r="BB578" s="91"/>
      <c r="BC578" s="91"/>
      <c r="BD578" s="91"/>
      <c r="BE578" s="91"/>
      <c r="BF578" s="91"/>
      <c r="BG578" s="91"/>
      <c r="BH578" s="91"/>
      <c r="BI578" s="91"/>
      <c r="BJ578" s="91"/>
      <c r="BK578" s="91"/>
      <c r="BL578" s="91"/>
      <c r="BM578" s="91"/>
      <c r="BN578" s="91"/>
      <c r="BO578" s="91"/>
      <c r="BP578" s="91"/>
      <c r="BQ578" s="91"/>
      <c r="BR578" s="91"/>
      <c r="BS578" s="91"/>
      <c r="BT578" s="91"/>
      <c r="BU578" s="91"/>
      <c r="BV578" s="91"/>
      <c r="BW578" s="91"/>
      <c r="BX578" s="91"/>
      <c r="BY578" s="91"/>
      <c r="BZ578" s="91"/>
      <c r="CA578" s="91"/>
      <c r="CB578" s="91"/>
      <c r="CC578" s="91"/>
      <c r="CD578" s="91"/>
      <c r="CE578" s="91"/>
      <c r="CF578" s="91"/>
      <c r="CG578" s="91"/>
      <c r="CH578" s="91"/>
      <c r="CI578" s="10"/>
      <c r="CJ578" s="10"/>
      <c r="CK578" s="10"/>
      <c r="CL578" s="10"/>
      <c r="CM578" s="10"/>
      <c r="CN578" s="10"/>
      <c r="CO578" s="10"/>
      <c r="CP578" s="10"/>
      <c r="CQ578" s="10"/>
      <c r="CR578" s="10"/>
      <c r="CS578" s="10"/>
      <c r="CT578" s="10"/>
      <c r="CU578" s="91"/>
      <c r="CV578" s="91"/>
      <c r="CW578" s="179"/>
      <c r="CY578" s="71"/>
      <c r="CZ578" s="71"/>
      <c r="DA578" s="71"/>
    </row>
    <row r="579" spans="3:105">
      <c r="C579" s="91"/>
      <c r="D579" s="91"/>
      <c r="E579" s="91"/>
      <c r="F579" s="91"/>
      <c r="G579" s="91"/>
      <c r="H579" s="91"/>
      <c r="I579" s="91"/>
      <c r="J579" s="91"/>
      <c r="K579" s="91"/>
      <c r="L579" s="91"/>
      <c r="M579" s="91"/>
      <c r="N579" s="91"/>
      <c r="O579" s="91"/>
      <c r="P579" s="91"/>
      <c r="Q579" s="91"/>
      <c r="R579" s="91"/>
      <c r="S579" s="91"/>
      <c r="T579" s="91"/>
      <c r="U579" s="91"/>
      <c r="V579" s="91"/>
      <c r="W579" s="91"/>
      <c r="X579" s="91"/>
      <c r="Y579" s="91"/>
      <c r="Z579" s="91"/>
      <c r="AA579" s="91"/>
      <c r="AB579" s="91"/>
      <c r="AC579" s="91"/>
      <c r="AD579" s="91"/>
      <c r="AE579" s="91"/>
      <c r="AF579" s="91"/>
      <c r="AG579" s="91"/>
      <c r="AH579" s="91"/>
      <c r="AI579" s="91"/>
      <c r="AJ579" s="91"/>
      <c r="AK579" s="91"/>
      <c r="AL579" s="91"/>
      <c r="AM579" s="91"/>
      <c r="AN579" s="91"/>
      <c r="AO579" s="91"/>
      <c r="AP579" s="91"/>
      <c r="AQ579" s="91"/>
      <c r="AR579" s="91"/>
      <c r="AS579" s="91"/>
      <c r="AT579" s="91"/>
      <c r="AU579" s="91"/>
      <c r="AV579" s="91"/>
      <c r="AW579" s="91"/>
      <c r="AX579" s="91"/>
      <c r="AY579" s="91"/>
      <c r="AZ579" s="91"/>
      <c r="BA579" s="91"/>
      <c r="BB579" s="91"/>
      <c r="BC579" s="91"/>
      <c r="BD579" s="91"/>
      <c r="BE579" s="91"/>
      <c r="BF579" s="91"/>
      <c r="BG579" s="91"/>
      <c r="BH579" s="91"/>
      <c r="BI579" s="91"/>
      <c r="BJ579" s="91"/>
      <c r="BK579" s="91"/>
      <c r="BL579" s="91"/>
      <c r="BM579" s="91"/>
      <c r="BN579" s="91"/>
      <c r="BO579" s="91"/>
      <c r="BP579" s="91"/>
      <c r="BQ579" s="91"/>
      <c r="BR579" s="91"/>
      <c r="BS579" s="91"/>
      <c r="BT579" s="91"/>
      <c r="BU579" s="91"/>
      <c r="BV579" s="91"/>
      <c r="BW579" s="91"/>
      <c r="BX579" s="91"/>
      <c r="BY579" s="91"/>
      <c r="BZ579" s="91"/>
      <c r="CA579" s="91"/>
      <c r="CB579" s="91"/>
      <c r="CC579" s="91"/>
      <c r="CD579" s="91"/>
      <c r="CE579" s="91"/>
      <c r="CF579" s="91"/>
      <c r="CG579" s="91"/>
      <c r="CH579" s="91"/>
      <c r="CI579" s="10"/>
      <c r="CJ579" s="10"/>
      <c r="CK579" s="10"/>
      <c r="CL579" s="10"/>
      <c r="CM579" s="10"/>
      <c r="CN579" s="10"/>
      <c r="CO579" s="10"/>
      <c r="CP579" s="10"/>
      <c r="CQ579" s="10"/>
      <c r="CR579" s="10"/>
      <c r="CS579" s="10"/>
      <c r="CT579" s="10"/>
      <c r="CU579" s="91"/>
      <c r="CV579" s="91"/>
      <c r="CW579" s="179"/>
      <c r="CY579" s="71"/>
      <c r="CZ579" s="71"/>
      <c r="DA579" s="71"/>
    </row>
    <row r="580" spans="3:105">
      <c r="C580" s="91"/>
      <c r="D580" s="91"/>
      <c r="E580" s="91"/>
      <c r="F580" s="91"/>
      <c r="G580" s="91"/>
      <c r="H580" s="91"/>
      <c r="I580" s="91"/>
      <c r="J580" s="91"/>
      <c r="K580" s="91"/>
      <c r="L580" s="91"/>
      <c r="M580" s="91"/>
      <c r="N580" s="91"/>
      <c r="O580" s="91"/>
      <c r="P580" s="91"/>
      <c r="Q580" s="91"/>
      <c r="R580" s="91"/>
      <c r="S580" s="91"/>
      <c r="T580" s="91"/>
      <c r="U580" s="91"/>
      <c r="V580" s="91"/>
      <c r="W580" s="91"/>
      <c r="X580" s="91"/>
      <c r="Y580" s="91"/>
      <c r="Z580" s="91"/>
      <c r="AA580" s="91"/>
      <c r="AB580" s="91"/>
      <c r="AC580" s="91"/>
      <c r="AD580" s="91"/>
      <c r="AE580" s="91"/>
      <c r="AF580" s="91"/>
      <c r="AG580" s="91"/>
      <c r="AH580" s="91"/>
      <c r="AI580" s="91"/>
      <c r="AJ580" s="91"/>
      <c r="AK580" s="91"/>
      <c r="AL580" s="91"/>
      <c r="AM580" s="91"/>
      <c r="AN580" s="91"/>
      <c r="AO580" s="91"/>
      <c r="AP580" s="91"/>
      <c r="AQ580" s="91"/>
      <c r="AR580" s="91"/>
      <c r="AS580" s="91"/>
      <c r="AT580" s="91"/>
      <c r="AU580" s="91"/>
      <c r="AV580" s="91"/>
      <c r="AW580" s="91"/>
      <c r="AX580" s="91"/>
      <c r="AY580" s="91"/>
      <c r="AZ580" s="91"/>
      <c r="BA580" s="91"/>
      <c r="BB580" s="91"/>
      <c r="BC580" s="91"/>
      <c r="BD580" s="91"/>
      <c r="BE580" s="91"/>
      <c r="BF580" s="91"/>
      <c r="BG580" s="91"/>
      <c r="BH580" s="91"/>
      <c r="BI580" s="91"/>
      <c r="BJ580" s="91"/>
      <c r="BK580" s="91"/>
      <c r="BL580" s="91"/>
      <c r="BM580" s="91"/>
      <c r="BN580" s="91"/>
      <c r="BO580" s="91"/>
      <c r="BP580" s="91"/>
      <c r="BQ580" s="91"/>
      <c r="BR580" s="91"/>
      <c r="BS580" s="91"/>
      <c r="BT580" s="91"/>
      <c r="BU580" s="91"/>
      <c r="BV580" s="91"/>
      <c r="BW580" s="91"/>
      <c r="BX580" s="91"/>
      <c r="BY580" s="91"/>
      <c r="BZ580" s="91"/>
      <c r="CA580" s="91"/>
      <c r="CB580" s="91"/>
      <c r="CC580" s="91"/>
      <c r="CD580" s="91"/>
      <c r="CE580" s="91"/>
      <c r="CF580" s="91"/>
      <c r="CG580" s="91"/>
      <c r="CH580" s="91"/>
      <c r="CI580" s="10"/>
      <c r="CJ580" s="10"/>
      <c r="CK580" s="10"/>
      <c r="CL580" s="10"/>
      <c r="CM580" s="10"/>
      <c r="CN580" s="10"/>
      <c r="CO580" s="10"/>
      <c r="CP580" s="10"/>
      <c r="CQ580" s="10"/>
      <c r="CR580" s="10"/>
      <c r="CS580" s="10"/>
      <c r="CT580" s="10"/>
      <c r="CU580" s="91"/>
      <c r="CV580" s="91"/>
      <c r="CW580" s="179"/>
      <c r="CY580" s="71"/>
      <c r="CZ580" s="71"/>
      <c r="DA580" s="71"/>
    </row>
    <row r="581" spans="3:105">
      <c r="C581" s="91"/>
      <c r="D581" s="91"/>
      <c r="E581" s="91"/>
      <c r="F581" s="91"/>
      <c r="G581" s="91"/>
      <c r="H581" s="91"/>
      <c r="I581" s="91"/>
      <c r="J581" s="91"/>
      <c r="K581" s="91"/>
      <c r="L581" s="91"/>
      <c r="M581" s="91"/>
      <c r="N581" s="91"/>
      <c r="O581" s="91"/>
      <c r="P581" s="91"/>
      <c r="Q581" s="91"/>
      <c r="R581" s="91"/>
      <c r="S581" s="91"/>
      <c r="T581" s="91"/>
      <c r="U581" s="91"/>
      <c r="V581" s="91"/>
      <c r="W581" s="91"/>
      <c r="X581" s="91"/>
      <c r="Y581" s="91"/>
      <c r="Z581" s="91"/>
      <c r="AA581" s="91"/>
      <c r="AB581" s="91"/>
      <c r="AC581" s="91"/>
      <c r="AD581" s="91"/>
      <c r="AE581" s="91"/>
      <c r="AF581" s="91"/>
      <c r="AG581" s="91"/>
      <c r="AH581" s="91"/>
      <c r="AI581" s="91"/>
      <c r="AJ581" s="91"/>
      <c r="AK581" s="91"/>
      <c r="AL581" s="91"/>
      <c r="AM581" s="91"/>
      <c r="AN581" s="91"/>
      <c r="AO581" s="91"/>
      <c r="AP581" s="91"/>
      <c r="AQ581" s="91"/>
      <c r="AR581" s="91"/>
      <c r="AS581" s="91"/>
      <c r="AT581" s="91"/>
      <c r="AU581" s="91"/>
      <c r="AV581" s="91"/>
      <c r="AW581" s="91"/>
      <c r="AX581" s="91"/>
      <c r="AY581" s="91"/>
      <c r="AZ581" s="91"/>
      <c r="BA581" s="91"/>
      <c r="BB581" s="91"/>
      <c r="BC581" s="91"/>
      <c r="BD581" s="91"/>
      <c r="BE581" s="91"/>
      <c r="BF581" s="91"/>
      <c r="BG581" s="91"/>
      <c r="BH581" s="91"/>
      <c r="BI581" s="91"/>
      <c r="BJ581" s="91"/>
      <c r="BK581" s="91"/>
      <c r="BL581" s="91"/>
      <c r="BM581" s="91"/>
      <c r="BN581" s="91"/>
      <c r="BO581" s="91"/>
      <c r="BP581" s="91"/>
      <c r="BQ581" s="91"/>
      <c r="BR581" s="91"/>
      <c r="BS581" s="91"/>
      <c r="BT581" s="91"/>
      <c r="BU581" s="91"/>
      <c r="BV581" s="91"/>
      <c r="BW581" s="91"/>
      <c r="BX581" s="91"/>
      <c r="BY581" s="91"/>
      <c r="BZ581" s="91"/>
      <c r="CA581" s="91"/>
      <c r="CB581" s="91"/>
      <c r="CC581" s="91"/>
      <c r="CD581" s="91"/>
      <c r="CE581" s="91"/>
      <c r="CF581" s="91"/>
      <c r="CG581" s="91"/>
      <c r="CH581" s="91"/>
      <c r="CI581" s="10"/>
      <c r="CJ581" s="10"/>
      <c r="CK581" s="10"/>
      <c r="CL581" s="10"/>
      <c r="CM581" s="10"/>
      <c r="CN581" s="10"/>
      <c r="CO581" s="10"/>
      <c r="CP581" s="10"/>
      <c r="CQ581" s="10"/>
      <c r="CR581" s="10"/>
      <c r="CS581" s="10"/>
      <c r="CT581" s="10"/>
      <c r="CU581" s="91"/>
      <c r="CV581" s="91"/>
      <c r="CW581" s="179"/>
      <c r="CY581" s="71"/>
      <c r="CZ581" s="71"/>
      <c r="DA581" s="71"/>
    </row>
    <row r="582" spans="3:105">
      <c r="C582" s="91"/>
      <c r="D582" s="91"/>
      <c r="E582" s="91"/>
      <c r="F582" s="91"/>
      <c r="G582" s="91"/>
      <c r="H582" s="91"/>
      <c r="I582" s="91"/>
      <c r="J582" s="91"/>
      <c r="K582" s="91"/>
      <c r="L582" s="91"/>
      <c r="M582" s="91"/>
      <c r="N582" s="91"/>
      <c r="O582" s="91"/>
      <c r="P582" s="91"/>
      <c r="Q582" s="91"/>
      <c r="R582" s="91"/>
      <c r="S582" s="91"/>
      <c r="T582" s="91"/>
      <c r="U582" s="91"/>
      <c r="V582" s="91"/>
      <c r="W582" s="91"/>
      <c r="X582" s="91"/>
      <c r="Y582" s="91"/>
      <c r="Z582" s="91"/>
      <c r="AA582" s="91"/>
      <c r="AB582" s="91"/>
      <c r="AC582" s="91"/>
      <c r="AD582" s="91"/>
      <c r="AE582" s="91"/>
      <c r="AF582" s="91"/>
      <c r="AG582" s="91"/>
      <c r="AH582" s="91"/>
      <c r="AI582" s="91"/>
      <c r="AJ582" s="91"/>
      <c r="AK582" s="91"/>
      <c r="AL582" s="91"/>
      <c r="AM582" s="91"/>
      <c r="AN582" s="91"/>
      <c r="AO582" s="91"/>
      <c r="AP582" s="91"/>
      <c r="AQ582" s="91"/>
      <c r="AR582" s="91"/>
      <c r="AS582" s="91"/>
      <c r="AT582" s="91"/>
      <c r="AU582" s="91"/>
      <c r="AV582" s="91"/>
      <c r="AW582" s="91"/>
      <c r="AX582" s="91"/>
      <c r="AY582" s="91"/>
      <c r="AZ582" s="91"/>
      <c r="BA582" s="91"/>
      <c r="BB582" s="91"/>
      <c r="BC582" s="91"/>
      <c r="BD582" s="91"/>
      <c r="BE582" s="91"/>
      <c r="BF582" s="91"/>
      <c r="BG582" s="91"/>
      <c r="BH582" s="91"/>
      <c r="BI582" s="91"/>
      <c r="BJ582" s="91"/>
      <c r="BK582" s="91"/>
      <c r="BL582" s="91"/>
      <c r="BM582" s="91"/>
      <c r="BN582" s="91"/>
      <c r="BO582" s="91"/>
      <c r="BP582" s="91"/>
      <c r="BQ582" s="91"/>
      <c r="BR582" s="91"/>
      <c r="BS582" s="91"/>
      <c r="BT582" s="91"/>
      <c r="BU582" s="91"/>
      <c r="BV582" s="91"/>
      <c r="BW582" s="91"/>
      <c r="BX582" s="91"/>
      <c r="BY582" s="91"/>
      <c r="BZ582" s="91"/>
      <c r="CA582" s="91"/>
      <c r="CB582" s="91"/>
      <c r="CC582" s="91"/>
      <c r="CD582" s="91"/>
      <c r="CE582" s="91"/>
      <c r="CF582" s="91"/>
      <c r="CG582" s="91"/>
      <c r="CH582" s="91"/>
      <c r="CI582" s="10"/>
      <c r="CJ582" s="10"/>
      <c r="CK582" s="10"/>
      <c r="CL582" s="10"/>
      <c r="CM582" s="10"/>
      <c r="CN582" s="10"/>
      <c r="CO582" s="10"/>
      <c r="CP582" s="10"/>
      <c r="CQ582" s="10"/>
      <c r="CR582" s="10"/>
      <c r="CS582" s="10"/>
      <c r="CT582" s="10"/>
      <c r="CU582" s="91"/>
      <c r="CV582" s="91"/>
      <c r="CW582" s="179"/>
      <c r="CY582" s="71"/>
      <c r="CZ582" s="71"/>
      <c r="DA582" s="71"/>
    </row>
    <row r="583" spans="3:105">
      <c r="C583" s="91"/>
      <c r="D583" s="91"/>
      <c r="E583" s="91"/>
      <c r="F583" s="91"/>
      <c r="G583" s="91"/>
      <c r="H583" s="91"/>
      <c r="I583" s="91"/>
      <c r="J583" s="91"/>
      <c r="K583" s="91"/>
      <c r="L583" s="91"/>
      <c r="M583" s="91"/>
      <c r="N583" s="91"/>
      <c r="O583" s="91"/>
      <c r="P583" s="91"/>
      <c r="Q583" s="91"/>
      <c r="R583" s="91"/>
      <c r="S583" s="91"/>
      <c r="T583" s="91"/>
      <c r="U583" s="91"/>
      <c r="V583" s="91"/>
      <c r="W583" s="91"/>
      <c r="X583" s="91"/>
      <c r="Y583" s="91"/>
      <c r="Z583" s="91"/>
      <c r="AA583" s="91"/>
      <c r="AB583" s="91"/>
      <c r="AC583" s="91"/>
      <c r="AD583" s="91"/>
      <c r="AE583" s="91"/>
      <c r="AF583" s="91"/>
      <c r="AG583" s="91"/>
      <c r="AH583" s="91"/>
      <c r="AI583" s="91"/>
      <c r="AJ583" s="91"/>
      <c r="AK583" s="91"/>
      <c r="AL583" s="91"/>
      <c r="AM583" s="91"/>
      <c r="AN583" s="91"/>
      <c r="AO583" s="91"/>
      <c r="AP583" s="91"/>
      <c r="AQ583" s="91"/>
      <c r="AR583" s="91"/>
      <c r="AS583" s="91"/>
      <c r="AT583" s="91"/>
      <c r="AU583" s="91"/>
      <c r="AV583" s="91"/>
      <c r="AW583" s="91"/>
      <c r="AX583" s="91"/>
      <c r="AY583" s="91"/>
      <c r="AZ583" s="91"/>
      <c r="BA583" s="91"/>
      <c r="BB583" s="91"/>
      <c r="BC583" s="91"/>
      <c r="BD583" s="91"/>
      <c r="BE583" s="91"/>
      <c r="BF583" s="91"/>
      <c r="BG583" s="91"/>
      <c r="BH583" s="91"/>
      <c r="BI583" s="91"/>
      <c r="BJ583" s="91"/>
      <c r="BK583" s="91"/>
      <c r="BL583" s="91"/>
      <c r="BM583" s="91"/>
      <c r="BN583" s="91"/>
      <c r="BO583" s="91"/>
      <c r="BP583" s="91"/>
      <c r="BQ583" s="91"/>
      <c r="BR583" s="91"/>
      <c r="BS583" s="91"/>
      <c r="BT583" s="91"/>
      <c r="BU583" s="91"/>
      <c r="BV583" s="91"/>
      <c r="BW583" s="91"/>
      <c r="BX583" s="91"/>
      <c r="BY583" s="91"/>
      <c r="BZ583" s="91"/>
      <c r="CA583" s="91"/>
      <c r="CB583" s="91"/>
      <c r="CC583" s="91"/>
      <c r="CD583" s="91"/>
      <c r="CE583" s="91"/>
      <c r="CF583" s="91"/>
      <c r="CG583" s="91"/>
      <c r="CH583" s="91"/>
      <c r="CI583" s="10"/>
      <c r="CJ583" s="10"/>
      <c r="CK583" s="10"/>
      <c r="CL583" s="10"/>
      <c r="CM583" s="10"/>
      <c r="CN583" s="10"/>
      <c r="CO583" s="10"/>
      <c r="CP583" s="10"/>
      <c r="CQ583" s="10"/>
      <c r="CR583" s="10"/>
      <c r="CS583" s="10"/>
      <c r="CT583" s="10"/>
      <c r="CU583" s="91"/>
      <c r="CV583" s="91"/>
      <c r="CW583" s="179"/>
      <c r="CY583" s="71"/>
      <c r="CZ583" s="71"/>
      <c r="DA583" s="71"/>
    </row>
    <row r="584" spans="3:105">
      <c r="C584" s="91"/>
      <c r="D584" s="91"/>
      <c r="E584" s="91"/>
      <c r="F584" s="91"/>
      <c r="G584" s="91"/>
      <c r="H584" s="91"/>
      <c r="I584" s="91"/>
      <c r="J584" s="91"/>
      <c r="K584" s="91"/>
      <c r="L584" s="91"/>
      <c r="M584" s="91"/>
      <c r="N584" s="91"/>
      <c r="O584" s="91"/>
      <c r="P584" s="91"/>
      <c r="Q584" s="91"/>
      <c r="R584" s="91"/>
      <c r="S584" s="91"/>
      <c r="T584" s="91"/>
      <c r="U584" s="91"/>
      <c r="V584" s="91"/>
      <c r="W584" s="91"/>
      <c r="X584" s="91"/>
      <c r="Y584" s="91"/>
      <c r="Z584" s="91"/>
      <c r="AA584" s="91"/>
      <c r="AB584" s="91"/>
      <c r="AC584" s="91"/>
      <c r="AD584" s="91"/>
      <c r="AE584" s="91"/>
      <c r="AF584" s="91"/>
      <c r="AG584" s="91"/>
      <c r="AH584" s="91"/>
      <c r="AI584" s="91"/>
      <c r="AJ584" s="91"/>
      <c r="AK584" s="91"/>
      <c r="AL584" s="91"/>
      <c r="AM584" s="91"/>
      <c r="AN584" s="91"/>
      <c r="AO584" s="91"/>
      <c r="AP584" s="91"/>
      <c r="AQ584" s="91"/>
      <c r="AR584" s="91"/>
      <c r="AS584" s="91"/>
      <c r="AT584" s="91"/>
      <c r="AU584" s="91"/>
      <c r="AV584" s="91"/>
      <c r="AW584" s="91"/>
      <c r="AX584" s="91"/>
      <c r="AY584" s="91"/>
      <c r="AZ584" s="91"/>
      <c r="BA584" s="91"/>
      <c r="BB584" s="91"/>
      <c r="BC584" s="91"/>
      <c r="BD584" s="91"/>
      <c r="BE584" s="91"/>
      <c r="BF584" s="91"/>
      <c r="BG584" s="91"/>
      <c r="BH584" s="91"/>
      <c r="BI584" s="91"/>
      <c r="BJ584" s="91"/>
      <c r="BK584" s="91"/>
      <c r="BL584" s="91"/>
      <c r="BM584" s="91"/>
      <c r="BN584" s="91"/>
      <c r="BO584" s="91"/>
      <c r="BP584" s="91"/>
      <c r="BQ584" s="91"/>
      <c r="BR584" s="91"/>
      <c r="BS584" s="91"/>
      <c r="BT584" s="91"/>
      <c r="BU584" s="91"/>
      <c r="BV584" s="91"/>
      <c r="BW584" s="91"/>
      <c r="BX584" s="91"/>
      <c r="BY584" s="91"/>
      <c r="BZ584" s="91"/>
      <c r="CA584" s="91"/>
      <c r="CB584" s="91"/>
      <c r="CC584" s="91"/>
      <c r="CD584" s="91"/>
      <c r="CE584" s="91"/>
      <c r="CF584" s="91"/>
      <c r="CG584" s="91"/>
      <c r="CH584" s="91"/>
      <c r="CI584" s="10"/>
      <c r="CJ584" s="10"/>
      <c r="CK584" s="10"/>
      <c r="CL584" s="10"/>
      <c r="CM584" s="10"/>
      <c r="CN584" s="10"/>
      <c r="CO584" s="10"/>
      <c r="CP584" s="10"/>
      <c r="CQ584" s="10"/>
      <c r="CR584" s="10"/>
      <c r="CS584" s="10"/>
      <c r="CT584" s="10"/>
      <c r="CU584" s="91"/>
      <c r="CV584" s="91"/>
      <c r="CW584" s="179"/>
      <c r="CY584" s="71"/>
      <c r="CZ584" s="71"/>
      <c r="DA584" s="71"/>
    </row>
    <row r="585" spans="3:105">
      <c r="C585" s="91"/>
      <c r="D585" s="91"/>
      <c r="E585" s="91"/>
      <c r="F585" s="91"/>
      <c r="G585" s="91"/>
      <c r="H585" s="91"/>
      <c r="I585" s="91"/>
      <c r="J585" s="91"/>
      <c r="K585" s="91"/>
      <c r="L585" s="91"/>
      <c r="M585" s="91"/>
      <c r="N585" s="91"/>
      <c r="O585" s="91"/>
      <c r="P585" s="91"/>
      <c r="Q585" s="91"/>
      <c r="R585" s="91"/>
      <c r="S585" s="91"/>
      <c r="T585" s="91"/>
      <c r="U585" s="91"/>
      <c r="V585" s="91"/>
      <c r="W585" s="91"/>
      <c r="X585" s="91"/>
      <c r="Y585" s="91"/>
      <c r="Z585" s="91"/>
      <c r="AA585" s="91"/>
      <c r="AB585" s="91"/>
      <c r="AC585" s="91"/>
      <c r="AD585" s="91"/>
      <c r="AE585" s="91"/>
      <c r="AF585" s="91"/>
      <c r="AG585" s="91"/>
      <c r="AH585" s="91"/>
      <c r="AI585" s="91"/>
      <c r="AJ585" s="91"/>
      <c r="AK585" s="91"/>
      <c r="AL585" s="91"/>
      <c r="AM585" s="91"/>
      <c r="AN585" s="91"/>
      <c r="AO585" s="91"/>
      <c r="AP585" s="91"/>
      <c r="AQ585" s="91"/>
      <c r="AR585" s="91"/>
      <c r="AS585" s="91"/>
      <c r="AT585" s="91"/>
      <c r="AU585" s="91"/>
      <c r="AV585" s="91"/>
      <c r="AW585" s="91"/>
      <c r="AX585" s="91"/>
      <c r="AY585" s="91"/>
      <c r="AZ585" s="91"/>
      <c r="BA585" s="91"/>
      <c r="BB585" s="91"/>
      <c r="BC585" s="91"/>
      <c r="BD585" s="91"/>
      <c r="BE585" s="91"/>
      <c r="BF585" s="91"/>
      <c r="BG585" s="91"/>
      <c r="BH585" s="91"/>
      <c r="BI585" s="91"/>
      <c r="BJ585" s="91"/>
      <c r="BK585" s="91"/>
      <c r="BL585" s="91"/>
      <c r="BM585" s="91"/>
      <c r="BN585" s="91"/>
      <c r="BO585" s="91"/>
      <c r="BP585" s="91"/>
      <c r="BQ585" s="91"/>
      <c r="BR585" s="91"/>
      <c r="BS585" s="91"/>
      <c r="BT585" s="91"/>
      <c r="BU585" s="91"/>
      <c r="BV585" s="91"/>
      <c r="BW585" s="91"/>
      <c r="BX585" s="91"/>
      <c r="BY585" s="91"/>
      <c r="BZ585" s="91"/>
      <c r="CA585" s="91"/>
      <c r="CB585" s="91"/>
      <c r="CC585" s="91"/>
      <c r="CD585" s="91"/>
      <c r="CE585" s="91"/>
      <c r="CF585" s="91"/>
      <c r="CG585" s="91"/>
      <c r="CH585" s="91"/>
      <c r="CI585" s="10"/>
      <c r="CJ585" s="10"/>
      <c r="CK585" s="10"/>
      <c r="CL585" s="10"/>
      <c r="CM585" s="10"/>
      <c r="CN585" s="10"/>
      <c r="CO585" s="10"/>
      <c r="CP585" s="10"/>
      <c r="CQ585" s="10"/>
      <c r="CR585" s="10"/>
      <c r="CS585" s="10"/>
      <c r="CT585" s="10"/>
      <c r="CU585" s="91"/>
      <c r="CV585" s="91"/>
      <c r="CW585" s="179"/>
      <c r="CY585" s="71"/>
      <c r="CZ585" s="71"/>
      <c r="DA585" s="71"/>
    </row>
    <row r="586" spans="3:105">
      <c r="C586" s="91"/>
      <c r="D586" s="91"/>
      <c r="E586" s="91"/>
      <c r="F586" s="91"/>
      <c r="G586" s="91"/>
      <c r="H586" s="91"/>
      <c r="I586" s="91"/>
      <c r="J586" s="91"/>
      <c r="K586" s="91"/>
      <c r="L586" s="91"/>
      <c r="M586" s="91"/>
      <c r="N586" s="91"/>
      <c r="O586" s="91"/>
      <c r="P586" s="91"/>
      <c r="Q586" s="91"/>
      <c r="R586" s="91"/>
      <c r="S586" s="91"/>
      <c r="T586" s="91"/>
      <c r="U586" s="91"/>
      <c r="V586" s="91"/>
      <c r="W586" s="91"/>
      <c r="X586" s="91"/>
      <c r="Y586" s="91"/>
      <c r="Z586" s="91"/>
      <c r="AA586" s="91"/>
      <c r="AB586" s="91"/>
      <c r="AC586" s="91"/>
      <c r="AD586" s="91"/>
      <c r="AE586" s="91"/>
      <c r="AF586" s="91"/>
      <c r="AG586" s="91"/>
      <c r="AH586" s="91"/>
      <c r="AI586" s="91"/>
      <c r="AJ586" s="91"/>
      <c r="AK586" s="91"/>
      <c r="AL586" s="91"/>
      <c r="AM586" s="91"/>
      <c r="AN586" s="91"/>
      <c r="AO586" s="91"/>
      <c r="AP586" s="91"/>
      <c r="AQ586" s="91"/>
      <c r="AR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10"/>
      <c r="CJ586" s="10"/>
      <c r="CK586" s="10"/>
      <c r="CL586" s="10"/>
      <c r="CM586" s="10"/>
      <c r="CN586" s="10"/>
      <c r="CO586" s="10"/>
      <c r="CP586" s="10"/>
      <c r="CQ586" s="10"/>
      <c r="CR586" s="10"/>
      <c r="CS586" s="10"/>
      <c r="CT586" s="10"/>
      <c r="CU586" s="91"/>
      <c r="CV586" s="91"/>
      <c r="CW586" s="179"/>
      <c r="CY586" s="71"/>
      <c r="CZ586" s="71"/>
      <c r="DA586" s="71"/>
    </row>
    <row r="587" spans="3:105">
      <c r="C587" s="91"/>
      <c r="D587" s="91"/>
      <c r="E587" s="91"/>
      <c r="F587" s="91"/>
      <c r="G587" s="91"/>
      <c r="H587" s="91"/>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10"/>
      <c r="CJ587" s="10"/>
      <c r="CK587" s="10"/>
      <c r="CL587" s="10"/>
      <c r="CM587" s="10"/>
      <c r="CN587" s="10"/>
      <c r="CO587" s="10"/>
      <c r="CP587" s="10"/>
      <c r="CQ587" s="10"/>
      <c r="CR587" s="10"/>
      <c r="CS587" s="10"/>
      <c r="CT587" s="10"/>
      <c r="CU587" s="91"/>
      <c r="CV587" s="91"/>
      <c r="CW587" s="179"/>
      <c r="CY587" s="71"/>
      <c r="CZ587" s="71"/>
      <c r="DA587" s="71"/>
    </row>
    <row r="588" spans="3:105">
      <c r="C588" s="91"/>
      <c r="D588" s="91"/>
      <c r="E588" s="91"/>
      <c r="F588" s="91"/>
      <c r="G588" s="91"/>
      <c r="H588" s="91"/>
      <c r="I588" s="91"/>
      <c r="J588" s="91"/>
      <c r="K588" s="91"/>
      <c r="L588" s="91"/>
      <c r="M588" s="91"/>
      <c r="N588" s="91"/>
      <c r="O588" s="91"/>
      <c r="P588" s="91"/>
      <c r="Q588" s="91"/>
      <c r="R588" s="91"/>
      <c r="S588" s="91"/>
      <c r="T588" s="91"/>
      <c r="U588" s="91"/>
      <c r="V588" s="91"/>
      <c r="W588" s="91"/>
      <c r="X588" s="91"/>
      <c r="Y588" s="91"/>
      <c r="Z588" s="91"/>
      <c r="AA588" s="91"/>
      <c r="AB588" s="91"/>
      <c r="AC588" s="91"/>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10"/>
      <c r="CJ588" s="10"/>
      <c r="CK588" s="10"/>
      <c r="CL588" s="10"/>
      <c r="CM588" s="10"/>
      <c r="CN588" s="10"/>
      <c r="CO588" s="10"/>
      <c r="CP588" s="10"/>
      <c r="CQ588" s="10"/>
      <c r="CR588" s="10"/>
      <c r="CS588" s="10"/>
      <c r="CT588" s="10"/>
      <c r="CU588" s="91"/>
      <c r="CV588" s="91"/>
      <c r="CW588" s="179"/>
      <c r="CY588" s="71"/>
      <c r="CZ588" s="71"/>
      <c r="DA588" s="71"/>
    </row>
    <row r="589" spans="3:105">
      <c r="C589" s="91"/>
      <c r="D589" s="91"/>
      <c r="E589" s="91"/>
      <c r="F589" s="91"/>
      <c r="G589" s="91"/>
      <c r="H589" s="91"/>
      <c r="I589" s="91"/>
      <c r="J589" s="91"/>
      <c r="K589" s="91"/>
      <c r="L589" s="91"/>
      <c r="M589" s="91"/>
      <c r="N589" s="91"/>
      <c r="O589" s="91"/>
      <c r="P589" s="91"/>
      <c r="Q589" s="91"/>
      <c r="R589" s="91"/>
      <c r="S589" s="91"/>
      <c r="T589" s="91"/>
      <c r="U589" s="91"/>
      <c r="V589" s="91"/>
      <c r="W589" s="91"/>
      <c r="X589" s="91"/>
      <c r="Y589" s="91"/>
      <c r="Z589" s="91"/>
      <c r="AA589" s="91"/>
      <c r="AB589" s="91"/>
      <c r="AC589" s="91"/>
      <c r="AD589" s="91"/>
      <c r="AE589" s="91"/>
      <c r="AF589" s="91"/>
      <c r="AG589" s="91"/>
      <c r="AH589" s="91"/>
      <c r="AI589" s="91"/>
      <c r="AJ589" s="91"/>
      <c r="AK589" s="91"/>
      <c r="AL589" s="91"/>
      <c r="AM589" s="91"/>
      <c r="AN589" s="91"/>
      <c r="AO589" s="91"/>
      <c r="AP589" s="91"/>
      <c r="AQ589" s="91"/>
      <c r="AR589" s="91"/>
      <c r="AS589" s="91"/>
      <c r="AT589" s="91"/>
      <c r="AU589" s="91"/>
      <c r="AV589" s="91"/>
      <c r="AW589" s="91"/>
      <c r="AX589" s="91"/>
      <c r="AY589" s="91"/>
      <c r="AZ589" s="91"/>
      <c r="BA589" s="91"/>
      <c r="BB589" s="91"/>
      <c r="BC589" s="91"/>
      <c r="BD589" s="91"/>
      <c r="BE589" s="91"/>
      <c r="BF589" s="91"/>
      <c r="BG589" s="91"/>
      <c r="BH589" s="91"/>
      <c r="BI589" s="91"/>
      <c r="BJ589" s="91"/>
      <c r="BK589" s="91"/>
      <c r="BL589" s="91"/>
      <c r="BM589" s="91"/>
      <c r="BN589" s="91"/>
      <c r="BO589" s="91"/>
      <c r="BP589" s="91"/>
      <c r="BQ589" s="91"/>
      <c r="BR589" s="91"/>
      <c r="BS589" s="91"/>
      <c r="BT589" s="91"/>
      <c r="BU589" s="91"/>
      <c r="BV589" s="91"/>
      <c r="BW589" s="91"/>
      <c r="BX589" s="91"/>
      <c r="BY589" s="91"/>
      <c r="BZ589" s="91"/>
      <c r="CA589" s="91"/>
      <c r="CB589" s="91"/>
      <c r="CC589" s="91"/>
      <c r="CD589" s="91"/>
      <c r="CE589" s="91"/>
      <c r="CF589" s="91"/>
      <c r="CG589" s="91"/>
      <c r="CH589" s="91"/>
      <c r="CI589" s="10"/>
      <c r="CJ589" s="10"/>
      <c r="CK589" s="10"/>
      <c r="CL589" s="10"/>
      <c r="CM589" s="10"/>
      <c r="CN589" s="10"/>
      <c r="CO589" s="10"/>
      <c r="CP589" s="10"/>
      <c r="CQ589" s="10"/>
      <c r="CR589" s="10"/>
      <c r="CS589" s="10"/>
      <c r="CT589" s="10"/>
      <c r="CU589" s="91"/>
      <c r="CV589" s="91"/>
      <c r="CW589" s="179"/>
      <c r="CY589" s="71"/>
      <c r="CZ589" s="71"/>
      <c r="DA589" s="71"/>
    </row>
    <row r="590" spans="3:105">
      <c r="C590" s="91"/>
      <c r="D590" s="91"/>
      <c r="E590" s="91"/>
      <c r="F590" s="91"/>
      <c r="G590" s="91"/>
      <c r="H590" s="91"/>
      <c r="I590" s="91"/>
      <c r="J590" s="91"/>
      <c r="K590" s="91"/>
      <c r="L590" s="91"/>
      <c r="M590" s="91"/>
      <c r="N590" s="91"/>
      <c r="O590" s="91"/>
      <c r="P590" s="91"/>
      <c r="Q590" s="91"/>
      <c r="R590" s="91"/>
      <c r="S590" s="91"/>
      <c r="T590" s="91"/>
      <c r="U590" s="91"/>
      <c r="V590" s="91"/>
      <c r="W590" s="91"/>
      <c r="X590" s="91"/>
      <c r="Y590" s="91"/>
      <c r="Z590" s="91"/>
      <c r="AA590" s="91"/>
      <c r="AB590" s="91"/>
      <c r="AC590" s="91"/>
      <c r="AD590" s="91"/>
      <c r="AE590" s="91"/>
      <c r="AF590" s="91"/>
      <c r="AG590" s="91"/>
      <c r="AH590" s="91"/>
      <c r="AI590" s="91"/>
      <c r="AJ590" s="91"/>
      <c r="AK590" s="91"/>
      <c r="AL590" s="91"/>
      <c r="AM590" s="91"/>
      <c r="AN590" s="91"/>
      <c r="AO590" s="91"/>
      <c r="AP590" s="91"/>
      <c r="AQ590" s="91"/>
      <c r="AR590" s="91"/>
      <c r="AS590" s="91"/>
      <c r="AT590" s="91"/>
      <c r="AU590" s="91"/>
      <c r="AV590" s="91"/>
      <c r="AW590" s="91"/>
      <c r="AX590" s="91"/>
      <c r="AY590" s="91"/>
      <c r="AZ590" s="91"/>
      <c r="BA590" s="91"/>
      <c r="BB590" s="91"/>
      <c r="BC590" s="91"/>
      <c r="BD590" s="91"/>
      <c r="BE590" s="91"/>
      <c r="BF590" s="91"/>
      <c r="BG590" s="91"/>
      <c r="BH590" s="91"/>
      <c r="BI590" s="91"/>
      <c r="BJ590" s="91"/>
      <c r="BK590" s="91"/>
      <c r="BL590" s="91"/>
      <c r="BM590" s="91"/>
      <c r="BN590" s="91"/>
      <c r="BO590" s="91"/>
      <c r="BP590" s="91"/>
      <c r="BQ590" s="91"/>
      <c r="BR590" s="91"/>
      <c r="BS590" s="91"/>
      <c r="BT590" s="91"/>
      <c r="BU590" s="91"/>
      <c r="BV590" s="91"/>
      <c r="BW590" s="91"/>
      <c r="BX590" s="91"/>
      <c r="BY590" s="91"/>
      <c r="BZ590" s="91"/>
      <c r="CA590" s="91"/>
      <c r="CB590" s="91"/>
      <c r="CC590" s="91"/>
      <c r="CD590" s="91"/>
      <c r="CE590" s="91"/>
      <c r="CF590" s="91"/>
      <c r="CG590" s="91"/>
      <c r="CH590" s="91"/>
      <c r="CI590" s="10"/>
      <c r="CJ590" s="10"/>
      <c r="CK590" s="10"/>
      <c r="CL590" s="10"/>
      <c r="CM590" s="10"/>
      <c r="CN590" s="10"/>
      <c r="CO590" s="10"/>
      <c r="CP590" s="10"/>
      <c r="CQ590" s="10"/>
      <c r="CR590" s="10"/>
      <c r="CS590" s="10"/>
      <c r="CT590" s="10"/>
      <c r="CU590" s="91"/>
      <c r="CV590" s="91"/>
      <c r="CW590" s="179"/>
      <c r="CY590" s="71"/>
      <c r="CZ590" s="71"/>
      <c r="DA590" s="71"/>
    </row>
    <row r="591" spans="3:105">
      <c r="C591" s="91"/>
      <c r="D591" s="91"/>
      <c r="E591" s="91"/>
      <c r="F591" s="91"/>
      <c r="G591" s="91"/>
      <c r="H591" s="91"/>
      <c r="I591" s="91"/>
      <c r="J591" s="91"/>
      <c r="K591" s="91"/>
      <c r="L591" s="91"/>
      <c r="M591" s="91"/>
      <c r="N591" s="91"/>
      <c r="O591" s="91"/>
      <c r="P591" s="91"/>
      <c r="Q591" s="91"/>
      <c r="R591" s="91"/>
      <c r="S591" s="91"/>
      <c r="T591" s="91"/>
      <c r="U591" s="91"/>
      <c r="V591" s="91"/>
      <c r="W591" s="91"/>
      <c r="X591" s="91"/>
      <c r="Y591" s="91"/>
      <c r="Z591" s="91"/>
      <c r="AA591" s="91"/>
      <c r="AB591" s="91"/>
      <c r="AC591" s="91"/>
      <c r="AD591" s="91"/>
      <c r="AE591" s="91"/>
      <c r="AF591" s="91"/>
      <c r="AG591" s="91"/>
      <c r="AH591" s="91"/>
      <c r="AI591" s="91"/>
      <c r="AJ591" s="91"/>
      <c r="AK591" s="91"/>
      <c r="AL591" s="91"/>
      <c r="AM591" s="91"/>
      <c r="AN591" s="91"/>
      <c r="AO591" s="91"/>
      <c r="AP591" s="91"/>
      <c r="AQ591" s="91"/>
      <c r="AR591" s="91"/>
      <c r="AS591" s="91"/>
      <c r="AT591" s="91"/>
      <c r="AU591" s="91"/>
      <c r="AV591" s="91"/>
      <c r="AW591" s="91"/>
      <c r="AX591" s="91"/>
      <c r="AY591" s="91"/>
      <c r="AZ591" s="91"/>
      <c r="BA591" s="91"/>
      <c r="BB591" s="91"/>
      <c r="BC591" s="91"/>
      <c r="BD591" s="91"/>
      <c r="BE591" s="91"/>
      <c r="BF591" s="91"/>
      <c r="BG591" s="91"/>
      <c r="BH591" s="91"/>
      <c r="BI591" s="91"/>
      <c r="BJ591" s="91"/>
      <c r="BK591" s="91"/>
      <c r="BL591" s="91"/>
      <c r="BM591" s="91"/>
      <c r="BN591" s="91"/>
      <c r="BO591" s="91"/>
      <c r="BP591" s="91"/>
      <c r="BQ591" s="91"/>
      <c r="BR591" s="91"/>
      <c r="BS591" s="91"/>
      <c r="BT591" s="91"/>
      <c r="BU591" s="91"/>
      <c r="BV591" s="91"/>
      <c r="BW591" s="91"/>
      <c r="BX591" s="91"/>
      <c r="BY591" s="91"/>
      <c r="BZ591" s="91"/>
      <c r="CA591" s="91"/>
      <c r="CB591" s="91"/>
      <c r="CC591" s="91"/>
      <c r="CD591" s="91"/>
      <c r="CE591" s="91"/>
      <c r="CF591" s="91"/>
      <c r="CG591" s="91"/>
      <c r="CH591" s="91"/>
      <c r="CI591" s="10"/>
      <c r="CJ591" s="10"/>
      <c r="CK591" s="10"/>
      <c r="CL591" s="10"/>
      <c r="CM591" s="10"/>
      <c r="CN591" s="10"/>
      <c r="CO591" s="10"/>
      <c r="CP591" s="10"/>
      <c r="CQ591" s="10"/>
      <c r="CR591" s="10"/>
      <c r="CS591" s="10"/>
      <c r="CT591" s="10"/>
      <c r="CU591" s="91"/>
      <c r="CV591" s="91"/>
      <c r="CW591" s="179"/>
      <c r="CY591" s="71"/>
      <c r="CZ591" s="71"/>
      <c r="DA591" s="71"/>
    </row>
    <row r="592" spans="3:105">
      <c r="C592" s="91"/>
      <c r="D592" s="91"/>
      <c r="E592" s="91"/>
      <c r="F592" s="91"/>
      <c r="G592" s="91"/>
      <c r="H592" s="91"/>
      <c r="I592" s="91"/>
      <c r="J592" s="91"/>
      <c r="K592" s="91"/>
      <c r="L592" s="91"/>
      <c r="M592" s="91"/>
      <c r="N592" s="91"/>
      <c r="O592" s="91"/>
      <c r="P592" s="91"/>
      <c r="Q592" s="91"/>
      <c r="R592" s="91"/>
      <c r="S592" s="91"/>
      <c r="T592" s="91"/>
      <c r="U592" s="91"/>
      <c r="V592" s="91"/>
      <c r="W592" s="91"/>
      <c r="X592" s="91"/>
      <c r="Y592" s="91"/>
      <c r="Z592" s="91"/>
      <c r="AA592" s="91"/>
      <c r="AB592" s="91"/>
      <c r="AC592" s="91"/>
      <c r="AD592" s="91"/>
      <c r="AE592" s="91"/>
      <c r="AF592" s="91"/>
      <c r="AG592" s="91"/>
      <c r="AH592" s="91"/>
      <c r="AI592" s="91"/>
      <c r="AJ592" s="91"/>
      <c r="AK592" s="91"/>
      <c r="AL592" s="91"/>
      <c r="AM592" s="91"/>
      <c r="AN592" s="91"/>
      <c r="AO592" s="91"/>
      <c r="AP592" s="91"/>
      <c r="AQ592" s="91"/>
      <c r="AR592" s="91"/>
      <c r="AS592" s="91"/>
      <c r="AT592" s="91"/>
      <c r="AU592" s="91"/>
      <c r="AV592" s="91"/>
      <c r="AW592" s="91"/>
      <c r="AX592" s="91"/>
      <c r="AY592" s="91"/>
      <c r="AZ592" s="91"/>
      <c r="BA592" s="91"/>
      <c r="BB592" s="91"/>
      <c r="BC592" s="91"/>
      <c r="BD592" s="91"/>
      <c r="BE592" s="91"/>
      <c r="BF592" s="91"/>
      <c r="BG592" s="91"/>
      <c r="BH592" s="91"/>
      <c r="BI592" s="91"/>
      <c r="BJ592" s="91"/>
      <c r="BK592" s="91"/>
      <c r="BL592" s="91"/>
      <c r="BM592" s="91"/>
      <c r="BN592" s="91"/>
      <c r="BO592" s="91"/>
      <c r="BP592" s="91"/>
      <c r="BQ592" s="91"/>
      <c r="BR592" s="91"/>
      <c r="BS592" s="91"/>
      <c r="BT592" s="91"/>
      <c r="BU592" s="91"/>
      <c r="BV592" s="91"/>
      <c r="BW592" s="91"/>
      <c r="BX592" s="91"/>
      <c r="BY592" s="91"/>
      <c r="BZ592" s="91"/>
      <c r="CA592" s="91"/>
      <c r="CB592" s="91"/>
      <c r="CC592" s="91"/>
      <c r="CD592" s="91"/>
      <c r="CE592" s="91"/>
      <c r="CF592" s="91"/>
      <c r="CG592" s="91"/>
      <c r="CH592" s="91"/>
      <c r="CI592" s="10"/>
      <c r="CJ592" s="10"/>
      <c r="CK592" s="10"/>
      <c r="CL592" s="10"/>
      <c r="CM592" s="10"/>
      <c r="CN592" s="10"/>
      <c r="CO592" s="10"/>
      <c r="CP592" s="10"/>
      <c r="CQ592" s="10"/>
      <c r="CR592" s="10"/>
      <c r="CS592" s="10"/>
      <c r="CT592" s="10"/>
      <c r="CU592" s="91"/>
      <c r="CV592" s="91"/>
      <c r="CW592" s="179"/>
      <c r="CY592" s="71"/>
      <c r="CZ592" s="71"/>
      <c r="DA592" s="71"/>
    </row>
    <row r="593" spans="3:105">
      <c r="C593" s="91"/>
      <c r="D593" s="91"/>
      <c r="E593" s="91"/>
      <c r="F593" s="91"/>
      <c r="G593" s="91"/>
      <c r="H593" s="91"/>
      <c r="I593" s="91"/>
      <c r="J593" s="91"/>
      <c r="K593" s="91"/>
      <c r="L593" s="91"/>
      <c r="M593" s="91"/>
      <c r="N593" s="91"/>
      <c r="O593" s="91"/>
      <c r="P593" s="91"/>
      <c r="Q593" s="91"/>
      <c r="R593" s="91"/>
      <c r="S593" s="91"/>
      <c r="T593" s="91"/>
      <c r="U593" s="91"/>
      <c r="V593" s="91"/>
      <c r="W593" s="91"/>
      <c r="X593" s="91"/>
      <c r="Y593" s="91"/>
      <c r="Z593" s="91"/>
      <c r="AA593" s="91"/>
      <c r="AB593" s="91"/>
      <c r="AC593" s="91"/>
      <c r="AD593" s="91"/>
      <c r="AE593" s="91"/>
      <c r="AF593" s="91"/>
      <c r="AG593" s="91"/>
      <c r="AH593" s="91"/>
      <c r="AI593" s="91"/>
      <c r="AJ593" s="91"/>
      <c r="AK593" s="91"/>
      <c r="AL593" s="91"/>
      <c r="AM593" s="91"/>
      <c r="AN593" s="91"/>
      <c r="AO593" s="91"/>
      <c r="AP593" s="91"/>
      <c r="AQ593" s="91"/>
      <c r="AR593" s="91"/>
      <c r="AS593" s="91"/>
      <c r="AT593" s="91"/>
      <c r="AU593" s="91"/>
      <c r="AV593" s="91"/>
      <c r="AW593" s="91"/>
      <c r="AX593" s="91"/>
      <c r="AY593" s="91"/>
      <c r="AZ593" s="91"/>
      <c r="BA593" s="91"/>
      <c r="BB593" s="91"/>
      <c r="BC593" s="91"/>
      <c r="BD593" s="91"/>
      <c r="BE593" s="91"/>
      <c r="BF593" s="91"/>
      <c r="BG593" s="91"/>
      <c r="BH593" s="91"/>
      <c r="BI593" s="91"/>
      <c r="BJ593" s="91"/>
      <c r="BK593" s="91"/>
      <c r="BL593" s="91"/>
      <c r="BM593" s="91"/>
      <c r="BN593" s="91"/>
      <c r="BO593" s="91"/>
      <c r="BP593" s="91"/>
      <c r="BQ593" s="91"/>
      <c r="BR593" s="91"/>
      <c r="BS593" s="91"/>
      <c r="BT593" s="91"/>
      <c r="BU593" s="91"/>
      <c r="BV593" s="91"/>
      <c r="BW593" s="91"/>
      <c r="BX593" s="91"/>
      <c r="BY593" s="91"/>
      <c r="BZ593" s="91"/>
      <c r="CA593" s="91"/>
      <c r="CB593" s="91"/>
      <c r="CC593" s="91"/>
      <c r="CD593" s="91"/>
      <c r="CE593" s="91"/>
      <c r="CF593" s="91"/>
      <c r="CG593" s="91"/>
      <c r="CH593" s="91"/>
      <c r="CI593" s="10"/>
      <c r="CJ593" s="10"/>
      <c r="CK593" s="10"/>
      <c r="CL593" s="10"/>
      <c r="CM593" s="10"/>
      <c r="CN593" s="10"/>
      <c r="CO593" s="10"/>
      <c r="CP593" s="10"/>
      <c r="CQ593" s="10"/>
      <c r="CR593" s="10"/>
      <c r="CS593" s="10"/>
      <c r="CT593" s="10"/>
      <c r="CU593" s="91"/>
      <c r="CV593" s="91"/>
      <c r="CW593" s="179"/>
      <c r="CY593" s="71"/>
      <c r="CZ593" s="71"/>
      <c r="DA593" s="71"/>
    </row>
    <row r="594" spans="3:105">
      <c r="C594" s="91"/>
      <c r="D594" s="91"/>
      <c r="E594" s="91"/>
      <c r="F594" s="91"/>
      <c r="G594" s="91"/>
      <c r="H594" s="91"/>
      <c r="I594" s="91"/>
      <c r="J594" s="91"/>
      <c r="K594" s="91"/>
      <c r="L594" s="91"/>
      <c r="M594" s="91"/>
      <c r="N594" s="91"/>
      <c r="O594" s="91"/>
      <c r="P594" s="91"/>
      <c r="Q594" s="91"/>
      <c r="R594" s="91"/>
      <c r="S594" s="91"/>
      <c r="T594" s="91"/>
      <c r="U594" s="91"/>
      <c r="V594" s="91"/>
      <c r="W594" s="91"/>
      <c r="X594" s="91"/>
      <c r="Y594" s="91"/>
      <c r="Z594" s="91"/>
      <c r="AA594" s="91"/>
      <c r="AB594" s="91"/>
      <c r="AC594" s="91"/>
      <c r="AD594" s="91"/>
      <c r="AE594" s="91"/>
      <c r="AF594" s="91"/>
      <c r="AG594" s="91"/>
      <c r="AH594" s="91"/>
      <c r="AI594" s="91"/>
      <c r="AJ594" s="91"/>
      <c r="AK594" s="91"/>
      <c r="AL594" s="91"/>
      <c r="AM594" s="91"/>
      <c r="AN594" s="91"/>
      <c r="AO594" s="91"/>
      <c r="AP594" s="91"/>
      <c r="AQ594" s="91"/>
      <c r="AR594" s="91"/>
      <c r="AS594" s="91"/>
      <c r="AT594" s="91"/>
      <c r="AU594" s="91"/>
      <c r="AV594" s="91"/>
      <c r="AW594" s="91"/>
      <c r="AX594" s="91"/>
      <c r="AY594" s="91"/>
      <c r="AZ594" s="91"/>
      <c r="BA594" s="91"/>
      <c r="BB594" s="91"/>
      <c r="BC594" s="91"/>
      <c r="BD594" s="91"/>
      <c r="BE594" s="91"/>
      <c r="BF594" s="91"/>
      <c r="BG594" s="91"/>
      <c r="BH594" s="91"/>
      <c r="BI594" s="91"/>
      <c r="BJ594" s="91"/>
      <c r="BK594" s="91"/>
      <c r="BL594" s="91"/>
      <c r="BM594" s="91"/>
      <c r="BN594" s="91"/>
      <c r="BO594" s="91"/>
      <c r="BP594" s="91"/>
      <c r="BQ594" s="91"/>
      <c r="BR594" s="91"/>
      <c r="BS594" s="91"/>
      <c r="BT594" s="91"/>
      <c r="BU594" s="91"/>
      <c r="BV594" s="91"/>
      <c r="BW594" s="91"/>
      <c r="BX594" s="91"/>
      <c r="BY594" s="91"/>
      <c r="BZ594" s="91"/>
      <c r="CA594" s="91"/>
      <c r="CB594" s="91"/>
      <c r="CC594" s="91"/>
      <c r="CD594" s="91"/>
      <c r="CE594" s="91"/>
      <c r="CF594" s="91"/>
      <c r="CG594" s="91"/>
      <c r="CH594" s="91"/>
      <c r="CI594" s="10"/>
      <c r="CJ594" s="10"/>
      <c r="CK594" s="10"/>
      <c r="CL594" s="10"/>
      <c r="CM594" s="10"/>
      <c r="CN594" s="10"/>
      <c r="CO594" s="10"/>
      <c r="CP594" s="10"/>
      <c r="CQ594" s="10"/>
      <c r="CR594" s="10"/>
      <c r="CS594" s="10"/>
      <c r="CT594" s="10"/>
      <c r="CU594" s="91"/>
      <c r="CV594" s="91"/>
      <c r="CW594" s="179"/>
      <c r="CY594" s="71"/>
      <c r="CZ594" s="71"/>
      <c r="DA594" s="71"/>
    </row>
    <row r="595" spans="3:105">
      <c r="C595" s="91"/>
      <c r="D595" s="91"/>
      <c r="E595" s="91"/>
      <c r="F595" s="91"/>
      <c r="G595" s="91"/>
      <c r="H595" s="91"/>
      <c r="I595" s="91"/>
      <c r="J595" s="91"/>
      <c r="K595" s="91"/>
      <c r="L595" s="91"/>
      <c r="M595" s="91"/>
      <c r="N595" s="91"/>
      <c r="O595" s="91"/>
      <c r="P595" s="91"/>
      <c r="Q595" s="91"/>
      <c r="R595" s="91"/>
      <c r="S595" s="91"/>
      <c r="T595" s="91"/>
      <c r="U595" s="91"/>
      <c r="V595" s="91"/>
      <c r="W595" s="91"/>
      <c r="X595" s="91"/>
      <c r="Y595" s="91"/>
      <c r="Z595" s="91"/>
      <c r="AA595" s="91"/>
      <c r="AB595" s="91"/>
      <c r="AC595" s="91"/>
      <c r="AD595" s="91"/>
      <c r="AE595" s="91"/>
      <c r="AF595" s="91"/>
      <c r="AG595" s="91"/>
      <c r="AH595" s="91"/>
      <c r="AI595" s="91"/>
      <c r="AJ595" s="91"/>
      <c r="AK595" s="91"/>
      <c r="AL595" s="91"/>
      <c r="AM595" s="91"/>
      <c r="AN595" s="91"/>
      <c r="AO595" s="91"/>
      <c r="AP595" s="91"/>
      <c r="AQ595" s="91"/>
      <c r="AR595" s="91"/>
      <c r="AS595" s="91"/>
      <c r="AT595" s="91"/>
      <c r="AU595" s="91"/>
      <c r="AV595" s="91"/>
      <c r="AW595" s="91"/>
      <c r="AX595" s="91"/>
      <c r="AY595" s="91"/>
      <c r="AZ595" s="91"/>
      <c r="BA595" s="91"/>
      <c r="BB595" s="91"/>
      <c r="BC595" s="91"/>
      <c r="BD595" s="91"/>
      <c r="BE595" s="91"/>
      <c r="BF595" s="91"/>
      <c r="BG595" s="91"/>
      <c r="BH595" s="91"/>
      <c r="BI595" s="91"/>
      <c r="BJ595" s="91"/>
      <c r="BK595" s="91"/>
      <c r="BL595" s="91"/>
      <c r="BM595" s="91"/>
      <c r="BN595" s="91"/>
      <c r="BO595" s="91"/>
      <c r="BP595" s="91"/>
      <c r="BQ595" s="91"/>
      <c r="BR595" s="91"/>
      <c r="BS595" s="91"/>
      <c r="BT595" s="91"/>
      <c r="BU595" s="91"/>
      <c r="BV595" s="91"/>
      <c r="BW595" s="91"/>
      <c r="BX595" s="91"/>
      <c r="BY595" s="91"/>
      <c r="BZ595" s="91"/>
      <c r="CA595" s="91"/>
      <c r="CB595" s="91"/>
      <c r="CC595" s="91"/>
      <c r="CD595" s="91"/>
      <c r="CE595" s="91"/>
      <c r="CF595" s="91"/>
      <c r="CG595" s="91"/>
      <c r="CH595" s="91"/>
      <c r="CI595" s="10"/>
      <c r="CJ595" s="10"/>
      <c r="CK595" s="10"/>
      <c r="CL595" s="10"/>
      <c r="CM595" s="10"/>
      <c r="CN595" s="10"/>
      <c r="CO595" s="10"/>
      <c r="CP595" s="10"/>
      <c r="CQ595" s="10"/>
      <c r="CR595" s="10"/>
      <c r="CS595" s="10"/>
      <c r="CT595" s="10"/>
      <c r="CU595" s="91"/>
      <c r="CV595" s="91"/>
      <c r="CW595" s="179"/>
      <c r="CY595" s="71"/>
      <c r="CZ595" s="71"/>
      <c r="DA595" s="71"/>
    </row>
    <row r="596" spans="3:105">
      <c r="C596" s="91"/>
      <c r="D596" s="91"/>
      <c r="E596" s="91"/>
      <c r="F596" s="91"/>
      <c r="G596" s="91"/>
      <c r="H596" s="91"/>
      <c r="I596" s="91"/>
      <c r="J596" s="91"/>
      <c r="K596" s="91"/>
      <c r="L596" s="91"/>
      <c r="M596" s="91"/>
      <c r="N596" s="91"/>
      <c r="O596" s="91"/>
      <c r="P596" s="91"/>
      <c r="Q596" s="91"/>
      <c r="R596" s="91"/>
      <c r="S596" s="91"/>
      <c r="T596" s="91"/>
      <c r="U596" s="91"/>
      <c r="V596" s="91"/>
      <c r="W596" s="91"/>
      <c r="X596" s="91"/>
      <c r="Y596" s="91"/>
      <c r="Z596" s="91"/>
      <c r="AA596" s="91"/>
      <c r="AB596" s="91"/>
      <c r="AC596" s="91"/>
      <c r="AD596" s="91"/>
      <c r="AE596" s="91"/>
      <c r="AF596" s="91"/>
      <c r="AG596" s="91"/>
      <c r="AH596" s="91"/>
      <c r="AI596" s="91"/>
      <c r="AJ596" s="91"/>
      <c r="AK596" s="91"/>
      <c r="AL596" s="91"/>
      <c r="AM596" s="91"/>
      <c r="AN596" s="91"/>
      <c r="AO596" s="91"/>
      <c r="AP596" s="91"/>
      <c r="AQ596" s="91"/>
      <c r="AR596" s="91"/>
      <c r="AS596" s="91"/>
      <c r="AT596" s="91"/>
      <c r="AU596" s="91"/>
      <c r="AV596" s="91"/>
      <c r="AW596" s="91"/>
      <c r="AX596" s="91"/>
      <c r="AY596" s="91"/>
      <c r="AZ596" s="91"/>
      <c r="BA596" s="91"/>
      <c r="BB596" s="91"/>
      <c r="BC596" s="91"/>
      <c r="BD596" s="91"/>
      <c r="BE596" s="91"/>
      <c r="BF596" s="91"/>
      <c r="BG596" s="91"/>
      <c r="BH596" s="91"/>
      <c r="BI596" s="91"/>
      <c r="BJ596" s="91"/>
      <c r="BK596" s="91"/>
      <c r="BL596" s="91"/>
      <c r="BM596" s="91"/>
      <c r="BN596" s="91"/>
      <c r="BO596" s="91"/>
      <c r="BP596" s="91"/>
      <c r="BQ596" s="91"/>
      <c r="BR596" s="91"/>
      <c r="BS596" s="91"/>
      <c r="BT596" s="91"/>
      <c r="BU596" s="91"/>
      <c r="BV596" s="91"/>
      <c r="BW596" s="91"/>
      <c r="BX596" s="91"/>
      <c r="BY596" s="91"/>
      <c r="BZ596" s="91"/>
      <c r="CA596" s="91"/>
      <c r="CB596" s="91"/>
      <c r="CC596" s="91"/>
      <c r="CD596" s="91"/>
      <c r="CE596" s="91"/>
      <c r="CF596" s="91"/>
      <c r="CG596" s="91"/>
      <c r="CH596" s="91"/>
      <c r="CI596" s="10"/>
      <c r="CJ596" s="10"/>
      <c r="CK596" s="10"/>
      <c r="CL596" s="10"/>
      <c r="CM596" s="10"/>
      <c r="CN596" s="10"/>
      <c r="CO596" s="10"/>
      <c r="CP596" s="10"/>
      <c r="CQ596" s="10"/>
      <c r="CR596" s="10"/>
      <c r="CS596" s="10"/>
      <c r="CT596" s="10"/>
      <c r="CU596" s="91"/>
      <c r="CV596" s="91"/>
      <c r="CW596" s="179"/>
      <c r="CY596" s="71"/>
      <c r="CZ596" s="71"/>
      <c r="DA596" s="71"/>
    </row>
    <row r="597" spans="3:105">
      <c r="C597" s="91"/>
      <c r="D597" s="91"/>
      <c r="E597" s="91"/>
      <c r="F597" s="91"/>
      <c r="G597" s="91"/>
      <c r="H597" s="91"/>
      <c r="I597" s="91"/>
      <c r="J597" s="91"/>
      <c r="K597" s="91"/>
      <c r="L597" s="91"/>
      <c r="M597" s="91"/>
      <c r="N597" s="91"/>
      <c r="O597" s="91"/>
      <c r="P597" s="91"/>
      <c r="Q597" s="91"/>
      <c r="R597" s="91"/>
      <c r="S597" s="91"/>
      <c r="T597" s="91"/>
      <c r="U597" s="91"/>
      <c r="V597" s="91"/>
      <c r="W597" s="91"/>
      <c r="X597" s="91"/>
      <c r="Y597" s="91"/>
      <c r="Z597" s="91"/>
      <c r="AA597" s="91"/>
      <c r="AB597" s="91"/>
      <c r="AC597" s="91"/>
      <c r="AD597" s="91"/>
      <c r="AE597" s="91"/>
      <c r="AF597" s="91"/>
      <c r="AG597" s="91"/>
      <c r="AH597" s="91"/>
      <c r="AI597" s="91"/>
      <c r="AJ597" s="91"/>
      <c r="AK597" s="91"/>
      <c r="AL597" s="91"/>
      <c r="AM597" s="91"/>
      <c r="AN597" s="91"/>
      <c r="AO597" s="91"/>
      <c r="AP597" s="91"/>
      <c r="AQ597" s="91"/>
      <c r="AR597" s="91"/>
      <c r="AS597" s="91"/>
      <c r="AT597" s="91"/>
      <c r="AU597" s="91"/>
      <c r="AV597" s="91"/>
      <c r="AW597" s="91"/>
      <c r="AX597" s="91"/>
      <c r="AY597" s="91"/>
      <c r="AZ597" s="91"/>
      <c r="BA597" s="91"/>
      <c r="BB597" s="91"/>
      <c r="BC597" s="91"/>
      <c r="BD597" s="91"/>
      <c r="BE597" s="91"/>
      <c r="BF597" s="91"/>
      <c r="BG597" s="91"/>
      <c r="BH597" s="91"/>
      <c r="BI597" s="91"/>
      <c r="BJ597" s="91"/>
      <c r="BK597" s="91"/>
      <c r="BL597" s="91"/>
      <c r="BM597" s="91"/>
      <c r="BN597" s="91"/>
      <c r="BO597" s="91"/>
      <c r="BP597" s="91"/>
      <c r="BQ597" s="91"/>
      <c r="BR597" s="91"/>
      <c r="BS597" s="91"/>
      <c r="BT597" s="91"/>
      <c r="BU597" s="91"/>
      <c r="BV597" s="91"/>
      <c r="BW597" s="91"/>
      <c r="BX597" s="91"/>
      <c r="BY597" s="91"/>
      <c r="BZ597" s="91"/>
      <c r="CA597" s="91"/>
      <c r="CB597" s="91"/>
      <c r="CC597" s="91"/>
      <c r="CD597" s="91"/>
      <c r="CE597" s="91"/>
      <c r="CF597" s="91"/>
      <c r="CG597" s="91"/>
      <c r="CH597" s="91"/>
      <c r="CI597" s="10"/>
      <c r="CJ597" s="10"/>
      <c r="CK597" s="10"/>
      <c r="CL597" s="10"/>
      <c r="CM597" s="10"/>
      <c r="CN597" s="10"/>
      <c r="CO597" s="10"/>
      <c r="CP597" s="10"/>
      <c r="CQ597" s="10"/>
      <c r="CR597" s="10"/>
      <c r="CS597" s="10"/>
      <c r="CT597" s="10"/>
      <c r="CU597" s="91"/>
      <c r="CV597" s="91"/>
      <c r="CW597" s="179"/>
      <c r="CY597" s="71"/>
      <c r="CZ597" s="71"/>
      <c r="DA597" s="71"/>
    </row>
    <row r="598" spans="3:105">
      <c r="C598" s="91"/>
      <c r="D598" s="91"/>
      <c r="E598" s="91"/>
      <c r="F598" s="91"/>
      <c r="G598" s="91"/>
      <c r="H598" s="91"/>
      <c r="I598" s="91"/>
      <c r="J598" s="91"/>
      <c r="K598" s="91"/>
      <c r="L598" s="91"/>
      <c r="M598" s="91"/>
      <c r="N598" s="91"/>
      <c r="O598" s="91"/>
      <c r="P598" s="91"/>
      <c r="Q598" s="91"/>
      <c r="R598" s="91"/>
      <c r="S598" s="91"/>
      <c r="T598" s="91"/>
      <c r="U598" s="91"/>
      <c r="V598" s="91"/>
      <c r="W598" s="91"/>
      <c r="X598" s="91"/>
      <c r="Y598" s="91"/>
      <c r="Z598" s="91"/>
      <c r="AA598" s="91"/>
      <c r="AB598" s="91"/>
      <c r="AC598" s="91"/>
      <c r="AD598" s="91"/>
      <c r="AE598" s="91"/>
      <c r="AF598" s="91"/>
      <c r="AG598" s="91"/>
      <c r="AH598" s="91"/>
      <c r="AI598" s="91"/>
      <c r="AJ598" s="91"/>
      <c r="AK598" s="91"/>
      <c r="AL598" s="91"/>
      <c r="AM598" s="91"/>
      <c r="AN598" s="91"/>
      <c r="AO598" s="91"/>
      <c r="AP598" s="91"/>
      <c r="AQ598" s="91"/>
      <c r="AR598" s="91"/>
      <c r="AS598" s="91"/>
      <c r="AT598" s="91"/>
      <c r="AU598" s="91"/>
      <c r="AV598" s="91"/>
      <c r="AW598" s="91"/>
      <c r="AX598" s="91"/>
      <c r="AY598" s="91"/>
      <c r="AZ598" s="91"/>
      <c r="BA598" s="91"/>
      <c r="BB598" s="91"/>
      <c r="BC598" s="91"/>
      <c r="BD598" s="91"/>
      <c r="BE598" s="91"/>
      <c r="BF598" s="91"/>
      <c r="BG598" s="91"/>
      <c r="BH598" s="91"/>
      <c r="BI598" s="91"/>
      <c r="BJ598" s="91"/>
      <c r="BK598" s="91"/>
      <c r="BL598" s="91"/>
      <c r="BM598" s="91"/>
      <c r="BN598" s="91"/>
      <c r="BO598" s="91"/>
      <c r="BP598" s="91"/>
      <c r="BQ598" s="91"/>
      <c r="BR598" s="91"/>
      <c r="BS598" s="91"/>
      <c r="BT598" s="91"/>
      <c r="BU598" s="91"/>
      <c r="BV598" s="91"/>
      <c r="BW598" s="91"/>
      <c r="BX598" s="91"/>
      <c r="BY598" s="91"/>
      <c r="BZ598" s="91"/>
      <c r="CA598" s="91"/>
      <c r="CB598" s="91"/>
      <c r="CC598" s="91"/>
      <c r="CD598" s="91"/>
      <c r="CE598" s="91"/>
      <c r="CF598" s="91"/>
      <c r="CG598" s="91"/>
      <c r="CH598" s="91"/>
      <c r="CI598" s="10"/>
      <c r="CJ598" s="10"/>
      <c r="CK598" s="10"/>
      <c r="CL598" s="10"/>
      <c r="CM598" s="10"/>
      <c r="CN598" s="10"/>
      <c r="CO598" s="10"/>
      <c r="CP598" s="10"/>
      <c r="CQ598" s="10"/>
      <c r="CR598" s="10"/>
      <c r="CS598" s="10"/>
      <c r="CT598" s="10"/>
      <c r="CU598" s="91"/>
      <c r="CV598" s="91"/>
      <c r="CW598" s="179"/>
      <c r="CY598" s="71"/>
      <c r="CZ598" s="71"/>
      <c r="DA598" s="71"/>
    </row>
    <row r="599" spans="3:105">
      <c r="C599" s="91"/>
      <c r="D599" s="91"/>
      <c r="E599" s="91"/>
      <c r="F599" s="91"/>
      <c r="G599" s="91"/>
      <c r="H599" s="91"/>
      <c r="I599" s="91"/>
      <c r="J599" s="91"/>
      <c r="K599" s="91"/>
      <c r="L599" s="91"/>
      <c r="M599" s="91"/>
      <c r="N599" s="91"/>
      <c r="O599" s="91"/>
      <c r="P599" s="91"/>
      <c r="Q599" s="91"/>
      <c r="R599" s="91"/>
      <c r="S599" s="91"/>
      <c r="T599" s="91"/>
      <c r="U599" s="91"/>
      <c r="V599" s="91"/>
      <c r="W599" s="91"/>
      <c r="X599" s="91"/>
      <c r="Y599" s="91"/>
      <c r="Z599" s="91"/>
      <c r="AA599" s="91"/>
      <c r="AB599" s="91"/>
      <c r="AC599" s="91"/>
      <c r="AD599" s="91"/>
      <c r="AE599" s="91"/>
      <c r="AF599" s="91"/>
      <c r="AG599" s="91"/>
      <c r="AH599" s="91"/>
      <c r="AI599" s="91"/>
      <c r="AJ599" s="91"/>
      <c r="AK599" s="91"/>
      <c r="AL599" s="91"/>
      <c r="AM599" s="91"/>
      <c r="AN599" s="91"/>
      <c r="AO599" s="91"/>
      <c r="AP599" s="91"/>
      <c r="AQ599" s="91"/>
      <c r="AR599" s="91"/>
      <c r="AS599" s="91"/>
      <c r="AT599" s="91"/>
      <c r="AU599" s="91"/>
      <c r="AV599" s="91"/>
      <c r="AW599" s="91"/>
      <c r="AX599" s="91"/>
      <c r="AY599" s="91"/>
      <c r="AZ599" s="91"/>
      <c r="BA599" s="91"/>
      <c r="BB599" s="91"/>
      <c r="BC599" s="91"/>
      <c r="BD599" s="91"/>
      <c r="BE599" s="91"/>
      <c r="BF599" s="91"/>
      <c r="BG599" s="91"/>
      <c r="BH599" s="91"/>
      <c r="BI599" s="91"/>
      <c r="BJ599" s="91"/>
      <c r="BK599" s="91"/>
      <c r="BL599" s="91"/>
      <c r="BM599" s="91"/>
      <c r="BN599" s="91"/>
      <c r="BO599" s="91"/>
      <c r="BP599" s="91"/>
      <c r="BQ599" s="91"/>
      <c r="BR599" s="91"/>
      <c r="BS599" s="91"/>
      <c r="BT599" s="91"/>
      <c r="BU599" s="91"/>
      <c r="BV599" s="91"/>
      <c r="BW599" s="91"/>
      <c r="BX599" s="91"/>
      <c r="BY599" s="91"/>
      <c r="BZ599" s="91"/>
      <c r="CA599" s="91"/>
      <c r="CB599" s="91"/>
      <c r="CC599" s="91"/>
      <c r="CD599" s="91"/>
      <c r="CE599" s="91"/>
      <c r="CF599" s="91"/>
      <c r="CG599" s="91"/>
      <c r="CH599" s="91"/>
      <c r="CI599" s="10"/>
      <c r="CJ599" s="10"/>
      <c r="CK599" s="10"/>
      <c r="CL599" s="10"/>
      <c r="CM599" s="10"/>
      <c r="CN599" s="10"/>
      <c r="CO599" s="10"/>
      <c r="CP599" s="10"/>
      <c r="CQ599" s="10"/>
      <c r="CR599" s="10"/>
      <c r="CS599" s="10"/>
      <c r="CT599" s="10"/>
      <c r="CU599" s="91"/>
      <c r="CV599" s="91"/>
      <c r="CW599" s="179"/>
      <c r="CY599" s="71"/>
      <c r="CZ599" s="71"/>
      <c r="DA599" s="71"/>
    </row>
    <row r="600" spans="3:105">
      <c r="C600" s="91"/>
      <c r="D600" s="91"/>
      <c r="E600" s="91"/>
      <c r="F600" s="91"/>
      <c r="G600" s="91"/>
      <c r="H600" s="91"/>
      <c r="I600" s="91"/>
      <c r="J600" s="91"/>
      <c r="K600" s="91"/>
      <c r="L600" s="91"/>
      <c r="M600" s="91"/>
      <c r="N600" s="91"/>
      <c r="O600" s="91"/>
      <c r="P600" s="91"/>
      <c r="Q600" s="91"/>
      <c r="R600" s="91"/>
      <c r="S600" s="91"/>
      <c r="T600" s="91"/>
      <c r="U600" s="91"/>
      <c r="V600" s="91"/>
      <c r="W600" s="91"/>
      <c r="X600" s="91"/>
      <c r="Y600" s="91"/>
      <c r="Z600" s="91"/>
      <c r="AA600" s="91"/>
      <c r="AB600" s="91"/>
      <c r="AC600" s="91"/>
      <c r="AD600" s="91"/>
      <c r="AE600" s="91"/>
      <c r="AF600" s="91"/>
      <c r="AG600" s="91"/>
      <c r="AH600" s="91"/>
      <c r="AI600" s="91"/>
      <c r="AJ600" s="91"/>
      <c r="AK600" s="91"/>
      <c r="AL600" s="91"/>
      <c r="AM600" s="91"/>
      <c r="AN600" s="91"/>
      <c r="AO600" s="91"/>
      <c r="AP600" s="91"/>
      <c r="AQ600" s="91"/>
      <c r="AR600" s="91"/>
      <c r="AS600" s="91"/>
      <c r="AT600" s="91"/>
      <c r="AU600" s="91"/>
      <c r="AV600" s="91"/>
      <c r="AW600" s="91"/>
      <c r="AX600" s="91"/>
      <c r="AY600" s="91"/>
      <c r="AZ600" s="91"/>
      <c r="BA600" s="91"/>
      <c r="BB600" s="91"/>
      <c r="BC600" s="91"/>
      <c r="BD600" s="91"/>
      <c r="BE600" s="91"/>
      <c r="BF600" s="91"/>
      <c r="BG600" s="91"/>
      <c r="BH600" s="91"/>
      <c r="BI600" s="91"/>
      <c r="BJ600" s="91"/>
      <c r="BK600" s="91"/>
      <c r="BL600" s="91"/>
      <c r="BM600" s="91"/>
      <c r="BN600" s="91"/>
      <c r="BO600" s="91"/>
      <c r="BP600" s="91"/>
      <c r="BQ600" s="91"/>
      <c r="BR600" s="91"/>
      <c r="BS600" s="91"/>
      <c r="BT600" s="91"/>
      <c r="BU600" s="91"/>
      <c r="BV600" s="91"/>
      <c r="BW600" s="91"/>
      <c r="BX600" s="91"/>
      <c r="BY600" s="91"/>
      <c r="BZ600" s="91"/>
      <c r="CA600" s="91"/>
      <c r="CB600" s="91"/>
      <c r="CC600" s="91"/>
      <c r="CD600" s="91"/>
      <c r="CE600" s="91"/>
      <c r="CF600" s="91"/>
      <c r="CG600" s="91"/>
      <c r="CH600" s="91"/>
      <c r="CI600" s="10"/>
      <c r="CJ600" s="10"/>
      <c r="CK600" s="10"/>
      <c r="CL600" s="10"/>
      <c r="CM600" s="10"/>
      <c r="CN600" s="10"/>
      <c r="CO600" s="10"/>
      <c r="CP600" s="10"/>
      <c r="CQ600" s="10"/>
      <c r="CR600" s="10"/>
      <c r="CS600" s="10"/>
      <c r="CT600" s="10"/>
      <c r="CU600" s="91"/>
      <c r="CV600" s="91"/>
      <c r="CW600" s="179"/>
      <c r="CY600" s="71"/>
      <c r="CZ600" s="71"/>
      <c r="DA600" s="71"/>
    </row>
    <row r="601" spans="3:105">
      <c r="C601" s="91"/>
      <c r="D601" s="91"/>
      <c r="E601" s="91"/>
      <c r="F601" s="91"/>
      <c r="G601" s="91"/>
      <c r="H601" s="91"/>
      <c r="I601" s="91"/>
      <c r="J601" s="91"/>
      <c r="K601" s="91"/>
      <c r="L601" s="91"/>
      <c r="M601" s="91"/>
      <c r="N601" s="91"/>
      <c r="O601" s="91"/>
      <c r="P601" s="91"/>
      <c r="Q601" s="91"/>
      <c r="R601" s="91"/>
      <c r="S601" s="91"/>
      <c r="T601" s="91"/>
      <c r="U601" s="91"/>
      <c r="V601" s="91"/>
      <c r="W601" s="91"/>
      <c r="X601" s="91"/>
      <c r="Y601" s="91"/>
      <c r="Z601" s="91"/>
      <c r="AA601" s="91"/>
      <c r="AB601" s="91"/>
      <c r="AC601" s="91"/>
      <c r="AD601" s="91"/>
      <c r="AE601" s="91"/>
      <c r="AF601" s="91"/>
      <c r="AG601" s="91"/>
      <c r="AH601" s="91"/>
      <c r="AI601" s="91"/>
      <c r="AJ601" s="91"/>
      <c r="AK601" s="91"/>
      <c r="AL601" s="91"/>
      <c r="AM601" s="91"/>
      <c r="AN601" s="91"/>
      <c r="AO601" s="91"/>
      <c r="AP601" s="91"/>
      <c r="AQ601" s="91"/>
      <c r="AR601" s="91"/>
      <c r="AS601" s="91"/>
      <c r="AT601" s="91"/>
      <c r="AU601" s="91"/>
      <c r="AV601" s="91"/>
      <c r="AW601" s="91"/>
      <c r="AX601" s="91"/>
      <c r="AY601" s="91"/>
      <c r="AZ601" s="91"/>
      <c r="BA601" s="91"/>
      <c r="BB601" s="91"/>
      <c r="BC601" s="91"/>
      <c r="BD601" s="91"/>
      <c r="BE601" s="91"/>
      <c r="BF601" s="91"/>
      <c r="BG601" s="91"/>
      <c r="BH601" s="91"/>
      <c r="BI601" s="91"/>
      <c r="BJ601" s="91"/>
      <c r="BK601" s="91"/>
      <c r="BL601" s="91"/>
      <c r="BM601" s="91"/>
      <c r="BN601" s="91"/>
      <c r="BO601" s="91"/>
      <c r="BP601" s="91"/>
      <c r="BQ601" s="91"/>
      <c r="BR601" s="91"/>
      <c r="BS601" s="91"/>
      <c r="BT601" s="91"/>
      <c r="BU601" s="91"/>
      <c r="BV601" s="91"/>
      <c r="BW601" s="91"/>
      <c r="BX601" s="91"/>
      <c r="BY601" s="91"/>
      <c r="BZ601" s="91"/>
      <c r="CA601" s="91"/>
      <c r="CB601" s="91"/>
      <c r="CC601" s="91"/>
      <c r="CD601" s="91"/>
      <c r="CE601" s="91"/>
      <c r="CF601" s="91"/>
      <c r="CG601" s="91"/>
      <c r="CH601" s="91"/>
      <c r="CI601" s="10"/>
      <c r="CJ601" s="10"/>
      <c r="CK601" s="10"/>
      <c r="CL601" s="10"/>
      <c r="CM601" s="10"/>
      <c r="CN601" s="10"/>
      <c r="CO601" s="10"/>
      <c r="CP601" s="10"/>
      <c r="CQ601" s="10"/>
      <c r="CR601" s="10"/>
      <c r="CS601" s="10"/>
      <c r="CT601" s="10"/>
      <c r="CU601" s="91"/>
      <c r="CV601" s="91"/>
      <c r="CW601" s="179"/>
      <c r="CY601" s="71"/>
      <c r="CZ601" s="71"/>
      <c r="DA601" s="71"/>
    </row>
    <row r="602" spans="3:105">
      <c r="C602" s="91"/>
      <c r="D602" s="91"/>
      <c r="E602" s="91"/>
      <c r="F602" s="91"/>
      <c r="G602" s="91"/>
      <c r="H602" s="91"/>
      <c r="I602" s="91"/>
      <c r="J602" s="91"/>
      <c r="K602" s="91"/>
      <c r="L602" s="91"/>
      <c r="M602" s="91"/>
      <c r="N602" s="91"/>
      <c r="O602" s="91"/>
      <c r="P602" s="91"/>
      <c r="Q602" s="91"/>
      <c r="R602" s="91"/>
      <c r="S602" s="91"/>
      <c r="T602" s="91"/>
      <c r="U602" s="91"/>
      <c r="V602" s="91"/>
      <c r="W602" s="91"/>
      <c r="X602" s="91"/>
      <c r="Y602" s="91"/>
      <c r="Z602" s="91"/>
      <c r="AA602" s="91"/>
      <c r="AB602" s="91"/>
      <c r="AC602" s="91"/>
      <c r="AD602" s="91"/>
      <c r="AE602" s="91"/>
      <c r="AF602" s="91"/>
      <c r="AG602" s="91"/>
      <c r="AH602" s="91"/>
      <c r="AI602" s="91"/>
      <c r="AJ602" s="91"/>
      <c r="AK602" s="91"/>
      <c r="AL602" s="91"/>
      <c r="AM602" s="91"/>
      <c r="AN602" s="91"/>
      <c r="AO602" s="91"/>
      <c r="AP602" s="91"/>
      <c r="AQ602" s="91"/>
      <c r="AR602" s="91"/>
      <c r="AS602" s="91"/>
      <c r="AT602" s="91"/>
      <c r="AU602" s="91"/>
      <c r="AV602" s="91"/>
      <c r="AW602" s="91"/>
      <c r="AX602" s="91"/>
      <c r="AY602" s="91"/>
      <c r="AZ602" s="91"/>
      <c r="BA602" s="91"/>
      <c r="BB602" s="91"/>
      <c r="BC602" s="91"/>
      <c r="BD602" s="91"/>
      <c r="BE602" s="91"/>
      <c r="BF602" s="91"/>
      <c r="BG602" s="91"/>
      <c r="BH602" s="91"/>
      <c r="BI602" s="91"/>
      <c r="BJ602" s="91"/>
      <c r="BK602" s="91"/>
      <c r="BL602" s="91"/>
      <c r="BM602" s="91"/>
      <c r="BN602" s="91"/>
      <c r="BO602" s="91"/>
      <c r="BP602" s="91"/>
      <c r="BQ602" s="91"/>
      <c r="BR602" s="91"/>
      <c r="BS602" s="91"/>
      <c r="BT602" s="91"/>
      <c r="BU602" s="91"/>
      <c r="BV602" s="91"/>
      <c r="BW602" s="91"/>
      <c r="BX602" s="91"/>
      <c r="BY602" s="91"/>
      <c r="BZ602" s="91"/>
      <c r="CA602" s="91"/>
      <c r="CB602" s="91"/>
      <c r="CC602" s="91"/>
      <c r="CD602" s="91"/>
      <c r="CE602" s="91"/>
      <c r="CF602" s="91"/>
      <c r="CG602" s="91"/>
      <c r="CH602" s="91"/>
      <c r="CI602" s="10"/>
      <c r="CJ602" s="10"/>
      <c r="CK602" s="10"/>
      <c r="CL602" s="10"/>
      <c r="CM602" s="10"/>
      <c r="CN602" s="10"/>
      <c r="CO602" s="10"/>
      <c r="CP602" s="10"/>
      <c r="CQ602" s="10"/>
      <c r="CR602" s="10"/>
      <c r="CS602" s="10"/>
      <c r="CT602" s="10"/>
      <c r="CU602" s="91"/>
      <c r="CV602" s="91"/>
      <c r="CW602" s="179"/>
      <c r="CY602" s="71"/>
      <c r="CZ602" s="71"/>
      <c r="DA602" s="71"/>
    </row>
    <row r="603" spans="3:105">
      <c r="C603" s="91"/>
      <c r="D603" s="91"/>
      <c r="E603" s="91"/>
      <c r="F603" s="91"/>
      <c r="G603" s="91"/>
      <c r="H603" s="91"/>
      <c r="I603" s="91"/>
      <c r="J603" s="91"/>
      <c r="K603" s="91"/>
      <c r="L603" s="91"/>
      <c r="M603" s="91"/>
      <c r="N603" s="91"/>
      <c r="O603" s="91"/>
      <c r="P603" s="91"/>
      <c r="Q603" s="91"/>
      <c r="R603" s="91"/>
      <c r="S603" s="91"/>
      <c r="T603" s="91"/>
      <c r="U603" s="91"/>
      <c r="V603" s="91"/>
      <c r="W603" s="91"/>
      <c r="X603" s="91"/>
      <c r="Y603" s="91"/>
      <c r="Z603" s="91"/>
      <c r="AA603" s="91"/>
      <c r="AB603" s="91"/>
      <c r="AC603" s="91"/>
      <c r="AD603" s="91"/>
      <c r="AE603" s="91"/>
      <c r="AF603" s="91"/>
      <c r="AG603" s="91"/>
      <c r="AH603" s="91"/>
      <c r="AI603" s="91"/>
      <c r="AJ603" s="91"/>
      <c r="AK603" s="91"/>
      <c r="AL603" s="91"/>
      <c r="AM603" s="91"/>
      <c r="AN603" s="91"/>
      <c r="AO603" s="91"/>
      <c r="AP603" s="91"/>
      <c r="AQ603" s="91"/>
      <c r="AR603" s="91"/>
      <c r="AS603" s="91"/>
      <c r="AT603" s="91"/>
      <c r="AU603" s="91"/>
      <c r="AV603" s="91"/>
      <c r="AW603" s="91"/>
      <c r="AX603" s="91"/>
      <c r="AY603" s="91"/>
      <c r="AZ603" s="91"/>
      <c r="BA603" s="91"/>
      <c r="BB603" s="91"/>
      <c r="BC603" s="91"/>
      <c r="BD603" s="91"/>
      <c r="BE603" s="91"/>
      <c r="BF603" s="91"/>
      <c r="BG603" s="91"/>
      <c r="BH603" s="91"/>
      <c r="BI603" s="91"/>
      <c r="BJ603" s="91"/>
      <c r="BK603" s="91"/>
      <c r="BL603" s="91"/>
      <c r="BM603" s="91"/>
      <c r="BN603" s="91"/>
      <c r="BO603" s="91"/>
      <c r="BP603" s="91"/>
      <c r="BQ603" s="91"/>
      <c r="BR603" s="91"/>
      <c r="BS603" s="91"/>
      <c r="BT603" s="91"/>
      <c r="BU603" s="91"/>
      <c r="BV603" s="91"/>
      <c r="BW603" s="91"/>
      <c r="BX603" s="91"/>
      <c r="BY603" s="91"/>
      <c r="BZ603" s="91"/>
      <c r="CA603" s="91"/>
      <c r="CB603" s="91"/>
      <c r="CC603" s="91"/>
      <c r="CD603" s="91"/>
      <c r="CE603" s="91"/>
      <c r="CF603" s="91"/>
      <c r="CG603" s="91"/>
      <c r="CH603" s="91"/>
      <c r="CI603" s="10"/>
      <c r="CJ603" s="10"/>
      <c r="CK603" s="10"/>
      <c r="CL603" s="10"/>
      <c r="CM603" s="10"/>
      <c r="CN603" s="10"/>
      <c r="CO603" s="10"/>
      <c r="CP603" s="10"/>
      <c r="CQ603" s="10"/>
      <c r="CR603" s="10"/>
      <c r="CS603" s="10"/>
      <c r="CT603" s="10"/>
      <c r="CU603" s="91"/>
      <c r="CV603" s="91"/>
      <c r="CW603" s="179"/>
      <c r="CY603" s="71"/>
      <c r="CZ603" s="71"/>
      <c r="DA603" s="71"/>
    </row>
    <row r="604" spans="3:105">
      <c r="C604" s="91"/>
      <c r="D604" s="91"/>
      <c r="E604" s="91"/>
      <c r="F604" s="91"/>
      <c r="G604" s="91"/>
      <c r="H604" s="91"/>
      <c r="I604" s="91"/>
      <c r="J604" s="91"/>
      <c r="K604" s="91"/>
      <c r="L604" s="91"/>
      <c r="M604" s="91"/>
      <c r="N604" s="91"/>
      <c r="O604" s="91"/>
      <c r="P604" s="91"/>
      <c r="Q604" s="91"/>
      <c r="R604" s="91"/>
      <c r="S604" s="91"/>
      <c r="T604" s="91"/>
      <c r="U604" s="91"/>
      <c r="V604" s="91"/>
      <c r="W604" s="91"/>
      <c r="X604" s="91"/>
      <c r="Y604" s="91"/>
      <c r="Z604" s="91"/>
      <c r="AA604" s="91"/>
      <c r="AB604" s="91"/>
      <c r="AC604" s="91"/>
      <c r="AD604" s="91"/>
      <c r="AE604" s="91"/>
      <c r="AF604" s="91"/>
      <c r="AG604" s="91"/>
      <c r="AH604" s="91"/>
      <c r="AI604" s="91"/>
      <c r="AJ604" s="91"/>
      <c r="AK604" s="91"/>
      <c r="AL604" s="91"/>
      <c r="AM604" s="91"/>
      <c r="AN604" s="91"/>
      <c r="AO604" s="91"/>
      <c r="AP604" s="91"/>
      <c r="AQ604" s="91"/>
      <c r="AR604" s="91"/>
      <c r="AS604" s="91"/>
      <c r="AT604" s="91"/>
      <c r="AU604" s="91"/>
      <c r="AV604" s="91"/>
      <c r="AW604" s="91"/>
      <c r="AX604" s="91"/>
      <c r="AY604" s="91"/>
      <c r="AZ604" s="91"/>
      <c r="BA604" s="91"/>
      <c r="BB604" s="91"/>
      <c r="BC604" s="91"/>
      <c r="BD604" s="91"/>
      <c r="BE604" s="91"/>
      <c r="BF604" s="91"/>
      <c r="BG604" s="91"/>
      <c r="BH604" s="91"/>
      <c r="BI604" s="91"/>
      <c r="BJ604" s="91"/>
      <c r="BK604" s="91"/>
      <c r="BL604" s="91"/>
      <c r="BM604" s="91"/>
      <c r="BN604" s="91"/>
      <c r="BO604" s="91"/>
      <c r="BP604" s="91"/>
      <c r="BQ604" s="91"/>
      <c r="BR604" s="91"/>
      <c r="BS604" s="91"/>
      <c r="BT604" s="91"/>
      <c r="BU604" s="91"/>
      <c r="BV604" s="91"/>
      <c r="BW604" s="91"/>
      <c r="BX604" s="91"/>
      <c r="BY604" s="91"/>
      <c r="BZ604" s="91"/>
      <c r="CA604" s="91"/>
      <c r="CB604" s="91"/>
      <c r="CC604" s="91"/>
      <c r="CD604" s="91"/>
      <c r="CE604" s="91"/>
      <c r="CF604" s="91"/>
      <c r="CG604" s="91"/>
      <c r="CH604" s="91"/>
      <c r="CI604" s="10"/>
      <c r="CJ604" s="10"/>
      <c r="CK604" s="10"/>
      <c r="CL604" s="10"/>
      <c r="CM604" s="10"/>
      <c r="CN604" s="10"/>
      <c r="CO604" s="10"/>
      <c r="CP604" s="10"/>
      <c r="CQ604" s="10"/>
      <c r="CR604" s="10"/>
      <c r="CS604" s="10"/>
      <c r="CT604" s="10"/>
      <c r="CU604" s="91"/>
      <c r="CV604" s="91"/>
      <c r="CW604" s="179"/>
      <c r="CY604" s="71"/>
      <c r="CZ604" s="71"/>
      <c r="DA604" s="71"/>
    </row>
    <row r="605" spans="3:105">
      <c r="C605" s="91"/>
      <c r="D605" s="91"/>
      <c r="E605" s="91"/>
      <c r="F605" s="91"/>
      <c r="G605" s="91"/>
      <c r="H605" s="91"/>
      <c r="I605" s="91"/>
      <c r="J605" s="91"/>
      <c r="K605" s="91"/>
      <c r="L605" s="91"/>
      <c r="M605" s="91"/>
      <c r="N605" s="91"/>
      <c r="O605" s="91"/>
      <c r="P605" s="91"/>
      <c r="Q605" s="91"/>
      <c r="R605" s="91"/>
      <c r="S605" s="91"/>
      <c r="T605" s="91"/>
      <c r="U605" s="91"/>
      <c r="V605" s="91"/>
      <c r="W605" s="91"/>
      <c r="X605" s="91"/>
      <c r="Y605" s="91"/>
      <c r="Z605" s="91"/>
      <c r="AA605" s="91"/>
      <c r="AB605" s="91"/>
      <c r="AC605" s="91"/>
      <c r="AD605" s="91"/>
      <c r="AE605" s="91"/>
      <c r="AF605" s="91"/>
      <c r="AG605" s="91"/>
      <c r="AH605" s="91"/>
      <c r="AI605" s="91"/>
      <c r="AJ605" s="91"/>
      <c r="AK605" s="91"/>
      <c r="AL605" s="91"/>
      <c r="AM605" s="91"/>
      <c r="AN605" s="91"/>
      <c r="AO605" s="91"/>
      <c r="AP605" s="91"/>
      <c r="AQ605" s="91"/>
      <c r="AR605" s="91"/>
      <c r="AS605" s="91"/>
      <c r="AT605" s="91"/>
      <c r="AU605" s="91"/>
      <c r="AV605" s="91"/>
      <c r="AW605" s="91"/>
      <c r="AX605" s="91"/>
      <c r="AY605" s="91"/>
      <c r="AZ605" s="91"/>
      <c r="BA605" s="91"/>
      <c r="BB605" s="91"/>
      <c r="BC605" s="91"/>
      <c r="BD605" s="91"/>
      <c r="BE605" s="91"/>
      <c r="BF605" s="91"/>
      <c r="BG605" s="91"/>
      <c r="BH605" s="91"/>
      <c r="BI605" s="91"/>
      <c r="BJ605" s="91"/>
      <c r="BK605" s="91"/>
      <c r="BL605" s="91"/>
      <c r="BM605" s="91"/>
      <c r="BN605" s="91"/>
      <c r="BO605" s="91"/>
      <c r="BP605" s="91"/>
      <c r="BQ605" s="91"/>
      <c r="BR605" s="91"/>
      <c r="BS605" s="91"/>
      <c r="BT605" s="91"/>
      <c r="BU605" s="91"/>
      <c r="BV605" s="91"/>
      <c r="BW605" s="91"/>
      <c r="BX605" s="91"/>
      <c r="BY605" s="91"/>
      <c r="BZ605" s="91"/>
      <c r="CA605" s="91"/>
      <c r="CB605" s="91"/>
      <c r="CC605" s="91"/>
      <c r="CD605" s="91"/>
      <c r="CE605" s="91"/>
      <c r="CF605" s="91"/>
      <c r="CG605" s="91"/>
      <c r="CH605" s="91"/>
      <c r="CI605" s="10"/>
      <c r="CJ605" s="10"/>
      <c r="CK605" s="10"/>
      <c r="CL605" s="10"/>
      <c r="CM605" s="10"/>
      <c r="CN605" s="10"/>
      <c r="CO605" s="10"/>
      <c r="CP605" s="10"/>
      <c r="CQ605" s="10"/>
      <c r="CR605" s="10"/>
      <c r="CS605" s="10"/>
      <c r="CT605" s="10"/>
      <c r="CU605" s="91"/>
      <c r="CV605" s="91"/>
      <c r="CW605" s="179"/>
      <c r="CY605" s="71"/>
      <c r="CZ605" s="71"/>
      <c r="DA605" s="71"/>
    </row>
    <row r="606" spans="3:105">
      <c r="C606" s="91"/>
      <c r="D606" s="91"/>
      <c r="E606" s="91"/>
      <c r="F606" s="91"/>
      <c r="G606" s="91"/>
      <c r="H606" s="91"/>
      <c r="I606" s="91"/>
      <c r="J606" s="91"/>
      <c r="K606" s="91"/>
      <c r="L606" s="91"/>
      <c r="M606" s="91"/>
      <c r="N606" s="91"/>
      <c r="O606" s="91"/>
      <c r="P606" s="91"/>
      <c r="Q606" s="91"/>
      <c r="R606" s="91"/>
      <c r="S606" s="91"/>
      <c r="T606" s="91"/>
      <c r="U606" s="91"/>
      <c r="V606" s="91"/>
      <c r="W606" s="91"/>
      <c r="X606" s="91"/>
      <c r="Y606" s="91"/>
      <c r="Z606" s="91"/>
      <c r="AA606" s="91"/>
      <c r="AB606" s="91"/>
      <c r="AC606" s="91"/>
      <c r="AD606" s="91"/>
      <c r="AE606" s="91"/>
      <c r="AF606" s="91"/>
      <c r="AG606" s="91"/>
      <c r="AH606" s="91"/>
      <c r="AI606" s="91"/>
      <c r="AJ606" s="91"/>
      <c r="AK606" s="91"/>
      <c r="AL606" s="91"/>
      <c r="AM606" s="91"/>
      <c r="AN606" s="91"/>
      <c r="AO606" s="91"/>
      <c r="AP606" s="91"/>
      <c r="AQ606" s="91"/>
      <c r="AR606" s="91"/>
      <c r="AS606" s="91"/>
      <c r="AT606" s="91"/>
      <c r="AU606" s="91"/>
      <c r="AV606" s="91"/>
      <c r="AW606" s="91"/>
      <c r="AX606" s="91"/>
      <c r="AY606" s="91"/>
      <c r="AZ606" s="91"/>
      <c r="BA606" s="91"/>
      <c r="BB606" s="91"/>
      <c r="BC606" s="91"/>
      <c r="BD606" s="91"/>
      <c r="BE606" s="91"/>
      <c r="BF606" s="91"/>
      <c r="BG606" s="91"/>
      <c r="BH606" s="91"/>
      <c r="BI606" s="91"/>
      <c r="BJ606" s="91"/>
      <c r="BK606" s="91"/>
      <c r="BL606" s="91"/>
      <c r="BM606" s="91"/>
      <c r="BN606" s="91"/>
      <c r="BO606" s="91"/>
      <c r="BP606" s="91"/>
      <c r="BQ606" s="91"/>
      <c r="BR606" s="91"/>
      <c r="BS606" s="91"/>
      <c r="BT606" s="91"/>
      <c r="BU606" s="91"/>
      <c r="BV606" s="91"/>
      <c r="BW606" s="91"/>
      <c r="BX606" s="91"/>
      <c r="BY606" s="91"/>
      <c r="BZ606" s="91"/>
      <c r="CA606" s="91"/>
      <c r="CB606" s="91"/>
      <c r="CC606" s="91"/>
      <c r="CD606" s="91"/>
      <c r="CE606" s="91"/>
      <c r="CF606" s="91"/>
      <c r="CG606" s="91"/>
      <c r="CH606" s="91"/>
      <c r="CI606" s="10"/>
      <c r="CJ606" s="10"/>
      <c r="CK606" s="10"/>
      <c r="CL606" s="10"/>
      <c r="CM606" s="10"/>
      <c r="CN606" s="10"/>
      <c r="CO606" s="10"/>
      <c r="CP606" s="10"/>
      <c r="CQ606" s="10"/>
      <c r="CR606" s="10"/>
      <c r="CS606" s="10"/>
      <c r="CT606" s="10"/>
      <c r="CU606" s="91"/>
      <c r="CV606" s="91"/>
      <c r="CW606" s="179"/>
      <c r="CY606" s="71"/>
      <c r="CZ606" s="71"/>
      <c r="DA606" s="71"/>
    </row>
    <row r="607" spans="3:105">
      <c r="C607" s="91"/>
      <c r="D607" s="91"/>
      <c r="E607" s="91"/>
      <c r="F607" s="91"/>
      <c r="G607" s="91"/>
      <c r="H607" s="91"/>
      <c r="I607" s="91"/>
      <c r="J607" s="91"/>
      <c r="K607" s="91"/>
      <c r="L607" s="91"/>
      <c r="M607" s="91"/>
      <c r="N607" s="91"/>
      <c r="O607" s="91"/>
      <c r="P607" s="91"/>
      <c r="Q607" s="91"/>
      <c r="R607" s="91"/>
      <c r="S607" s="91"/>
      <c r="T607" s="91"/>
      <c r="U607" s="91"/>
      <c r="V607" s="91"/>
      <c r="W607" s="91"/>
      <c r="X607" s="91"/>
      <c r="Y607" s="91"/>
      <c r="Z607" s="91"/>
      <c r="AA607" s="91"/>
      <c r="AB607" s="91"/>
      <c r="AC607" s="91"/>
      <c r="AD607" s="91"/>
      <c r="AE607" s="91"/>
      <c r="AF607" s="91"/>
      <c r="AG607" s="91"/>
      <c r="AH607" s="91"/>
      <c r="AI607" s="91"/>
      <c r="AJ607" s="91"/>
      <c r="AK607" s="91"/>
      <c r="AL607" s="91"/>
      <c r="AM607" s="91"/>
      <c r="AN607" s="91"/>
      <c r="AO607" s="91"/>
      <c r="AP607" s="91"/>
      <c r="AQ607" s="91"/>
      <c r="AR607" s="91"/>
      <c r="AS607" s="91"/>
      <c r="AT607" s="91"/>
      <c r="AU607" s="91"/>
      <c r="AV607" s="91"/>
      <c r="AW607" s="91"/>
      <c r="AX607" s="91"/>
      <c r="AY607" s="91"/>
      <c r="AZ607" s="91"/>
      <c r="BA607" s="91"/>
      <c r="BB607" s="91"/>
      <c r="BC607" s="91"/>
      <c r="BD607" s="91"/>
      <c r="BE607" s="91"/>
      <c r="BF607" s="91"/>
      <c r="BG607" s="91"/>
      <c r="BH607" s="91"/>
      <c r="BI607" s="91"/>
      <c r="BJ607" s="91"/>
      <c r="BK607" s="91"/>
      <c r="BL607" s="91"/>
      <c r="BM607" s="91"/>
      <c r="BN607" s="91"/>
      <c r="BO607" s="91"/>
      <c r="BP607" s="91"/>
      <c r="BQ607" s="91"/>
      <c r="BR607" s="91"/>
      <c r="BS607" s="91"/>
      <c r="BT607" s="91"/>
      <c r="BU607" s="91"/>
      <c r="BV607" s="91"/>
      <c r="BW607" s="91"/>
      <c r="BX607" s="91"/>
      <c r="BY607" s="91"/>
      <c r="BZ607" s="91"/>
      <c r="CA607" s="91"/>
      <c r="CB607" s="91"/>
      <c r="CC607" s="91"/>
      <c r="CD607" s="91"/>
      <c r="CE607" s="91"/>
      <c r="CF607" s="91"/>
      <c r="CG607" s="91"/>
      <c r="CH607" s="91"/>
      <c r="CI607" s="10"/>
      <c r="CJ607" s="10"/>
      <c r="CK607" s="10"/>
      <c r="CL607" s="10"/>
      <c r="CM607" s="10"/>
      <c r="CN607" s="10"/>
      <c r="CO607" s="10"/>
      <c r="CP607" s="10"/>
      <c r="CQ607" s="10"/>
      <c r="CR607" s="10"/>
      <c r="CS607" s="10"/>
      <c r="CT607" s="10"/>
      <c r="CU607" s="91"/>
      <c r="CV607" s="91"/>
      <c r="CW607" s="179"/>
      <c r="CY607" s="71"/>
      <c r="CZ607" s="71"/>
      <c r="DA607" s="71"/>
    </row>
    <row r="608" spans="3:105">
      <c r="C608" s="91"/>
      <c r="D608" s="91"/>
      <c r="E608" s="91"/>
      <c r="F608" s="91"/>
      <c r="G608" s="91"/>
      <c r="H608" s="91"/>
      <c r="I608" s="91"/>
      <c r="J608" s="91"/>
      <c r="K608" s="91"/>
      <c r="L608" s="91"/>
      <c r="M608" s="91"/>
      <c r="N608" s="91"/>
      <c r="O608" s="91"/>
      <c r="P608" s="91"/>
      <c r="Q608" s="91"/>
      <c r="R608" s="91"/>
      <c r="S608" s="91"/>
      <c r="T608" s="91"/>
      <c r="U608" s="91"/>
      <c r="V608" s="91"/>
      <c r="W608" s="91"/>
      <c r="X608" s="91"/>
      <c r="Y608" s="91"/>
      <c r="Z608" s="91"/>
      <c r="AA608" s="91"/>
      <c r="AB608" s="91"/>
      <c r="AC608" s="91"/>
      <c r="AD608" s="91"/>
      <c r="AE608" s="91"/>
      <c r="AF608" s="91"/>
      <c r="AG608" s="91"/>
      <c r="AH608" s="91"/>
      <c r="AI608" s="91"/>
      <c r="AJ608" s="91"/>
      <c r="AK608" s="91"/>
      <c r="AL608" s="91"/>
      <c r="AM608" s="91"/>
      <c r="AN608" s="91"/>
      <c r="AO608" s="91"/>
      <c r="AP608" s="91"/>
      <c r="AQ608" s="91"/>
      <c r="AR608" s="91"/>
      <c r="AS608" s="91"/>
      <c r="AT608" s="91"/>
      <c r="AU608" s="91"/>
      <c r="AV608" s="91"/>
      <c r="AW608" s="91"/>
      <c r="AX608" s="91"/>
      <c r="AY608" s="91"/>
      <c r="AZ608" s="91"/>
      <c r="BA608" s="91"/>
      <c r="BB608" s="91"/>
      <c r="BC608" s="91"/>
      <c r="BD608" s="91"/>
      <c r="BE608" s="91"/>
      <c r="BF608" s="91"/>
      <c r="BG608" s="91"/>
      <c r="BH608" s="91"/>
      <c r="BI608" s="91"/>
      <c r="BJ608" s="91"/>
      <c r="BK608" s="91"/>
      <c r="BL608" s="91"/>
      <c r="BM608" s="91"/>
      <c r="BN608" s="91"/>
      <c r="BO608" s="91"/>
      <c r="BP608" s="91"/>
      <c r="BQ608" s="91"/>
      <c r="BR608" s="91"/>
      <c r="BS608" s="91"/>
      <c r="BT608" s="91"/>
      <c r="BU608" s="91"/>
      <c r="BV608" s="91"/>
      <c r="BW608" s="91"/>
      <c r="BX608" s="91"/>
      <c r="BY608" s="91"/>
      <c r="BZ608" s="91"/>
      <c r="CA608" s="91"/>
      <c r="CB608" s="91"/>
      <c r="CC608" s="91"/>
      <c r="CD608" s="91"/>
      <c r="CE608" s="91"/>
      <c r="CF608" s="91"/>
      <c r="CG608" s="91"/>
      <c r="CH608" s="91"/>
      <c r="CI608" s="10"/>
      <c r="CJ608" s="10"/>
      <c r="CK608" s="10"/>
      <c r="CL608" s="10"/>
      <c r="CM608" s="10"/>
      <c r="CN608" s="10"/>
      <c r="CO608" s="10"/>
      <c r="CP608" s="10"/>
      <c r="CQ608" s="10"/>
      <c r="CR608" s="10"/>
      <c r="CS608" s="10"/>
      <c r="CT608" s="10"/>
      <c r="CU608" s="91"/>
      <c r="CV608" s="91"/>
      <c r="CW608" s="179"/>
      <c r="CY608" s="71"/>
      <c r="CZ608" s="71"/>
      <c r="DA608" s="71"/>
    </row>
    <row r="609" spans="3:105">
      <c r="C609" s="91"/>
      <c r="D609" s="91"/>
      <c r="E609" s="91"/>
      <c r="F609" s="91"/>
      <c r="G609" s="91"/>
      <c r="H609" s="91"/>
      <c r="I609" s="91"/>
      <c r="J609" s="91"/>
      <c r="K609" s="91"/>
      <c r="L609" s="91"/>
      <c r="M609" s="91"/>
      <c r="N609" s="91"/>
      <c r="O609" s="91"/>
      <c r="P609" s="91"/>
      <c r="Q609" s="91"/>
      <c r="R609" s="91"/>
      <c r="S609" s="91"/>
      <c r="T609" s="91"/>
      <c r="U609" s="91"/>
      <c r="V609" s="91"/>
      <c r="W609" s="91"/>
      <c r="X609" s="91"/>
      <c r="Y609" s="91"/>
      <c r="Z609" s="91"/>
      <c r="AA609" s="91"/>
      <c r="AB609" s="91"/>
      <c r="AC609" s="91"/>
      <c r="AD609" s="91"/>
      <c r="AE609" s="91"/>
      <c r="AF609" s="91"/>
      <c r="AG609" s="91"/>
      <c r="AH609" s="91"/>
      <c r="AI609" s="91"/>
      <c r="AJ609" s="91"/>
      <c r="AK609" s="91"/>
      <c r="AL609" s="91"/>
      <c r="AM609" s="91"/>
      <c r="AN609" s="91"/>
      <c r="AO609" s="91"/>
      <c r="AP609" s="91"/>
      <c r="AQ609" s="91"/>
      <c r="AR609" s="91"/>
      <c r="AS609" s="91"/>
      <c r="AT609" s="91"/>
      <c r="AU609" s="91"/>
      <c r="AV609" s="91"/>
      <c r="AW609" s="91"/>
      <c r="AX609" s="91"/>
      <c r="AY609" s="91"/>
      <c r="AZ609" s="91"/>
      <c r="BA609" s="91"/>
      <c r="BB609" s="91"/>
      <c r="BC609" s="91"/>
      <c r="BD609" s="91"/>
      <c r="BE609" s="91"/>
      <c r="BF609" s="91"/>
      <c r="BG609" s="91"/>
      <c r="BH609" s="91"/>
      <c r="BI609" s="91"/>
      <c r="BJ609" s="91"/>
      <c r="BK609" s="91"/>
      <c r="BL609" s="91"/>
      <c r="BM609" s="91"/>
      <c r="BN609" s="91"/>
      <c r="BO609" s="91"/>
      <c r="BP609" s="91"/>
      <c r="BQ609" s="91"/>
      <c r="BR609" s="91"/>
      <c r="BS609" s="91"/>
      <c r="BT609" s="91"/>
      <c r="BU609" s="91"/>
      <c r="BV609" s="91"/>
      <c r="BW609" s="91"/>
      <c r="BX609" s="91"/>
      <c r="BY609" s="91"/>
      <c r="BZ609" s="91"/>
      <c r="CA609" s="91"/>
      <c r="CB609" s="91"/>
      <c r="CC609" s="91"/>
      <c r="CD609" s="91"/>
      <c r="CE609" s="91"/>
      <c r="CF609" s="91"/>
      <c r="CG609" s="91"/>
      <c r="CH609" s="91"/>
      <c r="CI609" s="10"/>
      <c r="CJ609" s="10"/>
      <c r="CK609" s="10"/>
      <c r="CL609" s="10"/>
      <c r="CM609" s="10"/>
      <c r="CN609" s="10"/>
      <c r="CO609" s="10"/>
      <c r="CP609" s="10"/>
      <c r="CQ609" s="10"/>
      <c r="CR609" s="10"/>
      <c r="CS609" s="10"/>
      <c r="CT609" s="10"/>
      <c r="CU609" s="91"/>
      <c r="CV609" s="91"/>
      <c r="CW609" s="179"/>
      <c r="CY609" s="71"/>
      <c r="CZ609" s="71"/>
      <c r="DA609" s="71"/>
    </row>
    <row r="610" spans="3:105">
      <c r="C610" s="91"/>
      <c r="D610" s="91"/>
      <c r="E610" s="91"/>
      <c r="F610" s="91"/>
      <c r="G610" s="91"/>
      <c r="H610" s="91"/>
      <c r="I610" s="91"/>
      <c r="J610" s="91"/>
      <c r="K610" s="91"/>
      <c r="L610" s="91"/>
      <c r="M610" s="91"/>
      <c r="N610" s="91"/>
      <c r="O610" s="91"/>
      <c r="P610" s="91"/>
      <c r="Q610" s="91"/>
      <c r="R610" s="91"/>
      <c r="S610" s="91"/>
      <c r="T610" s="91"/>
      <c r="U610" s="91"/>
      <c r="V610" s="91"/>
      <c r="W610" s="91"/>
      <c r="X610" s="91"/>
      <c r="Y610" s="91"/>
      <c r="Z610" s="91"/>
      <c r="AA610" s="91"/>
      <c r="AB610" s="91"/>
      <c r="AC610" s="91"/>
      <c r="AD610" s="91"/>
      <c r="AE610" s="91"/>
      <c r="AF610" s="91"/>
      <c r="AG610" s="91"/>
      <c r="AH610" s="91"/>
      <c r="AI610" s="91"/>
      <c r="AJ610" s="91"/>
      <c r="AK610" s="91"/>
      <c r="AL610" s="91"/>
      <c r="AM610" s="91"/>
      <c r="AN610" s="91"/>
      <c r="AO610" s="91"/>
      <c r="AP610" s="91"/>
      <c r="AQ610" s="91"/>
      <c r="AR610" s="91"/>
      <c r="AS610" s="91"/>
      <c r="AT610" s="91"/>
      <c r="AU610" s="91"/>
      <c r="AV610" s="91"/>
      <c r="AW610" s="91"/>
      <c r="AX610" s="91"/>
      <c r="AY610" s="91"/>
      <c r="AZ610" s="91"/>
      <c r="BA610" s="91"/>
      <c r="BB610" s="91"/>
      <c r="BC610" s="91"/>
      <c r="BD610" s="91"/>
      <c r="BE610" s="91"/>
      <c r="BF610" s="91"/>
      <c r="BG610" s="91"/>
      <c r="BH610" s="91"/>
      <c r="BI610" s="91"/>
      <c r="BJ610" s="91"/>
      <c r="BK610" s="91"/>
      <c r="BL610" s="91"/>
      <c r="BM610" s="91"/>
      <c r="BN610" s="91"/>
      <c r="BO610" s="91"/>
      <c r="BP610" s="91"/>
      <c r="BQ610" s="91"/>
      <c r="BR610" s="91"/>
      <c r="BS610" s="91"/>
      <c r="BT610" s="91"/>
      <c r="BU610" s="91"/>
      <c r="BV610" s="91"/>
      <c r="BW610" s="91"/>
      <c r="BX610" s="91"/>
      <c r="BY610" s="91"/>
      <c r="BZ610" s="91"/>
      <c r="CA610" s="91"/>
      <c r="CB610" s="91"/>
      <c r="CC610" s="91"/>
      <c r="CD610" s="91"/>
      <c r="CE610" s="91"/>
      <c r="CF610" s="91"/>
      <c r="CG610" s="91"/>
      <c r="CH610" s="91"/>
      <c r="CI610" s="10"/>
      <c r="CJ610" s="10"/>
      <c r="CK610" s="10"/>
      <c r="CL610" s="10"/>
      <c r="CM610" s="10"/>
      <c r="CN610" s="10"/>
      <c r="CO610" s="10"/>
      <c r="CP610" s="10"/>
      <c r="CQ610" s="10"/>
      <c r="CR610" s="10"/>
      <c r="CS610" s="10"/>
      <c r="CT610" s="10"/>
      <c r="CU610" s="91"/>
      <c r="CV610" s="91"/>
      <c r="CW610" s="179"/>
      <c r="CY610" s="71"/>
      <c r="CZ610" s="71"/>
      <c r="DA610" s="71"/>
    </row>
    <row r="611" spans="3:105">
      <c r="C611" s="91"/>
      <c r="D611" s="91"/>
      <c r="E611" s="91"/>
      <c r="F611" s="91"/>
      <c r="G611" s="91"/>
      <c r="H611" s="91"/>
      <c r="I611" s="91"/>
      <c r="J611" s="91"/>
      <c r="K611" s="91"/>
      <c r="L611" s="91"/>
      <c r="M611" s="91"/>
      <c r="N611" s="91"/>
      <c r="O611" s="91"/>
      <c r="P611" s="91"/>
      <c r="Q611" s="91"/>
      <c r="R611" s="91"/>
      <c r="S611" s="91"/>
      <c r="T611" s="91"/>
      <c r="U611" s="91"/>
      <c r="V611" s="91"/>
      <c r="W611" s="91"/>
      <c r="X611" s="91"/>
      <c r="Y611" s="91"/>
      <c r="Z611" s="91"/>
      <c r="AA611" s="91"/>
      <c r="AB611" s="91"/>
      <c r="AC611" s="91"/>
      <c r="AD611" s="91"/>
      <c r="AE611" s="91"/>
      <c r="AF611" s="91"/>
      <c r="AG611" s="91"/>
      <c r="AH611" s="91"/>
      <c r="AI611" s="91"/>
      <c r="AJ611" s="91"/>
      <c r="AK611" s="91"/>
      <c r="AL611" s="91"/>
      <c r="AM611" s="91"/>
      <c r="AN611" s="91"/>
      <c r="AO611" s="91"/>
      <c r="AP611" s="91"/>
      <c r="AQ611" s="91"/>
      <c r="AR611" s="91"/>
      <c r="AS611" s="91"/>
      <c r="AT611" s="91"/>
      <c r="AU611" s="91"/>
      <c r="AV611" s="91"/>
      <c r="AW611" s="91"/>
      <c r="AX611" s="91"/>
      <c r="AY611" s="91"/>
      <c r="AZ611" s="91"/>
      <c r="BA611" s="91"/>
      <c r="BB611" s="91"/>
      <c r="BC611" s="91"/>
      <c r="BD611" s="91"/>
      <c r="BE611" s="91"/>
      <c r="BF611" s="91"/>
      <c r="BG611" s="91"/>
      <c r="BH611" s="91"/>
      <c r="BI611" s="91"/>
      <c r="BJ611" s="91"/>
      <c r="BK611" s="91"/>
      <c r="BL611" s="91"/>
      <c r="BM611" s="91"/>
      <c r="BN611" s="91"/>
      <c r="BO611" s="91"/>
      <c r="BP611" s="91"/>
      <c r="BQ611" s="91"/>
      <c r="BR611" s="91"/>
      <c r="BS611" s="91"/>
      <c r="BT611" s="91"/>
      <c r="BU611" s="91"/>
      <c r="BV611" s="91"/>
      <c r="BW611" s="91"/>
      <c r="BX611" s="91"/>
      <c r="BY611" s="91"/>
      <c r="BZ611" s="91"/>
      <c r="CA611" s="91"/>
      <c r="CB611" s="91"/>
      <c r="CC611" s="91"/>
      <c r="CD611" s="91"/>
      <c r="CE611" s="91"/>
      <c r="CF611" s="91"/>
      <c r="CG611" s="91"/>
      <c r="CH611" s="91"/>
      <c r="CI611" s="10"/>
      <c r="CJ611" s="10"/>
      <c r="CK611" s="10"/>
      <c r="CL611" s="10"/>
      <c r="CM611" s="10"/>
      <c r="CN611" s="10"/>
      <c r="CO611" s="10"/>
      <c r="CP611" s="10"/>
      <c r="CQ611" s="10"/>
      <c r="CR611" s="10"/>
      <c r="CS611" s="10"/>
      <c r="CT611" s="10"/>
      <c r="CU611" s="91"/>
      <c r="CV611" s="91"/>
      <c r="CW611" s="179"/>
      <c r="CY611" s="71"/>
      <c r="CZ611" s="71"/>
      <c r="DA611" s="71"/>
    </row>
    <row r="612" spans="3:105">
      <c r="C612" s="91"/>
      <c r="D612" s="91"/>
      <c r="E612" s="91"/>
      <c r="F612" s="91"/>
      <c r="G612" s="91"/>
      <c r="H612" s="91"/>
      <c r="I612" s="91"/>
      <c r="J612" s="91"/>
      <c r="K612" s="91"/>
      <c r="L612" s="91"/>
      <c r="M612" s="91"/>
      <c r="N612" s="91"/>
      <c r="O612" s="91"/>
      <c r="P612" s="91"/>
      <c r="Q612" s="91"/>
      <c r="R612" s="91"/>
      <c r="S612" s="91"/>
      <c r="T612" s="91"/>
      <c r="U612" s="91"/>
      <c r="V612" s="91"/>
      <c r="W612" s="91"/>
      <c r="X612" s="91"/>
      <c r="Y612" s="91"/>
      <c r="Z612" s="91"/>
      <c r="AA612" s="91"/>
      <c r="AB612" s="91"/>
      <c r="AC612" s="91"/>
      <c r="AD612" s="91"/>
      <c r="AE612" s="91"/>
      <c r="AF612" s="91"/>
      <c r="AG612" s="91"/>
      <c r="AH612" s="91"/>
      <c r="AI612" s="91"/>
      <c r="AJ612" s="91"/>
      <c r="AK612" s="91"/>
      <c r="AL612" s="91"/>
      <c r="AM612" s="91"/>
      <c r="AN612" s="91"/>
      <c r="AO612" s="91"/>
      <c r="AP612" s="91"/>
      <c r="AQ612" s="91"/>
      <c r="AR612" s="91"/>
      <c r="AS612" s="91"/>
      <c r="AT612" s="91"/>
      <c r="AU612" s="91"/>
      <c r="AV612" s="91"/>
      <c r="AW612" s="91"/>
      <c r="AX612" s="91"/>
      <c r="AY612" s="91"/>
      <c r="AZ612" s="91"/>
      <c r="BA612" s="91"/>
      <c r="BB612" s="91"/>
      <c r="BC612" s="91"/>
      <c r="BD612" s="91"/>
      <c r="BE612" s="91"/>
      <c r="BF612" s="91"/>
      <c r="BG612" s="91"/>
      <c r="BH612" s="91"/>
      <c r="BI612" s="91"/>
      <c r="BJ612" s="91"/>
      <c r="BK612" s="91"/>
      <c r="BL612" s="91"/>
      <c r="BM612" s="91"/>
      <c r="BN612" s="91"/>
      <c r="BO612" s="91"/>
      <c r="BP612" s="91"/>
      <c r="BQ612" s="91"/>
      <c r="BR612" s="91"/>
      <c r="BS612" s="91"/>
      <c r="BT612" s="91"/>
      <c r="BU612" s="91"/>
      <c r="BV612" s="91"/>
      <c r="BW612" s="91"/>
      <c r="BX612" s="91"/>
      <c r="BY612" s="91"/>
      <c r="BZ612" s="91"/>
      <c r="CA612" s="91"/>
      <c r="CB612" s="91"/>
      <c r="CC612" s="91"/>
      <c r="CD612" s="91"/>
      <c r="CE612" s="91"/>
      <c r="CF612" s="91"/>
      <c r="CG612" s="91"/>
      <c r="CH612" s="91"/>
      <c r="CI612" s="10"/>
      <c r="CJ612" s="10"/>
      <c r="CK612" s="10"/>
      <c r="CL612" s="10"/>
      <c r="CM612" s="10"/>
      <c r="CN612" s="10"/>
      <c r="CO612" s="10"/>
      <c r="CP612" s="10"/>
      <c r="CQ612" s="10"/>
      <c r="CR612" s="10"/>
      <c r="CS612" s="10"/>
      <c r="CT612" s="10"/>
      <c r="CU612" s="91"/>
      <c r="CV612" s="91"/>
      <c r="CW612" s="179"/>
      <c r="CY612" s="71"/>
      <c r="CZ612" s="71"/>
      <c r="DA612" s="71"/>
    </row>
    <row r="613" spans="3:105">
      <c r="C613" s="91"/>
      <c r="D613" s="91"/>
      <c r="E613" s="91"/>
      <c r="F613" s="91"/>
      <c r="G613" s="91"/>
      <c r="H613" s="91"/>
      <c r="I613" s="91"/>
      <c r="J613" s="91"/>
      <c r="K613" s="91"/>
      <c r="L613" s="91"/>
      <c r="M613" s="91"/>
      <c r="N613" s="91"/>
      <c r="O613" s="91"/>
      <c r="P613" s="91"/>
      <c r="Q613" s="91"/>
      <c r="R613" s="91"/>
      <c r="S613" s="91"/>
      <c r="T613" s="91"/>
      <c r="U613" s="91"/>
      <c r="V613" s="91"/>
      <c r="W613" s="91"/>
      <c r="X613" s="91"/>
      <c r="Y613" s="91"/>
      <c r="Z613" s="91"/>
      <c r="AA613" s="91"/>
      <c r="AB613" s="91"/>
      <c r="AC613" s="91"/>
      <c r="AD613" s="91"/>
      <c r="AE613" s="91"/>
      <c r="AF613" s="91"/>
      <c r="AG613" s="91"/>
      <c r="AH613" s="91"/>
      <c r="AI613" s="91"/>
      <c r="AJ613" s="91"/>
      <c r="AK613" s="91"/>
      <c r="AL613" s="91"/>
      <c r="AM613" s="91"/>
      <c r="AN613" s="91"/>
      <c r="AO613" s="91"/>
      <c r="AP613" s="91"/>
      <c r="AQ613" s="91"/>
      <c r="AR613" s="91"/>
      <c r="AS613" s="91"/>
      <c r="AT613" s="91"/>
      <c r="AU613" s="91"/>
      <c r="AV613" s="91"/>
      <c r="AW613" s="91"/>
      <c r="AX613" s="91"/>
      <c r="AY613" s="91"/>
      <c r="AZ613" s="91"/>
      <c r="BA613" s="91"/>
      <c r="BB613" s="91"/>
      <c r="BC613" s="91"/>
      <c r="BD613" s="91"/>
      <c r="BE613" s="91"/>
      <c r="BF613" s="91"/>
      <c r="BG613" s="91"/>
      <c r="BH613" s="91"/>
      <c r="BI613" s="91"/>
      <c r="BJ613" s="91"/>
      <c r="BK613" s="91"/>
      <c r="BL613" s="91"/>
      <c r="BM613" s="91"/>
      <c r="BN613" s="91"/>
      <c r="BO613" s="91"/>
      <c r="BP613" s="91"/>
      <c r="BQ613" s="91"/>
      <c r="BR613" s="91"/>
      <c r="BS613" s="91"/>
      <c r="BT613" s="91"/>
      <c r="BU613" s="91"/>
      <c r="BV613" s="91"/>
      <c r="BW613" s="91"/>
      <c r="BX613" s="91"/>
      <c r="BY613" s="91"/>
      <c r="BZ613" s="91"/>
      <c r="CA613" s="91"/>
      <c r="CB613" s="91"/>
      <c r="CC613" s="91"/>
      <c r="CD613" s="91"/>
      <c r="CE613" s="91"/>
      <c r="CF613" s="91"/>
      <c r="CG613" s="91"/>
      <c r="CH613" s="91"/>
      <c r="CI613" s="10"/>
      <c r="CJ613" s="10"/>
      <c r="CK613" s="10"/>
      <c r="CL613" s="10"/>
      <c r="CM613" s="10"/>
      <c r="CN613" s="10"/>
      <c r="CO613" s="10"/>
      <c r="CP613" s="10"/>
      <c r="CQ613" s="10"/>
      <c r="CR613" s="10"/>
      <c r="CS613" s="10"/>
      <c r="CT613" s="10"/>
      <c r="CU613" s="91"/>
      <c r="CV613" s="91"/>
      <c r="CW613" s="179"/>
      <c r="CY613" s="71"/>
      <c r="CZ613" s="71"/>
      <c r="DA613" s="71"/>
    </row>
    <row r="614" spans="3:105">
      <c r="C614" s="91"/>
      <c r="D614" s="91"/>
      <c r="E614" s="91"/>
      <c r="F614" s="91"/>
      <c r="G614" s="91"/>
      <c r="H614" s="91"/>
      <c r="I614" s="91"/>
      <c r="J614" s="91"/>
      <c r="K614" s="91"/>
      <c r="L614" s="91"/>
      <c r="M614" s="91"/>
      <c r="N614" s="91"/>
      <c r="O614" s="91"/>
      <c r="P614" s="91"/>
      <c r="Q614" s="91"/>
      <c r="R614" s="91"/>
      <c r="S614" s="91"/>
      <c r="T614" s="91"/>
      <c r="U614" s="91"/>
      <c r="V614" s="91"/>
      <c r="W614" s="91"/>
      <c r="X614" s="91"/>
      <c r="Y614" s="91"/>
      <c r="Z614" s="91"/>
      <c r="AA614" s="91"/>
      <c r="AB614" s="91"/>
      <c r="AC614" s="91"/>
      <c r="AD614" s="91"/>
      <c r="AE614" s="91"/>
      <c r="AF614" s="91"/>
      <c r="AG614" s="91"/>
      <c r="AH614" s="91"/>
      <c r="AI614" s="91"/>
      <c r="AJ614" s="91"/>
      <c r="AK614" s="91"/>
      <c r="AL614" s="91"/>
      <c r="AM614" s="91"/>
      <c r="AN614" s="91"/>
      <c r="AO614" s="91"/>
      <c r="AP614" s="91"/>
      <c r="AQ614" s="91"/>
      <c r="AR614" s="91"/>
      <c r="AS614" s="91"/>
      <c r="AT614" s="91"/>
      <c r="AU614" s="91"/>
      <c r="AV614" s="91"/>
      <c r="AW614" s="91"/>
      <c r="AX614" s="91"/>
      <c r="AY614" s="91"/>
      <c r="AZ614" s="91"/>
      <c r="BA614" s="91"/>
      <c r="BB614" s="91"/>
      <c r="BC614" s="91"/>
      <c r="BD614" s="91"/>
      <c r="BE614" s="91"/>
      <c r="BF614" s="91"/>
      <c r="BG614" s="91"/>
      <c r="BH614" s="91"/>
      <c r="BI614" s="91"/>
      <c r="BJ614" s="91"/>
      <c r="BK614" s="91"/>
      <c r="BL614" s="91"/>
      <c r="BM614" s="91"/>
      <c r="BN614" s="91"/>
      <c r="BO614" s="91"/>
      <c r="BP614" s="91"/>
      <c r="BQ614" s="91"/>
      <c r="BR614" s="91"/>
      <c r="BS614" s="91"/>
      <c r="BT614" s="91"/>
      <c r="BU614" s="91"/>
      <c r="BV614" s="91"/>
      <c r="BW614" s="91"/>
      <c r="BX614" s="91"/>
      <c r="BY614" s="91"/>
      <c r="BZ614" s="91"/>
      <c r="CA614" s="91"/>
      <c r="CB614" s="91"/>
      <c r="CC614" s="91"/>
      <c r="CD614" s="91"/>
      <c r="CE614" s="91"/>
      <c r="CF614" s="91"/>
      <c r="CG614" s="91"/>
      <c r="CH614" s="91"/>
      <c r="CI614" s="10"/>
      <c r="CJ614" s="10"/>
      <c r="CK614" s="10"/>
      <c r="CL614" s="10"/>
      <c r="CM614" s="10"/>
      <c r="CN614" s="10"/>
      <c r="CO614" s="10"/>
      <c r="CP614" s="10"/>
      <c r="CQ614" s="10"/>
      <c r="CR614" s="10"/>
      <c r="CS614" s="10"/>
      <c r="CT614" s="10"/>
      <c r="CU614" s="91"/>
      <c r="CV614" s="91"/>
      <c r="CW614" s="179"/>
      <c r="CY614" s="71"/>
      <c r="CZ614" s="71"/>
      <c r="DA614" s="71"/>
    </row>
    <row r="615" spans="3:105">
      <c r="C615" s="91"/>
      <c r="D615" s="91"/>
      <c r="E615" s="91"/>
      <c r="F615" s="91"/>
      <c r="G615" s="91"/>
      <c r="H615" s="91"/>
      <c r="I615" s="91"/>
      <c r="J615" s="91"/>
      <c r="K615" s="91"/>
      <c r="L615" s="91"/>
      <c r="M615" s="91"/>
      <c r="N615" s="91"/>
      <c r="O615" s="91"/>
      <c r="P615" s="91"/>
      <c r="Q615" s="91"/>
      <c r="R615" s="91"/>
      <c r="S615" s="91"/>
      <c r="T615" s="91"/>
      <c r="U615" s="91"/>
      <c r="V615" s="91"/>
      <c r="W615" s="91"/>
      <c r="X615" s="91"/>
      <c r="Y615" s="91"/>
      <c r="Z615" s="91"/>
      <c r="AA615" s="91"/>
      <c r="AB615" s="91"/>
      <c r="AC615" s="91"/>
      <c r="AD615" s="91"/>
      <c r="AE615" s="91"/>
      <c r="AF615" s="91"/>
      <c r="AG615" s="91"/>
      <c r="AH615" s="91"/>
      <c r="AI615" s="91"/>
      <c r="AJ615" s="91"/>
      <c r="AK615" s="91"/>
      <c r="AL615" s="91"/>
      <c r="AM615" s="91"/>
      <c r="AN615" s="91"/>
      <c r="AO615" s="91"/>
      <c r="AP615" s="91"/>
      <c r="AQ615" s="91"/>
      <c r="AR615" s="91"/>
      <c r="AS615" s="91"/>
      <c r="AT615" s="91"/>
      <c r="AU615" s="91"/>
      <c r="AV615" s="91"/>
      <c r="AW615" s="91"/>
      <c r="AX615" s="91"/>
      <c r="AY615" s="91"/>
      <c r="AZ615" s="91"/>
      <c r="BA615" s="91"/>
      <c r="BB615" s="91"/>
      <c r="BC615" s="91"/>
      <c r="BD615" s="91"/>
      <c r="BE615" s="91"/>
      <c r="BF615" s="91"/>
      <c r="BG615" s="91"/>
      <c r="BH615" s="91"/>
      <c r="BI615" s="91"/>
      <c r="BJ615" s="91"/>
      <c r="BK615" s="91"/>
      <c r="BL615" s="91"/>
      <c r="BM615" s="91"/>
      <c r="BN615" s="91"/>
      <c r="BO615" s="91"/>
      <c r="BP615" s="91"/>
      <c r="BQ615" s="91"/>
      <c r="BR615" s="91"/>
      <c r="BS615" s="91"/>
      <c r="BT615" s="91"/>
      <c r="BU615" s="91"/>
      <c r="BV615" s="91"/>
      <c r="BW615" s="91"/>
      <c r="BX615" s="91"/>
      <c r="BY615" s="91"/>
      <c r="BZ615" s="91"/>
      <c r="CA615" s="91"/>
      <c r="CB615" s="91"/>
      <c r="CC615" s="91"/>
      <c r="CD615" s="91"/>
      <c r="CE615" s="91"/>
      <c r="CF615" s="91"/>
      <c r="CG615" s="91"/>
      <c r="CH615" s="91"/>
      <c r="CI615" s="10"/>
      <c r="CJ615" s="10"/>
      <c r="CK615" s="10"/>
      <c r="CL615" s="10"/>
      <c r="CM615" s="10"/>
      <c r="CN615" s="10"/>
      <c r="CO615" s="10"/>
      <c r="CP615" s="10"/>
      <c r="CQ615" s="10"/>
      <c r="CR615" s="10"/>
      <c r="CS615" s="10"/>
      <c r="CT615" s="10"/>
      <c r="CU615" s="91"/>
      <c r="CV615" s="91"/>
      <c r="CW615" s="179"/>
      <c r="CY615" s="71"/>
      <c r="CZ615" s="71"/>
      <c r="DA615" s="71"/>
    </row>
    <row r="616" spans="3:105">
      <c r="C616" s="91"/>
      <c r="D616" s="91"/>
      <c r="E616" s="91"/>
      <c r="F616" s="91"/>
      <c r="G616" s="91"/>
      <c r="H616" s="91"/>
      <c r="I616" s="91"/>
      <c r="J616" s="91"/>
      <c r="K616" s="91"/>
      <c r="L616" s="91"/>
      <c r="M616" s="91"/>
      <c r="N616" s="91"/>
      <c r="O616" s="91"/>
      <c r="P616" s="91"/>
      <c r="Q616" s="91"/>
      <c r="R616" s="91"/>
      <c r="S616" s="91"/>
      <c r="T616" s="91"/>
      <c r="U616" s="91"/>
      <c r="V616" s="91"/>
      <c r="W616" s="91"/>
      <c r="X616" s="91"/>
      <c r="Y616" s="91"/>
      <c r="Z616" s="91"/>
      <c r="AA616" s="91"/>
      <c r="AB616" s="91"/>
      <c r="AC616" s="91"/>
      <c r="AD616" s="91"/>
      <c r="AE616" s="91"/>
      <c r="AF616" s="91"/>
      <c r="AG616" s="91"/>
      <c r="AH616" s="91"/>
      <c r="AI616" s="91"/>
      <c r="AJ616" s="91"/>
      <c r="AK616" s="91"/>
      <c r="AL616" s="91"/>
      <c r="AM616" s="91"/>
      <c r="AN616" s="91"/>
      <c r="AO616" s="91"/>
      <c r="AP616" s="91"/>
      <c r="AQ616" s="91"/>
      <c r="AR616" s="91"/>
      <c r="AS616" s="91"/>
      <c r="AT616" s="91"/>
      <c r="AU616" s="91"/>
      <c r="AV616" s="91"/>
      <c r="AW616" s="91"/>
      <c r="AX616" s="91"/>
      <c r="AY616" s="91"/>
      <c r="AZ616" s="91"/>
      <c r="BA616" s="91"/>
      <c r="BB616" s="91"/>
      <c r="BC616" s="91"/>
      <c r="BD616" s="91"/>
      <c r="BE616" s="91"/>
      <c r="BF616" s="91"/>
      <c r="BG616" s="91"/>
      <c r="BH616" s="91"/>
      <c r="BI616" s="91"/>
      <c r="BJ616" s="91"/>
      <c r="BK616" s="91"/>
      <c r="BL616" s="91"/>
      <c r="BM616" s="91"/>
      <c r="BN616" s="91"/>
      <c r="BO616" s="91"/>
      <c r="BP616" s="91"/>
      <c r="BQ616" s="91"/>
      <c r="BR616" s="91"/>
      <c r="BS616" s="91"/>
      <c r="BT616" s="91"/>
      <c r="BU616" s="91"/>
      <c r="BV616" s="91"/>
      <c r="BW616" s="91"/>
      <c r="BX616" s="91"/>
      <c r="BY616" s="91"/>
      <c r="BZ616" s="91"/>
      <c r="CA616" s="91"/>
      <c r="CB616" s="91"/>
      <c r="CC616" s="91"/>
      <c r="CD616" s="91"/>
      <c r="CE616" s="91"/>
      <c r="CF616" s="91"/>
      <c r="CG616" s="91"/>
      <c r="CH616" s="91"/>
      <c r="CI616" s="10"/>
      <c r="CJ616" s="10"/>
      <c r="CK616" s="10"/>
      <c r="CL616" s="10"/>
      <c r="CM616" s="10"/>
      <c r="CN616" s="10"/>
      <c r="CO616" s="10"/>
      <c r="CP616" s="10"/>
      <c r="CQ616" s="10"/>
      <c r="CR616" s="10"/>
      <c r="CS616" s="10"/>
      <c r="CT616" s="10"/>
      <c r="CU616" s="91"/>
      <c r="CV616" s="91"/>
      <c r="CW616" s="179"/>
      <c r="CY616" s="71"/>
      <c r="CZ616" s="71"/>
      <c r="DA616" s="71"/>
    </row>
    <row r="617" spans="3:105">
      <c r="C617" s="91"/>
      <c r="D617" s="91"/>
      <c r="E617" s="91"/>
      <c r="F617" s="91"/>
      <c r="G617" s="91"/>
      <c r="H617" s="91"/>
      <c r="I617" s="91"/>
      <c r="J617" s="91"/>
      <c r="K617" s="91"/>
      <c r="L617" s="91"/>
      <c r="M617" s="91"/>
      <c r="N617" s="91"/>
      <c r="O617" s="91"/>
      <c r="P617" s="91"/>
      <c r="Q617" s="91"/>
      <c r="R617" s="91"/>
      <c r="S617" s="91"/>
      <c r="T617" s="91"/>
      <c r="U617" s="91"/>
      <c r="V617" s="91"/>
      <c r="W617" s="91"/>
      <c r="X617" s="91"/>
      <c r="Y617" s="91"/>
      <c r="Z617" s="91"/>
      <c r="AA617" s="91"/>
      <c r="AB617" s="91"/>
      <c r="AC617" s="91"/>
      <c r="AD617" s="91"/>
      <c r="AE617" s="91"/>
      <c r="AF617" s="91"/>
      <c r="AG617" s="91"/>
      <c r="AH617" s="91"/>
      <c r="AI617" s="91"/>
      <c r="AJ617" s="91"/>
      <c r="AK617" s="91"/>
      <c r="AL617" s="91"/>
      <c r="AM617" s="91"/>
      <c r="AN617" s="91"/>
      <c r="AO617" s="91"/>
      <c r="AP617" s="91"/>
      <c r="AQ617" s="91"/>
      <c r="AR617" s="91"/>
      <c r="AS617" s="91"/>
      <c r="AT617" s="91"/>
      <c r="AU617" s="91"/>
      <c r="AV617" s="91"/>
      <c r="AW617" s="91"/>
      <c r="AX617" s="91"/>
      <c r="AY617" s="91"/>
      <c r="AZ617" s="91"/>
      <c r="BA617" s="91"/>
      <c r="BB617" s="91"/>
      <c r="BC617" s="91"/>
      <c r="BD617" s="91"/>
      <c r="BE617" s="91"/>
      <c r="BF617" s="91"/>
      <c r="BG617" s="91"/>
      <c r="BH617" s="91"/>
      <c r="BI617" s="91"/>
      <c r="BJ617" s="91"/>
      <c r="BK617" s="91"/>
      <c r="BL617" s="91"/>
      <c r="BM617" s="91"/>
      <c r="BN617" s="91"/>
      <c r="BO617" s="91"/>
      <c r="BP617" s="91"/>
      <c r="BQ617" s="91"/>
      <c r="BR617" s="91"/>
      <c r="BS617" s="91"/>
      <c r="BT617" s="91"/>
      <c r="BU617" s="91"/>
      <c r="BV617" s="91"/>
      <c r="BW617" s="91"/>
      <c r="BX617" s="91"/>
      <c r="BY617" s="91"/>
      <c r="BZ617" s="91"/>
      <c r="CA617" s="91"/>
      <c r="CB617" s="91"/>
      <c r="CC617" s="91"/>
      <c r="CD617" s="91"/>
      <c r="CE617" s="91"/>
      <c r="CF617" s="91"/>
      <c r="CG617" s="91"/>
      <c r="CH617" s="91"/>
      <c r="CI617" s="10"/>
      <c r="CJ617" s="10"/>
      <c r="CK617" s="10"/>
      <c r="CL617" s="10"/>
      <c r="CM617" s="10"/>
      <c r="CN617" s="10"/>
      <c r="CO617" s="10"/>
      <c r="CP617" s="10"/>
      <c r="CQ617" s="10"/>
      <c r="CR617" s="10"/>
      <c r="CS617" s="10"/>
      <c r="CT617" s="10"/>
      <c r="CU617" s="91"/>
      <c r="CV617" s="91"/>
      <c r="CW617" s="179"/>
      <c r="CY617" s="71"/>
      <c r="CZ617" s="71"/>
      <c r="DA617" s="71"/>
    </row>
    <row r="618" spans="3:105">
      <c r="C618" s="91"/>
      <c r="D618" s="91"/>
      <c r="E618" s="91"/>
      <c r="F618" s="91"/>
      <c r="G618" s="91"/>
      <c r="H618" s="91"/>
      <c r="I618" s="91"/>
      <c r="J618" s="91"/>
      <c r="K618" s="91"/>
      <c r="L618" s="91"/>
      <c r="M618" s="91"/>
      <c r="N618" s="91"/>
      <c r="O618" s="91"/>
      <c r="P618" s="91"/>
      <c r="Q618" s="91"/>
      <c r="R618" s="91"/>
      <c r="S618" s="91"/>
      <c r="T618" s="91"/>
      <c r="U618" s="91"/>
      <c r="V618" s="91"/>
      <c r="W618" s="91"/>
      <c r="X618" s="91"/>
      <c r="Y618" s="91"/>
      <c r="Z618" s="91"/>
      <c r="AA618" s="91"/>
      <c r="AB618" s="91"/>
      <c r="AC618" s="91"/>
      <c r="AD618" s="91"/>
      <c r="AE618" s="91"/>
      <c r="AF618" s="91"/>
      <c r="AG618" s="91"/>
      <c r="AH618" s="91"/>
      <c r="AI618" s="91"/>
      <c r="AJ618" s="91"/>
      <c r="AK618" s="91"/>
      <c r="AL618" s="91"/>
      <c r="AM618" s="91"/>
      <c r="AN618" s="91"/>
      <c r="AO618" s="91"/>
      <c r="AP618" s="91"/>
      <c r="AQ618" s="91"/>
      <c r="AR618" s="91"/>
      <c r="AS618" s="91"/>
      <c r="AT618" s="91"/>
      <c r="AU618" s="91"/>
      <c r="AV618" s="91"/>
      <c r="AW618" s="91"/>
      <c r="AX618" s="91"/>
      <c r="AY618" s="91"/>
      <c r="AZ618" s="91"/>
      <c r="BA618" s="91"/>
      <c r="BB618" s="91"/>
      <c r="BC618" s="91"/>
      <c r="BD618" s="91"/>
      <c r="BE618" s="91"/>
      <c r="BF618" s="91"/>
      <c r="BG618" s="91"/>
      <c r="BH618" s="91"/>
      <c r="BI618" s="91"/>
      <c r="BJ618" s="91"/>
      <c r="BK618" s="91"/>
      <c r="BL618" s="91"/>
      <c r="BM618" s="91"/>
      <c r="BN618" s="91"/>
      <c r="BO618" s="91"/>
      <c r="BP618" s="91"/>
      <c r="BQ618" s="91"/>
      <c r="BR618" s="91"/>
      <c r="BS618" s="91"/>
      <c r="BT618" s="91"/>
      <c r="BU618" s="91"/>
      <c r="BV618" s="91"/>
      <c r="BW618" s="91"/>
      <c r="BX618" s="91"/>
      <c r="BY618" s="91"/>
      <c r="BZ618" s="91"/>
      <c r="CA618" s="91"/>
      <c r="CB618" s="91"/>
      <c r="CC618" s="91"/>
      <c r="CD618" s="91"/>
      <c r="CE618" s="91"/>
      <c r="CF618" s="91"/>
      <c r="CG618" s="91"/>
      <c r="CH618" s="91"/>
      <c r="CI618" s="10"/>
      <c r="CJ618" s="10"/>
      <c r="CK618" s="10"/>
      <c r="CL618" s="10"/>
      <c r="CM618" s="10"/>
      <c r="CN618" s="10"/>
      <c r="CO618" s="10"/>
      <c r="CP618" s="10"/>
      <c r="CQ618" s="10"/>
      <c r="CR618" s="10"/>
      <c r="CS618" s="10"/>
      <c r="CT618" s="10"/>
      <c r="CU618" s="91"/>
      <c r="CV618" s="91"/>
      <c r="CW618" s="179"/>
      <c r="CY618" s="71"/>
      <c r="CZ618" s="71"/>
      <c r="DA618" s="71"/>
    </row>
    <row r="619" spans="3:105">
      <c r="C619" s="91"/>
      <c r="D619" s="91"/>
      <c r="E619" s="91"/>
      <c r="F619" s="91"/>
      <c r="G619" s="91"/>
      <c r="H619" s="91"/>
      <c r="I619" s="91"/>
      <c r="J619" s="91"/>
      <c r="K619" s="91"/>
      <c r="L619" s="91"/>
      <c r="M619" s="91"/>
      <c r="N619" s="91"/>
      <c r="O619" s="91"/>
      <c r="P619" s="91"/>
      <c r="Q619" s="91"/>
      <c r="R619" s="91"/>
      <c r="S619" s="91"/>
      <c r="T619" s="91"/>
      <c r="U619" s="91"/>
      <c r="V619" s="91"/>
      <c r="W619" s="91"/>
      <c r="X619" s="91"/>
      <c r="Y619" s="91"/>
      <c r="Z619" s="91"/>
      <c r="AA619" s="91"/>
      <c r="AB619" s="91"/>
      <c r="AC619" s="91"/>
      <c r="AD619" s="91"/>
      <c r="AE619" s="91"/>
      <c r="AF619" s="91"/>
      <c r="AG619" s="91"/>
      <c r="AH619" s="91"/>
      <c r="AI619" s="91"/>
      <c r="AJ619" s="91"/>
      <c r="AK619" s="91"/>
      <c r="AL619" s="91"/>
      <c r="AM619" s="91"/>
      <c r="AN619" s="91"/>
      <c r="AO619" s="91"/>
      <c r="AP619" s="91"/>
      <c r="AQ619" s="91"/>
      <c r="AR619" s="91"/>
      <c r="AS619" s="91"/>
      <c r="AT619" s="91"/>
      <c r="AU619" s="91"/>
      <c r="AV619" s="91"/>
      <c r="AW619" s="91"/>
      <c r="AX619" s="91"/>
      <c r="AY619" s="91"/>
      <c r="AZ619" s="91"/>
      <c r="BA619" s="91"/>
      <c r="BB619" s="91"/>
      <c r="BC619" s="91"/>
      <c r="BD619" s="91"/>
      <c r="BE619" s="91"/>
      <c r="BF619" s="91"/>
      <c r="BG619" s="91"/>
      <c r="BH619" s="91"/>
      <c r="BI619" s="91"/>
      <c r="BJ619" s="91"/>
      <c r="BK619" s="91"/>
      <c r="BL619" s="91"/>
      <c r="BM619" s="91"/>
      <c r="BN619" s="91"/>
      <c r="BO619" s="91"/>
      <c r="BP619" s="91"/>
      <c r="BQ619" s="91"/>
      <c r="BR619" s="91"/>
      <c r="BS619" s="91"/>
      <c r="BT619" s="91"/>
      <c r="BU619" s="91"/>
      <c r="BV619" s="91"/>
      <c r="BW619" s="91"/>
      <c r="BX619" s="91"/>
      <c r="BY619" s="91"/>
      <c r="BZ619" s="91"/>
      <c r="CA619" s="91"/>
      <c r="CB619" s="91"/>
      <c r="CC619" s="91"/>
      <c r="CD619" s="91"/>
      <c r="CE619" s="91"/>
      <c r="CF619" s="91"/>
      <c r="CG619" s="91"/>
      <c r="CH619" s="91"/>
      <c r="CI619" s="10"/>
      <c r="CJ619" s="10"/>
      <c r="CK619" s="10"/>
      <c r="CL619" s="10"/>
      <c r="CM619" s="10"/>
      <c r="CN619" s="10"/>
      <c r="CO619" s="10"/>
      <c r="CP619" s="10"/>
      <c r="CQ619" s="10"/>
      <c r="CR619" s="10"/>
      <c r="CS619" s="10"/>
      <c r="CT619" s="10"/>
      <c r="CU619" s="91"/>
      <c r="CV619" s="91"/>
      <c r="CW619" s="179"/>
      <c r="CY619" s="71"/>
      <c r="CZ619" s="71"/>
      <c r="DA619" s="71"/>
    </row>
    <row r="620" spans="3:105">
      <c r="C620" s="91"/>
      <c r="D620" s="91"/>
      <c r="E620" s="91"/>
      <c r="F620" s="91"/>
      <c r="G620" s="91"/>
      <c r="H620" s="91"/>
      <c r="I620" s="91"/>
      <c r="J620" s="91"/>
      <c r="K620" s="91"/>
      <c r="L620" s="91"/>
      <c r="M620" s="91"/>
      <c r="N620" s="91"/>
      <c r="O620" s="91"/>
      <c r="P620" s="91"/>
      <c r="Q620" s="91"/>
      <c r="R620" s="91"/>
      <c r="S620" s="91"/>
      <c r="T620" s="91"/>
      <c r="U620" s="91"/>
      <c r="V620" s="91"/>
      <c r="W620" s="91"/>
      <c r="X620" s="91"/>
      <c r="Y620" s="91"/>
      <c r="Z620" s="91"/>
      <c r="AA620" s="91"/>
      <c r="AB620" s="91"/>
      <c r="AC620" s="91"/>
      <c r="AD620" s="91"/>
      <c r="AE620" s="91"/>
      <c r="AF620" s="91"/>
      <c r="AG620" s="91"/>
      <c r="AH620" s="91"/>
      <c r="AI620" s="91"/>
      <c r="AJ620" s="91"/>
      <c r="AK620" s="91"/>
      <c r="AL620" s="91"/>
      <c r="AM620" s="91"/>
      <c r="AN620" s="91"/>
      <c r="AO620" s="91"/>
      <c r="AP620" s="91"/>
      <c r="AQ620" s="91"/>
      <c r="AR620" s="91"/>
      <c r="AS620" s="91"/>
      <c r="AT620" s="91"/>
      <c r="AU620" s="91"/>
      <c r="AV620" s="91"/>
      <c r="AW620" s="91"/>
      <c r="AX620" s="91"/>
      <c r="AY620" s="91"/>
      <c r="AZ620" s="91"/>
      <c r="BA620" s="91"/>
      <c r="BB620" s="91"/>
      <c r="BC620" s="91"/>
      <c r="BD620" s="91"/>
      <c r="BE620" s="91"/>
      <c r="BF620" s="91"/>
      <c r="BG620" s="91"/>
      <c r="BH620" s="91"/>
      <c r="BI620" s="91"/>
      <c r="BJ620" s="91"/>
      <c r="BK620" s="91"/>
      <c r="BL620" s="91"/>
      <c r="BM620" s="91"/>
      <c r="BN620" s="91"/>
      <c r="BO620" s="91"/>
      <c r="BP620" s="91"/>
      <c r="BQ620" s="91"/>
      <c r="BR620" s="91"/>
      <c r="BS620" s="91"/>
      <c r="BT620" s="91"/>
      <c r="BU620" s="91"/>
      <c r="BV620" s="91"/>
      <c r="BW620" s="91"/>
      <c r="BX620" s="91"/>
      <c r="BY620" s="91"/>
      <c r="BZ620" s="91"/>
      <c r="CA620" s="91"/>
      <c r="CB620" s="91"/>
      <c r="CC620" s="91"/>
      <c r="CD620" s="91"/>
      <c r="CE620" s="91"/>
      <c r="CF620" s="91"/>
      <c r="CG620" s="91"/>
      <c r="CH620" s="91"/>
      <c r="CI620" s="10"/>
      <c r="CJ620" s="10"/>
      <c r="CK620" s="10"/>
      <c r="CL620" s="10"/>
      <c r="CM620" s="10"/>
      <c r="CN620" s="10"/>
      <c r="CO620" s="10"/>
      <c r="CP620" s="10"/>
      <c r="CQ620" s="10"/>
      <c r="CR620" s="10"/>
      <c r="CS620" s="10"/>
      <c r="CT620" s="10"/>
      <c r="CU620" s="91"/>
      <c r="CV620" s="91"/>
      <c r="CW620" s="179"/>
      <c r="CY620" s="71"/>
      <c r="CZ620" s="71"/>
      <c r="DA620" s="71"/>
    </row>
    <row r="621" spans="3:105">
      <c r="C621" s="91"/>
      <c r="D621" s="91"/>
      <c r="E621" s="91"/>
      <c r="F621" s="91"/>
      <c r="G621" s="91"/>
      <c r="H621" s="91"/>
      <c r="I621" s="91"/>
      <c r="J621" s="91"/>
      <c r="K621" s="91"/>
      <c r="L621" s="91"/>
      <c r="M621" s="91"/>
      <c r="N621" s="91"/>
      <c r="O621" s="91"/>
      <c r="P621" s="91"/>
      <c r="Q621" s="91"/>
      <c r="R621" s="91"/>
      <c r="S621" s="91"/>
      <c r="T621" s="91"/>
      <c r="U621" s="91"/>
      <c r="V621" s="91"/>
      <c r="W621" s="91"/>
      <c r="X621" s="91"/>
      <c r="Y621" s="91"/>
      <c r="Z621" s="91"/>
      <c r="AA621" s="91"/>
      <c r="AB621" s="91"/>
      <c r="AC621" s="91"/>
      <c r="AD621" s="91"/>
      <c r="AE621" s="91"/>
      <c r="AF621" s="91"/>
      <c r="AG621" s="91"/>
      <c r="AH621" s="91"/>
      <c r="AI621" s="91"/>
      <c r="AJ621" s="91"/>
      <c r="AK621" s="91"/>
      <c r="AL621" s="91"/>
      <c r="AM621" s="91"/>
      <c r="AN621" s="91"/>
      <c r="AO621" s="91"/>
      <c r="AP621" s="91"/>
      <c r="AQ621" s="91"/>
      <c r="AR621" s="91"/>
      <c r="AS621" s="91"/>
      <c r="AT621" s="91"/>
      <c r="AU621" s="91"/>
      <c r="AV621" s="91"/>
      <c r="AW621" s="91"/>
      <c r="AX621" s="91"/>
      <c r="AY621" s="91"/>
      <c r="AZ621" s="91"/>
      <c r="BA621" s="91"/>
      <c r="BB621" s="91"/>
      <c r="BC621" s="91"/>
      <c r="BD621" s="91"/>
      <c r="BE621" s="91"/>
      <c r="BF621" s="91"/>
      <c r="BG621" s="91"/>
      <c r="BH621" s="91"/>
      <c r="BI621" s="91"/>
      <c r="BJ621" s="91"/>
      <c r="BK621" s="91"/>
      <c r="BL621" s="91"/>
      <c r="BM621" s="91"/>
      <c r="BN621" s="91"/>
      <c r="BO621" s="91"/>
      <c r="BP621" s="91"/>
      <c r="BQ621" s="91"/>
      <c r="BR621" s="91"/>
      <c r="BS621" s="91"/>
      <c r="BT621" s="91"/>
      <c r="BU621" s="91"/>
      <c r="BV621" s="91"/>
      <c r="BW621" s="91"/>
      <c r="BX621" s="91"/>
      <c r="BY621" s="91"/>
      <c r="BZ621" s="91"/>
      <c r="CA621" s="91"/>
      <c r="CB621" s="91"/>
      <c r="CC621" s="91"/>
      <c r="CD621" s="91"/>
      <c r="CE621" s="91"/>
      <c r="CF621" s="91"/>
      <c r="CG621" s="91"/>
      <c r="CH621" s="91"/>
      <c r="CI621" s="10"/>
      <c r="CJ621" s="10"/>
      <c r="CK621" s="10"/>
      <c r="CL621" s="10"/>
      <c r="CM621" s="10"/>
      <c r="CN621" s="10"/>
      <c r="CO621" s="10"/>
      <c r="CP621" s="10"/>
      <c r="CQ621" s="10"/>
      <c r="CR621" s="10"/>
      <c r="CS621" s="10"/>
      <c r="CT621" s="10"/>
      <c r="CU621" s="91"/>
      <c r="CV621" s="91"/>
      <c r="CW621" s="179"/>
      <c r="CY621" s="71"/>
      <c r="CZ621" s="71"/>
      <c r="DA621" s="71"/>
    </row>
    <row r="622" spans="3:105">
      <c r="C622" s="91"/>
      <c r="D622" s="91"/>
      <c r="E622" s="91"/>
      <c r="F622" s="91"/>
      <c r="G622" s="91"/>
      <c r="H622" s="91"/>
      <c r="I622" s="91"/>
      <c r="J622" s="91"/>
      <c r="K622" s="91"/>
      <c r="L622" s="91"/>
      <c r="M622" s="91"/>
      <c r="N622" s="91"/>
      <c r="O622" s="91"/>
      <c r="P622" s="91"/>
      <c r="Q622" s="91"/>
      <c r="R622" s="91"/>
      <c r="S622" s="91"/>
      <c r="T622" s="91"/>
      <c r="U622" s="91"/>
      <c r="V622" s="91"/>
      <c r="W622" s="91"/>
      <c r="X622" s="91"/>
      <c r="Y622" s="91"/>
      <c r="Z622" s="91"/>
      <c r="AA622" s="91"/>
      <c r="AB622" s="91"/>
      <c r="AC622" s="91"/>
      <c r="AD622" s="91"/>
      <c r="AE622" s="91"/>
      <c r="AF622" s="91"/>
      <c r="AG622" s="91"/>
      <c r="AH622" s="91"/>
      <c r="AI622" s="91"/>
      <c r="AJ622" s="91"/>
      <c r="AK622" s="91"/>
      <c r="AL622" s="91"/>
      <c r="AM622" s="91"/>
      <c r="AN622" s="91"/>
      <c r="AO622" s="91"/>
      <c r="AP622" s="91"/>
      <c r="AQ622" s="91"/>
      <c r="AR622" s="91"/>
      <c r="AS622" s="91"/>
      <c r="AT622" s="91"/>
      <c r="AU622" s="91"/>
      <c r="AV622" s="91"/>
      <c r="AW622" s="91"/>
      <c r="AX622" s="91"/>
      <c r="AY622" s="91"/>
      <c r="AZ622" s="91"/>
      <c r="BA622" s="91"/>
      <c r="BB622" s="91"/>
      <c r="BC622" s="91"/>
      <c r="BD622" s="91"/>
      <c r="BE622" s="91"/>
      <c r="BF622" s="91"/>
      <c r="BG622" s="91"/>
      <c r="BH622" s="91"/>
      <c r="BI622" s="91"/>
      <c r="BJ622" s="91"/>
      <c r="BK622" s="91"/>
      <c r="BL622" s="91"/>
      <c r="BM622" s="91"/>
      <c r="BN622" s="91"/>
      <c r="BO622" s="91"/>
      <c r="BP622" s="91"/>
      <c r="BQ622" s="91"/>
      <c r="BR622" s="91"/>
      <c r="BS622" s="91"/>
      <c r="BT622" s="91"/>
      <c r="BU622" s="91"/>
      <c r="BV622" s="91"/>
      <c r="BW622" s="91"/>
      <c r="BX622" s="91"/>
      <c r="BY622" s="91"/>
      <c r="BZ622" s="91"/>
      <c r="CA622" s="91"/>
      <c r="CB622" s="91"/>
      <c r="CC622" s="91"/>
      <c r="CD622" s="91"/>
      <c r="CE622" s="91"/>
      <c r="CF622" s="91"/>
      <c r="CG622" s="91"/>
      <c r="CH622" s="91"/>
      <c r="CI622" s="10"/>
      <c r="CJ622" s="10"/>
      <c r="CK622" s="10"/>
      <c r="CL622" s="10"/>
      <c r="CM622" s="10"/>
      <c r="CN622" s="10"/>
      <c r="CO622" s="10"/>
      <c r="CP622" s="10"/>
      <c r="CQ622" s="10"/>
      <c r="CR622" s="10"/>
      <c r="CS622" s="10"/>
      <c r="CT622" s="10"/>
      <c r="CU622" s="91"/>
      <c r="CV622" s="91"/>
      <c r="CW622" s="179"/>
      <c r="CY622" s="71"/>
      <c r="CZ622" s="71"/>
      <c r="DA622" s="71"/>
    </row>
    <row r="623" spans="3:105">
      <c r="C623" s="91"/>
      <c r="D623" s="91"/>
      <c r="E623" s="91"/>
      <c r="F623" s="91"/>
      <c r="G623" s="91"/>
      <c r="H623" s="91"/>
      <c r="I623" s="91"/>
      <c r="J623" s="91"/>
      <c r="K623" s="91"/>
      <c r="L623" s="91"/>
      <c r="M623" s="91"/>
      <c r="N623" s="91"/>
      <c r="O623" s="91"/>
      <c r="P623" s="91"/>
      <c r="Q623" s="91"/>
      <c r="R623" s="91"/>
      <c r="S623" s="91"/>
      <c r="T623" s="91"/>
      <c r="U623" s="91"/>
      <c r="V623" s="91"/>
      <c r="W623" s="91"/>
      <c r="X623" s="91"/>
      <c r="Y623" s="91"/>
      <c r="Z623" s="91"/>
      <c r="AA623" s="91"/>
      <c r="AB623" s="91"/>
      <c r="AC623" s="91"/>
      <c r="AD623" s="91"/>
      <c r="AE623" s="91"/>
      <c r="AF623" s="91"/>
      <c r="AG623" s="91"/>
      <c r="AH623" s="91"/>
      <c r="AI623" s="91"/>
      <c r="AJ623" s="91"/>
      <c r="AK623" s="91"/>
      <c r="AL623" s="91"/>
      <c r="AM623" s="91"/>
      <c r="AN623" s="91"/>
      <c r="AO623" s="91"/>
      <c r="AP623" s="91"/>
      <c r="AQ623" s="91"/>
      <c r="AR623" s="91"/>
      <c r="AS623" s="91"/>
      <c r="AT623" s="91"/>
      <c r="AU623" s="91"/>
      <c r="AV623" s="91"/>
      <c r="AW623" s="91"/>
      <c r="AX623" s="91"/>
      <c r="AY623" s="91"/>
      <c r="AZ623" s="91"/>
      <c r="BA623" s="91"/>
      <c r="BB623" s="91"/>
      <c r="BC623" s="91"/>
      <c r="BD623" s="91"/>
      <c r="BE623" s="91"/>
      <c r="BF623" s="91"/>
      <c r="BG623" s="91"/>
      <c r="BH623" s="91"/>
      <c r="BI623" s="91"/>
      <c r="BJ623" s="91"/>
      <c r="BK623" s="91"/>
      <c r="BL623" s="91"/>
      <c r="BM623" s="91"/>
      <c r="BN623" s="91"/>
      <c r="BO623" s="91"/>
      <c r="BP623" s="91"/>
      <c r="BQ623" s="91"/>
      <c r="BR623" s="91"/>
      <c r="BS623" s="91"/>
      <c r="BT623" s="91"/>
      <c r="BU623" s="91"/>
      <c r="BV623" s="91"/>
      <c r="BW623" s="91"/>
      <c r="BX623" s="91"/>
      <c r="BY623" s="91"/>
      <c r="BZ623" s="91"/>
      <c r="CA623" s="91"/>
      <c r="CB623" s="91"/>
      <c r="CC623" s="91"/>
      <c r="CD623" s="91"/>
      <c r="CE623" s="91"/>
      <c r="CF623" s="91"/>
      <c r="CG623" s="91"/>
      <c r="CH623" s="91"/>
      <c r="CI623" s="10"/>
      <c r="CJ623" s="10"/>
      <c r="CK623" s="10"/>
      <c r="CL623" s="10"/>
      <c r="CM623" s="10"/>
      <c r="CN623" s="10"/>
      <c r="CO623" s="10"/>
      <c r="CP623" s="10"/>
      <c r="CQ623" s="10"/>
      <c r="CR623" s="10"/>
      <c r="CS623" s="10"/>
      <c r="CT623" s="10"/>
      <c r="CU623" s="91"/>
      <c r="CV623" s="91"/>
      <c r="CW623" s="179"/>
      <c r="CY623" s="71"/>
      <c r="CZ623" s="71"/>
      <c r="DA623" s="71"/>
    </row>
    <row r="624" spans="3:105">
      <c r="C624" s="91"/>
      <c r="D624" s="91"/>
      <c r="E624" s="91"/>
      <c r="F624" s="91"/>
      <c r="G624" s="91"/>
      <c r="H624" s="91"/>
      <c r="I624" s="91"/>
      <c r="J624" s="91"/>
      <c r="K624" s="91"/>
      <c r="L624" s="91"/>
      <c r="M624" s="91"/>
      <c r="N624" s="91"/>
      <c r="O624" s="91"/>
      <c r="P624" s="91"/>
      <c r="Q624" s="91"/>
      <c r="R624" s="91"/>
      <c r="S624" s="91"/>
      <c r="T624" s="91"/>
      <c r="U624" s="91"/>
      <c r="V624" s="91"/>
      <c r="W624" s="91"/>
      <c r="X624" s="91"/>
      <c r="Y624" s="91"/>
      <c r="Z624" s="91"/>
      <c r="AA624" s="91"/>
      <c r="AB624" s="91"/>
      <c r="AC624" s="91"/>
      <c r="AD624" s="91"/>
      <c r="AE624" s="91"/>
      <c r="AF624" s="91"/>
      <c r="AG624" s="91"/>
      <c r="AH624" s="91"/>
      <c r="AI624" s="91"/>
      <c r="AJ624" s="91"/>
      <c r="AK624" s="91"/>
      <c r="AL624" s="91"/>
      <c r="AM624" s="91"/>
      <c r="AN624" s="91"/>
      <c r="AO624" s="91"/>
      <c r="AP624" s="91"/>
      <c r="AQ624" s="91"/>
      <c r="AR624" s="91"/>
      <c r="AS624" s="91"/>
      <c r="AT624" s="91"/>
      <c r="AU624" s="91"/>
      <c r="AV624" s="91"/>
      <c r="AW624" s="91"/>
      <c r="AX624" s="91"/>
      <c r="AY624" s="91"/>
      <c r="AZ624" s="91"/>
      <c r="BA624" s="91"/>
      <c r="BB624" s="91"/>
      <c r="BC624" s="91"/>
      <c r="BD624" s="91"/>
      <c r="BE624" s="91"/>
      <c r="BF624" s="91"/>
      <c r="BG624" s="91"/>
      <c r="BH624" s="91"/>
      <c r="BI624" s="91"/>
      <c r="BJ624" s="91"/>
      <c r="BK624" s="91"/>
      <c r="BL624" s="91"/>
      <c r="BM624" s="91"/>
      <c r="BN624" s="91"/>
      <c r="BO624" s="91"/>
      <c r="BP624" s="91"/>
      <c r="BQ624" s="91"/>
      <c r="BR624" s="91"/>
      <c r="BS624" s="91"/>
      <c r="BT624" s="91"/>
      <c r="BU624" s="91"/>
      <c r="BV624" s="91"/>
      <c r="BW624" s="91"/>
      <c r="BX624" s="91"/>
      <c r="BY624" s="91"/>
      <c r="BZ624" s="91"/>
      <c r="CA624" s="91"/>
      <c r="CB624" s="91"/>
      <c r="CC624" s="91"/>
      <c r="CD624" s="91"/>
      <c r="CE624" s="91"/>
      <c r="CF624" s="91"/>
      <c r="CG624" s="91"/>
      <c r="CH624" s="91"/>
      <c r="CI624" s="10"/>
      <c r="CJ624" s="10"/>
      <c r="CK624" s="10"/>
      <c r="CL624" s="10"/>
      <c r="CM624" s="10"/>
      <c r="CN624" s="10"/>
      <c r="CO624" s="10"/>
      <c r="CP624" s="10"/>
      <c r="CQ624" s="10"/>
      <c r="CR624" s="10"/>
      <c r="CS624" s="10"/>
      <c r="CT624" s="10"/>
      <c r="CU624" s="91"/>
      <c r="CV624" s="91"/>
      <c r="CW624" s="179"/>
      <c r="CY624" s="71"/>
      <c r="CZ624" s="71"/>
      <c r="DA624" s="71"/>
    </row>
    <row r="625" spans="3:105">
      <c r="C625" s="91"/>
      <c r="D625" s="91"/>
      <c r="E625" s="91"/>
      <c r="F625" s="91"/>
      <c r="G625" s="91"/>
      <c r="H625" s="91"/>
      <c r="I625" s="91"/>
      <c r="J625" s="91"/>
      <c r="K625" s="91"/>
      <c r="L625" s="91"/>
      <c r="M625" s="91"/>
      <c r="N625" s="91"/>
      <c r="O625" s="91"/>
      <c r="P625" s="91"/>
      <c r="Q625" s="91"/>
      <c r="R625" s="91"/>
      <c r="S625" s="91"/>
      <c r="T625" s="91"/>
      <c r="U625" s="91"/>
      <c r="V625" s="91"/>
      <c r="W625" s="91"/>
      <c r="X625" s="91"/>
      <c r="Y625" s="91"/>
      <c r="Z625" s="91"/>
      <c r="AA625" s="91"/>
      <c r="AB625" s="91"/>
      <c r="AC625" s="91"/>
      <c r="AD625" s="91"/>
      <c r="AE625" s="91"/>
      <c r="AF625" s="91"/>
      <c r="AG625" s="91"/>
      <c r="AH625" s="91"/>
      <c r="AI625" s="91"/>
      <c r="AJ625" s="91"/>
      <c r="AK625" s="91"/>
      <c r="AL625" s="91"/>
      <c r="AM625" s="91"/>
      <c r="AN625" s="91"/>
      <c r="AO625" s="91"/>
      <c r="AP625" s="91"/>
      <c r="AQ625" s="91"/>
      <c r="AR625" s="91"/>
      <c r="AS625" s="91"/>
      <c r="AT625" s="91"/>
      <c r="AU625" s="91"/>
      <c r="AV625" s="91"/>
      <c r="AW625" s="91"/>
      <c r="AX625" s="91"/>
      <c r="AY625" s="91"/>
      <c r="AZ625" s="91"/>
      <c r="BA625" s="91"/>
      <c r="BB625" s="91"/>
      <c r="BC625" s="91"/>
      <c r="BD625" s="91"/>
      <c r="BE625" s="91"/>
      <c r="BF625" s="91"/>
      <c r="BG625" s="91"/>
      <c r="BH625" s="91"/>
      <c r="BI625" s="91"/>
      <c r="BJ625" s="91"/>
      <c r="BK625" s="91"/>
      <c r="BL625" s="91"/>
      <c r="BM625" s="91"/>
      <c r="BN625" s="91"/>
      <c r="BO625" s="91"/>
      <c r="BP625" s="91"/>
      <c r="BQ625" s="91"/>
      <c r="BR625" s="91"/>
      <c r="BS625" s="91"/>
      <c r="BT625" s="91"/>
      <c r="BU625" s="91"/>
      <c r="BV625" s="91"/>
      <c r="BW625" s="91"/>
      <c r="BX625" s="91"/>
      <c r="BY625" s="91"/>
      <c r="BZ625" s="91"/>
      <c r="CA625" s="91"/>
      <c r="CB625" s="91"/>
      <c r="CC625" s="91"/>
      <c r="CD625" s="91"/>
      <c r="CE625" s="91"/>
      <c r="CF625" s="91"/>
      <c r="CG625" s="91"/>
      <c r="CH625" s="91"/>
      <c r="CI625" s="10"/>
      <c r="CJ625" s="10"/>
      <c r="CK625" s="10"/>
      <c r="CL625" s="10"/>
      <c r="CM625" s="10"/>
      <c r="CN625" s="10"/>
      <c r="CO625" s="10"/>
      <c r="CP625" s="10"/>
      <c r="CQ625" s="10"/>
      <c r="CR625" s="10"/>
      <c r="CS625" s="10"/>
      <c r="CT625" s="10"/>
      <c r="CU625" s="91"/>
      <c r="CV625" s="91"/>
      <c r="CW625" s="179"/>
      <c r="CY625" s="71"/>
      <c r="CZ625" s="71"/>
      <c r="DA625" s="71"/>
    </row>
    <row r="626" spans="3:105">
      <c r="C626" s="91"/>
      <c r="D626" s="91"/>
      <c r="E626" s="91"/>
      <c r="F626" s="91"/>
      <c r="G626" s="91"/>
      <c r="H626" s="91"/>
      <c r="I626" s="91"/>
      <c r="J626" s="91"/>
      <c r="K626" s="91"/>
      <c r="L626" s="91"/>
      <c r="M626" s="91"/>
      <c r="N626" s="91"/>
      <c r="O626" s="91"/>
      <c r="P626" s="91"/>
      <c r="Q626" s="91"/>
      <c r="R626" s="91"/>
      <c r="S626" s="91"/>
      <c r="T626" s="91"/>
      <c r="U626" s="91"/>
      <c r="V626" s="91"/>
      <c r="W626" s="91"/>
      <c r="X626" s="91"/>
      <c r="Y626" s="91"/>
      <c r="Z626" s="91"/>
      <c r="AA626" s="91"/>
      <c r="AB626" s="91"/>
      <c r="AC626" s="91"/>
      <c r="AD626" s="91"/>
      <c r="AE626" s="91"/>
      <c r="AF626" s="91"/>
      <c r="AG626" s="91"/>
      <c r="AH626" s="91"/>
      <c r="AI626" s="91"/>
      <c r="AJ626" s="91"/>
      <c r="AK626" s="91"/>
      <c r="AL626" s="91"/>
      <c r="AM626" s="91"/>
      <c r="AN626" s="91"/>
      <c r="AO626" s="91"/>
      <c r="AP626" s="91"/>
      <c r="AQ626" s="91"/>
      <c r="AR626" s="91"/>
      <c r="AS626" s="91"/>
      <c r="AT626" s="91"/>
      <c r="AU626" s="91"/>
      <c r="AV626" s="91"/>
      <c r="AW626" s="91"/>
      <c r="AX626" s="91"/>
      <c r="AY626" s="91"/>
      <c r="AZ626" s="91"/>
      <c r="BA626" s="91"/>
      <c r="BB626" s="91"/>
      <c r="BC626" s="91"/>
      <c r="BD626" s="91"/>
      <c r="BE626" s="91"/>
      <c r="BF626" s="91"/>
      <c r="BG626" s="91"/>
      <c r="BH626" s="91"/>
      <c r="BI626" s="91"/>
      <c r="BJ626" s="91"/>
      <c r="BK626" s="91"/>
      <c r="BL626" s="91"/>
      <c r="BM626" s="91"/>
      <c r="BN626" s="91"/>
      <c r="BO626" s="91"/>
      <c r="BP626" s="91"/>
      <c r="BQ626" s="91"/>
      <c r="BR626" s="91"/>
      <c r="BS626" s="91"/>
      <c r="BT626" s="91"/>
      <c r="BU626" s="91"/>
      <c r="BV626" s="91"/>
      <c r="BW626" s="91"/>
      <c r="BX626" s="91"/>
      <c r="BY626" s="91"/>
      <c r="BZ626" s="91"/>
      <c r="CA626" s="91"/>
      <c r="CB626" s="91"/>
      <c r="CC626" s="91"/>
      <c r="CD626" s="91"/>
      <c r="CE626" s="91"/>
      <c r="CF626" s="91"/>
      <c r="CG626" s="91"/>
      <c r="CH626" s="91"/>
      <c r="CI626" s="10"/>
      <c r="CJ626" s="10"/>
      <c r="CK626" s="10"/>
      <c r="CL626" s="10"/>
      <c r="CM626" s="10"/>
      <c r="CN626" s="10"/>
      <c r="CO626" s="10"/>
      <c r="CP626" s="10"/>
      <c r="CQ626" s="10"/>
      <c r="CR626" s="10"/>
      <c r="CS626" s="10"/>
      <c r="CT626" s="10"/>
      <c r="CU626" s="91"/>
      <c r="CV626" s="91"/>
      <c r="CW626" s="179"/>
      <c r="CY626" s="71"/>
      <c r="CZ626" s="71"/>
      <c r="DA626" s="71"/>
    </row>
    <row r="627" spans="3:105">
      <c r="C627" s="91"/>
      <c r="D627" s="91"/>
      <c r="E627" s="91"/>
      <c r="F627" s="91"/>
      <c r="G627" s="91"/>
      <c r="H627" s="91"/>
      <c r="I627" s="91"/>
      <c r="J627" s="91"/>
      <c r="K627" s="91"/>
      <c r="L627" s="91"/>
      <c r="M627" s="91"/>
      <c r="N627" s="91"/>
      <c r="O627" s="91"/>
      <c r="P627" s="91"/>
      <c r="Q627" s="91"/>
      <c r="R627" s="91"/>
      <c r="S627" s="91"/>
      <c r="T627" s="91"/>
      <c r="U627" s="91"/>
      <c r="V627" s="91"/>
      <c r="W627" s="91"/>
      <c r="X627" s="91"/>
      <c r="Y627" s="91"/>
      <c r="Z627" s="91"/>
      <c r="AA627" s="91"/>
      <c r="AB627" s="91"/>
      <c r="AC627" s="91"/>
      <c r="AD627" s="91"/>
      <c r="AE627" s="91"/>
      <c r="AF627" s="91"/>
      <c r="AG627" s="91"/>
      <c r="AH627" s="91"/>
      <c r="AI627" s="91"/>
      <c r="AJ627" s="91"/>
      <c r="AK627" s="91"/>
      <c r="AL627" s="91"/>
      <c r="AM627" s="91"/>
      <c r="AN627" s="91"/>
      <c r="AO627" s="91"/>
      <c r="AP627" s="91"/>
      <c r="AQ627" s="91"/>
      <c r="AR627" s="91"/>
      <c r="AS627" s="91"/>
      <c r="AT627" s="91"/>
      <c r="AU627" s="91"/>
      <c r="AV627" s="91"/>
      <c r="AW627" s="91"/>
      <c r="AX627" s="91"/>
      <c r="AY627" s="91"/>
      <c r="AZ627" s="91"/>
      <c r="BA627" s="91"/>
      <c r="BB627" s="91"/>
      <c r="BC627" s="91"/>
      <c r="BD627" s="91"/>
      <c r="BE627" s="91"/>
      <c r="BF627" s="91"/>
      <c r="BG627" s="91"/>
      <c r="BH627" s="91"/>
      <c r="BI627" s="91"/>
      <c r="BJ627" s="91"/>
      <c r="BK627" s="91"/>
      <c r="BL627" s="91"/>
      <c r="BM627" s="91"/>
      <c r="BN627" s="91"/>
      <c r="BO627" s="91"/>
      <c r="BP627" s="91"/>
      <c r="BQ627" s="91"/>
      <c r="BR627" s="91"/>
      <c r="BS627" s="91"/>
      <c r="BT627" s="91"/>
      <c r="BU627" s="91"/>
      <c r="BV627" s="91"/>
      <c r="BW627" s="91"/>
      <c r="BX627" s="91"/>
      <c r="BY627" s="91"/>
      <c r="BZ627" s="91"/>
      <c r="CA627" s="91"/>
      <c r="CB627" s="91"/>
      <c r="CC627" s="91"/>
      <c r="CD627" s="91"/>
      <c r="CE627" s="91"/>
      <c r="CF627" s="91"/>
      <c r="CG627" s="91"/>
      <c r="CH627" s="91"/>
      <c r="CI627" s="10"/>
      <c r="CJ627" s="10"/>
      <c r="CK627" s="10"/>
      <c r="CL627" s="10"/>
      <c r="CM627" s="10"/>
      <c r="CN627" s="10"/>
      <c r="CO627" s="10"/>
      <c r="CP627" s="10"/>
      <c r="CQ627" s="10"/>
      <c r="CR627" s="10"/>
      <c r="CS627" s="10"/>
      <c r="CT627" s="10"/>
      <c r="CU627" s="91"/>
      <c r="CV627" s="91"/>
      <c r="CW627" s="179"/>
      <c r="CY627" s="71"/>
      <c r="CZ627" s="71"/>
      <c r="DA627" s="71"/>
    </row>
    <row r="628" spans="3:105">
      <c r="C628" s="91"/>
      <c r="D628" s="91"/>
      <c r="E628" s="91"/>
      <c r="F628" s="91"/>
      <c r="G628" s="91"/>
      <c r="H628" s="91"/>
      <c r="I628" s="91"/>
      <c r="J628" s="91"/>
      <c r="K628" s="91"/>
      <c r="L628" s="91"/>
      <c r="M628" s="91"/>
      <c r="N628" s="91"/>
      <c r="O628" s="91"/>
      <c r="P628" s="91"/>
      <c r="Q628" s="91"/>
      <c r="R628" s="91"/>
      <c r="S628" s="91"/>
      <c r="T628" s="91"/>
      <c r="U628" s="91"/>
      <c r="V628" s="91"/>
      <c r="W628" s="91"/>
      <c r="X628" s="91"/>
      <c r="Y628" s="91"/>
      <c r="Z628" s="91"/>
      <c r="AA628" s="91"/>
      <c r="AB628" s="91"/>
      <c r="AC628" s="91"/>
      <c r="AD628" s="91"/>
      <c r="AE628" s="91"/>
      <c r="AF628" s="91"/>
      <c r="AG628" s="91"/>
      <c r="AH628" s="91"/>
      <c r="AI628" s="91"/>
      <c r="AJ628" s="91"/>
      <c r="AK628" s="91"/>
      <c r="AL628" s="91"/>
      <c r="AM628" s="91"/>
      <c r="AN628" s="91"/>
      <c r="AO628" s="91"/>
      <c r="AP628" s="91"/>
      <c r="AQ628" s="91"/>
      <c r="AR628" s="91"/>
      <c r="AS628" s="91"/>
      <c r="AT628" s="91"/>
      <c r="AU628" s="91"/>
      <c r="AV628" s="91"/>
      <c r="AW628" s="91"/>
      <c r="AX628" s="91"/>
      <c r="AY628" s="91"/>
      <c r="AZ628" s="91"/>
      <c r="BA628" s="91"/>
      <c r="BB628" s="91"/>
      <c r="BC628" s="91"/>
      <c r="BD628" s="91"/>
      <c r="BE628" s="91"/>
      <c r="BF628" s="91"/>
      <c r="BG628" s="91"/>
      <c r="BH628" s="91"/>
      <c r="BI628" s="91"/>
      <c r="BJ628" s="91"/>
      <c r="BK628" s="91"/>
      <c r="BL628" s="91"/>
      <c r="BM628" s="91"/>
      <c r="BN628" s="91"/>
      <c r="BO628" s="91"/>
      <c r="BP628" s="91"/>
      <c r="BQ628" s="91"/>
      <c r="BR628" s="91"/>
      <c r="BS628" s="91"/>
      <c r="BT628" s="91"/>
      <c r="BU628" s="91"/>
      <c r="BV628" s="91"/>
      <c r="BW628" s="91"/>
      <c r="BX628" s="91"/>
      <c r="BY628" s="91"/>
      <c r="BZ628" s="91"/>
      <c r="CA628" s="91"/>
      <c r="CB628" s="91"/>
      <c r="CC628" s="91"/>
      <c r="CD628" s="91"/>
      <c r="CE628" s="91"/>
      <c r="CF628" s="91"/>
      <c r="CG628" s="91"/>
      <c r="CH628" s="91"/>
      <c r="CI628" s="10"/>
      <c r="CJ628" s="10"/>
      <c r="CK628" s="10"/>
      <c r="CL628" s="10"/>
      <c r="CM628" s="10"/>
      <c r="CN628" s="10"/>
      <c r="CO628" s="10"/>
      <c r="CP628" s="10"/>
      <c r="CQ628" s="10"/>
      <c r="CR628" s="10"/>
      <c r="CS628" s="10"/>
      <c r="CT628" s="10"/>
      <c r="CU628" s="91"/>
      <c r="CV628" s="91"/>
      <c r="CW628" s="179"/>
      <c r="CY628" s="71"/>
      <c r="CZ628" s="71"/>
      <c r="DA628" s="71"/>
    </row>
    <row r="629" spans="3:105">
      <c r="C629" s="91"/>
      <c r="D629" s="91"/>
      <c r="E629" s="91"/>
      <c r="F629" s="91"/>
      <c r="G629" s="91"/>
      <c r="H629" s="91"/>
      <c r="I629" s="91"/>
      <c r="J629" s="91"/>
      <c r="K629" s="91"/>
      <c r="L629" s="91"/>
      <c r="M629" s="91"/>
      <c r="N629" s="91"/>
      <c r="O629" s="91"/>
      <c r="P629" s="91"/>
      <c r="Q629" s="91"/>
      <c r="R629" s="91"/>
      <c r="S629" s="91"/>
      <c r="T629" s="91"/>
      <c r="U629" s="91"/>
      <c r="V629" s="91"/>
      <c r="W629" s="91"/>
      <c r="X629" s="91"/>
      <c r="Y629" s="91"/>
      <c r="Z629" s="91"/>
      <c r="AA629" s="91"/>
      <c r="AB629" s="91"/>
      <c r="AC629" s="91"/>
      <c r="AD629" s="91"/>
      <c r="AE629" s="91"/>
      <c r="AF629" s="91"/>
      <c r="AG629" s="91"/>
      <c r="AH629" s="91"/>
      <c r="AI629" s="91"/>
      <c r="AJ629" s="91"/>
      <c r="AK629" s="91"/>
      <c r="AL629" s="91"/>
      <c r="AM629" s="91"/>
      <c r="AN629" s="91"/>
      <c r="AO629" s="91"/>
      <c r="AP629" s="91"/>
      <c r="AQ629" s="91"/>
      <c r="AR629" s="91"/>
      <c r="AS629" s="91"/>
      <c r="AT629" s="91"/>
      <c r="AU629" s="91"/>
      <c r="AV629" s="91"/>
      <c r="AW629" s="91"/>
      <c r="AX629" s="91"/>
      <c r="AY629" s="91"/>
      <c r="AZ629" s="91"/>
      <c r="BA629" s="91"/>
      <c r="BB629" s="91"/>
      <c r="BC629" s="91"/>
      <c r="BD629" s="91"/>
      <c r="BE629" s="91"/>
      <c r="BF629" s="91"/>
      <c r="BG629" s="91"/>
      <c r="BH629" s="91"/>
      <c r="BI629" s="91"/>
      <c r="BJ629" s="91"/>
      <c r="BK629" s="91"/>
      <c r="BL629" s="91"/>
      <c r="BM629" s="91"/>
      <c r="BN629" s="91"/>
      <c r="BO629" s="91"/>
      <c r="BP629" s="91"/>
      <c r="BQ629" s="91"/>
      <c r="BR629" s="91"/>
      <c r="BS629" s="91"/>
      <c r="BT629" s="91"/>
      <c r="BU629" s="91"/>
      <c r="BV629" s="91"/>
      <c r="BW629" s="91"/>
      <c r="BX629" s="91"/>
      <c r="BY629" s="91"/>
      <c r="BZ629" s="91"/>
      <c r="CA629" s="91"/>
      <c r="CB629" s="91"/>
      <c r="CC629" s="91"/>
      <c r="CD629" s="91"/>
      <c r="CE629" s="91"/>
      <c r="CF629" s="91"/>
      <c r="CG629" s="91"/>
      <c r="CH629" s="91"/>
      <c r="CI629" s="10"/>
      <c r="CJ629" s="10"/>
      <c r="CK629" s="10"/>
      <c r="CL629" s="10"/>
      <c r="CM629" s="10"/>
      <c r="CN629" s="10"/>
      <c r="CO629" s="10"/>
      <c r="CP629" s="10"/>
      <c r="CQ629" s="10"/>
      <c r="CR629" s="10"/>
      <c r="CS629" s="10"/>
      <c r="CT629" s="10"/>
      <c r="CU629" s="91"/>
      <c r="CV629" s="91"/>
      <c r="CW629" s="179"/>
      <c r="CY629" s="71"/>
      <c r="CZ629" s="71"/>
      <c r="DA629" s="71"/>
    </row>
    <row r="630" spans="3:105">
      <c r="C630" s="91"/>
      <c r="D630" s="91"/>
      <c r="E630" s="91"/>
      <c r="F630" s="91"/>
      <c r="G630" s="91"/>
      <c r="H630" s="91"/>
      <c r="I630" s="91"/>
      <c r="J630" s="91"/>
      <c r="K630" s="91"/>
      <c r="L630" s="91"/>
      <c r="M630" s="91"/>
      <c r="N630" s="91"/>
      <c r="O630" s="91"/>
      <c r="P630" s="91"/>
      <c r="Q630" s="91"/>
      <c r="R630" s="91"/>
      <c r="S630" s="91"/>
      <c r="T630" s="91"/>
      <c r="U630" s="91"/>
      <c r="V630" s="91"/>
      <c r="W630" s="91"/>
      <c r="X630" s="91"/>
      <c r="Y630" s="91"/>
      <c r="Z630" s="91"/>
      <c r="AA630" s="91"/>
      <c r="AB630" s="91"/>
      <c r="AC630" s="91"/>
      <c r="AD630" s="91"/>
      <c r="AE630" s="91"/>
      <c r="AF630" s="91"/>
      <c r="AG630" s="91"/>
      <c r="AH630" s="91"/>
      <c r="AI630" s="91"/>
      <c r="AJ630" s="91"/>
      <c r="AK630" s="91"/>
      <c r="AL630" s="91"/>
      <c r="AM630" s="91"/>
      <c r="AN630" s="91"/>
      <c r="AO630" s="91"/>
      <c r="AP630" s="91"/>
      <c r="AQ630" s="91"/>
      <c r="AR630" s="91"/>
      <c r="AS630" s="91"/>
      <c r="AT630" s="91"/>
      <c r="AU630" s="91"/>
      <c r="AV630" s="91"/>
      <c r="AW630" s="91"/>
      <c r="AX630" s="91"/>
      <c r="AY630" s="91"/>
      <c r="AZ630" s="91"/>
      <c r="BA630" s="91"/>
      <c r="BB630" s="91"/>
      <c r="BC630" s="91"/>
      <c r="BD630" s="91"/>
      <c r="BE630" s="91"/>
      <c r="BF630" s="91"/>
      <c r="BG630" s="91"/>
      <c r="BH630" s="91"/>
      <c r="BI630" s="91"/>
      <c r="BJ630" s="91"/>
      <c r="BK630" s="91"/>
      <c r="BL630" s="91"/>
      <c r="BM630" s="91"/>
      <c r="BN630" s="91"/>
      <c r="BO630" s="91"/>
      <c r="BP630" s="91"/>
      <c r="BQ630" s="91"/>
      <c r="BR630" s="91"/>
      <c r="BS630" s="91"/>
      <c r="BT630" s="91"/>
      <c r="BU630" s="91"/>
      <c r="BV630" s="91"/>
      <c r="BW630" s="91"/>
      <c r="BX630" s="91"/>
      <c r="BY630" s="91"/>
      <c r="BZ630" s="91"/>
      <c r="CA630" s="91"/>
      <c r="CB630" s="91"/>
      <c r="CC630" s="91"/>
      <c r="CD630" s="91"/>
      <c r="CE630" s="91"/>
      <c r="CF630" s="91"/>
      <c r="CG630" s="91"/>
      <c r="CH630" s="91"/>
      <c r="CI630" s="10"/>
      <c r="CJ630" s="10"/>
      <c r="CK630" s="10"/>
      <c r="CL630" s="10"/>
      <c r="CM630" s="10"/>
      <c r="CN630" s="10"/>
      <c r="CO630" s="10"/>
      <c r="CP630" s="10"/>
      <c r="CQ630" s="10"/>
      <c r="CR630" s="10"/>
      <c r="CS630" s="10"/>
      <c r="CT630" s="10"/>
      <c r="CU630" s="91"/>
      <c r="CV630" s="91"/>
      <c r="CW630" s="179"/>
      <c r="CY630" s="71"/>
      <c r="CZ630" s="71"/>
      <c r="DA630" s="71"/>
    </row>
    <row r="631" spans="3:105">
      <c r="C631" s="91"/>
      <c r="D631" s="91"/>
      <c r="E631" s="91"/>
      <c r="F631" s="91"/>
      <c r="G631" s="91"/>
      <c r="H631" s="91"/>
      <c r="I631" s="91"/>
      <c r="J631" s="91"/>
      <c r="K631" s="91"/>
      <c r="L631" s="91"/>
      <c r="M631" s="91"/>
      <c r="N631" s="91"/>
      <c r="O631" s="91"/>
      <c r="P631" s="91"/>
      <c r="Q631" s="91"/>
      <c r="R631" s="91"/>
      <c r="S631" s="91"/>
      <c r="T631" s="91"/>
      <c r="U631" s="91"/>
      <c r="V631" s="91"/>
      <c r="W631" s="91"/>
      <c r="X631" s="91"/>
      <c r="Y631" s="91"/>
      <c r="Z631" s="91"/>
      <c r="AA631" s="91"/>
      <c r="AB631" s="91"/>
      <c r="AC631" s="91"/>
      <c r="AD631" s="91"/>
      <c r="AE631" s="91"/>
      <c r="AF631" s="91"/>
      <c r="AG631" s="91"/>
      <c r="AH631" s="91"/>
      <c r="AI631" s="91"/>
      <c r="AJ631" s="91"/>
      <c r="AK631" s="91"/>
      <c r="AL631" s="91"/>
      <c r="AM631" s="91"/>
      <c r="AN631" s="91"/>
      <c r="AO631" s="91"/>
      <c r="AP631" s="91"/>
      <c r="AQ631" s="91"/>
      <c r="AR631" s="91"/>
      <c r="AS631" s="91"/>
      <c r="AT631" s="91"/>
      <c r="AU631" s="91"/>
      <c r="AV631" s="91"/>
      <c r="AW631" s="91"/>
      <c r="AX631" s="91"/>
      <c r="AY631" s="91"/>
      <c r="AZ631" s="91"/>
      <c r="BA631" s="91"/>
      <c r="BB631" s="91"/>
      <c r="BC631" s="91"/>
      <c r="BD631" s="91"/>
      <c r="BE631" s="91"/>
      <c r="BF631" s="91"/>
      <c r="BG631" s="91"/>
      <c r="BH631" s="91"/>
      <c r="BI631" s="91"/>
      <c r="BJ631" s="91"/>
      <c r="BK631" s="91"/>
      <c r="BL631" s="91"/>
      <c r="BM631" s="91"/>
      <c r="BN631" s="91"/>
      <c r="BO631" s="91"/>
      <c r="BP631" s="91"/>
      <c r="BQ631" s="91"/>
      <c r="BR631" s="91"/>
      <c r="BS631" s="91"/>
      <c r="BT631" s="91"/>
      <c r="BU631" s="91"/>
      <c r="BV631" s="91"/>
      <c r="BW631" s="91"/>
      <c r="BX631" s="91"/>
      <c r="BY631" s="91"/>
      <c r="BZ631" s="91"/>
      <c r="CA631" s="91"/>
      <c r="CB631" s="91"/>
      <c r="CC631" s="91"/>
      <c r="CD631" s="91"/>
      <c r="CE631" s="91"/>
      <c r="CF631" s="91"/>
      <c r="CG631" s="91"/>
      <c r="CH631" s="91"/>
      <c r="CI631" s="10"/>
      <c r="CJ631" s="10"/>
      <c r="CK631" s="10"/>
      <c r="CL631" s="10"/>
      <c r="CM631" s="10"/>
      <c r="CN631" s="10"/>
      <c r="CO631" s="10"/>
      <c r="CP631" s="10"/>
      <c r="CQ631" s="10"/>
      <c r="CR631" s="10"/>
      <c r="CS631" s="10"/>
      <c r="CT631" s="10"/>
      <c r="CU631" s="91"/>
      <c r="CV631" s="91"/>
      <c r="CW631" s="179"/>
      <c r="CY631" s="71"/>
      <c r="CZ631" s="71"/>
      <c r="DA631" s="71"/>
    </row>
    <row r="632" spans="3:105">
      <c r="C632" s="91"/>
      <c r="D632" s="91"/>
      <c r="E632" s="91"/>
      <c r="F632" s="91"/>
      <c r="G632" s="91"/>
      <c r="H632" s="91"/>
      <c r="I632" s="91"/>
      <c r="J632" s="91"/>
      <c r="K632" s="91"/>
      <c r="L632" s="91"/>
      <c r="M632" s="91"/>
      <c r="N632" s="91"/>
      <c r="O632" s="91"/>
      <c r="P632" s="91"/>
      <c r="Q632" s="91"/>
      <c r="R632" s="91"/>
      <c r="S632" s="91"/>
      <c r="T632" s="91"/>
      <c r="U632" s="91"/>
      <c r="V632" s="91"/>
      <c r="W632" s="91"/>
      <c r="X632" s="91"/>
      <c r="Y632" s="91"/>
      <c r="Z632" s="91"/>
      <c r="AA632" s="91"/>
      <c r="AB632" s="91"/>
      <c r="AC632" s="91"/>
      <c r="AD632" s="91"/>
      <c r="AE632" s="91"/>
      <c r="AF632" s="91"/>
      <c r="AG632" s="91"/>
      <c r="AH632" s="91"/>
      <c r="AI632" s="91"/>
      <c r="AJ632" s="91"/>
      <c r="AK632" s="91"/>
      <c r="AL632" s="91"/>
      <c r="AM632" s="91"/>
      <c r="AN632" s="91"/>
      <c r="AO632" s="91"/>
      <c r="AP632" s="91"/>
      <c r="AQ632" s="91"/>
      <c r="AR632" s="91"/>
      <c r="AS632" s="91"/>
      <c r="AT632" s="91"/>
      <c r="AU632" s="91"/>
      <c r="AV632" s="91"/>
      <c r="AW632" s="91"/>
      <c r="AX632" s="91"/>
      <c r="AY632" s="91"/>
      <c r="AZ632" s="91"/>
      <c r="BA632" s="91"/>
      <c r="BB632" s="91"/>
      <c r="BC632" s="91"/>
      <c r="BD632" s="91"/>
      <c r="BE632" s="91"/>
      <c r="BF632" s="91"/>
      <c r="BG632" s="91"/>
      <c r="BH632" s="91"/>
      <c r="BI632" s="91"/>
      <c r="BJ632" s="91"/>
      <c r="BK632" s="91"/>
      <c r="BL632" s="91"/>
      <c r="BM632" s="91"/>
      <c r="BN632" s="91"/>
      <c r="BO632" s="91"/>
      <c r="BP632" s="91"/>
      <c r="BQ632" s="91"/>
      <c r="BR632" s="91"/>
      <c r="BS632" s="91"/>
      <c r="BT632" s="91"/>
      <c r="BU632" s="91"/>
      <c r="BV632" s="91"/>
      <c r="BW632" s="91"/>
      <c r="BX632" s="91"/>
      <c r="BY632" s="91"/>
      <c r="BZ632" s="91"/>
      <c r="CA632" s="91"/>
      <c r="CB632" s="91"/>
      <c r="CC632" s="91"/>
      <c r="CD632" s="91"/>
      <c r="CE632" s="91"/>
      <c r="CF632" s="91"/>
      <c r="CG632" s="91"/>
      <c r="CH632" s="91"/>
      <c r="CI632" s="10"/>
      <c r="CJ632" s="10"/>
      <c r="CK632" s="10"/>
      <c r="CL632" s="10"/>
      <c r="CM632" s="10"/>
      <c r="CN632" s="10"/>
      <c r="CO632" s="10"/>
      <c r="CP632" s="10"/>
      <c r="CQ632" s="10"/>
      <c r="CR632" s="10"/>
      <c r="CS632" s="10"/>
      <c r="CT632" s="10"/>
      <c r="CU632" s="91"/>
      <c r="CV632" s="91"/>
      <c r="CW632" s="179"/>
      <c r="CY632" s="71"/>
      <c r="CZ632" s="71"/>
      <c r="DA632" s="71"/>
    </row>
    <row r="633" spans="3:105">
      <c r="C633" s="91"/>
      <c r="D633" s="91"/>
      <c r="E633" s="91"/>
      <c r="F633" s="91"/>
      <c r="G633" s="91"/>
      <c r="H633" s="91"/>
      <c r="I633" s="91"/>
      <c r="J633" s="91"/>
      <c r="K633" s="91"/>
      <c r="L633" s="91"/>
      <c r="M633" s="91"/>
      <c r="N633" s="91"/>
      <c r="O633" s="91"/>
      <c r="P633" s="91"/>
      <c r="Q633" s="91"/>
      <c r="R633" s="91"/>
      <c r="S633" s="91"/>
      <c r="T633" s="91"/>
      <c r="U633" s="91"/>
      <c r="V633" s="91"/>
      <c r="W633" s="91"/>
      <c r="X633" s="91"/>
      <c r="Y633" s="91"/>
      <c r="Z633" s="91"/>
      <c r="AA633" s="91"/>
      <c r="AB633" s="91"/>
      <c r="AC633" s="91"/>
      <c r="AD633" s="91"/>
      <c r="AE633" s="91"/>
      <c r="AF633" s="91"/>
      <c r="AG633" s="91"/>
      <c r="AH633" s="91"/>
      <c r="AI633" s="91"/>
      <c r="AJ633" s="91"/>
      <c r="AK633" s="91"/>
      <c r="AL633" s="91"/>
      <c r="AM633" s="91"/>
      <c r="AN633" s="91"/>
      <c r="AO633" s="91"/>
      <c r="AP633" s="91"/>
      <c r="AQ633" s="91"/>
      <c r="AR633" s="91"/>
      <c r="AS633" s="91"/>
      <c r="AT633" s="91"/>
      <c r="AU633" s="91"/>
      <c r="AV633" s="91"/>
      <c r="AW633" s="91"/>
      <c r="AX633" s="91"/>
      <c r="AY633" s="91"/>
      <c r="AZ633" s="91"/>
      <c r="BA633" s="91"/>
      <c r="BB633" s="91"/>
      <c r="BC633" s="91"/>
      <c r="BD633" s="91"/>
      <c r="BE633" s="91"/>
      <c r="BF633" s="91"/>
      <c r="BG633" s="91"/>
      <c r="BH633" s="91"/>
      <c r="BI633" s="91"/>
      <c r="BJ633" s="91"/>
      <c r="BK633" s="91"/>
      <c r="BL633" s="91"/>
      <c r="BM633" s="91"/>
      <c r="BN633" s="91"/>
      <c r="BO633" s="91"/>
      <c r="BP633" s="91"/>
      <c r="BQ633" s="91"/>
      <c r="BR633" s="91"/>
      <c r="BS633" s="91"/>
      <c r="BT633" s="91"/>
      <c r="BU633" s="91"/>
      <c r="BV633" s="91"/>
      <c r="BW633" s="91"/>
      <c r="BX633" s="91"/>
      <c r="BY633" s="91"/>
      <c r="BZ633" s="91"/>
      <c r="CA633" s="91"/>
      <c r="CB633" s="91"/>
      <c r="CC633" s="91"/>
      <c r="CD633" s="91"/>
      <c r="CE633" s="91"/>
      <c r="CF633" s="91"/>
      <c r="CG633" s="91"/>
      <c r="CH633" s="91"/>
      <c r="CI633" s="10"/>
      <c r="CJ633" s="10"/>
      <c r="CK633" s="10"/>
      <c r="CL633" s="10"/>
      <c r="CM633" s="10"/>
      <c r="CN633" s="10"/>
      <c r="CO633" s="10"/>
      <c r="CP633" s="10"/>
      <c r="CQ633" s="10"/>
      <c r="CR633" s="10"/>
      <c r="CS633" s="10"/>
      <c r="CT633" s="10"/>
      <c r="CU633" s="91"/>
      <c r="CV633" s="91"/>
      <c r="CW633" s="179"/>
      <c r="CY633" s="71"/>
      <c r="CZ633" s="71"/>
      <c r="DA633" s="71"/>
    </row>
    <row r="634" spans="3:105">
      <c r="C634" s="91"/>
      <c r="D634" s="91"/>
      <c r="E634" s="91"/>
      <c r="F634" s="91"/>
      <c r="G634" s="91"/>
      <c r="H634" s="91"/>
      <c r="I634" s="91"/>
      <c r="J634" s="91"/>
      <c r="K634" s="91"/>
      <c r="L634" s="91"/>
      <c r="M634" s="91"/>
      <c r="N634" s="91"/>
      <c r="O634" s="91"/>
      <c r="P634" s="91"/>
      <c r="Q634" s="91"/>
      <c r="R634" s="91"/>
      <c r="S634" s="91"/>
      <c r="T634" s="91"/>
      <c r="U634" s="91"/>
      <c r="V634" s="91"/>
      <c r="W634" s="91"/>
      <c r="X634" s="91"/>
      <c r="Y634" s="91"/>
      <c r="Z634" s="91"/>
      <c r="AA634" s="91"/>
      <c r="AB634" s="91"/>
      <c r="AC634" s="91"/>
      <c r="AD634" s="91"/>
      <c r="AE634" s="91"/>
      <c r="AF634" s="91"/>
      <c r="AG634" s="91"/>
      <c r="AH634" s="91"/>
      <c r="AI634" s="91"/>
      <c r="AJ634" s="91"/>
      <c r="AK634" s="91"/>
      <c r="AL634" s="91"/>
      <c r="AM634" s="91"/>
      <c r="AN634" s="91"/>
      <c r="AO634" s="91"/>
      <c r="AP634" s="91"/>
      <c r="AQ634" s="91"/>
      <c r="AR634" s="91"/>
      <c r="AS634" s="91"/>
      <c r="AT634" s="91"/>
      <c r="AU634" s="91"/>
      <c r="AV634" s="91"/>
      <c r="AW634" s="91"/>
      <c r="AX634" s="91"/>
      <c r="AY634" s="91"/>
      <c r="AZ634" s="91"/>
      <c r="BA634" s="91"/>
      <c r="BB634" s="91"/>
      <c r="BC634" s="91"/>
      <c r="BD634" s="91"/>
      <c r="BE634" s="91"/>
      <c r="BF634" s="91"/>
      <c r="BG634" s="91"/>
      <c r="BH634" s="91"/>
      <c r="BI634" s="91"/>
      <c r="BJ634" s="91"/>
      <c r="BK634" s="91"/>
      <c r="BL634" s="91"/>
      <c r="BM634" s="91"/>
      <c r="BN634" s="91"/>
      <c r="BO634" s="91"/>
      <c r="BP634" s="91"/>
      <c r="BQ634" s="91"/>
      <c r="BR634" s="91"/>
      <c r="BS634" s="91"/>
      <c r="BT634" s="91"/>
      <c r="BU634" s="91"/>
      <c r="BV634" s="91"/>
      <c r="BW634" s="91"/>
      <c r="BX634" s="91"/>
      <c r="BY634" s="91"/>
      <c r="BZ634" s="91"/>
      <c r="CA634" s="91"/>
      <c r="CB634" s="91"/>
      <c r="CC634" s="91"/>
      <c r="CD634" s="91"/>
      <c r="CE634" s="91"/>
      <c r="CF634" s="91"/>
      <c r="CG634" s="91"/>
      <c r="CH634" s="91"/>
      <c r="CI634" s="10"/>
      <c r="CJ634" s="10"/>
      <c r="CK634" s="10"/>
      <c r="CL634" s="10"/>
      <c r="CM634" s="10"/>
      <c r="CN634" s="10"/>
      <c r="CO634" s="10"/>
      <c r="CP634" s="10"/>
      <c r="CQ634" s="10"/>
      <c r="CR634" s="10"/>
      <c r="CS634" s="10"/>
      <c r="CT634" s="10"/>
      <c r="CU634" s="91"/>
      <c r="CV634" s="91"/>
      <c r="CW634" s="179"/>
      <c r="CY634" s="71"/>
      <c r="CZ634" s="71"/>
      <c r="DA634" s="71"/>
    </row>
    <row r="635" spans="3:105">
      <c r="C635" s="91"/>
      <c r="D635" s="91"/>
      <c r="E635" s="91"/>
      <c r="F635" s="91"/>
      <c r="G635" s="91"/>
      <c r="H635" s="91"/>
      <c r="I635" s="91"/>
      <c r="J635" s="91"/>
      <c r="K635" s="91"/>
      <c r="L635" s="91"/>
      <c r="M635" s="91"/>
      <c r="N635" s="91"/>
      <c r="O635" s="91"/>
      <c r="P635" s="91"/>
      <c r="Q635" s="91"/>
      <c r="R635" s="91"/>
      <c r="S635" s="91"/>
      <c r="T635" s="91"/>
      <c r="U635" s="91"/>
      <c r="V635" s="91"/>
      <c r="W635" s="91"/>
      <c r="X635" s="91"/>
      <c r="Y635" s="91"/>
      <c r="Z635" s="91"/>
      <c r="AA635" s="91"/>
      <c r="AB635" s="91"/>
      <c r="AC635" s="91"/>
      <c r="AD635" s="91"/>
      <c r="AE635" s="91"/>
      <c r="AF635" s="91"/>
      <c r="AG635" s="91"/>
      <c r="AH635" s="91"/>
      <c r="AI635" s="91"/>
      <c r="AJ635" s="91"/>
      <c r="AK635" s="91"/>
      <c r="AL635" s="91"/>
      <c r="AM635" s="91"/>
      <c r="AN635" s="91"/>
      <c r="AO635" s="91"/>
      <c r="AP635" s="91"/>
      <c r="AQ635" s="91"/>
      <c r="AR635" s="91"/>
      <c r="AS635" s="91"/>
      <c r="AT635" s="91"/>
      <c r="AU635" s="91"/>
      <c r="AV635" s="91"/>
      <c r="AW635" s="91"/>
      <c r="AX635" s="91"/>
      <c r="AY635" s="91"/>
      <c r="AZ635" s="91"/>
      <c r="BA635" s="91"/>
      <c r="BB635" s="91"/>
      <c r="BC635" s="91"/>
      <c r="BD635" s="91"/>
      <c r="BE635" s="91"/>
      <c r="BF635" s="91"/>
      <c r="BG635" s="91"/>
      <c r="BH635" s="91"/>
      <c r="BI635" s="91"/>
      <c r="BJ635" s="91"/>
      <c r="BK635" s="91"/>
      <c r="BL635" s="91"/>
      <c r="BM635" s="91"/>
      <c r="BN635" s="91"/>
      <c r="BO635" s="91"/>
      <c r="BP635" s="91"/>
      <c r="BQ635" s="91"/>
      <c r="BR635" s="91"/>
      <c r="BS635" s="91"/>
      <c r="BT635" s="91"/>
      <c r="BU635" s="91"/>
      <c r="BV635" s="91"/>
      <c r="BW635" s="91"/>
      <c r="BX635" s="91"/>
      <c r="BY635" s="91"/>
      <c r="BZ635" s="91"/>
      <c r="CA635" s="91"/>
      <c r="CB635" s="91"/>
      <c r="CC635" s="91"/>
      <c r="CD635" s="91"/>
      <c r="CE635" s="91"/>
      <c r="CF635" s="91"/>
      <c r="CG635" s="91"/>
      <c r="CH635" s="91"/>
      <c r="CI635" s="10"/>
      <c r="CJ635" s="10"/>
      <c r="CK635" s="10"/>
      <c r="CL635" s="10"/>
      <c r="CM635" s="10"/>
      <c r="CN635" s="10"/>
      <c r="CO635" s="10"/>
      <c r="CP635" s="10"/>
      <c r="CQ635" s="10"/>
      <c r="CR635" s="10"/>
      <c r="CS635" s="10"/>
      <c r="CT635" s="10"/>
      <c r="CU635" s="91"/>
      <c r="CV635" s="91"/>
      <c r="CW635" s="179"/>
      <c r="CY635" s="71"/>
      <c r="CZ635" s="71"/>
      <c r="DA635" s="71"/>
    </row>
    <row r="636" spans="3:105">
      <c r="C636" s="91"/>
      <c r="D636" s="91"/>
      <c r="E636" s="91"/>
      <c r="F636" s="91"/>
      <c r="G636" s="91"/>
      <c r="H636" s="91"/>
      <c r="I636" s="91"/>
      <c r="J636" s="91"/>
      <c r="K636" s="91"/>
      <c r="L636" s="91"/>
      <c r="M636" s="91"/>
      <c r="N636" s="91"/>
      <c r="O636" s="91"/>
      <c r="P636" s="91"/>
      <c r="Q636" s="91"/>
      <c r="R636" s="91"/>
      <c r="S636" s="91"/>
      <c r="T636" s="91"/>
      <c r="U636" s="91"/>
      <c r="V636" s="91"/>
      <c r="W636" s="91"/>
      <c r="X636" s="91"/>
      <c r="Y636" s="91"/>
      <c r="Z636" s="91"/>
      <c r="AA636" s="91"/>
      <c r="AB636" s="91"/>
      <c r="AC636" s="91"/>
      <c r="AD636" s="91"/>
      <c r="AE636" s="91"/>
      <c r="AF636" s="91"/>
      <c r="AG636" s="91"/>
      <c r="AH636" s="91"/>
      <c r="AI636" s="91"/>
      <c r="AJ636" s="91"/>
      <c r="AK636" s="91"/>
      <c r="AL636" s="91"/>
      <c r="AM636" s="91"/>
      <c r="AN636" s="91"/>
      <c r="AO636" s="91"/>
      <c r="AP636" s="91"/>
      <c r="AQ636" s="91"/>
      <c r="AR636" s="91"/>
      <c r="AS636" s="91"/>
      <c r="AT636" s="91"/>
      <c r="AU636" s="91"/>
      <c r="AV636" s="91"/>
      <c r="AW636" s="91"/>
      <c r="AX636" s="91"/>
      <c r="AY636" s="91"/>
      <c r="AZ636" s="91"/>
      <c r="BA636" s="91"/>
      <c r="BB636" s="91"/>
      <c r="BC636" s="91"/>
      <c r="BD636" s="91"/>
      <c r="BE636" s="91"/>
      <c r="BF636" s="91"/>
      <c r="BG636" s="91"/>
      <c r="BH636" s="91"/>
      <c r="BI636" s="91"/>
      <c r="BJ636" s="91"/>
      <c r="BK636" s="91"/>
      <c r="BL636" s="91"/>
      <c r="BM636" s="91"/>
      <c r="BN636" s="91"/>
      <c r="BO636" s="91"/>
      <c r="BP636" s="91"/>
      <c r="BQ636" s="91"/>
      <c r="BR636" s="91"/>
      <c r="BS636" s="91"/>
      <c r="BT636" s="91"/>
      <c r="BU636" s="91"/>
      <c r="BV636" s="91"/>
      <c r="BW636" s="91"/>
      <c r="BX636" s="91"/>
      <c r="BY636" s="91"/>
      <c r="BZ636" s="91"/>
      <c r="CA636" s="91"/>
      <c r="CB636" s="91"/>
      <c r="CC636" s="91"/>
      <c r="CD636" s="91"/>
      <c r="CE636" s="91"/>
      <c r="CF636" s="91"/>
      <c r="CG636" s="91"/>
      <c r="CH636" s="91"/>
      <c r="CI636" s="10"/>
      <c r="CJ636" s="10"/>
      <c r="CK636" s="10"/>
      <c r="CL636" s="10"/>
      <c r="CM636" s="10"/>
      <c r="CN636" s="10"/>
      <c r="CO636" s="10"/>
      <c r="CP636" s="10"/>
      <c r="CQ636" s="10"/>
      <c r="CR636" s="10"/>
      <c r="CS636" s="10"/>
      <c r="CT636" s="10"/>
      <c r="CU636" s="91"/>
      <c r="CV636" s="91"/>
      <c r="CW636" s="179"/>
      <c r="CY636" s="71"/>
      <c r="CZ636" s="71"/>
      <c r="DA636" s="71"/>
    </row>
    <row r="637" spans="3:105">
      <c r="C637" s="91"/>
      <c r="D637" s="91"/>
      <c r="E637" s="91"/>
      <c r="F637" s="91"/>
      <c r="G637" s="91"/>
      <c r="H637" s="91"/>
      <c r="I637" s="91"/>
      <c r="J637" s="91"/>
      <c r="K637" s="91"/>
      <c r="L637" s="91"/>
      <c r="M637" s="91"/>
      <c r="N637" s="91"/>
      <c r="O637" s="91"/>
      <c r="P637" s="91"/>
      <c r="Q637" s="91"/>
      <c r="R637" s="91"/>
      <c r="S637" s="91"/>
      <c r="T637" s="91"/>
      <c r="U637" s="91"/>
      <c r="V637" s="91"/>
      <c r="W637" s="91"/>
      <c r="X637" s="91"/>
      <c r="Y637" s="91"/>
      <c r="Z637" s="91"/>
      <c r="AA637" s="91"/>
      <c r="AB637" s="91"/>
      <c r="AC637" s="91"/>
      <c r="AD637" s="91"/>
      <c r="AE637" s="91"/>
      <c r="AF637" s="91"/>
      <c r="AG637" s="91"/>
      <c r="AH637" s="91"/>
      <c r="AI637" s="91"/>
      <c r="AJ637" s="91"/>
      <c r="AK637" s="91"/>
      <c r="AL637" s="91"/>
      <c r="AM637" s="91"/>
      <c r="AN637" s="91"/>
      <c r="AO637" s="91"/>
      <c r="AP637" s="91"/>
      <c r="AQ637" s="91"/>
      <c r="AR637" s="91"/>
      <c r="AS637" s="91"/>
      <c r="AT637" s="91"/>
      <c r="AU637" s="91"/>
      <c r="AV637" s="91"/>
      <c r="AW637" s="91"/>
      <c r="AX637" s="91"/>
      <c r="AY637" s="91"/>
      <c r="AZ637" s="91"/>
      <c r="BA637" s="91"/>
      <c r="BB637" s="91"/>
      <c r="BC637" s="91"/>
      <c r="BD637" s="91"/>
      <c r="BE637" s="91"/>
      <c r="BF637" s="91"/>
      <c r="BG637" s="91"/>
      <c r="BH637" s="91"/>
      <c r="BI637" s="91"/>
      <c r="BJ637" s="91"/>
      <c r="BK637" s="91"/>
      <c r="BL637" s="91"/>
      <c r="BM637" s="91"/>
      <c r="BN637" s="91"/>
      <c r="BO637" s="91"/>
      <c r="BP637" s="91"/>
      <c r="BQ637" s="91"/>
      <c r="BR637" s="91"/>
      <c r="BS637" s="91"/>
      <c r="BT637" s="91"/>
      <c r="BU637" s="91"/>
      <c r="BV637" s="91"/>
      <c r="BW637" s="91"/>
      <c r="BX637" s="91"/>
      <c r="BY637" s="91"/>
      <c r="BZ637" s="91"/>
      <c r="CA637" s="91"/>
      <c r="CB637" s="91"/>
      <c r="CC637" s="91"/>
      <c r="CD637" s="91"/>
      <c r="CE637" s="91"/>
      <c r="CF637" s="91"/>
      <c r="CG637" s="91"/>
      <c r="CH637" s="91"/>
      <c r="CI637" s="10"/>
      <c r="CJ637" s="10"/>
      <c r="CK637" s="10"/>
      <c r="CL637" s="10"/>
      <c r="CM637" s="10"/>
      <c r="CN637" s="10"/>
      <c r="CO637" s="10"/>
      <c r="CP637" s="10"/>
      <c r="CQ637" s="10"/>
      <c r="CR637" s="10"/>
      <c r="CS637" s="10"/>
      <c r="CT637" s="10"/>
      <c r="CU637" s="91"/>
      <c r="CV637" s="91"/>
      <c r="CW637" s="179"/>
      <c r="CY637" s="71"/>
      <c r="CZ637" s="71"/>
      <c r="DA637" s="71"/>
    </row>
    <row r="638" spans="3:105">
      <c r="C638" s="91"/>
      <c r="D638" s="91"/>
      <c r="E638" s="91"/>
      <c r="F638" s="91"/>
      <c r="G638" s="91"/>
      <c r="H638" s="91"/>
      <c r="I638" s="91"/>
      <c r="J638" s="91"/>
      <c r="K638" s="91"/>
      <c r="L638" s="91"/>
      <c r="M638" s="91"/>
      <c r="N638" s="91"/>
      <c r="O638" s="91"/>
      <c r="P638" s="91"/>
      <c r="Q638" s="91"/>
      <c r="R638" s="91"/>
      <c r="S638" s="91"/>
      <c r="T638" s="91"/>
      <c r="U638" s="91"/>
      <c r="V638" s="91"/>
      <c r="W638" s="91"/>
      <c r="X638" s="91"/>
      <c r="Y638" s="91"/>
      <c r="Z638" s="91"/>
      <c r="AA638" s="91"/>
      <c r="AB638" s="91"/>
      <c r="AC638" s="91"/>
      <c r="AD638" s="91"/>
      <c r="AE638" s="91"/>
      <c r="AF638" s="91"/>
      <c r="AG638" s="91"/>
      <c r="AH638" s="91"/>
      <c r="AI638" s="91"/>
      <c r="AJ638" s="91"/>
      <c r="AK638" s="91"/>
      <c r="AL638" s="91"/>
      <c r="AM638" s="91"/>
      <c r="AN638" s="91"/>
      <c r="AO638" s="91"/>
      <c r="AP638" s="91"/>
      <c r="AQ638" s="91"/>
      <c r="AR638" s="91"/>
      <c r="AS638" s="91"/>
      <c r="AT638" s="91"/>
      <c r="AU638" s="91"/>
      <c r="AV638" s="91"/>
      <c r="AW638" s="91"/>
      <c r="AX638" s="91"/>
      <c r="AY638" s="91"/>
      <c r="AZ638" s="91"/>
      <c r="BA638" s="91"/>
      <c r="BB638" s="91"/>
      <c r="BC638" s="91"/>
      <c r="BD638" s="91"/>
      <c r="BE638" s="91"/>
      <c r="BF638" s="91"/>
      <c r="BG638" s="91"/>
      <c r="BH638" s="91"/>
      <c r="BI638" s="91"/>
      <c r="BJ638" s="91"/>
      <c r="BK638" s="91"/>
      <c r="BL638" s="91"/>
      <c r="BM638" s="91"/>
      <c r="BN638" s="91"/>
      <c r="BO638" s="91"/>
      <c r="BP638" s="91"/>
      <c r="BQ638" s="91"/>
      <c r="BR638" s="91"/>
      <c r="BS638" s="91"/>
      <c r="BT638" s="91"/>
      <c r="BU638" s="91"/>
      <c r="BV638" s="91"/>
      <c r="BW638" s="91"/>
      <c r="BX638" s="91"/>
      <c r="BY638" s="91"/>
      <c r="BZ638" s="91"/>
      <c r="CA638" s="91"/>
      <c r="CB638" s="91"/>
      <c r="CC638" s="91"/>
      <c r="CD638" s="91"/>
      <c r="CE638" s="91"/>
      <c r="CF638" s="91"/>
      <c r="CG638" s="91"/>
      <c r="CH638" s="91"/>
      <c r="CI638" s="10"/>
      <c r="CJ638" s="10"/>
      <c r="CK638" s="10"/>
      <c r="CL638" s="10"/>
      <c r="CM638" s="10"/>
      <c r="CN638" s="10"/>
      <c r="CO638" s="10"/>
      <c r="CP638" s="10"/>
      <c r="CQ638" s="10"/>
      <c r="CR638" s="10"/>
      <c r="CS638" s="10"/>
      <c r="CT638" s="10"/>
      <c r="CU638" s="91"/>
      <c r="CV638" s="91"/>
      <c r="CW638" s="179"/>
      <c r="CY638" s="71"/>
      <c r="CZ638" s="71"/>
      <c r="DA638" s="71"/>
    </row>
    <row r="639" spans="3:105">
      <c r="C639" s="91"/>
      <c r="D639" s="91"/>
      <c r="E639" s="91"/>
      <c r="F639" s="91"/>
      <c r="G639" s="91"/>
      <c r="H639" s="91"/>
      <c r="I639" s="91"/>
      <c r="J639" s="91"/>
      <c r="K639" s="91"/>
      <c r="L639" s="91"/>
      <c r="M639" s="91"/>
      <c r="N639" s="91"/>
      <c r="O639" s="91"/>
      <c r="P639" s="91"/>
      <c r="Q639" s="91"/>
      <c r="R639" s="91"/>
      <c r="S639" s="91"/>
      <c r="T639" s="91"/>
      <c r="U639" s="91"/>
      <c r="V639" s="91"/>
      <c r="W639" s="91"/>
      <c r="X639" s="91"/>
      <c r="Y639" s="91"/>
      <c r="Z639" s="91"/>
      <c r="AA639" s="91"/>
      <c r="AB639" s="91"/>
      <c r="AC639" s="91"/>
      <c r="AD639" s="91"/>
      <c r="AE639" s="91"/>
      <c r="AF639" s="91"/>
      <c r="AG639" s="91"/>
      <c r="AH639" s="91"/>
      <c r="AI639" s="91"/>
      <c r="AJ639" s="91"/>
      <c r="AK639" s="91"/>
      <c r="AL639" s="91"/>
      <c r="AM639" s="91"/>
      <c r="AN639" s="91"/>
      <c r="AO639" s="91"/>
      <c r="AP639" s="91"/>
      <c r="AQ639" s="91"/>
      <c r="AR639" s="91"/>
      <c r="AS639" s="91"/>
      <c r="AT639" s="91"/>
      <c r="AU639" s="91"/>
      <c r="AV639" s="91"/>
      <c r="AW639" s="91"/>
      <c r="AX639" s="91"/>
      <c r="AY639" s="91"/>
      <c r="AZ639" s="91"/>
      <c r="BA639" s="91"/>
      <c r="BB639" s="91"/>
      <c r="BC639" s="91"/>
      <c r="BD639" s="91"/>
      <c r="BE639" s="91"/>
      <c r="BF639" s="91"/>
      <c r="BG639" s="91"/>
      <c r="BH639" s="91"/>
      <c r="BI639" s="91"/>
      <c r="BJ639" s="91"/>
      <c r="BK639" s="91"/>
      <c r="BL639" s="91"/>
      <c r="BM639" s="91"/>
      <c r="BN639" s="91"/>
      <c r="BO639" s="91"/>
      <c r="BP639" s="91"/>
      <c r="BQ639" s="91"/>
      <c r="BR639" s="91"/>
      <c r="BS639" s="91"/>
      <c r="BT639" s="91"/>
      <c r="BU639" s="91"/>
      <c r="BV639" s="91"/>
      <c r="BW639" s="91"/>
      <c r="BX639" s="91"/>
      <c r="BY639" s="91"/>
      <c r="BZ639" s="91"/>
      <c r="CA639" s="91"/>
      <c r="CB639" s="91"/>
      <c r="CC639" s="91"/>
      <c r="CD639" s="91"/>
      <c r="CE639" s="91"/>
      <c r="CF639" s="91"/>
      <c r="CG639" s="91"/>
      <c r="CH639" s="91"/>
      <c r="CI639" s="10"/>
      <c r="CJ639" s="10"/>
      <c r="CK639" s="10"/>
      <c r="CL639" s="10"/>
      <c r="CM639" s="10"/>
      <c r="CN639" s="10"/>
      <c r="CO639" s="10"/>
      <c r="CP639" s="10"/>
      <c r="CQ639" s="10"/>
      <c r="CR639" s="10"/>
      <c r="CS639" s="10"/>
      <c r="CT639" s="10"/>
      <c r="CU639" s="91"/>
      <c r="CV639" s="91"/>
      <c r="CW639" s="179"/>
      <c r="CY639" s="71"/>
      <c r="CZ639" s="71"/>
      <c r="DA639" s="71"/>
    </row>
    <row r="640" spans="3:105">
      <c r="C640" s="91"/>
      <c r="D640" s="91"/>
      <c r="E640" s="91"/>
      <c r="F640" s="91"/>
      <c r="G640" s="91"/>
      <c r="H640" s="91"/>
      <c r="I640" s="91"/>
      <c r="J640" s="91"/>
      <c r="K640" s="91"/>
      <c r="L640" s="91"/>
      <c r="M640" s="91"/>
      <c r="N640" s="91"/>
      <c r="O640" s="91"/>
      <c r="P640" s="91"/>
      <c r="Q640" s="91"/>
      <c r="R640" s="91"/>
      <c r="S640" s="91"/>
      <c r="T640" s="91"/>
      <c r="U640" s="91"/>
      <c r="V640" s="91"/>
      <c r="W640" s="91"/>
      <c r="X640" s="91"/>
      <c r="Y640" s="91"/>
      <c r="Z640" s="91"/>
      <c r="AA640" s="91"/>
      <c r="AB640" s="91"/>
      <c r="AC640" s="91"/>
      <c r="AD640" s="91"/>
      <c r="AE640" s="91"/>
      <c r="AF640" s="91"/>
      <c r="AG640" s="91"/>
      <c r="AH640" s="91"/>
      <c r="AI640" s="91"/>
      <c r="AJ640" s="91"/>
      <c r="AK640" s="91"/>
      <c r="AL640" s="91"/>
      <c r="AM640" s="91"/>
      <c r="AN640" s="91"/>
      <c r="AO640" s="91"/>
      <c r="AP640" s="91"/>
      <c r="AQ640" s="91"/>
      <c r="AR640" s="91"/>
      <c r="AS640" s="91"/>
      <c r="AT640" s="91"/>
      <c r="AU640" s="91"/>
      <c r="AV640" s="91"/>
      <c r="AW640" s="91"/>
      <c r="AX640" s="91"/>
      <c r="AY640" s="91"/>
      <c r="AZ640" s="91"/>
      <c r="BA640" s="91"/>
      <c r="BB640" s="91"/>
      <c r="BC640" s="91"/>
      <c r="BD640" s="91"/>
      <c r="BE640" s="91"/>
      <c r="BF640" s="91"/>
      <c r="BG640" s="91"/>
      <c r="BH640" s="91"/>
      <c r="BI640" s="91"/>
      <c r="BJ640" s="91"/>
      <c r="BK640" s="91"/>
      <c r="BL640" s="91"/>
      <c r="BM640" s="91"/>
      <c r="BN640" s="91"/>
      <c r="BO640" s="91"/>
      <c r="BP640" s="91"/>
      <c r="BQ640" s="91"/>
      <c r="BR640" s="91"/>
      <c r="BS640" s="91"/>
      <c r="BT640" s="91"/>
      <c r="BU640" s="91"/>
      <c r="BV640" s="91"/>
      <c r="BW640" s="91"/>
      <c r="BX640" s="91"/>
      <c r="BY640" s="91"/>
      <c r="BZ640" s="91"/>
      <c r="CA640" s="91"/>
      <c r="CB640" s="91"/>
      <c r="CC640" s="91"/>
      <c r="CD640" s="91"/>
      <c r="CE640" s="91"/>
      <c r="CF640" s="91"/>
      <c r="CG640" s="91"/>
      <c r="CH640" s="91"/>
      <c r="CI640" s="10"/>
      <c r="CJ640" s="10"/>
      <c r="CK640" s="10"/>
      <c r="CL640" s="10"/>
      <c r="CM640" s="10"/>
      <c r="CN640" s="10"/>
      <c r="CO640" s="10"/>
      <c r="CP640" s="10"/>
      <c r="CQ640" s="10"/>
      <c r="CR640" s="10"/>
      <c r="CS640" s="10"/>
      <c r="CT640" s="10"/>
      <c r="CU640" s="91"/>
      <c r="CV640" s="91"/>
      <c r="CW640" s="179"/>
      <c r="CY640" s="71"/>
      <c r="CZ640" s="71"/>
      <c r="DA640" s="71"/>
    </row>
    <row r="641" spans="3:112">
      <c r="C641" s="91"/>
      <c r="D641" s="91"/>
      <c r="E641" s="91"/>
      <c r="F641" s="91"/>
      <c r="G641" s="91"/>
      <c r="H641" s="91"/>
      <c r="I641" s="91"/>
      <c r="J641" s="91"/>
      <c r="K641" s="91"/>
      <c r="L641" s="91"/>
      <c r="M641" s="91"/>
      <c r="N641" s="91"/>
      <c r="O641" s="91"/>
      <c r="P641" s="91"/>
      <c r="Q641" s="91"/>
      <c r="R641" s="91"/>
      <c r="S641" s="91"/>
      <c r="T641" s="91"/>
      <c r="U641" s="91"/>
      <c r="V641" s="91"/>
      <c r="W641" s="91"/>
      <c r="X641" s="91"/>
      <c r="Y641" s="91"/>
      <c r="Z641" s="91"/>
      <c r="AA641" s="91"/>
      <c r="AB641" s="91"/>
      <c r="AC641" s="91"/>
      <c r="AD641" s="91"/>
      <c r="AE641" s="91"/>
      <c r="AF641" s="91"/>
      <c r="AG641" s="91"/>
      <c r="AH641" s="91"/>
      <c r="AI641" s="91"/>
      <c r="AJ641" s="91"/>
      <c r="AK641" s="91"/>
      <c r="AL641" s="91"/>
      <c r="AM641" s="91"/>
      <c r="AN641" s="91"/>
      <c r="AO641" s="91"/>
      <c r="AP641" s="91"/>
      <c r="AQ641" s="91"/>
      <c r="AR641" s="91"/>
      <c r="AS641" s="91"/>
      <c r="AT641" s="91"/>
      <c r="AU641" s="91"/>
      <c r="AV641" s="91"/>
      <c r="AW641" s="91"/>
      <c r="AX641" s="91"/>
      <c r="AY641" s="91"/>
      <c r="AZ641" s="91"/>
      <c r="BA641" s="91"/>
      <c r="BB641" s="91"/>
      <c r="BC641" s="91"/>
      <c r="BD641" s="91"/>
      <c r="BE641" s="91"/>
      <c r="BF641" s="91"/>
      <c r="BG641" s="91"/>
      <c r="BH641" s="91"/>
      <c r="BI641" s="91"/>
      <c r="BJ641" s="91"/>
      <c r="BK641" s="91"/>
      <c r="BL641" s="91"/>
      <c r="BM641" s="91"/>
      <c r="BN641" s="91"/>
      <c r="BO641" s="91"/>
      <c r="BP641" s="91"/>
      <c r="BQ641" s="91"/>
      <c r="BR641" s="91"/>
      <c r="BS641" s="91"/>
      <c r="BT641" s="91"/>
      <c r="BU641" s="91"/>
      <c r="BV641" s="91"/>
      <c r="BW641" s="91"/>
      <c r="BX641" s="91"/>
      <c r="BY641" s="91"/>
      <c r="BZ641" s="91"/>
      <c r="CA641" s="91"/>
      <c r="CB641" s="91"/>
      <c r="CC641" s="91"/>
      <c r="CD641" s="91"/>
      <c r="CE641" s="91"/>
      <c r="CF641" s="91"/>
      <c r="CG641" s="91"/>
      <c r="CH641" s="91"/>
      <c r="CI641" s="10"/>
      <c r="CJ641" s="10"/>
      <c r="CK641" s="10"/>
      <c r="CL641" s="10"/>
      <c r="CM641" s="10"/>
      <c r="CN641" s="10"/>
      <c r="CO641" s="10"/>
      <c r="CP641" s="10"/>
      <c r="CQ641" s="10"/>
      <c r="CR641" s="10"/>
      <c r="CS641" s="10"/>
      <c r="CT641" s="10"/>
      <c r="CU641" s="91"/>
      <c r="CV641" s="91"/>
      <c r="CW641" s="179"/>
      <c r="CY641" s="71"/>
      <c r="CZ641" s="71"/>
      <c r="DA641" s="71"/>
    </row>
    <row r="642" spans="3:112">
      <c r="C642" s="91"/>
      <c r="D642" s="91"/>
      <c r="E642" s="91"/>
      <c r="F642" s="91"/>
      <c r="G642" s="91"/>
      <c r="H642" s="91"/>
      <c r="I642" s="91"/>
      <c r="J642" s="91"/>
      <c r="K642" s="91"/>
      <c r="L642" s="91"/>
      <c r="M642" s="91"/>
      <c r="N642" s="91"/>
      <c r="O642" s="91"/>
      <c r="P642" s="91"/>
      <c r="Q642" s="91"/>
      <c r="R642" s="91"/>
      <c r="S642" s="91"/>
      <c r="T642" s="91"/>
      <c r="U642" s="91"/>
      <c r="V642" s="91"/>
      <c r="W642" s="91"/>
      <c r="X642" s="91"/>
      <c r="Y642" s="91"/>
      <c r="Z642" s="91"/>
      <c r="AA642" s="91"/>
      <c r="AB642" s="91"/>
      <c r="AC642" s="91"/>
      <c r="AD642" s="91"/>
      <c r="AE642" s="91"/>
      <c r="AF642" s="91"/>
      <c r="AG642" s="91"/>
      <c r="AH642" s="91"/>
      <c r="AI642" s="91"/>
      <c r="AJ642" s="91"/>
      <c r="AK642" s="91"/>
      <c r="AL642" s="91"/>
      <c r="AM642" s="91"/>
      <c r="AN642" s="91"/>
      <c r="AO642" s="91"/>
      <c r="AP642" s="91"/>
      <c r="AQ642" s="91"/>
      <c r="AR642" s="91"/>
      <c r="AS642" s="91"/>
      <c r="AT642" s="91"/>
      <c r="AU642" s="91"/>
      <c r="AV642" s="91"/>
      <c r="AW642" s="91"/>
      <c r="AX642" s="91"/>
      <c r="AY642" s="91"/>
      <c r="AZ642" s="91"/>
      <c r="BA642" s="91"/>
      <c r="BB642" s="91"/>
      <c r="BC642" s="91"/>
      <c r="BD642" s="91"/>
      <c r="BE642" s="91"/>
      <c r="BF642" s="91"/>
      <c r="BG642" s="91"/>
      <c r="BH642" s="91"/>
      <c r="BI642" s="91"/>
      <c r="BJ642" s="91"/>
      <c r="BK642" s="91"/>
      <c r="BL642" s="91"/>
      <c r="BM642" s="91"/>
      <c r="BN642" s="91"/>
      <c r="BO642" s="91"/>
      <c r="BP642" s="91"/>
      <c r="BQ642" s="91"/>
      <c r="BR642" s="91"/>
      <c r="BS642" s="91"/>
      <c r="BT642" s="91"/>
      <c r="BU642" s="91"/>
      <c r="BV642" s="91"/>
      <c r="BW642" s="91"/>
      <c r="BX642" s="91"/>
      <c r="BY642" s="91"/>
      <c r="BZ642" s="91"/>
      <c r="CA642" s="91"/>
      <c r="CB642" s="91"/>
      <c r="CC642" s="91"/>
      <c r="CD642" s="91"/>
      <c r="CE642" s="91"/>
      <c r="CF642" s="91"/>
      <c r="CG642" s="91"/>
      <c r="CH642" s="91"/>
      <c r="CI642" s="10"/>
      <c r="CJ642" s="10"/>
      <c r="CK642" s="10"/>
      <c r="CL642" s="10"/>
      <c r="CM642" s="10"/>
      <c r="CN642" s="10"/>
      <c r="CO642" s="10"/>
      <c r="CP642" s="10"/>
      <c r="CQ642" s="10"/>
      <c r="CR642" s="10"/>
      <c r="CS642" s="10"/>
      <c r="CT642" s="10"/>
      <c r="CU642" s="91"/>
      <c r="CV642" s="91"/>
      <c r="CW642" s="179"/>
      <c r="CY642" s="71"/>
      <c r="CZ642" s="71"/>
      <c r="DA642" s="71"/>
    </row>
    <row r="643" spans="3:112">
      <c r="C643" s="91"/>
      <c r="D643" s="91"/>
      <c r="E643" s="91"/>
      <c r="F643" s="91"/>
      <c r="G643" s="91"/>
      <c r="H643" s="91"/>
      <c r="I643" s="91"/>
      <c r="J643" s="91"/>
      <c r="K643" s="91"/>
      <c r="L643" s="91"/>
      <c r="M643" s="91"/>
      <c r="N643" s="91"/>
      <c r="O643" s="91"/>
      <c r="P643" s="91"/>
      <c r="Q643" s="91"/>
      <c r="R643" s="91"/>
      <c r="S643" s="91"/>
      <c r="T643" s="91"/>
      <c r="U643" s="91"/>
      <c r="V643" s="91"/>
      <c r="W643" s="91"/>
      <c r="X643" s="91"/>
      <c r="Y643" s="91"/>
      <c r="Z643" s="91"/>
      <c r="AA643" s="91"/>
      <c r="AB643" s="91"/>
      <c r="AC643" s="91"/>
      <c r="AD643" s="91"/>
      <c r="AE643" s="91"/>
      <c r="AF643" s="91"/>
      <c r="AG643" s="91"/>
      <c r="AH643" s="91"/>
      <c r="AI643" s="91"/>
      <c r="AJ643" s="91"/>
      <c r="AK643" s="91"/>
      <c r="AL643" s="91"/>
      <c r="AM643" s="91"/>
      <c r="AN643" s="91"/>
      <c r="AO643" s="91"/>
      <c r="AP643" s="91"/>
      <c r="AQ643" s="91"/>
      <c r="AR643" s="91"/>
      <c r="AS643" s="91"/>
      <c r="AT643" s="91"/>
      <c r="AU643" s="91"/>
      <c r="AV643" s="91"/>
      <c r="AW643" s="91"/>
      <c r="AX643" s="91"/>
      <c r="AY643" s="91"/>
      <c r="AZ643" s="91"/>
      <c r="BA643" s="91"/>
      <c r="BB643" s="91"/>
      <c r="BC643" s="91"/>
      <c r="BD643" s="91"/>
      <c r="BE643" s="91"/>
      <c r="BF643" s="91"/>
      <c r="BG643" s="91"/>
      <c r="BH643" s="91"/>
      <c r="BI643" s="91"/>
      <c r="BJ643" s="91"/>
      <c r="BK643" s="91"/>
      <c r="BL643" s="91"/>
      <c r="BM643" s="91"/>
      <c r="BN643" s="91"/>
      <c r="BO643" s="91"/>
      <c r="BP643" s="91"/>
      <c r="BQ643" s="91"/>
      <c r="BR643" s="91"/>
      <c r="BS643" s="91"/>
      <c r="BT643" s="91"/>
      <c r="BU643" s="91"/>
      <c r="BV643" s="91"/>
      <c r="BW643" s="91"/>
      <c r="BX643" s="91"/>
      <c r="BY643" s="91"/>
      <c r="BZ643" s="91"/>
      <c r="CA643" s="91"/>
      <c r="CB643" s="91"/>
      <c r="CC643" s="91"/>
      <c r="CD643" s="91"/>
      <c r="CE643" s="91"/>
      <c r="CF643" s="91"/>
      <c r="CG643" s="91"/>
      <c r="CH643" s="91"/>
      <c r="CI643" s="10"/>
      <c r="CJ643" s="10"/>
      <c r="CK643" s="10"/>
      <c r="CL643" s="10"/>
      <c r="CM643" s="10"/>
      <c r="CN643" s="10"/>
      <c r="CO643" s="10"/>
      <c r="CP643" s="10"/>
      <c r="CQ643" s="10"/>
      <c r="CR643" s="10"/>
      <c r="CS643" s="10"/>
      <c r="CT643" s="10"/>
      <c r="CU643" s="91"/>
      <c r="CV643" s="91"/>
      <c r="CW643" s="179"/>
      <c r="CY643" s="71"/>
      <c r="CZ643" s="71"/>
      <c r="DA643" s="71"/>
    </row>
    <row r="644" spans="3:112">
      <c r="C644" s="91"/>
      <c r="D644" s="91"/>
      <c r="E644" s="91"/>
      <c r="F644" s="91"/>
      <c r="G644" s="91"/>
      <c r="H644" s="91"/>
      <c r="I644" s="91"/>
      <c r="J644" s="91"/>
      <c r="K644" s="91"/>
      <c r="L644" s="91"/>
      <c r="M644" s="91"/>
      <c r="N644" s="91"/>
      <c r="O644" s="91"/>
      <c r="P644" s="91"/>
      <c r="Q644" s="91"/>
      <c r="R644" s="91"/>
      <c r="S644" s="91"/>
      <c r="T644" s="91"/>
      <c r="U644" s="91"/>
      <c r="V644" s="91"/>
      <c r="W644" s="91"/>
      <c r="X644" s="91"/>
      <c r="Y644" s="91"/>
      <c r="Z644" s="91"/>
      <c r="AA644" s="91"/>
      <c r="AB644" s="91"/>
      <c r="AC644" s="91"/>
      <c r="AD644" s="91"/>
      <c r="AE644" s="91"/>
      <c r="AF644" s="91"/>
      <c r="AG644" s="91"/>
      <c r="AH644" s="91"/>
      <c r="AI644" s="91"/>
      <c r="AJ644" s="91"/>
      <c r="AK644" s="91"/>
      <c r="AL644" s="91"/>
      <c r="AM644" s="91"/>
      <c r="AN644" s="91"/>
      <c r="AO644" s="91"/>
      <c r="AP644" s="91"/>
      <c r="AQ644" s="91"/>
      <c r="AR644" s="91"/>
      <c r="AS644" s="91"/>
      <c r="AT644" s="91"/>
      <c r="AU644" s="91"/>
      <c r="AV644" s="91"/>
      <c r="AW644" s="91"/>
      <c r="AX644" s="91"/>
      <c r="AY644" s="91"/>
      <c r="AZ644" s="91"/>
      <c r="BA644" s="91"/>
      <c r="BB644" s="91"/>
      <c r="BC644" s="91"/>
      <c r="BD644" s="91"/>
      <c r="BE644" s="91"/>
      <c r="BF644" s="91"/>
      <c r="BG644" s="91"/>
      <c r="BH644" s="91"/>
      <c r="BI644" s="91"/>
      <c r="BJ644" s="91"/>
      <c r="BK644" s="91"/>
      <c r="BL644" s="91"/>
      <c r="BM644" s="91"/>
      <c r="BN644" s="91"/>
      <c r="BO644" s="91"/>
      <c r="BP644" s="91"/>
      <c r="BQ644" s="91"/>
      <c r="BR644" s="91"/>
      <c r="BS644" s="91"/>
      <c r="BT644" s="91"/>
      <c r="BU644" s="91"/>
      <c r="BV644" s="91"/>
      <c r="BW644" s="91"/>
      <c r="BX644" s="91"/>
      <c r="BY644" s="91"/>
      <c r="BZ644" s="91"/>
      <c r="CA644" s="91"/>
      <c r="CB644" s="91"/>
      <c r="CC644" s="91"/>
      <c r="CD644" s="91"/>
      <c r="CE644" s="91"/>
      <c r="CF644" s="91"/>
      <c r="CG644" s="91"/>
      <c r="CH644" s="91"/>
      <c r="CI644" s="10"/>
      <c r="CJ644" s="10"/>
      <c r="CK644" s="10"/>
      <c r="CL644" s="10"/>
      <c r="CM644" s="10"/>
      <c r="CN644" s="10"/>
      <c r="CO644" s="10"/>
      <c r="CP644" s="10"/>
      <c r="CQ644" s="10"/>
      <c r="CR644" s="10"/>
      <c r="CS644" s="10"/>
      <c r="CT644" s="10"/>
      <c r="CU644" s="91"/>
      <c r="CV644" s="91"/>
      <c r="CW644" s="179"/>
      <c r="CY644" s="71"/>
      <c r="CZ644" s="71"/>
      <c r="DA644" s="71"/>
    </row>
    <row r="645" spans="3:112">
      <c r="C645" s="91"/>
      <c r="D645" s="91"/>
      <c r="E645" s="91"/>
      <c r="F645" s="91"/>
      <c r="G645" s="91"/>
      <c r="H645" s="91"/>
      <c r="I645" s="91"/>
      <c r="J645" s="91"/>
      <c r="K645" s="91"/>
      <c r="L645" s="91"/>
      <c r="M645" s="91"/>
      <c r="N645" s="91"/>
      <c r="O645" s="91"/>
      <c r="P645" s="91"/>
      <c r="Q645" s="91"/>
      <c r="R645" s="91"/>
      <c r="S645" s="91"/>
      <c r="T645" s="91"/>
      <c r="U645" s="91"/>
      <c r="V645" s="91"/>
      <c r="W645" s="91"/>
      <c r="X645" s="91"/>
      <c r="Y645" s="91"/>
      <c r="Z645" s="91"/>
      <c r="AA645" s="91"/>
      <c r="AB645" s="91"/>
      <c r="AC645" s="91"/>
      <c r="AD645" s="91"/>
      <c r="AE645" s="91"/>
      <c r="AF645" s="91"/>
      <c r="AG645" s="91"/>
      <c r="AH645" s="91"/>
      <c r="AI645" s="91"/>
      <c r="AJ645" s="91"/>
      <c r="AK645" s="91"/>
      <c r="AL645" s="91"/>
      <c r="AM645" s="91"/>
      <c r="AN645" s="91"/>
      <c r="AO645" s="91"/>
      <c r="AP645" s="91"/>
      <c r="AQ645" s="91"/>
      <c r="AR645" s="91"/>
      <c r="AS645" s="91"/>
      <c r="AT645" s="91"/>
      <c r="AU645" s="91"/>
      <c r="AV645" s="91"/>
      <c r="AW645" s="91"/>
      <c r="AX645" s="91"/>
      <c r="AY645" s="91"/>
      <c r="AZ645" s="91"/>
      <c r="BA645" s="91"/>
      <c r="BB645" s="91"/>
      <c r="BC645" s="91"/>
      <c r="BD645" s="91"/>
      <c r="BE645" s="91"/>
      <c r="BF645" s="91"/>
      <c r="BG645" s="91"/>
      <c r="BH645" s="91"/>
      <c r="BI645" s="91"/>
      <c r="BJ645" s="91"/>
      <c r="BK645" s="91"/>
      <c r="BL645" s="91"/>
      <c r="BM645" s="91"/>
      <c r="BN645" s="91"/>
      <c r="BO645" s="91"/>
      <c r="BP645" s="91"/>
      <c r="BQ645" s="91"/>
      <c r="BR645" s="91"/>
      <c r="BS645" s="91"/>
      <c r="BT645" s="91"/>
      <c r="BU645" s="91"/>
      <c r="BV645" s="91"/>
      <c r="BW645" s="91"/>
      <c r="BX645" s="91"/>
      <c r="BY645" s="91"/>
      <c r="BZ645" s="91"/>
      <c r="CA645" s="91"/>
      <c r="CB645" s="91"/>
      <c r="CC645" s="91"/>
      <c r="CD645" s="91"/>
      <c r="CE645" s="91"/>
      <c r="CF645" s="91"/>
      <c r="CG645" s="91"/>
      <c r="CH645" s="91"/>
      <c r="CI645" s="10"/>
      <c r="CJ645" s="10"/>
      <c r="CK645" s="10"/>
      <c r="CL645" s="10"/>
      <c r="CM645" s="10"/>
      <c r="CN645" s="10"/>
      <c r="CO645" s="10"/>
      <c r="CP645" s="10"/>
      <c r="CQ645" s="10"/>
      <c r="CR645" s="10"/>
      <c r="CS645" s="10"/>
      <c r="CT645" s="10"/>
      <c r="CU645" s="91"/>
      <c r="CV645" s="91"/>
      <c r="CW645" s="179"/>
      <c r="CY645" s="71"/>
      <c r="CZ645" s="71"/>
      <c r="DA645" s="71"/>
    </row>
    <row r="646" spans="3:112">
      <c r="C646" s="91"/>
      <c r="D646" s="91"/>
      <c r="E646" s="91"/>
      <c r="F646" s="91"/>
      <c r="G646" s="91"/>
      <c r="H646" s="91"/>
      <c r="I646" s="91"/>
      <c r="J646" s="91"/>
      <c r="K646" s="91"/>
      <c r="L646" s="91"/>
      <c r="M646" s="91"/>
      <c r="N646" s="91"/>
      <c r="O646" s="91"/>
      <c r="P646" s="91"/>
      <c r="Q646" s="91"/>
      <c r="R646" s="91"/>
      <c r="S646" s="91"/>
      <c r="T646" s="91"/>
      <c r="U646" s="91"/>
      <c r="V646" s="91"/>
      <c r="W646" s="91"/>
      <c r="X646" s="91"/>
      <c r="Y646" s="91"/>
      <c r="Z646" s="91"/>
      <c r="AA646" s="91"/>
      <c r="AB646" s="91"/>
      <c r="AC646" s="91"/>
      <c r="AD646" s="91"/>
      <c r="AE646" s="91"/>
      <c r="AF646" s="91"/>
      <c r="AG646" s="91"/>
      <c r="AH646" s="91"/>
      <c r="AI646" s="91"/>
      <c r="AJ646" s="91"/>
      <c r="AK646" s="91"/>
      <c r="AL646" s="91"/>
      <c r="AM646" s="91"/>
      <c r="AN646" s="91"/>
      <c r="AO646" s="91"/>
      <c r="AP646" s="91"/>
      <c r="AQ646" s="91"/>
      <c r="AR646" s="91"/>
      <c r="AS646" s="91"/>
      <c r="AT646" s="91"/>
      <c r="AU646" s="91"/>
      <c r="AV646" s="91"/>
      <c r="AW646" s="91"/>
      <c r="AX646" s="91"/>
      <c r="AY646" s="91"/>
      <c r="AZ646" s="91"/>
      <c r="BA646" s="91"/>
      <c r="BB646" s="91"/>
      <c r="BC646" s="91"/>
      <c r="BD646" s="91"/>
      <c r="BE646" s="91"/>
      <c r="BF646" s="91"/>
      <c r="BG646" s="91"/>
      <c r="BH646" s="91"/>
      <c r="BI646" s="91"/>
      <c r="BJ646" s="91"/>
      <c r="BK646" s="91"/>
      <c r="BL646" s="91"/>
      <c r="BM646" s="91"/>
      <c r="BN646" s="91"/>
      <c r="BO646" s="91"/>
      <c r="BP646" s="91"/>
      <c r="BQ646" s="91"/>
      <c r="BR646" s="91"/>
      <c r="BS646" s="91"/>
      <c r="BT646" s="91"/>
      <c r="BU646" s="91"/>
      <c r="BV646" s="91"/>
      <c r="BW646" s="91"/>
      <c r="BX646" s="91"/>
      <c r="BY646" s="91"/>
      <c r="BZ646" s="91"/>
      <c r="CA646" s="91"/>
      <c r="CB646" s="91"/>
      <c r="CC646" s="91"/>
      <c r="CD646" s="91"/>
      <c r="CE646" s="91"/>
      <c r="CF646" s="91"/>
      <c r="CG646" s="91"/>
      <c r="CH646" s="91"/>
      <c r="CI646" s="10"/>
      <c r="CJ646" s="10"/>
      <c r="CK646" s="10"/>
      <c r="CL646" s="10"/>
      <c r="CM646" s="10"/>
      <c r="CN646" s="10"/>
      <c r="CO646" s="10"/>
      <c r="CP646" s="10"/>
      <c r="CQ646" s="10"/>
      <c r="CR646" s="10"/>
      <c r="CS646" s="10"/>
      <c r="CT646" s="10"/>
      <c r="CU646" s="91"/>
      <c r="CV646" s="91"/>
      <c r="CW646" s="179"/>
      <c r="CY646" s="71"/>
      <c r="CZ646" s="71"/>
      <c r="DA646" s="71"/>
    </row>
    <row r="647" spans="3:112">
      <c r="C647" s="91"/>
      <c r="D647" s="91"/>
      <c r="E647" s="91"/>
      <c r="F647" s="91"/>
      <c r="G647" s="91"/>
      <c r="H647" s="91"/>
      <c r="I647" s="91"/>
      <c r="J647" s="91"/>
      <c r="K647" s="91"/>
      <c r="L647" s="91"/>
      <c r="M647" s="91"/>
      <c r="N647" s="91"/>
      <c r="O647" s="91"/>
      <c r="P647" s="91"/>
      <c r="Q647" s="91"/>
      <c r="R647" s="91"/>
      <c r="S647" s="91"/>
      <c r="T647" s="91"/>
      <c r="U647" s="91"/>
      <c r="V647" s="91"/>
      <c r="W647" s="91"/>
      <c r="X647" s="91"/>
      <c r="Y647" s="91"/>
      <c r="Z647" s="91"/>
      <c r="AA647" s="91"/>
      <c r="AB647" s="91"/>
      <c r="AC647" s="91"/>
      <c r="AD647" s="91"/>
      <c r="AE647" s="91"/>
      <c r="AF647" s="91"/>
      <c r="AG647" s="91"/>
      <c r="AH647" s="91"/>
      <c r="AI647" s="91"/>
      <c r="AJ647" s="91"/>
      <c r="AK647" s="91"/>
      <c r="AL647" s="91"/>
      <c r="AM647" s="91"/>
      <c r="AN647" s="91"/>
      <c r="AO647" s="91"/>
      <c r="AP647" s="91"/>
      <c r="AQ647" s="91"/>
      <c r="AR647" s="91"/>
      <c r="AS647" s="91"/>
      <c r="AT647" s="91"/>
      <c r="AU647" s="91"/>
      <c r="AV647" s="91"/>
      <c r="AW647" s="91"/>
      <c r="AX647" s="91"/>
      <c r="AY647" s="91"/>
      <c r="AZ647" s="91"/>
      <c r="BA647" s="91"/>
      <c r="BB647" s="91"/>
      <c r="BC647" s="91"/>
      <c r="BD647" s="91"/>
      <c r="BE647" s="91"/>
      <c r="BF647" s="91"/>
      <c r="BG647" s="91"/>
      <c r="BH647" s="91"/>
      <c r="BI647" s="91"/>
      <c r="BJ647" s="91"/>
      <c r="BK647" s="91"/>
      <c r="BL647" s="91"/>
      <c r="BM647" s="91"/>
      <c r="BN647" s="91"/>
      <c r="BO647" s="91"/>
      <c r="BP647" s="91"/>
      <c r="BQ647" s="91"/>
      <c r="BR647" s="91"/>
      <c r="BS647" s="91"/>
      <c r="BT647" s="91"/>
      <c r="BU647" s="91"/>
      <c r="BV647" s="91"/>
      <c r="BW647" s="91"/>
      <c r="BX647" s="91"/>
      <c r="BY647" s="91"/>
      <c r="BZ647" s="91"/>
      <c r="CA647" s="91"/>
      <c r="CB647" s="91"/>
      <c r="CC647" s="91"/>
      <c r="CD647" s="91"/>
      <c r="CE647" s="91"/>
      <c r="CF647" s="91"/>
      <c r="CG647" s="91"/>
      <c r="CH647" s="91"/>
      <c r="CI647" s="10"/>
      <c r="CJ647" s="10"/>
      <c r="CK647" s="10"/>
      <c r="CL647" s="10"/>
      <c r="CM647" s="10"/>
      <c r="CN647" s="10"/>
      <c r="CO647" s="10"/>
      <c r="CP647" s="10"/>
      <c r="CQ647" s="10"/>
      <c r="CR647" s="10"/>
      <c r="CS647" s="10"/>
      <c r="CT647" s="10"/>
      <c r="CU647" s="91"/>
      <c r="CV647" s="91"/>
      <c r="CW647" s="179"/>
      <c r="CY647" s="71"/>
      <c r="CZ647" s="71"/>
      <c r="DA647" s="71"/>
    </row>
    <row r="648" spans="3:112">
      <c r="C648" s="91"/>
      <c r="D648" s="91"/>
      <c r="E648" s="91"/>
      <c r="F648" s="91"/>
      <c r="G648" s="91"/>
      <c r="H648" s="91"/>
      <c r="I648" s="91"/>
      <c r="J648" s="91"/>
      <c r="K648" s="91"/>
      <c r="L648" s="91"/>
      <c r="M648" s="91"/>
      <c r="N648" s="91"/>
      <c r="O648" s="91"/>
      <c r="P648" s="91"/>
      <c r="Q648" s="91"/>
      <c r="R648" s="91"/>
      <c r="S648" s="91"/>
      <c r="T648" s="91"/>
      <c r="U648" s="91"/>
      <c r="V648" s="91"/>
      <c r="W648" s="91"/>
      <c r="X648" s="91"/>
      <c r="Y648" s="91"/>
      <c r="Z648" s="91"/>
      <c r="AA648" s="91"/>
      <c r="AB648" s="91"/>
      <c r="AC648" s="91"/>
      <c r="AD648" s="91"/>
      <c r="AE648" s="91"/>
      <c r="AF648" s="91"/>
      <c r="AG648" s="91"/>
      <c r="AH648" s="91"/>
      <c r="AI648" s="91"/>
      <c r="AJ648" s="91"/>
      <c r="AK648" s="91"/>
      <c r="AL648" s="91"/>
      <c r="AM648" s="91"/>
      <c r="AN648" s="91"/>
      <c r="AO648" s="91"/>
      <c r="AP648" s="91"/>
      <c r="AQ648" s="91"/>
      <c r="AR648" s="91"/>
      <c r="AS648" s="91"/>
      <c r="AT648" s="91"/>
      <c r="AU648" s="91"/>
      <c r="AV648" s="91"/>
      <c r="AW648" s="91"/>
      <c r="AX648" s="91"/>
      <c r="AY648" s="91"/>
      <c r="AZ648" s="91"/>
      <c r="BA648" s="91"/>
      <c r="BB648" s="91"/>
      <c r="BC648" s="91"/>
      <c r="BD648" s="91"/>
      <c r="BE648" s="91"/>
      <c r="BF648" s="91"/>
      <c r="BG648" s="91"/>
      <c r="BH648" s="91"/>
      <c r="BI648" s="91"/>
      <c r="BJ648" s="91"/>
      <c r="BK648" s="91"/>
      <c r="BL648" s="91"/>
      <c r="BM648" s="91"/>
      <c r="BN648" s="91"/>
      <c r="BO648" s="91"/>
      <c r="BP648" s="91"/>
      <c r="BQ648" s="91"/>
      <c r="BR648" s="91"/>
      <c r="BS648" s="91"/>
      <c r="BT648" s="91"/>
      <c r="BU648" s="91"/>
      <c r="BV648" s="91"/>
      <c r="BW648" s="91"/>
      <c r="BX648" s="91"/>
      <c r="BY648" s="91"/>
      <c r="BZ648" s="91"/>
      <c r="CA648" s="91"/>
      <c r="CB648" s="91"/>
      <c r="CC648" s="91"/>
      <c r="CD648" s="91"/>
      <c r="CE648" s="91"/>
      <c r="CF648" s="91"/>
      <c r="CG648" s="91"/>
      <c r="CH648" s="91"/>
      <c r="CI648" s="10"/>
      <c r="CJ648" s="10"/>
      <c r="CK648" s="10"/>
      <c r="CL648" s="10"/>
      <c r="CM648" s="10"/>
      <c r="CN648" s="10"/>
      <c r="CO648" s="10"/>
      <c r="CP648" s="10"/>
      <c r="CQ648" s="10"/>
      <c r="CR648" s="10"/>
      <c r="CS648" s="10"/>
      <c r="CT648" s="10"/>
      <c r="CU648" s="91"/>
      <c r="CV648" s="91"/>
      <c r="CW648" s="179"/>
      <c r="CY648" s="71"/>
      <c r="CZ648" s="71"/>
      <c r="DA648" s="71"/>
    </row>
    <row r="649" spans="3:112">
      <c r="C649" s="91"/>
      <c r="D649" s="91"/>
      <c r="E649" s="91"/>
      <c r="F649" s="91"/>
      <c r="G649" s="91"/>
      <c r="H649" s="91"/>
      <c r="I649" s="91"/>
      <c r="J649" s="91"/>
      <c r="K649" s="91"/>
      <c r="L649" s="91"/>
      <c r="M649" s="91"/>
      <c r="N649" s="91"/>
      <c r="O649" s="91"/>
      <c r="P649" s="91"/>
      <c r="Q649" s="91"/>
      <c r="R649" s="91"/>
      <c r="S649" s="91"/>
      <c r="T649" s="91"/>
      <c r="U649" s="91"/>
      <c r="V649" s="91"/>
      <c r="W649" s="91"/>
      <c r="X649" s="91"/>
      <c r="Y649" s="91"/>
      <c r="Z649" s="91"/>
      <c r="AA649" s="91"/>
      <c r="AB649" s="91"/>
      <c r="AC649" s="91"/>
      <c r="AD649" s="91"/>
      <c r="AE649" s="91"/>
      <c r="AF649" s="91"/>
      <c r="AG649" s="91"/>
      <c r="AH649" s="91"/>
      <c r="AI649" s="91"/>
      <c r="AJ649" s="91"/>
      <c r="AK649" s="91"/>
      <c r="AL649" s="91"/>
      <c r="AM649" s="91"/>
      <c r="AN649" s="91"/>
      <c r="AO649" s="91"/>
      <c r="AP649" s="91"/>
      <c r="AQ649" s="91"/>
      <c r="AR649" s="91"/>
      <c r="AS649" s="91"/>
      <c r="AT649" s="91"/>
      <c r="AU649" s="91"/>
      <c r="AV649" s="91"/>
      <c r="AW649" s="91"/>
      <c r="AX649" s="91"/>
      <c r="AY649" s="91"/>
      <c r="AZ649" s="91"/>
      <c r="BA649" s="91"/>
      <c r="BB649" s="91"/>
      <c r="BC649" s="91"/>
      <c r="BD649" s="91"/>
      <c r="BE649" s="91"/>
      <c r="BF649" s="91"/>
      <c r="BG649" s="91"/>
      <c r="BH649" s="91"/>
      <c r="BI649" s="91"/>
      <c r="BJ649" s="91"/>
      <c r="BK649" s="91"/>
      <c r="BL649" s="91"/>
      <c r="BM649" s="91"/>
      <c r="BN649" s="91"/>
      <c r="BO649" s="91"/>
      <c r="BP649" s="91"/>
      <c r="BQ649" s="91"/>
      <c r="BR649" s="91"/>
      <c r="BS649" s="91"/>
      <c r="BT649" s="91"/>
      <c r="BU649" s="91"/>
      <c r="BV649" s="91"/>
      <c r="BW649" s="91"/>
      <c r="BX649" s="91"/>
      <c r="BY649" s="91"/>
      <c r="BZ649" s="91"/>
      <c r="CA649" s="91"/>
      <c r="CB649" s="91"/>
      <c r="CC649" s="91"/>
      <c r="CD649" s="91"/>
      <c r="CE649" s="91"/>
      <c r="CF649" s="91"/>
      <c r="CG649" s="91"/>
      <c r="CH649" s="91"/>
      <c r="CI649" s="10"/>
      <c r="CJ649" s="10"/>
      <c r="CK649" s="10"/>
      <c r="CL649" s="10"/>
      <c r="CM649" s="10"/>
      <c r="CN649" s="10"/>
      <c r="CO649" s="10"/>
      <c r="CP649" s="10"/>
      <c r="CQ649" s="10"/>
      <c r="CR649" s="10"/>
      <c r="CS649" s="10"/>
      <c r="CT649" s="10"/>
      <c r="CU649" s="91"/>
      <c r="CV649" s="91"/>
      <c r="CW649" s="179"/>
      <c r="CY649" s="71"/>
      <c r="CZ649" s="71"/>
      <c r="DA649" s="71"/>
    </row>
    <row r="650" spans="3:112">
      <c r="C650" s="91"/>
      <c r="D650" s="91"/>
      <c r="E650" s="91"/>
      <c r="F650" s="91"/>
      <c r="G650" s="91"/>
      <c r="H650" s="91"/>
      <c r="I650" s="91"/>
      <c r="J650" s="91"/>
      <c r="K650" s="91"/>
      <c r="L650" s="91"/>
      <c r="M650" s="91"/>
      <c r="N650" s="91"/>
      <c r="O650" s="91"/>
      <c r="P650" s="91"/>
      <c r="Q650" s="91"/>
      <c r="R650" s="91"/>
      <c r="S650" s="91"/>
      <c r="T650" s="91"/>
      <c r="U650" s="91"/>
      <c r="V650" s="91"/>
      <c r="W650" s="91"/>
      <c r="X650" s="91"/>
      <c r="Y650" s="91"/>
      <c r="Z650" s="91"/>
      <c r="AA650" s="91"/>
      <c r="AB650" s="91"/>
      <c r="AC650" s="91"/>
      <c r="AD650" s="91"/>
      <c r="AE650" s="91"/>
      <c r="AF650" s="91"/>
      <c r="AG650" s="91"/>
      <c r="AH650" s="91"/>
      <c r="AI650" s="91"/>
      <c r="AJ650" s="91"/>
      <c r="AK650" s="91"/>
      <c r="AL650" s="91"/>
      <c r="AM650" s="91"/>
      <c r="AN650" s="91"/>
      <c r="AO650" s="91"/>
      <c r="AP650" s="91"/>
      <c r="AQ650" s="91"/>
      <c r="AR650" s="91"/>
      <c r="AS650" s="91"/>
      <c r="AT650" s="91"/>
      <c r="AU650" s="91"/>
      <c r="AV650" s="91"/>
      <c r="AW650" s="91"/>
      <c r="AX650" s="91"/>
      <c r="AY650" s="91"/>
      <c r="AZ650" s="91"/>
      <c r="BA650" s="91"/>
      <c r="BB650" s="91"/>
      <c r="BC650" s="91"/>
      <c r="BD650" s="91"/>
      <c r="BE650" s="91"/>
      <c r="BF650" s="91"/>
      <c r="BG650" s="91"/>
      <c r="BH650" s="91"/>
      <c r="BI650" s="91"/>
      <c r="BJ650" s="91"/>
      <c r="BK650" s="91"/>
      <c r="BL650" s="91"/>
      <c r="BM650" s="91"/>
      <c r="BN650" s="91"/>
      <c r="BO650" s="91"/>
      <c r="BP650" s="91"/>
      <c r="BQ650" s="91"/>
      <c r="BR650" s="91"/>
      <c r="BS650" s="91"/>
      <c r="BT650" s="91"/>
      <c r="BU650" s="91"/>
      <c r="BV650" s="91"/>
      <c r="BW650" s="91"/>
      <c r="BX650" s="91"/>
      <c r="BY650" s="91"/>
      <c r="BZ650" s="91"/>
      <c r="CA650" s="91"/>
      <c r="CB650" s="91"/>
      <c r="CC650" s="91"/>
      <c r="CD650" s="91"/>
      <c r="CE650" s="91"/>
      <c r="CF650" s="91"/>
      <c r="CG650" s="91"/>
      <c r="CH650" s="91"/>
      <c r="CI650" s="10"/>
      <c r="CJ650" s="10"/>
      <c r="CK650" s="10"/>
      <c r="CL650" s="10"/>
      <c r="CM650" s="10"/>
      <c r="CN650" s="10"/>
      <c r="CO650" s="10"/>
      <c r="CP650" s="10"/>
      <c r="CQ650" s="10"/>
      <c r="CR650" s="10"/>
      <c r="CS650" s="10"/>
      <c r="CT650" s="10"/>
      <c r="CU650" s="91"/>
      <c r="CV650" s="91"/>
      <c r="CW650" s="179"/>
      <c r="CX650" s="74"/>
      <c r="CY650" s="74"/>
      <c r="CZ650" s="74"/>
      <c r="DA650" s="74"/>
      <c r="DB650" s="74"/>
      <c r="DC650" s="74"/>
      <c r="DD650" s="74"/>
      <c r="DE650" s="74"/>
      <c r="DF650" s="74"/>
      <c r="DG650" s="74"/>
      <c r="DH650" s="74"/>
    </row>
    <row r="651" spans="3:112">
      <c r="C651" s="91"/>
      <c r="D651" s="91"/>
      <c r="E651" s="91"/>
      <c r="F651" s="91"/>
      <c r="G651" s="91"/>
      <c r="H651" s="91"/>
      <c r="I651" s="91"/>
      <c r="J651" s="91"/>
      <c r="K651" s="91"/>
      <c r="L651" s="91"/>
      <c r="M651" s="91"/>
      <c r="N651" s="91"/>
      <c r="O651" s="91"/>
      <c r="P651" s="91"/>
      <c r="Q651" s="91"/>
      <c r="R651" s="91"/>
      <c r="S651" s="91"/>
      <c r="T651" s="91"/>
      <c r="U651" s="91"/>
      <c r="V651" s="91"/>
      <c r="W651" s="91"/>
      <c r="X651" s="91"/>
      <c r="Y651" s="91"/>
      <c r="Z651" s="91"/>
      <c r="AA651" s="91"/>
      <c r="AB651" s="91"/>
      <c r="AC651" s="91"/>
      <c r="AD651" s="91"/>
      <c r="AE651" s="91"/>
      <c r="AF651" s="91"/>
      <c r="AG651" s="91"/>
      <c r="AH651" s="91"/>
      <c r="AI651" s="91"/>
      <c r="AJ651" s="91"/>
      <c r="AK651" s="91"/>
      <c r="AL651" s="91"/>
      <c r="AM651" s="91"/>
      <c r="AN651" s="91"/>
      <c r="AO651" s="91"/>
      <c r="AP651" s="91"/>
      <c r="AQ651" s="91"/>
      <c r="AR651" s="91"/>
      <c r="AS651" s="91"/>
      <c r="AT651" s="91"/>
      <c r="AU651" s="91"/>
      <c r="AV651" s="91"/>
      <c r="AW651" s="91"/>
      <c r="AX651" s="91"/>
      <c r="AY651" s="91"/>
      <c r="AZ651" s="91"/>
      <c r="BA651" s="91"/>
      <c r="BB651" s="91"/>
      <c r="BC651" s="91"/>
      <c r="BD651" s="91"/>
      <c r="BE651" s="91"/>
      <c r="BF651" s="91"/>
      <c r="BG651" s="91"/>
      <c r="BH651" s="91"/>
      <c r="BI651" s="91"/>
      <c r="BJ651" s="91"/>
      <c r="BK651" s="91"/>
      <c r="BL651" s="91"/>
      <c r="BM651" s="91"/>
      <c r="BN651" s="91"/>
      <c r="BO651" s="91"/>
      <c r="BP651" s="91"/>
      <c r="BQ651" s="91"/>
      <c r="BR651" s="91"/>
      <c r="BS651" s="91"/>
      <c r="BT651" s="91"/>
      <c r="BU651" s="91"/>
      <c r="BV651" s="91"/>
      <c r="BW651" s="91"/>
      <c r="BX651" s="91"/>
      <c r="BY651" s="91"/>
      <c r="BZ651" s="91"/>
      <c r="CA651" s="91"/>
      <c r="CB651" s="91"/>
      <c r="CC651" s="91"/>
      <c r="CD651" s="91"/>
      <c r="CE651" s="91"/>
      <c r="CF651" s="91"/>
      <c r="CG651" s="91"/>
      <c r="CH651" s="91"/>
      <c r="CI651" s="10"/>
      <c r="CJ651" s="10"/>
      <c r="CK651" s="10"/>
      <c r="CL651" s="10"/>
      <c r="CM651" s="10"/>
      <c r="CN651" s="10"/>
      <c r="CO651" s="10"/>
      <c r="CP651" s="10"/>
      <c r="CQ651" s="10"/>
      <c r="CR651" s="10"/>
      <c r="CS651" s="10"/>
      <c r="CT651" s="10"/>
      <c r="CU651" s="91"/>
      <c r="CV651" s="91"/>
      <c r="CW651" s="179"/>
      <c r="CX651" s="74"/>
      <c r="CY651" s="74"/>
      <c r="CZ651" s="74"/>
      <c r="DA651" s="74"/>
      <c r="DB651" s="74"/>
      <c r="DC651" s="74"/>
      <c r="DD651" s="74"/>
      <c r="DE651" s="74"/>
      <c r="DF651" s="74"/>
      <c r="DG651" s="74"/>
      <c r="DH651" s="74"/>
    </row>
    <row r="652" spans="3:112">
      <c r="C652" s="91"/>
      <c r="D652" s="91"/>
      <c r="E652" s="91"/>
      <c r="F652" s="91"/>
      <c r="G652" s="91"/>
      <c r="H652" s="91"/>
      <c r="I652" s="91"/>
      <c r="J652" s="91"/>
      <c r="K652" s="91"/>
      <c r="L652" s="91"/>
      <c r="M652" s="91"/>
      <c r="N652" s="91"/>
      <c r="O652" s="91"/>
      <c r="P652" s="91"/>
      <c r="Q652" s="91"/>
      <c r="R652" s="91"/>
      <c r="S652" s="91"/>
      <c r="T652" s="91"/>
      <c r="U652" s="91"/>
      <c r="V652" s="91"/>
      <c r="W652" s="91"/>
      <c r="X652" s="91"/>
      <c r="Y652" s="91"/>
      <c r="Z652" s="91"/>
      <c r="AA652" s="91"/>
      <c r="AB652" s="91"/>
      <c r="AC652" s="91"/>
      <c r="AD652" s="91"/>
      <c r="AE652" s="91"/>
      <c r="AF652" s="91"/>
      <c r="AG652" s="91"/>
      <c r="AH652" s="91"/>
      <c r="AI652" s="91"/>
      <c r="AJ652" s="91"/>
      <c r="AK652" s="91"/>
      <c r="AL652" s="91"/>
      <c r="AM652" s="91"/>
      <c r="AN652" s="91"/>
      <c r="AO652" s="91"/>
      <c r="AP652" s="91"/>
      <c r="AQ652" s="91"/>
      <c r="AR652" s="91"/>
      <c r="AS652" s="91"/>
      <c r="AT652" s="91"/>
      <c r="AU652" s="91"/>
      <c r="AV652" s="91"/>
      <c r="AW652" s="91"/>
      <c r="AX652" s="91"/>
      <c r="AY652" s="91"/>
      <c r="AZ652" s="91"/>
      <c r="BA652" s="91"/>
      <c r="BB652" s="91"/>
      <c r="BC652" s="91"/>
      <c r="BD652" s="91"/>
      <c r="BE652" s="91"/>
      <c r="BF652" s="91"/>
      <c r="BG652" s="91"/>
      <c r="BH652" s="91"/>
      <c r="BI652" s="91"/>
      <c r="BJ652" s="91"/>
      <c r="BK652" s="91"/>
      <c r="BL652" s="91"/>
      <c r="BM652" s="91"/>
      <c r="BN652" s="91"/>
      <c r="BO652" s="91"/>
      <c r="BP652" s="91"/>
      <c r="BQ652" s="91"/>
      <c r="BR652" s="91"/>
      <c r="BS652" s="91"/>
      <c r="BT652" s="91"/>
      <c r="BU652" s="91"/>
      <c r="BV652" s="91"/>
      <c r="BW652" s="91"/>
      <c r="BX652" s="91"/>
      <c r="BY652" s="91"/>
      <c r="BZ652" s="91"/>
      <c r="CA652" s="91"/>
      <c r="CB652" s="91"/>
      <c r="CC652" s="91"/>
      <c r="CD652" s="91"/>
      <c r="CE652" s="91"/>
      <c r="CF652" s="91"/>
      <c r="CG652" s="91"/>
      <c r="CH652" s="91"/>
      <c r="CI652" s="10"/>
      <c r="CJ652" s="10"/>
      <c r="CK652" s="10"/>
      <c r="CL652" s="10"/>
      <c r="CM652" s="10"/>
      <c r="CN652" s="10"/>
      <c r="CO652" s="10"/>
      <c r="CP652" s="10"/>
      <c r="CQ652" s="10"/>
      <c r="CR652" s="10"/>
      <c r="CS652" s="10"/>
      <c r="CT652" s="10"/>
      <c r="CU652" s="91"/>
      <c r="CV652" s="91"/>
      <c r="CW652" s="179"/>
      <c r="CX652" s="74"/>
      <c r="CY652" s="74"/>
      <c r="CZ652" s="74"/>
      <c r="DA652" s="74"/>
      <c r="DB652" s="74"/>
      <c r="DC652" s="74"/>
      <c r="DD652" s="74"/>
      <c r="DE652" s="74"/>
      <c r="DF652" s="74"/>
      <c r="DG652" s="74"/>
      <c r="DH652" s="74"/>
    </row>
    <row r="653" spans="3:112">
      <c r="C653" s="91"/>
      <c r="D653" s="91"/>
      <c r="E653" s="91"/>
      <c r="F653" s="91"/>
      <c r="G653" s="91"/>
      <c r="H653" s="91"/>
      <c r="I653" s="91"/>
      <c r="J653" s="91"/>
      <c r="K653" s="91"/>
      <c r="L653" s="91"/>
      <c r="M653" s="91"/>
      <c r="N653" s="91"/>
      <c r="O653" s="91"/>
      <c r="P653" s="91"/>
      <c r="Q653" s="91"/>
      <c r="R653" s="91"/>
      <c r="S653" s="91"/>
      <c r="T653" s="91"/>
      <c r="U653" s="91"/>
      <c r="V653" s="91"/>
      <c r="W653" s="91"/>
      <c r="X653" s="91"/>
      <c r="Y653" s="91"/>
      <c r="Z653" s="91"/>
      <c r="AA653" s="91"/>
      <c r="AB653" s="91"/>
      <c r="AC653" s="91"/>
      <c r="AD653" s="91"/>
      <c r="AE653" s="91"/>
      <c r="AF653" s="91"/>
      <c r="AG653" s="91"/>
      <c r="AH653" s="91"/>
      <c r="AI653" s="91"/>
      <c r="AJ653" s="91"/>
      <c r="AK653" s="91"/>
      <c r="AL653" s="91"/>
      <c r="AM653" s="91"/>
      <c r="AN653" s="91"/>
      <c r="AO653" s="91"/>
      <c r="AP653" s="91"/>
      <c r="AQ653" s="91"/>
      <c r="AR653" s="91"/>
      <c r="AS653" s="91"/>
      <c r="AT653" s="91"/>
      <c r="AU653" s="91"/>
      <c r="AV653" s="91"/>
      <c r="AW653" s="91"/>
      <c r="AX653" s="91"/>
      <c r="AY653" s="91"/>
      <c r="AZ653" s="91"/>
      <c r="BA653" s="91"/>
      <c r="BB653" s="91"/>
      <c r="BC653" s="91"/>
      <c r="BD653" s="91"/>
      <c r="BE653" s="91"/>
      <c r="BF653" s="91"/>
      <c r="BG653" s="91"/>
      <c r="BH653" s="91"/>
      <c r="BI653" s="91"/>
      <c r="BJ653" s="91"/>
      <c r="BK653" s="91"/>
      <c r="BL653" s="91"/>
      <c r="BM653" s="91"/>
      <c r="BN653" s="91"/>
      <c r="BO653" s="91"/>
      <c r="BP653" s="91"/>
      <c r="BQ653" s="91"/>
      <c r="BR653" s="91"/>
      <c r="BS653" s="91"/>
      <c r="BT653" s="91"/>
      <c r="BU653" s="91"/>
      <c r="BV653" s="91"/>
      <c r="BW653" s="91"/>
      <c r="BX653" s="91"/>
      <c r="BY653" s="91"/>
      <c r="BZ653" s="91"/>
      <c r="CA653" s="91"/>
      <c r="CB653" s="91"/>
      <c r="CC653" s="91"/>
      <c r="CD653" s="91"/>
      <c r="CE653" s="91"/>
      <c r="CF653" s="91"/>
      <c r="CG653" s="91"/>
      <c r="CH653" s="91"/>
      <c r="CI653" s="10"/>
      <c r="CJ653" s="10"/>
      <c r="CK653" s="10"/>
      <c r="CL653" s="10"/>
      <c r="CM653" s="10"/>
      <c r="CN653" s="10"/>
      <c r="CO653" s="10"/>
      <c r="CP653" s="10"/>
      <c r="CQ653" s="10"/>
      <c r="CR653" s="10"/>
      <c r="CS653" s="10"/>
      <c r="CT653" s="10"/>
      <c r="CU653" s="91"/>
      <c r="CV653" s="91"/>
      <c r="CW653" s="179"/>
      <c r="CX653" s="74"/>
      <c r="CY653" s="74"/>
      <c r="CZ653" s="74"/>
      <c r="DA653" s="74"/>
      <c r="DB653" s="74"/>
      <c r="DC653" s="74"/>
      <c r="DD653" s="74"/>
      <c r="DE653" s="74"/>
      <c r="DF653" s="74"/>
      <c r="DG653" s="74"/>
      <c r="DH653" s="74"/>
    </row>
    <row r="654" spans="3:112">
      <c r="C654" s="91"/>
      <c r="D654" s="91"/>
      <c r="E654" s="91"/>
      <c r="F654" s="91"/>
      <c r="G654" s="91"/>
      <c r="H654" s="91"/>
      <c r="I654" s="91"/>
      <c r="J654" s="91"/>
      <c r="K654" s="91"/>
      <c r="L654" s="91"/>
      <c r="M654" s="91"/>
      <c r="N654" s="91"/>
      <c r="O654" s="91"/>
      <c r="P654" s="91"/>
      <c r="Q654" s="91"/>
      <c r="R654" s="91"/>
      <c r="S654" s="91"/>
      <c r="T654" s="91"/>
      <c r="U654" s="91"/>
      <c r="V654" s="91"/>
      <c r="W654" s="91"/>
      <c r="X654" s="91"/>
      <c r="Y654" s="91"/>
      <c r="Z654" s="91"/>
      <c r="AA654" s="91"/>
      <c r="AB654" s="91"/>
      <c r="AC654" s="91"/>
      <c r="AD654" s="91"/>
      <c r="AE654" s="91"/>
      <c r="AF654" s="91"/>
      <c r="AG654" s="91"/>
      <c r="AH654" s="91"/>
      <c r="AI654" s="91"/>
      <c r="AJ654" s="91"/>
      <c r="AK654" s="91"/>
      <c r="AL654" s="91"/>
      <c r="AM654" s="91"/>
      <c r="AN654" s="91"/>
      <c r="AO654" s="91"/>
      <c r="AP654" s="91"/>
      <c r="AQ654" s="91"/>
      <c r="AR654" s="91"/>
      <c r="AS654" s="91"/>
      <c r="AT654" s="91"/>
      <c r="AU654" s="91"/>
      <c r="AV654" s="91"/>
      <c r="AW654" s="91"/>
      <c r="AX654" s="91"/>
      <c r="AY654" s="91"/>
      <c r="AZ654" s="91"/>
      <c r="BA654" s="91"/>
      <c r="BB654" s="91"/>
      <c r="BC654" s="91"/>
      <c r="BD654" s="91"/>
      <c r="BE654" s="91"/>
      <c r="BF654" s="91"/>
      <c r="BG654" s="91"/>
      <c r="BH654" s="91"/>
      <c r="BI654" s="91"/>
      <c r="BJ654" s="91"/>
      <c r="BK654" s="91"/>
      <c r="BL654" s="91"/>
      <c r="BM654" s="91"/>
      <c r="BN654" s="91"/>
      <c r="BO654" s="91"/>
      <c r="BP654" s="91"/>
      <c r="BQ654" s="91"/>
      <c r="BR654" s="91"/>
      <c r="BS654" s="91"/>
      <c r="BT654" s="91"/>
      <c r="BU654" s="91"/>
      <c r="BV654" s="91"/>
      <c r="BW654" s="91"/>
      <c r="BX654" s="91"/>
      <c r="BY654" s="91"/>
      <c r="BZ654" s="91"/>
      <c r="CA654" s="91"/>
      <c r="CB654" s="91"/>
      <c r="CC654" s="91"/>
      <c r="CD654" s="91"/>
      <c r="CE654" s="91"/>
      <c r="CF654" s="91"/>
      <c r="CG654" s="91"/>
      <c r="CH654" s="91"/>
      <c r="CI654" s="10"/>
      <c r="CJ654" s="10"/>
      <c r="CK654" s="10"/>
      <c r="CL654" s="10"/>
      <c r="CM654" s="10"/>
      <c r="CN654" s="10"/>
      <c r="CO654" s="10"/>
      <c r="CP654" s="10"/>
      <c r="CQ654" s="10"/>
      <c r="CR654" s="10"/>
      <c r="CS654" s="10"/>
      <c r="CT654" s="10"/>
      <c r="CU654" s="91"/>
      <c r="CV654" s="91"/>
      <c r="CW654" s="179"/>
      <c r="CX654" s="74"/>
      <c r="CY654" s="74"/>
      <c r="CZ654" s="74"/>
      <c r="DA654" s="74"/>
      <c r="DB654" s="74"/>
      <c r="DC654" s="74"/>
      <c r="DD654" s="74"/>
      <c r="DE654" s="74"/>
      <c r="DF654" s="74"/>
      <c r="DG654" s="74"/>
      <c r="DH654" s="74"/>
    </row>
    <row r="655" spans="3:112">
      <c r="C655" s="91"/>
      <c r="D655" s="91"/>
      <c r="E655" s="91"/>
      <c r="F655" s="91"/>
      <c r="G655" s="91"/>
      <c r="H655" s="91"/>
      <c r="I655" s="91"/>
      <c r="J655" s="91"/>
      <c r="K655" s="91"/>
      <c r="L655" s="91"/>
      <c r="M655" s="91"/>
      <c r="N655" s="91"/>
      <c r="O655" s="91"/>
      <c r="P655" s="91"/>
      <c r="Q655" s="91"/>
      <c r="R655" s="91"/>
      <c r="S655" s="91"/>
      <c r="T655" s="91"/>
      <c r="U655" s="91"/>
      <c r="V655" s="91"/>
      <c r="W655" s="91"/>
      <c r="X655" s="91"/>
      <c r="Y655" s="91"/>
      <c r="Z655" s="91"/>
      <c r="AA655" s="91"/>
      <c r="AB655" s="91"/>
      <c r="AC655" s="91"/>
      <c r="AD655" s="91"/>
      <c r="AE655" s="91"/>
      <c r="AF655" s="91"/>
      <c r="AG655" s="91"/>
      <c r="AH655" s="91"/>
      <c r="AI655" s="91"/>
      <c r="AJ655" s="91"/>
      <c r="AK655" s="91"/>
      <c r="AL655" s="91"/>
      <c r="AM655" s="91"/>
      <c r="AN655" s="91"/>
      <c r="AO655" s="91"/>
      <c r="AP655" s="91"/>
      <c r="AQ655" s="91"/>
      <c r="AR655" s="91"/>
      <c r="AS655" s="91"/>
      <c r="AT655" s="91"/>
      <c r="AU655" s="91"/>
      <c r="AV655" s="91"/>
      <c r="AW655" s="91"/>
      <c r="AX655" s="91"/>
      <c r="AY655" s="91"/>
      <c r="AZ655" s="91"/>
      <c r="BA655" s="91"/>
      <c r="BB655" s="91"/>
      <c r="BC655" s="91"/>
      <c r="BD655" s="91"/>
      <c r="BE655" s="91"/>
      <c r="BF655" s="91"/>
      <c r="BG655" s="91"/>
      <c r="BH655" s="91"/>
      <c r="BI655" s="91"/>
      <c r="BJ655" s="91"/>
      <c r="BK655" s="91"/>
      <c r="BL655" s="91"/>
      <c r="BM655" s="91"/>
      <c r="BN655" s="91"/>
      <c r="BO655" s="91"/>
      <c r="BP655" s="91"/>
      <c r="BQ655" s="91"/>
      <c r="BR655" s="91"/>
      <c r="BS655" s="91"/>
      <c r="BT655" s="91"/>
      <c r="BU655" s="91"/>
      <c r="BV655" s="91"/>
      <c r="BW655" s="91"/>
      <c r="BX655" s="91"/>
      <c r="BY655" s="91"/>
      <c r="BZ655" s="91"/>
      <c r="CA655" s="91"/>
      <c r="CB655" s="91"/>
      <c r="CC655" s="91"/>
      <c r="CD655" s="91"/>
      <c r="CE655" s="91"/>
      <c r="CF655" s="91"/>
      <c r="CG655" s="91"/>
      <c r="CH655" s="91"/>
      <c r="CI655" s="10"/>
      <c r="CJ655" s="10"/>
      <c r="CK655" s="10"/>
      <c r="CL655" s="10"/>
      <c r="CM655" s="10"/>
      <c r="CN655" s="10"/>
      <c r="CO655" s="10"/>
      <c r="CP655" s="10"/>
      <c r="CQ655" s="10"/>
      <c r="CR655" s="10"/>
      <c r="CS655" s="10"/>
      <c r="CT655" s="10"/>
      <c r="CU655" s="91"/>
      <c r="CV655" s="91"/>
      <c r="CW655" s="179"/>
      <c r="CX655" s="74"/>
      <c r="CY655" s="74"/>
      <c r="CZ655" s="74"/>
      <c r="DA655" s="74"/>
      <c r="DB655" s="74"/>
      <c r="DC655" s="74"/>
      <c r="DD655" s="74"/>
      <c r="DE655" s="74"/>
      <c r="DF655" s="74"/>
      <c r="DG655" s="74"/>
      <c r="DH655" s="74"/>
    </row>
    <row r="656" spans="3:112">
      <c r="C656" s="91"/>
      <c r="D656" s="91"/>
      <c r="E656" s="91"/>
      <c r="F656" s="91"/>
      <c r="G656" s="91"/>
      <c r="H656" s="91"/>
      <c r="I656" s="91"/>
      <c r="J656" s="91"/>
      <c r="K656" s="91"/>
      <c r="L656" s="91"/>
      <c r="M656" s="91"/>
      <c r="N656" s="91"/>
      <c r="O656" s="91"/>
      <c r="P656" s="91"/>
      <c r="Q656" s="91"/>
      <c r="R656" s="91"/>
      <c r="S656" s="91"/>
      <c r="T656" s="91"/>
      <c r="U656" s="91"/>
      <c r="V656" s="91"/>
      <c r="W656" s="91"/>
      <c r="X656" s="91"/>
      <c r="Y656" s="91"/>
      <c r="Z656" s="91"/>
      <c r="AA656" s="91"/>
      <c r="AB656" s="91"/>
      <c r="AC656" s="91"/>
      <c r="AD656" s="91"/>
      <c r="AE656" s="91"/>
      <c r="AF656" s="91"/>
      <c r="AG656" s="91"/>
      <c r="AH656" s="91"/>
      <c r="AI656" s="91"/>
      <c r="AJ656" s="91"/>
      <c r="AK656" s="91"/>
      <c r="AL656" s="91"/>
      <c r="AM656" s="91"/>
      <c r="AN656" s="91"/>
      <c r="AO656" s="91"/>
      <c r="AP656" s="91"/>
      <c r="AQ656" s="91"/>
      <c r="AR656" s="91"/>
      <c r="AS656" s="91"/>
      <c r="AT656" s="91"/>
      <c r="AU656" s="91"/>
      <c r="AV656" s="91"/>
      <c r="AW656" s="91"/>
      <c r="AX656" s="91"/>
      <c r="AY656" s="91"/>
      <c r="AZ656" s="91"/>
      <c r="BA656" s="91"/>
      <c r="BB656" s="91"/>
      <c r="BC656" s="91"/>
      <c r="BD656" s="91"/>
      <c r="BE656" s="91"/>
      <c r="BF656" s="91"/>
      <c r="BG656" s="91"/>
      <c r="BH656" s="91"/>
      <c r="BI656" s="91"/>
      <c r="BJ656" s="91"/>
      <c r="BK656" s="91"/>
      <c r="BL656" s="91"/>
      <c r="BM656" s="91"/>
      <c r="BN656" s="91"/>
      <c r="BO656" s="91"/>
      <c r="BP656" s="91"/>
      <c r="BQ656" s="91"/>
      <c r="BR656" s="91"/>
      <c r="BS656" s="91"/>
      <c r="BT656" s="91"/>
      <c r="BU656" s="91"/>
      <c r="BV656" s="91"/>
      <c r="BW656" s="91"/>
      <c r="BX656" s="91"/>
      <c r="BY656" s="91"/>
      <c r="BZ656" s="91"/>
      <c r="CA656" s="91"/>
      <c r="CB656" s="91"/>
      <c r="CC656" s="91"/>
      <c r="CD656" s="91"/>
      <c r="CE656" s="91"/>
      <c r="CF656" s="91"/>
      <c r="CG656" s="91"/>
      <c r="CH656" s="91"/>
      <c r="CI656" s="10"/>
      <c r="CJ656" s="10"/>
      <c r="CK656" s="10"/>
      <c r="CL656" s="10"/>
      <c r="CM656" s="10"/>
      <c r="CN656" s="10"/>
      <c r="CO656" s="10"/>
      <c r="CP656" s="10"/>
      <c r="CQ656" s="10"/>
      <c r="CR656" s="10"/>
      <c r="CS656" s="10"/>
      <c r="CT656" s="10"/>
      <c r="CU656" s="91"/>
      <c r="CV656" s="91"/>
      <c r="CW656" s="179"/>
      <c r="CX656" s="74"/>
      <c r="CY656" s="74"/>
      <c r="CZ656" s="74"/>
      <c r="DA656" s="74"/>
      <c r="DB656" s="74"/>
      <c r="DC656" s="74"/>
      <c r="DD656" s="74"/>
      <c r="DE656" s="74"/>
      <c r="DF656" s="74"/>
      <c r="DG656" s="74"/>
      <c r="DH656" s="74"/>
    </row>
    <row r="657" spans="3:112">
      <c r="C657" s="91"/>
      <c r="D657" s="91"/>
      <c r="E657" s="91"/>
      <c r="F657" s="91"/>
      <c r="G657" s="91"/>
      <c r="H657" s="91"/>
      <c r="I657" s="91"/>
      <c r="J657" s="91"/>
      <c r="K657" s="91"/>
      <c r="L657" s="91"/>
      <c r="M657" s="91"/>
      <c r="N657" s="91"/>
      <c r="O657" s="91"/>
      <c r="P657" s="91"/>
      <c r="Q657" s="91"/>
      <c r="R657" s="91"/>
      <c r="S657" s="91"/>
      <c r="T657" s="91"/>
      <c r="U657" s="91"/>
      <c r="V657" s="91"/>
      <c r="W657" s="91"/>
      <c r="X657" s="91"/>
      <c r="Y657" s="91"/>
      <c r="Z657" s="91"/>
      <c r="AA657" s="91"/>
      <c r="AB657" s="91"/>
      <c r="AC657" s="91"/>
      <c r="AD657" s="91"/>
      <c r="AE657" s="91"/>
      <c r="AF657" s="91"/>
      <c r="AG657" s="91"/>
      <c r="AH657" s="91"/>
      <c r="AI657" s="91"/>
      <c r="AJ657" s="91"/>
      <c r="AK657" s="91"/>
      <c r="AL657" s="91"/>
      <c r="AM657" s="91"/>
      <c r="AN657" s="91"/>
      <c r="AO657" s="91"/>
      <c r="AP657" s="91"/>
      <c r="AQ657" s="91"/>
      <c r="AR657" s="91"/>
      <c r="AS657" s="91"/>
      <c r="AT657" s="91"/>
      <c r="AU657" s="91"/>
      <c r="AV657" s="91"/>
      <c r="AW657" s="91"/>
      <c r="AX657" s="91"/>
      <c r="AY657" s="91"/>
      <c r="AZ657" s="91"/>
      <c r="BA657" s="91"/>
      <c r="BB657" s="91"/>
      <c r="BC657" s="91"/>
      <c r="BD657" s="91"/>
      <c r="BE657" s="91"/>
      <c r="BF657" s="91"/>
      <c r="BG657" s="91"/>
      <c r="BH657" s="91"/>
      <c r="BI657" s="91"/>
      <c r="BJ657" s="91"/>
      <c r="BK657" s="91"/>
      <c r="BL657" s="91"/>
      <c r="BM657" s="91"/>
      <c r="BN657" s="91"/>
      <c r="BO657" s="91"/>
      <c r="BP657" s="91"/>
      <c r="BQ657" s="91"/>
      <c r="BR657" s="91"/>
      <c r="BS657" s="91"/>
      <c r="BT657" s="91"/>
      <c r="BU657" s="91"/>
      <c r="BV657" s="91"/>
      <c r="BW657" s="91"/>
      <c r="BX657" s="91"/>
      <c r="BY657" s="91"/>
      <c r="BZ657" s="91"/>
      <c r="CA657" s="91"/>
      <c r="CB657" s="91"/>
      <c r="CC657" s="91"/>
      <c r="CD657" s="91"/>
      <c r="CE657" s="91"/>
      <c r="CF657" s="91"/>
      <c r="CG657" s="91"/>
      <c r="CH657" s="91"/>
      <c r="CI657" s="10"/>
      <c r="CJ657" s="10"/>
      <c r="CK657" s="10"/>
      <c r="CL657" s="10"/>
      <c r="CM657" s="10"/>
      <c r="CN657" s="10"/>
      <c r="CO657" s="10"/>
      <c r="CP657" s="10"/>
      <c r="CQ657" s="10"/>
      <c r="CR657" s="10"/>
      <c r="CS657" s="10"/>
      <c r="CT657" s="10"/>
      <c r="CU657" s="91"/>
      <c r="CV657" s="91"/>
      <c r="CW657" s="179"/>
      <c r="CX657" s="74"/>
      <c r="CY657" s="74"/>
      <c r="CZ657" s="74"/>
      <c r="DA657" s="74"/>
      <c r="DB657" s="74"/>
      <c r="DC657" s="74"/>
      <c r="DD657" s="74"/>
      <c r="DE657" s="74"/>
      <c r="DF657" s="74"/>
      <c r="DG657" s="74"/>
      <c r="DH657" s="74"/>
    </row>
    <row r="658" spans="3:112">
      <c r="C658" s="91"/>
      <c r="D658" s="91"/>
      <c r="E658" s="91"/>
      <c r="F658" s="91"/>
      <c r="G658" s="91"/>
      <c r="H658" s="91"/>
      <c r="I658" s="91"/>
      <c r="J658" s="91"/>
      <c r="K658" s="91"/>
      <c r="L658" s="91"/>
      <c r="M658" s="91"/>
      <c r="N658" s="91"/>
      <c r="O658" s="91"/>
      <c r="P658" s="91"/>
      <c r="Q658" s="91"/>
      <c r="R658" s="91"/>
      <c r="S658" s="91"/>
      <c r="T658" s="91"/>
      <c r="U658" s="91"/>
      <c r="V658" s="91"/>
      <c r="W658" s="91"/>
      <c r="X658" s="91"/>
      <c r="Y658" s="91"/>
      <c r="Z658" s="91"/>
      <c r="AA658" s="91"/>
      <c r="AB658" s="91"/>
      <c r="AC658" s="91"/>
      <c r="AD658" s="91"/>
      <c r="AE658" s="91"/>
      <c r="AF658" s="91"/>
      <c r="AG658" s="91"/>
      <c r="AH658" s="91"/>
      <c r="AI658" s="91"/>
      <c r="AJ658" s="91"/>
      <c r="AK658" s="91"/>
      <c r="AL658" s="91"/>
      <c r="AM658" s="91"/>
      <c r="AN658" s="91"/>
      <c r="AO658" s="91"/>
      <c r="AP658" s="91"/>
      <c r="AQ658" s="91"/>
      <c r="AR658" s="91"/>
      <c r="AS658" s="91"/>
      <c r="AT658" s="91"/>
      <c r="AU658" s="91"/>
      <c r="AV658" s="91"/>
      <c r="AW658" s="91"/>
      <c r="AX658" s="91"/>
      <c r="AY658" s="91"/>
      <c r="AZ658" s="91"/>
      <c r="BA658" s="91"/>
      <c r="BB658" s="91"/>
      <c r="BC658" s="91"/>
      <c r="BD658" s="91"/>
      <c r="BE658" s="91"/>
      <c r="BF658" s="91"/>
      <c r="BG658" s="91"/>
      <c r="BH658" s="91"/>
      <c r="BI658" s="91"/>
      <c r="BJ658" s="91"/>
      <c r="BK658" s="91"/>
      <c r="BL658" s="91"/>
      <c r="BM658" s="91"/>
      <c r="BN658" s="91"/>
      <c r="BO658" s="91"/>
      <c r="BP658" s="91"/>
      <c r="BQ658" s="91"/>
      <c r="BR658" s="91"/>
      <c r="BS658" s="91"/>
      <c r="BT658" s="91"/>
      <c r="BU658" s="91"/>
      <c r="BV658" s="91"/>
      <c r="BW658" s="91"/>
      <c r="BX658" s="91"/>
      <c r="BY658" s="91"/>
      <c r="BZ658" s="91"/>
      <c r="CA658" s="91"/>
      <c r="CB658" s="91"/>
      <c r="CC658" s="91"/>
      <c r="CD658" s="91"/>
      <c r="CE658" s="91"/>
      <c r="CF658" s="91"/>
      <c r="CG658" s="91"/>
      <c r="CH658" s="91"/>
      <c r="CI658" s="10"/>
      <c r="CJ658" s="10"/>
      <c r="CK658" s="10"/>
      <c r="CL658" s="10"/>
      <c r="CM658" s="10"/>
      <c r="CN658" s="10"/>
      <c r="CO658" s="10"/>
      <c r="CP658" s="10"/>
      <c r="CQ658" s="10"/>
      <c r="CR658" s="10"/>
      <c r="CS658" s="10"/>
      <c r="CT658" s="10"/>
      <c r="CU658" s="91"/>
      <c r="CV658" s="91"/>
      <c r="CW658" s="179"/>
      <c r="CX658" s="74"/>
      <c r="CY658" s="74"/>
      <c r="CZ658" s="74"/>
      <c r="DA658" s="74"/>
      <c r="DB658" s="74"/>
      <c r="DC658" s="74"/>
      <c r="DD658" s="74"/>
      <c r="DE658" s="74"/>
      <c r="DF658" s="74"/>
      <c r="DG658" s="74"/>
      <c r="DH658" s="74"/>
    </row>
    <row r="659" spans="3:112">
      <c r="C659" s="91"/>
      <c r="D659" s="91"/>
      <c r="E659" s="91"/>
      <c r="F659" s="91"/>
      <c r="G659" s="91"/>
      <c r="H659" s="91"/>
      <c r="I659" s="91"/>
      <c r="J659" s="91"/>
      <c r="K659" s="91"/>
      <c r="L659" s="91"/>
      <c r="M659" s="91"/>
      <c r="N659" s="91"/>
      <c r="O659" s="91"/>
      <c r="P659" s="91"/>
      <c r="Q659" s="91"/>
      <c r="R659" s="91"/>
      <c r="S659" s="91"/>
      <c r="T659" s="91"/>
      <c r="U659" s="91"/>
      <c r="V659" s="91"/>
      <c r="W659" s="91"/>
      <c r="X659" s="91"/>
      <c r="Y659" s="91"/>
      <c r="Z659" s="91"/>
      <c r="AA659" s="91"/>
      <c r="AB659" s="91"/>
      <c r="AC659" s="91"/>
      <c r="AD659" s="91"/>
      <c r="AE659" s="91"/>
      <c r="AF659" s="91"/>
      <c r="AG659" s="91"/>
      <c r="AH659" s="91"/>
      <c r="AI659" s="91"/>
      <c r="AJ659" s="91"/>
      <c r="AK659" s="91"/>
      <c r="AL659" s="91"/>
      <c r="AM659" s="91"/>
      <c r="AN659" s="91"/>
      <c r="AO659" s="91"/>
      <c r="AP659" s="91"/>
      <c r="AQ659" s="91"/>
      <c r="AR659" s="91"/>
      <c r="AS659" s="91"/>
      <c r="AT659" s="91"/>
      <c r="AU659" s="91"/>
      <c r="AV659" s="91"/>
      <c r="AW659" s="91"/>
      <c r="AX659" s="91"/>
      <c r="AY659" s="91"/>
      <c r="AZ659" s="91"/>
      <c r="BA659" s="91"/>
      <c r="BB659" s="91"/>
      <c r="BC659" s="91"/>
      <c r="BD659" s="91"/>
      <c r="BE659" s="91"/>
      <c r="BF659" s="91"/>
      <c r="BG659" s="91"/>
      <c r="BH659" s="91"/>
      <c r="BI659" s="91"/>
      <c r="BJ659" s="91"/>
      <c r="BK659" s="91"/>
      <c r="BL659" s="91"/>
      <c r="BM659" s="91"/>
      <c r="BN659" s="91"/>
      <c r="BO659" s="91"/>
      <c r="BP659" s="91"/>
      <c r="BQ659" s="91"/>
      <c r="BR659" s="91"/>
      <c r="BS659" s="91"/>
      <c r="BT659" s="91"/>
      <c r="BU659" s="91"/>
      <c r="BV659" s="91"/>
      <c r="BW659" s="91"/>
      <c r="BX659" s="91"/>
      <c r="BY659" s="91"/>
      <c r="BZ659" s="91"/>
      <c r="CA659" s="91"/>
      <c r="CB659" s="91"/>
      <c r="CC659" s="91"/>
      <c r="CD659" s="91"/>
      <c r="CE659" s="91"/>
      <c r="CF659" s="91"/>
      <c r="CG659" s="91"/>
      <c r="CH659" s="91"/>
      <c r="CI659" s="10"/>
      <c r="CJ659" s="10"/>
      <c r="CK659" s="10"/>
      <c r="CL659" s="10"/>
      <c r="CM659" s="10"/>
      <c r="CN659" s="10"/>
      <c r="CO659" s="10"/>
      <c r="CP659" s="10"/>
      <c r="CQ659" s="10"/>
      <c r="CR659" s="10"/>
      <c r="CS659" s="10"/>
      <c r="CT659" s="10"/>
      <c r="CU659" s="91"/>
      <c r="CV659" s="91"/>
      <c r="CW659" s="179"/>
      <c r="CX659" s="74"/>
      <c r="CY659" s="74"/>
      <c r="CZ659" s="74"/>
      <c r="DA659" s="74"/>
      <c r="DB659" s="74"/>
      <c r="DC659" s="74"/>
      <c r="DD659" s="74"/>
      <c r="DE659" s="74"/>
      <c r="DF659" s="74"/>
      <c r="DG659" s="74"/>
      <c r="DH659" s="74"/>
    </row>
    <row r="660" spans="3:112">
      <c r="C660" s="91"/>
      <c r="D660" s="91"/>
      <c r="E660" s="91"/>
      <c r="F660" s="91"/>
      <c r="G660" s="91"/>
      <c r="H660" s="91"/>
      <c r="I660" s="91"/>
      <c r="J660" s="91"/>
      <c r="K660" s="91"/>
      <c r="L660" s="91"/>
      <c r="M660" s="91"/>
      <c r="N660" s="91"/>
      <c r="O660" s="91"/>
      <c r="P660" s="91"/>
      <c r="Q660" s="91"/>
      <c r="R660" s="91"/>
      <c r="S660" s="91"/>
      <c r="T660" s="91"/>
      <c r="U660" s="91"/>
      <c r="V660" s="91"/>
      <c r="W660" s="91"/>
      <c r="X660" s="91"/>
      <c r="Y660" s="91"/>
      <c r="Z660" s="91"/>
      <c r="AA660" s="91"/>
      <c r="AB660" s="91"/>
      <c r="AC660" s="91"/>
      <c r="AD660" s="91"/>
      <c r="AE660" s="91"/>
      <c r="AF660" s="91"/>
      <c r="AG660" s="91"/>
      <c r="AH660" s="91"/>
      <c r="AI660" s="91"/>
      <c r="AJ660" s="91"/>
      <c r="AK660" s="91"/>
      <c r="AL660" s="91"/>
      <c r="AM660" s="91"/>
      <c r="AN660" s="91"/>
      <c r="AO660" s="91"/>
      <c r="AP660" s="91"/>
      <c r="AQ660" s="91"/>
      <c r="AR660" s="91"/>
      <c r="AS660" s="91"/>
      <c r="AT660" s="91"/>
      <c r="AU660" s="91"/>
      <c r="AV660" s="91"/>
      <c r="AW660" s="91"/>
      <c r="AX660" s="91"/>
      <c r="AY660" s="91"/>
      <c r="AZ660" s="91"/>
      <c r="BA660" s="91"/>
      <c r="BB660" s="91"/>
      <c r="BC660" s="91"/>
      <c r="BD660" s="91"/>
      <c r="BE660" s="91"/>
      <c r="BF660" s="91"/>
      <c r="BG660" s="91"/>
      <c r="BH660" s="91"/>
      <c r="BI660" s="91"/>
      <c r="BJ660" s="91"/>
      <c r="BK660" s="91"/>
      <c r="BL660" s="91"/>
      <c r="BM660" s="91"/>
      <c r="BN660" s="91"/>
      <c r="BO660" s="91"/>
      <c r="BP660" s="91"/>
      <c r="BQ660" s="91"/>
      <c r="BR660" s="91"/>
      <c r="BS660" s="91"/>
      <c r="BT660" s="91"/>
      <c r="BU660" s="91"/>
      <c r="BV660" s="91"/>
      <c r="BW660" s="91"/>
      <c r="BX660" s="91"/>
      <c r="BY660" s="91"/>
      <c r="BZ660" s="91"/>
      <c r="CA660" s="91"/>
      <c r="CB660" s="91"/>
      <c r="CC660" s="91"/>
      <c r="CD660" s="91"/>
      <c r="CE660" s="91"/>
      <c r="CF660" s="91"/>
      <c r="CG660" s="91"/>
      <c r="CH660" s="91"/>
      <c r="CI660" s="10"/>
      <c r="CJ660" s="10"/>
      <c r="CK660" s="10"/>
      <c r="CL660" s="10"/>
      <c r="CM660" s="10"/>
      <c r="CN660" s="10"/>
      <c r="CO660" s="10"/>
      <c r="CP660" s="10"/>
      <c r="CQ660" s="10"/>
      <c r="CR660" s="10"/>
      <c r="CS660" s="10"/>
      <c r="CT660" s="10"/>
      <c r="CU660" s="91"/>
      <c r="CV660" s="91"/>
      <c r="CW660" s="179"/>
      <c r="CX660" s="74"/>
      <c r="CY660" s="74"/>
      <c r="CZ660" s="74"/>
      <c r="DA660" s="74"/>
      <c r="DB660" s="74"/>
      <c r="DC660" s="74"/>
      <c r="DD660" s="74"/>
      <c r="DE660" s="74"/>
      <c r="DF660" s="74"/>
      <c r="DG660" s="74"/>
      <c r="DH660" s="74"/>
    </row>
    <row r="661" spans="3:112">
      <c r="C661" s="91"/>
      <c r="D661" s="91"/>
      <c r="E661" s="91"/>
      <c r="F661" s="91"/>
      <c r="G661" s="91"/>
      <c r="H661" s="91"/>
      <c r="I661" s="91"/>
      <c r="J661" s="91"/>
      <c r="K661" s="91"/>
      <c r="L661" s="91"/>
      <c r="M661" s="91"/>
      <c r="N661" s="91"/>
      <c r="O661" s="91"/>
      <c r="P661" s="91"/>
      <c r="Q661" s="91"/>
      <c r="R661" s="91"/>
      <c r="S661" s="91"/>
      <c r="T661" s="91"/>
      <c r="U661" s="91"/>
      <c r="V661" s="91"/>
      <c r="W661" s="91"/>
      <c r="X661" s="91"/>
      <c r="Y661" s="91"/>
      <c r="Z661" s="91"/>
      <c r="AA661" s="91"/>
      <c r="AB661" s="91"/>
      <c r="AC661" s="91"/>
      <c r="AD661" s="91"/>
      <c r="AE661" s="91"/>
      <c r="AF661" s="91"/>
      <c r="AG661" s="91"/>
      <c r="AH661" s="91"/>
      <c r="AI661" s="91"/>
      <c r="AJ661" s="91"/>
      <c r="AK661" s="91"/>
      <c r="AL661" s="91"/>
      <c r="AM661" s="91"/>
      <c r="AN661" s="91"/>
      <c r="AO661" s="91"/>
      <c r="AP661" s="91"/>
      <c r="AQ661" s="91"/>
      <c r="AR661" s="91"/>
      <c r="AS661" s="91"/>
      <c r="AT661" s="91"/>
      <c r="AU661" s="91"/>
      <c r="AV661" s="91"/>
      <c r="AW661" s="91"/>
      <c r="AX661" s="91"/>
      <c r="AY661" s="91"/>
      <c r="AZ661" s="91"/>
      <c r="BA661" s="91"/>
      <c r="BB661" s="91"/>
      <c r="BC661" s="91"/>
      <c r="BD661" s="91"/>
      <c r="BE661" s="91"/>
      <c r="BF661" s="91"/>
      <c r="BG661" s="91"/>
      <c r="BH661" s="91"/>
      <c r="BI661" s="91"/>
      <c r="BJ661" s="91"/>
      <c r="BK661" s="91"/>
      <c r="BL661" s="91"/>
      <c r="BM661" s="91"/>
      <c r="BN661" s="91"/>
      <c r="BO661" s="91"/>
      <c r="BP661" s="91"/>
      <c r="BQ661" s="91"/>
      <c r="BR661" s="91"/>
      <c r="BS661" s="91"/>
      <c r="BT661" s="91"/>
      <c r="BU661" s="91"/>
      <c r="BV661" s="91"/>
      <c r="BW661" s="91"/>
      <c r="BX661" s="91"/>
      <c r="BY661" s="91"/>
      <c r="BZ661" s="91"/>
      <c r="CA661" s="91"/>
      <c r="CB661" s="91"/>
      <c r="CC661" s="91"/>
      <c r="CD661" s="91"/>
      <c r="CE661" s="91"/>
      <c r="CF661" s="91"/>
      <c r="CG661" s="91"/>
      <c r="CH661" s="91"/>
      <c r="CI661" s="10"/>
      <c r="CJ661" s="10"/>
      <c r="CK661" s="10"/>
      <c r="CL661" s="10"/>
      <c r="CM661" s="10"/>
      <c r="CN661" s="10"/>
      <c r="CO661" s="10"/>
      <c r="CP661" s="10"/>
      <c r="CQ661" s="10"/>
      <c r="CR661" s="10"/>
      <c r="CS661" s="10"/>
      <c r="CT661" s="10"/>
      <c r="CU661" s="91"/>
      <c r="CV661" s="91"/>
      <c r="CW661" s="179"/>
      <c r="CX661" s="74"/>
      <c r="CY661" s="74"/>
      <c r="CZ661" s="74"/>
      <c r="DA661" s="74"/>
      <c r="DB661" s="74"/>
      <c r="DC661" s="74"/>
      <c r="DD661" s="74"/>
      <c r="DE661" s="74"/>
      <c r="DF661" s="74"/>
      <c r="DG661" s="74"/>
      <c r="DH661" s="74"/>
    </row>
    <row r="662" spans="3:112">
      <c r="C662" s="91"/>
      <c r="D662" s="91"/>
      <c r="E662" s="91"/>
      <c r="F662" s="91"/>
      <c r="G662" s="91"/>
      <c r="H662" s="91"/>
      <c r="I662" s="91"/>
      <c r="J662" s="91"/>
      <c r="K662" s="91"/>
      <c r="L662" s="91"/>
      <c r="M662" s="91"/>
      <c r="N662" s="91"/>
      <c r="O662" s="91"/>
      <c r="P662" s="91"/>
      <c r="Q662" s="91"/>
      <c r="R662" s="91"/>
      <c r="S662" s="91"/>
      <c r="T662" s="91"/>
      <c r="U662" s="91"/>
      <c r="V662" s="91"/>
      <c r="W662" s="91"/>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c r="AT662" s="91"/>
      <c r="AU662" s="91"/>
      <c r="AV662" s="91"/>
      <c r="AW662" s="91"/>
      <c r="AX662" s="91"/>
      <c r="AY662" s="91"/>
      <c r="AZ662" s="91"/>
      <c r="BA662" s="91"/>
      <c r="BB662" s="91"/>
      <c r="BC662" s="91"/>
      <c r="BD662" s="91"/>
      <c r="BE662" s="91"/>
      <c r="BF662" s="91"/>
      <c r="BG662" s="91"/>
      <c r="BH662" s="91"/>
      <c r="BI662" s="91"/>
      <c r="BJ662" s="91"/>
      <c r="BK662" s="91"/>
      <c r="BL662" s="91"/>
      <c r="BM662" s="91"/>
      <c r="BN662" s="91"/>
      <c r="BO662" s="91"/>
      <c r="BP662" s="91"/>
      <c r="BQ662" s="91"/>
      <c r="BR662" s="91"/>
      <c r="BS662" s="91"/>
      <c r="BT662" s="91"/>
      <c r="BU662" s="91"/>
      <c r="BV662" s="91"/>
      <c r="BW662" s="91"/>
      <c r="BX662" s="91"/>
      <c r="BY662" s="91"/>
      <c r="BZ662" s="91"/>
      <c r="CA662" s="91"/>
      <c r="CB662" s="91"/>
      <c r="CC662" s="91"/>
      <c r="CD662" s="91"/>
      <c r="CE662" s="91"/>
      <c r="CF662" s="91"/>
      <c r="CG662" s="91"/>
      <c r="CH662" s="91"/>
      <c r="CI662" s="10"/>
      <c r="CJ662" s="10"/>
      <c r="CK662" s="10"/>
      <c r="CL662" s="10"/>
      <c r="CM662" s="10"/>
      <c r="CN662" s="10"/>
      <c r="CO662" s="10"/>
      <c r="CP662" s="10"/>
      <c r="CQ662" s="10"/>
      <c r="CR662" s="10"/>
      <c r="CS662" s="10"/>
      <c r="CT662" s="10"/>
      <c r="CU662" s="91"/>
      <c r="CV662" s="91"/>
      <c r="CW662" s="179"/>
      <c r="CX662" s="74"/>
      <c r="CY662" s="74"/>
      <c r="CZ662" s="74"/>
      <c r="DA662" s="74"/>
      <c r="DB662" s="74"/>
      <c r="DC662" s="74"/>
      <c r="DD662" s="74"/>
      <c r="DE662" s="74"/>
      <c r="DF662" s="74"/>
      <c r="DG662" s="74"/>
      <c r="DH662" s="74"/>
    </row>
    <row r="663" spans="3:112">
      <c r="C663" s="91"/>
      <c r="D663" s="91"/>
      <c r="E663" s="91"/>
      <c r="F663" s="91"/>
      <c r="G663" s="91"/>
      <c r="H663" s="91"/>
      <c r="I663" s="91"/>
      <c r="J663" s="91"/>
      <c r="K663" s="91"/>
      <c r="L663" s="91"/>
      <c r="M663" s="91"/>
      <c r="N663" s="91"/>
      <c r="O663" s="91"/>
      <c r="P663" s="91"/>
      <c r="Q663" s="91"/>
      <c r="R663" s="91"/>
      <c r="S663" s="91"/>
      <c r="T663" s="91"/>
      <c r="U663" s="91"/>
      <c r="V663" s="91"/>
      <c r="W663" s="91"/>
      <c r="X663" s="91"/>
      <c r="Y663" s="91"/>
      <c r="Z663" s="91"/>
      <c r="AA663" s="91"/>
      <c r="AB663" s="91"/>
      <c r="AC663" s="91"/>
      <c r="AD663" s="91"/>
      <c r="AE663" s="91"/>
      <c r="AF663" s="91"/>
      <c r="AG663" s="91"/>
      <c r="AH663" s="91"/>
      <c r="AI663" s="91"/>
      <c r="AJ663" s="91"/>
      <c r="AK663" s="91"/>
      <c r="AL663" s="91"/>
      <c r="AM663" s="91"/>
      <c r="AN663" s="91"/>
      <c r="AO663" s="91"/>
      <c r="AP663" s="91"/>
      <c r="AQ663" s="91"/>
      <c r="AR663" s="91"/>
      <c r="AS663" s="91"/>
      <c r="AT663" s="91"/>
      <c r="AU663" s="91"/>
      <c r="AV663" s="91"/>
      <c r="AW663" s="91"/>
      <c r="AX663" s="91"/>
      <c r="AY663" s="91"/>
      <c r="AZ663" s="91"/>
      <c r="BA663" s="91"/>
      <c r="BB663" s="91"/>
      <c r="BC663" s="91"/>
      <c r="BD663" s="91"/>
      <c r="BE663" s="91"/>
      <c r="BF663" s="91"/>
      <c r="BG663" s="91"/>
      <c r="BH663" s="91"/>
      <c r="BI663" s="91"/>
      <c r="BJ663" s="91"/>
      <c r="BK663" s="91"/>
      <c r="BL663" s="91"/>
      <c r="BM663" s="91"/>
      <c r="BN663" s="91"/>
      <c r="BO663" s="91"/>
      <c r="BP663" s="91"/>
      <c r="BQ663" s="91"/>
      <c r="BR663" s="91"/>
      <c r="BS663" s="91"/>
      <c r="BT663" s="91"/>
      <c r="BU663" s="91"/>
      <c r="BV663" s="91"/>
      <c r="BW663" s="91"/>
      <c r="BX663" s="91"/>
      <c r="BY663" s="91"/>
      <c r="BZ663" s="91"/>
      <c r="CA663" s="91"/>
      <c r="CB663" s="91"/>
      <c r="CC663" s="91"/>
      <c r="CD663" s="91"/>
      <c r="CE663" s="91"/>
      <c r="CF663" s="91"/>
      <c r="CG663" s="91"/>
      <c r="CH663" s="91"/>
      <c r="CI663" s="10"/>
      <c r="CJ663" s="10"/>
      <c r="CK663" s="10"/>
      <c r="CL663" s="10"/>
      <c r="CM663" s="10"/>
      <c r="CN663" s="10"/>
      <c r="CO663" s="10"/>
      <c r="CP663" s="10"/>
      <c r="CQ663" s="10"/>
      <c r="CR663" s="10"/>
      <c r="CS663" s="10"/>
      <c r="CT663" s="10"/>
      <c r="CU663" s="91"/>
      <c r="CV663" s="91"/>
      <c r="CW663" s="179"/>
      <c r="CX663" s="74"/>
      <c r="CY663" s="74"/>
      <c r="CZ663" s="74"/>
      <c r="DA663" s="74"/>
      <c r="DB663" s="74"/>
      <c r="DC663" s="74"/>
      <c r="DD663" s="74"/>
      <c r="DE663" s="74"/>
      <c r="DF663" s="74"/>
      <c r="DG663" s="74"/>
      <c r="DH663" s="74"/>
    </row>
    <row r="664" spans="3:112">
      <c r="C664" s="91"/>
      <c r="D664" s="91"/>
      <c r="E664" s="91"/>
      <c r="F664" s="91"/>
      <c r="G664" s="91"/>
      <c r="H664" s="91"/>
      <c r="I664" s="91"/>
      <c r="J664" s="91"/>
      <c r="K664" s="91"/>
      <c r="L664" s="91"/>
      <c r="M664" s="91"/>
      <c r="N664" s="91"/>
      <c r="O664" s="91"/>
      <c r="P664" s="91"/>
      <c r="Q664" s="91"/>
      <c r="R664" s="91"/>
      <c r="S664" s="91"/>
      <c r="T664" s="91"/>
      <c r="U664" s="91"/>
      <c r="V664" s="91"/>
      <c r="W664" s="91"/>
      <c r="X664" s="91"/>
      <c r="Y664" s="91"/>
      <c r="Z664" s="91"/>
      <c r="AA664" s="91"/>
      <c r="AB664" s="91"/>
      <c r="AC664" s="91"/>
      <c r="AD664" s="91"/>
      <c r="AE664" s="91"/>
      <c r="AF664" s="91"/>
      <c r="AG664" s="91"/>
      <c r="AH664" s="91"/>
      <c r="AI664" s="91"/>
      <c r="AJ664" s="91"/>
      <c r="AK664" s="91"/>
      <c r="AL664" s="91"/>
      <c r="AM664" s="91"/>
      <c r="AN664" s="91"/>
      <c r="AO664" s="91"/>
      <c r="AP664" s="91"/>
      <c r="AQ664" s="91"/>
      <c r="AR664" s="91"/>
      <c r="AS664" s="91"/>
      <c r="AT664" s="91"/>
      <c r="AU664" s="91"/>
      <c r="AV664" s="91"/>
      <c r="AW664" s="91"/>
      <c r="AX664" s="91"/>
      <c r="AY664" s="91"/>
      <c r="AZ664" s="91"/>
      <c r="BA664" s="91"/>
      <c r="BB664" s="91"/>
      <c r="BC664" s="91"/>
      <c r="BD664" s="91"/>
      <c r="BE664" s="91"/>
      <c r="BF664" s="91"/>
      <c r="BG664" s="91"/>
      <c r="BH664" s="91"/>
      <c r="BI664" s="91"/>
      <c r="BJ664" s="91"/>
      <c r="BK664" s="91"/>
      <c r="BL664" s="91"/>
      <c r="BM664" s="91"/>
      <c r="BN664" s="91"/>
      <c r="BO664" s="91"/>
      <c r="BP664" s="91"/>
      <c r="BQ664" s="91"/>
      <c r="BR664" s="91"/>
      <c r="BS664" s="91"/>
      <c r="BT664" s="91"/>
      <c r="BU664" s="91"/>
      <c r="BV664" s="91"/>
      <c r="BW664" s="91"/>
      <c r="BX664" s="91"/>
      <c r="BY664" s="91"/>
      <c r="BZ664" s="91"/>
      <c r="CA664" s="91"/>
      <c r="CB664" s="91"/>
      <c r="CC664" s="91"/>
      <c r="CD664" s="91"/>
      <c r="CE664" s="91"/>
      <c r="CF664" s="91"/>
      <c r="CG664" s="91"/>
      <c r="CH664" s="91"/>
      <c r="CI664" s="10"/>
      <c r="CJ664" s="10"/>
      <c r="CK664" s="10"/>
      <c r="CL664" s="10"/>
      <c r="CM664" s="10"/>
      <c r="CN664" s="10"/>
      <c r="CO664" s="10"/>
      <c r="CP664" s="10"/>
      <c r="CQ664" s="10"/>
      <c r="CR664" s="10"/>
      <c r="CS664" s="10"/>
      <c r="CT664" s="10"/>
      <c r="CU664" s="91"/>
      <c r="CV664" s="91"/>
      <c r="CW664" s="179"/>
      <c r="CX664" s="74"/>
      <c r="CY664" s="74"/>
      <c r="CZ664" s="74"/>
      <c r="DA664" s="74"/>
      <c r="DB664" s="74"/>
      <c r="DC664" s="74"/>
      <c r="DD664" s="74"/>
      <c r="DE664" s="74"/>
      <c r="DF664" s="74"/>
      <c r="DG664" s="74"/>
      <c r="DH664" s="74"/>
    </row>
    <row r="665" spans="3:112">
      <c r="C665" s="91"/>
      <c r="D665" s="91"/>
      <c r="E665" s="91"/>
      <c r="F665" s="91"/>
      <c r="G665" s="91"/>
      <c r="H665" s="91"/>
      <c r="I665" s="91"/>
      <c r="J665" s="91"/>
      <c r="K665" s="91"/>
      <c r="L665" s="91"/>
      <c r="M665" s="91"/>
      <c r="N665" s="91"/>
      <c r="O665" s="91"/>
      <c r="P665" s="91"/>
      <c r="Q665" s="91"/>
      <c r="R665" s="91"/>
      <c r="S665" s="91"/>
      <c r="T665" s="91"/>
      <c r="U665" s="91"/>
      <c r="V665" s="91"/>
      <c r="W665" s="91"/>
      <c r="X665" s="91"/>
      <c r="Y665" s="91"/>
      <c r="Z665" s="91"/>
      <c r="AA665" s="91"/>
      <c r="AB665" s="91"/>
      <c r="AC665" s="91"/>
      <c r="AD665" s="91"/>
      <c r="AE665" s="91"/>
      <c r="AF665" s="91"/>
      <c r="AG665" s="91"/>
      <c r="AH665" s="91"/>
      <c r="AI665" s="91"/>
      <c r="AJ665" s="91"/>
      <c r="AK665" s="91"/>
      <c r="AL665" s="91"/>
      <c r="AM665" s="91"/>
      <c r="AN665" s="91"/>
      <c r="AO665" s="91"/>
      <c r="AP665" s="91"/>
      <c r="AQ665" s="91"/>
      <c r="AR665" s="91"/>
      <c r="AS665" s="91"/>
      <c r="AT665" s="91"/>
      <c r="AU665" s="91"/>
      <c r="AV665" s="91"/>
      <c r="AW665" s="91"/>
      <c r="AX665" s="91"/>
      <c r="AY665" s="91"/>
      <c r="AZ665" s="91"/>
      <c r="BA665" s="91"/>
      <c r="BB665" s="91"/>
      <c r="BC665" s="91"/>
      <c r="BD665" s="91"/>
      <c r="BE665" s="91"/>
      <c r="BF665" s="91"/>
      <c r="BG665" s="91"/>
      <c r="BH665" s="91"/>
      <c r="BI665" s="91"/>
      <c r="BJ665" s="91"/>
      <c r="BK665" s="91"/>
      <c r="BL665" s="91"/>
      <c r="BM665" s="91"/>
      <c r="BN665" s="91"/>
      <c r="BO665" s="91"/>
      <c r="BP665" s="91"/>
      <c r="BQ665" s="91"/>
      <c r="BR665" s="91"/>
      <c r="BS665" s="91"/>
      <c r="BT665" s="91"/>
      <c r="BU665" s="91"/>
      <c r="BV665" s="91"/>
      <c r="BW665" s="91"/>
      <c r="BX665" s="91"/>
      <c r="BY665" s="91"/>
      <c r="BZ665" s="91"/>
      <c r="CA665" s="91"/>
      <c r="CB665" s="91"/>
      <c r="CC665" s="91"/>
      <c r="CD665" s="91"/>
      <c r="CE665" s="91"/>
      <c r="CF665" s="91"/>
      <c r="CG665" s="91"/>
      <c r="CH665" s="91"/>
      <c r="CI665" s="10"/>
      <c r="CJ665" s="10"/>
      <c r="CK665" s="10"/>
      <c r="CL665" s="10"/>
      <c r="CM665" s="10"/>
      <c r="CN665" s="10"/>
      <c r="CO665" s="10"/>
      <c r="CP665" s="10"/>
      <c r="CQ665" s="10"/>
      <c r="CR665" s="10"/>
      <c r="CS665" s="10"/>
      <c r="CT665" s="10"/>
      <c r="CU665" s="91"/>
      <c r="CV665" s="91"/>
      <c r="CW665" s="179"/>
      <c r="CX665" s="74"/>
      <c r="CY665" s="74"/>
      <c r="CZ665" s="74"/>
      <c r="DA665" s="74"/>
      <c r="DB665" s="74"/>
      <c r="DC665" s="74"/>
      <c r="DD665" s="74"/>
      <c r="DE665" s="74"/>
      <c r="DF665" s="74"/>
      <c r="DG665" s="74"/>
      <c r="DH665" s="74"/>
    </row>
    <row r="666" spans="3:112">
      <c r="C666" s="91"/>
      <c r="D666" s="91"/>
      <c r="E666" s="91"/>
      <c r="F666" s="91"/>
      <c r="G666" s="91"/>
      <c r="H666" s="91"/>
      <c r="I666" s="91"/>
      <c r="J666" s="91"/>
      <c r="K666" s="91"/>
      <c r="L666" s="91"/>
      <c r="M666" s="91"/>
      <c r="N666" s="91"/>
      <c r="O666" s="91"/>
      <c r="P666" s="91"/>
      <c r="Q666" s="91"/>
      <c r="R666" s="91"/>
      <c r="S666" s="91"/>
      <c r="T666" s="91"/>
      <c r="U666" s="91"/>
      <c r="V666" s="91"/>
      <c r="W666" s="91"/>
      <c r="X666" s="91"/>
      <c r="Y666" s="91"/>
      <c r="Z666" s="91"/>
      <c r="AA666" s="91"/>
      <c r="AB666" s="91"/>
      <c r="AC666" s="91"/>
      <c r="AD666" s="91"/>
      <c r="AE666" s="91"/>
      <c r="AF666" s="91"/>
      <c r="AG666" s="91"/>
      <c r="AH666" s="91"/>
      <c r="AI666" s="91"/>
      <c r="AJ666" s="91"/>
      <c r="AK666" s="91"/>
      <c r="AL666" s="91"/>
      <c r="AM666" s="91"/>
      <c r="AN666" s="91"/>
      <c r="AO666" s="91"/>
      <c r="AP666" s="91"/>
      <c r="AQ666" s="91"/>
      <c r="AR666" s="91"/>
      <c r="AS666" s="91"/>
      <c r="AT666" s="91"/>
      <c r="AU666" s="91"/>
      <c r="AV666" s="91"/>
      <c r="AW666" s="91"/>
      <c r="AX666" s="91"/>
      <c r="AY666" s="91"/>
      <c r="AZ666" s="91"/>
      <c r="BA666" s="91"/>
      <c r="BB666" s="91"/>
      <c r="BC666" s="91"/>
      <c r="BD666" s="91"/>
      <c r="BE666" s="91"/>
      <c r="BF666" s="91"/>
      <c r="BG666" s="91"/>
      <c r="BH666" s="91"/>
      <c r="BI666" s="91"/>
      <c r="BJ666" s="91"/>
      <c r="BK666" s="91"/>
      <c r="BL666" s="91"/>
      <c r="BM666" s="91"/>
      <c r="BN666" s="91"/>
      <c r="BO666" s="91"/>
      <c r="BP666" s="91"/>
      <c r="BQ666" s="91"/>
      <c r="BR666" s="91"/>
      <c r="BS666" s="91"/>
      <c r="BT666" s="91"/>
      <c r="BU666" s="91"/>
      <c r="BV666" s="91"/>
      <c r="BW666" s="91"/>
      <c r="BX666" s="91"/>
      <c r="BY666" s="91"/>
      <c r="BZ666" s="91"/>
      <c r="CA666" s="91"/>
      <c r="CB666" s="91"/>
      <c r="CC666" s="91"/>
      <c r="CD666" s="91"/>
      <c r="CE666" s="91"/>
      <c r="CF666" s="91"/>
      <c r="CG666" s="91"/>
      <c r="CH666" s="91"/>
      <c r="CI666" s="10"/>
      <c r="CJ666" s="10"/>
      <c r="CK666" s="10"/>
      <c r="CL666" s="10"/>
      <c r="CM666" s="10"/>
      <c r="CN666" s="10"/>
      <c r="CO666" s="10"/>
      <c r="CP666" s="10"/>
      <c r="CQ666" s="10"/>
      <c r="CR666" s="10"/>
      <c r="CS666" s="10"/>
      <c r="CT666" s="10"/>
      <c r="CU666" s="91"/>
      <c r="CV666" s="91"/>
      <c r="CW666" s="179"/>
      <c r="CX666" s="74"/>
      <c r="CY666" s="74"/>
      <c r="CZ666" s="74"/>
      <c r="DA666" s="74"/>
      <c r="DB666" s="74"/>
      <c r="DC666" s="74"/>
      <c r="DD666" s="74"/>
      <c r="DE666" s="74"/>
      <c r="DF666" s="74"/>
      <c r="DG666" s="74"/>
      <c r="DH666" s="74"/>
    </row>
    <row r="667" spans="3:112">
      <c r="C667" s="91"/>
      <c r="D667" s="91"/>
      <c r="E667" s="91"/>
      <c r="F667" s="91"/>
      <c r="G667" s="91"/>
      <c r="H667" s="91"/>
      <c r="I667" s="91"/>
      <c r="J667" s="91"/>
      <c r="K667" s="91"/>
      <c r="L667" s="91"/>
      <c r="M667" s="91"/>
      <c r="N667" s="91"/>
      <c r="O667" s="91"/>
      <c r="P667" s="91"/>
      <c r="Q667" s="91"/>
      <c r="R667" s="91"/>
      <c r="S667" s="91"/>
      <c r="T667" s="91"/>
      <c r="U667" s="91"/>
      <c r="V667" s="91"/>
      <c r="W667" s="91"/>
      <c r="X667" s="91"/>
      <c r="Y667" s="91"/>
      <c r="Z667" s="91"/>
      <c r="AA667" s="91"/>
      <c r="AB667" s="91"/>
      <c r="AC667" s="91"/>
      <c r="AD667" s="91"/>
      <c r="AE667" s="91"/>
      <c r="AF667" s="91"/>
      <c r="AG667" s="91"/>
      <c r="AH667" s="91"/>
      <c r="AI667" s="91"/>
      <c r="AJ667" s="91"/>
      <c r="AK667" s="91"/>
      <c r="AL667" s="91"/>
      <c r="AM667" s="91"/>
      <c r="AN667" s="91"/>
      <c r="AO667" s="91"/>
      <c r="AP667" s="91"/>
      <c r="AQ667" s="91"/>
      <c r="AR667" s="91"/>
      <c r="AS667" s="91"/>
      <c r="AT667" s="91"/>
      <c r="AU667" s="91"/>
      <c r="AV667" s="91"/>
      <c r="AW667" s="91"/>
      <c r="AX667" s="91"/>
      <c r="AY667" s="91"/>
      <c r="AZ667" s="91"/>
      <c r="BA667" s="91"/>
      <c r="BB667" s="91"/>
      <c r="BC667" s="91"/>
      <c r="BD667" s="91"/>
      <c r="BE667" s="91"/>
      <c r="BF667" s="91"/>
      <c r="BG667" s="91"/>
      <c r="BH667" s="91"/>
      <c r="BI667" s="91"/>
      <c r="BJ667" s="91"/>
      <c r="BK667" s="91"/>
      <c r="BL667" s="91"/>
      <c r="BM667" s="91"/>
      <c r="BN667" s="91"/>
      <c r="BO667" s="91"/>
      <c r="BP667" s="91"/>
      <c r="BQ667" s="91"/>
      <c r="BR667" s="91"/>
      <c r="BS667" s="91"/>
      <c r="BT667" s="91"/>
      <c r="BU667" s="91"/>
      <c r="BV667" s="91"/>
      <c r="BW667" s="91"/>
      <c r="BX667" s="91"/>
      <c r="BY667" s="91"/>
      <c r="BZ667" s="91"/>
      <c r="CA667" s="91"/>
      <c r="CB667" s="91"/>
      <c r="CC667" s="91"/>
      <c r="CD667" s="91"/>
      <c r="CE667" s="91"/>
      <c r="CF667" s="91"/>
      <c r="CG667" s="91"/>
      <c r="CH667" s="91"/>
      <c r="CI667" s="10"/>
      <c r="CJ667" s="10"/>
      <c r="CK667" s="10"/>
      <c r="CL667" s="10"/>
      <c r="CM667" s="10"/>
      <c r="CN667" s="10"/>
      <c r="CO667" s="10"/>
      <c r="CP667" s="10"/>
      <c r="CQ667" s="10"/>
      <c r="CR667" s="10"/>
      <c r="CS667" s="10"/>
      <c r="CT667" s="10"/>
      <c r="CU667" s="91"/>
      <c r="CV667" s="91"/>
      <c r="CW667" s="179"/>
      <c r="CX667" s="74"/>
      <c r="CY667" s="74"/>
      <c r="CZ667" s="74"/>
      <c r="DA667" s="74"/>
      <c r="DB667" s="74"/>
      <c r="DC667" s="74"/>
      <c r="DD667" s="74"/>
      <c r="DE667" s="74"/>
      <c r="DF667" s="74"/>
      <c r="DG667" s="74"/>
      <c r="DH667" s="74"/>
    </row>
    <row r="668" spans="3:112">
      <c r="C668" s="91"/>
      <c r="D668" s="91"/>
      <c r="E668" s="91"/>
      <c r="F668" s="91"/>
      <c r="G668" s="91"/>
      <c r="H668" s="91"/>
      <c r="I668" s="91"/>
      <c r="J668" s="91"/>
      <c r="K668" s="91"/>
      <c r="L668" s="91"/>
      <c r="M668" s="91"/>
      <c r="N668" s="91"/>
      <c r="O668" s="91"/>
      <c r="P668" s="91"/>
      <c r="Q668" s="91"/>
      <c r="R668" s="91"/>
      <c r="S668" s="91"/>
      <c r="T668" s="91"/>
      <c r="U668" s="91"/>
      <c r="V668" s="91"/>
      <c r="W668" s="91"/>
      <c r="X668" s="91"/>
      <c r="Y668" s="91"/>
      <c r="Z668" s="91"/>
      <c r="AA668" s="91"/>
      <c r="AB668" s="91"/>
      <c r="AC668" s="91"/>
      <c r="AD668" s="91"/>
      <c r="AE668" s="91"/>
      <c r="AF668" s="91"/>
      <c r="AG668" s="91"/>
      <c r="AH668" s="91"/>
      <c r="AI668" s="91"/>
      <c r="AJ668" s="91"/>
      <c r="AK668" s="91"/>
      <c r="AL668" s="91"/>
      <c r="AM668" s="91"/>
      <c r="AN668" s="91"/>
      <c r="AO668" s="91"/>
      <c r="AP668" s="91"/>
      <c r="AQ668" s="91"/>
      <c r="AR668" s="91"/>
      <c r="AS668" s="91"/>
      <c r="AT668" s="91"/>
      <c r="AU668" s="91"/>
      <c r="AV668" s="91"/>
      <c r="AW668" s="91"/>
      <c r="AX668" s="91"/>
      <c r="AY668" s="91"/>
      <c r="AZ668" s="91"/>
      <c r="BA668" s="91"/>
      <c r="BB668" s="91"/>
      <c r="BC668" s="91"/>
      <c r="BD668" s="91"/>
      <c r="BE668" s="91"/>
      <c r="BF668" s="91"/>
      <c r="BG668" s="91"/>
      <c r="BH668" s="91"/>
      <c r="BI668" s="91"/>
      <c r="BJ668" s="91"/>
      <c r="BK668" s="91"/>
      <c r="BL668" s="91"/>
      <c r="BM668" s="91"/>
      <c r="BN668" s="91"/>
      <c r="BO668" s="91"/>
      <c r="BP668" s="91"/>
      <c r="BQ668" s="91"/>
      <c r="BR668" s="91"/>
      <c r="BS668" s="91"/>
      <c r="BT668" s="91"/>
      <c r="BU668" s="91"/>
      <c r="BV668" s="91"/>
      <c r="BW668" s="91"/>
      <c r="BX668" s="91"/>
      <c r="BY668" s="91"/>
      <c r="BZ668" s="91"/>
      <c r="CA668" s="91"/>
      <c r="CB668" s="91"/>
      <c r="CC668" s="91"/>
      <c r="CD668" s="91"/>
      <c r="CE668" s="91"/>
      <c r="CF668" s="91"/>
      <c r="CG668" s="91"/>
      <c r="CH668" s="91"/>
      <c r="CI668" s="10"/>
      <c r="CJ668" s="10"/>
      <c r="CK668" s="10"/>
      <c r="CL668" s="10"/>
      <c r="CM668" s="10"/>
      <c r="CN668" s="10"/>
      <c r="CO668" s="10"/>
      <c r="CP668" s="10"/>
      <c r="CQ668" s="10"/>
      <c r="CR668" s="10"/>
      <c r="CS668" s="10"/>
      <c r="CT668" s="10"/>
      <c r="CU668" s="91"/>
      <c r="CV668" s="91"/>
      <c r="CW668" s="179"/>
      <c r="CX668" s="74"/>
      <c r="CY668" s="74"/>
      <c r="CZ668" s="74"/>
      <c r="DA668" s="74"/>
      <c r="DB668" s="74"/>
      <c r="DC668" s="74"/>
      <c r="DD668" s="74"/>
      <c r="DE668" s="74"/>
      <c r="DF668" s="74"/>
      <c r="DG668" s="74"/>
      <c r="DH668" s="74"/>
    </row>
    <row r="669" spans="3:112">
      <c r="C669" s="91"/>
      <c r="D669" s="91"/>
      <c r="E669" s="91"/>
      <c r="F669" s="91"/>
      <c r="G669" s="91"/>
      <c r="H669" s="91"/>
      <c r="I669" s="91"/>
      <c r="J669" s="91"/>
      <c r="K669" s="91"/>
      <c r="L669" s="91"/>
      <c r="M669" s="91"/>
      <c r="N669" s="91"/>
      <c r="O669" s="91"/>
      <c r="P669" s="91"/>
      <c r="Q669" s="91"/>
      <c r="R669" s="91"/>
      <c r="S669" s="91"/>
      <c r="T669" s="91"/>
      <c r="U669" s="91"/>
      <c r="V669" s="91"/>
      <c r="W669" s="91"/>
      <c r="X669" s="91"/>
      <c r="Y669" s="91"/>
      <c r="Z669" s="91"/>
      <c r="AA669" s="91"/>
      <c r="AB669" s="91"/>
      <c r="AC669" s="91"/>
      <c r="AD669" s="91"/>
      <c r="AE669" s="91"/>
      <c r="AF669" s="91"/>
      <c r="AG669" s="91"/>
      <c r="AH669" s="91"/>
      <c r="AI669" s="91"/>
      <c r="AJ669" s="91"/>
      <c r="AK669" s="91"/>
      <c r="AL669" s="91"/>
      <c r="AM669" s="91"/>
      <c r="AN669" s="91"/>
      <c r="AO669" s="91"/>
      <c r="AP669" s="91"/>
      <c r="AQ669" s="91"/>
      <c r="AR669" s="91"/>
      <c r="AS669" s="91"/>
      <c r="AT669" s="91"/>
      <c r="AU669" s="91"/>
      <c r="AV669" s="91"/>
      <c r="AW669" s="91"/>
      <c r="AX669" s="91"/>
      <c r="AY669" s="91"/>
      <c r="AZ669" s="91"/>
      <c r="BA669" s="91"/>
      <c r="BB669" s="91"/>
      <c r="BC669" s="91"/>
      <c r="BD669" s="91"/>
      <c r="BE669" s="91"/>
      <c r="BF669" s="91"/>
      <c r="BG669" s="91"/>
      <c r="BH669" s="91"/>
      <c r="BI669" s="91"/>
      <c r="BJ669" s="91"/>
      <c r="BK669" s="91"/>
      <c r="BL669" s="91"/>
      <c r="BM669" s="91"/>
      <c r="BN669" s="91"/>
      <c r="BO669" s="91"/>
      <c r="BP669" s="91"/>
      <c r="BQ669" s="91"/>
      <c r="BR669" s="91"/>
      <c r="BS669" s="91"/>
      <c r="BT669" s="91"/>
      <c r="BU669" s="91"/>
      <c r="BV669" s="91"/>
      <c r="BW669" s="91"/>
      <c r="BX669" s="91"/>
      <c r="BY669" s="91"/>
      <c r="BZ669" s="91"/>
      <c r="CA669" s="91"/>
      <c r="CB669" s="91"/>
      <c r="CC669" s="91"/>
      <c r="CD669" s="91"/>
      <c r="CE669" s="91"/>
      <c r="CF669" s="91"/>
      <c r="CG669" s="91"/>
      <c r="CH669" s="91"/>
      <c r="CI669" s="10"/>
      <c r="CJ669" s="10"/>
      <c r="CK669" s="10"/>
      <c r="CL669" s="10"/>
      <c r="CM669" s="10"/>
      <c r="CN669" s="10"/>
      <c r="CO669" s="10"/>
      <c r="CP669" s="10"/>
      <c r="CQ669" s="10"/>
      <c r="CR669" s="10"/>
      <c r="CS669" s="10"/>
      <c r="CT669" s="10"/>
      <c r="CU669" s="91"/>
      <c r="CV669" s="91"/>
      <c r="CW669" s="179"/>
      <c r="CX669" s="74"/>
      <c r="CY669" s="74"/>
      <c r="CZ669" s="74"/>
      <c r="DA669" s="74"/>
      <c r="DB669" s="74"/>
      <c r="DC669" s="74"/>
      <c r="DD669" s="74"/>
      <c r="DE669" s="74"/>
      <c r="DF669" s="74"/>
      <c r="DG669" s="74"/>
      <c r="DH669" s="74"/>
    </row>
    <row r="670" spans="3:112">
      <c r="C670" s="91"/>
      <c r="D670" s="91"/>
      <c r="E670" s="91"/>
      <c r="F670" s="91"/>
      <c r="G670" s="91"/>
      <c r="H670" s="91"/>
      <c r="I670" s="91"/>
      <c r="J670" s="91"/>
      <c r="K670" s="91"/>
      <c r="L670" s="91"/>
      <c r="M670" s="91"/>
      <c r="N670" s="91"/>
      <c r="O670" s="91"/>
      <c r="P670" s="91"/>
      <c r="Q670" s="91"/>
      <c r="R670" s="91"/>
      <c r="S670" s="91"/>
      <c r="T670" s="91"/>
      <c r="U670" s="91"/>
      <c r="V670" s="91"/>
      <c r="W670" s="91"/>
      <c r="X670" s="91"/>
      <c r="Y670" s="91"/>
      <c r="Z670" s="91"/>
      <c r="AA670" s="91"/>
      <c r="AB670" s="91"/>
      <c r="AC670" s="91"/>
      <c r="AD670" s="91"/>
      <c r="AE670" s="91"/>
      <c r="AF670" s="91"/>
      <c r="AG670" s="91"/>
      <c r="AH670" s="91"/>
      <c r="AI670" s="91"/>
      <c r="AJ670" s="91"/>
      <c r="AK670" s="91"/>
      <c r="AL670" s="91"/>
      <c r="AM670" s="91"/>
      <c r="AN670" s="91"/>
      <c r="AO670" s="91"/>
      <c r="AP670" s="91"/>
      <c r="AQ670" s="91"/>
      <c r="AR670" s="91"/>
      <c r="AS670" s="91"/>
      <c r="AT670" s="91"/>
      <c r="AU670" s="91"/>
      <c r="AV670" s="91"/>
      <c r="AW670" s="91"/>
      <c r="AX670" s="91"/>
      <c r="AY670" s="91"/>
      <c r="AZ670" s="91"/>
      <c r="BA670" s="91"/>
      <c r="BB670" s="91"/>
      <c r="BC670" s="91"/>
      <c r="BD670" s="91"/>
      <c r="BE670" s="91"/>
      <c r="BF670" s="91"/>
      <c r="BG670" s="91"/>
      <c r="BH670" s="91"/>
      <c r="BI670" s="91"/>
      <c r="BJ670" s="91"/>
      <c r="BK670" s="91"/>
      <c r="BL670" s="91"/>
      <c r="BM670" s="91"/>
      <c r="BN670" s="91"/>
      <c r="BO670" s="91"/>
      <c r="BP670" s="91"/>
      <c r="BQ670" s="91"/>
      <c r="BR670" s="91"/>
      <c r="BS670" s="91"/>
      <c r="BT670" s="91"/>
      <c r="BU670" s="91"/>
      <c r="BV670" s="91"/>
      <c r="BW670" s="91"/>
      <c r="BX670" s="91"/>
      <c r="BY670" s="91"/>
      <c r="BZ670" s="91"/>
      <c r="CA670" s="91"/>
      <c r="CB670" s="91"/>
      <c r="CC670" s="91"/>
      <c r="CD670" s="91"/>
      <c r="CE670" s="91"/>
      <c r="CF670" s="91"/>
      <c r="CG670" s="91"/>
      <c r="CH670" s="91"/>
      <c r="CI670" s="10"/>
      <c r="CJ670" s="10"/>
      <c r="CK670" s="10"/>
      <c r="CL670" s="10"/>
      <c r="CM670" s="10"/>
      <c r="CN670" s="10"/>
      <c r="CO670" s="10"/>
      <c r="CP670" s="10"/>
      <c r="CQ670" s="10"/>
      <c r="CR670" s="10"/>
      <c r="CS670" s="10"/>
      <c r="CT670" s="10"/>
      <c r="CU670" s="91"/>
      <c r="CV670" s="91"/>
      <c r="CW670" s="179"/>
      <c r="CX670" s="74"/>
      <c r="CY670" s="74"/>
      <c r="CZ670" s="74"/>
      <c r="DA670" s="74"/>
      <c r="DB670" s="74"/>
      <c r="DC670" s="74"/>
      <c r="DD670" s="74"/>
      <c r="DE670" s="74"/>
      <c r="DF670" s="74"/>
      <c r="DG670" s="74"/>
      <c r="DH670" s="74"/>
    </row>
    <row r="671" spans="3:112">
      <c r="C671" s="91"/>
      <c r="D671" s="91"/>
      <c r="E671" s="91"/>
      <c r="F671" s="91"/>
      <c r="G671" s="91"/>
      <c r="H671" s="91"/>
      <c r="I671" s="91"/>
      <c r="J671" s="91"/>
      <c r="K671" s="91"/>
      <c r="L671" s="91"/>
      <c r="M671" s="91"/>
      <c r="N671" s="91"/>
      <c r="O671" s="91"/>
      <c r="P671" s="91"/>
      <c r="Q671" s="91"/>
      <c r="R671" s="91"/>
      <c r="S671" s="91"/>
      <c r="T671" s="91"/>
      <c r="U671" s="91"/>
      <c r="V671" s="91"/>
      <c r="W671" s="91"/>
      <c r="X671" s="91"/>
      <c r="Y671" s="91"/>
      <c r="Z671" s="91"/>
      <c r="AA671" s="91"/>
      <c r="AB671" s="91"/>
      <c r="AC671" s="91"/>
      <c r="AD671" s="91"/>
      <c r="AE671" s="91"/>
      <c r="AF671" s="91"/>
      <c r="AG671" s="91"/>
      <c r="AH671" s="91"/>
      <c r="AI671" s="91"/>
      <c r="AJ671" s="91"/>
      <c r="AK671" s="91"/>
      <c r="AL671" s="91"/>
      <c r="AM671" s="91"/>
      <c r="AN671" s="91"/>
      <c r="AO671" s="91"/>
      <c r="AP671" s="91"/>
      <c r="AQ671" s="91"/>
      <c r="AR671" s="91"/>
      <c r="AS671" s="91"/>
      <c r="AT671" s="91"/>
      <c r="AU671" s="91"/>
      <c r="AV671" s="91"/>
      <c r="AW671" s="91"/>
      <c r="AX671" s="91"/>
      <c r="AY671" s="91"/>
      <c r="AZ671" s="91"/>
      <c r="BA671" s="91"/>
      <c r="BB671" s="91"/>
      <c r="BC671" s="91"/>
      <c r="BD671" s="91"/>
      <c r="BE671" s="91"/>
      <c r="BF671" s="91"/>
      <c r="BG671" s="91"/>
      <c r="BH671" s="91"/>
      <c r="BI671" s="91"/>
      <c r="BJ671" s="91"/>
      <c r="BK671" s="91"/>
      <c r="BL671" s="91"/>
      <c r="BM671" s="91"/>
      <c r="BN671" s="91"/>
      <c r="BO671" s="91"/>
      <c r="BP671" s="91"/>
      <c r="BQ671" s="91"/>
      <c r="BR671" s="91"/>
      <c r="BS671" s="91"/>
      <c r="BT671" s="91"/>
      <c r="BU671" s="91"/>
      <c r="BV671" s="91"/>
      <c r="BW671" s="91"/>
      <c r="BX671" s="91"/>
      <c r="BY671" s="91"/>
      <c r="BZ671" s="91"/>
      <c r="CA671" s="91"/>
      <c r="CB671" s="91"/>
      <c r="CC671" s="91"/>
      <c r="CD671" s="91"/>
      <c r="CE671" s="91"/>
      <c r="CF671" s="91"/>
      <c r="CG671" s="91"/>
      <c r="CH671" s="91"/>
      <c r="CI671" s="10"/>
      <c r="CJ671" s="10"/>
      <c r="CK671" s="10"/>
      <c r="CL671" s="10"/>
      <c r="CM671" s="10"/>
      <c r="CN671" s="10"/>
      <c r="CO671" s="10"/>
      <c r="CP671" s="10"/>
      <c r="CQ671" s="10"/>
      <c r="CR671" s="10"/>
      <c r="CS671" s="10"/>
      <c r="CT671" s="10"/>
      <c r="CU671" s="91"/>
      <c r="CV671" s="91"/>
      <c r="CW671" s="179"/>
      <c r="CX671" s="74"/>
      <c r="CY671" s="74"/>
      <c r="CZ671" s="74"/>
      <c r="DA671" s="74"/>
      <c r="DB671" s="74"/>
      <c r="DC671" s="74"/>
      <c r="DD671" s="74"/>
      <c r="DE671" s="74"/>
      <c r="DF671" s="74"/>
      <c r="DG671" s="74"/>
      <c r="DH671" s="74"/>
    </row>
    <row r="672" spans="3:112">
      <c r="C672" s="91"/>
      <c r="D672" s="91"/>
      <c r="E672" s="91"/>
      <c r="F672" s="91"/>
      <c r="G672" s="91"/>
      <c r="H672" s="91"/>
      <c r="I672" s="91"/>
      <c r="J672" s="91"/>
      <c r="K672" s="91"/>
      <c r="L672" s="91"/>
      <c r="M672" s="91"/>
      <c r="N672" s="91"/>
      <c r="O672" s="91"/>
      <c r="P672" s="91"/>
      <c r="Q672" s="91"/>
      <c r="R672" s="91"/>
      <c r="S672" s="91"/>
      <c r="T672" s="91"/>
      <c r="U672" s="91"/>
      <c r="V672" s="91"/>
      <c r="W672" s="91"/>
      <c r="X672" s="91"/>
      <c r="Y672" s="91"/>
      <c r="Z672" s="91"/>
      <c r="AA672" s="91"/>
      <c r="AB672" s="91"/>
      <c r="AC672" s="91"/>
      <c r="AD672" s="91"/>
      <c r="AE672" s="91"/>
      <c r="AF672" s="91"/>
      <c r="AG672" s="91"/>
      <c r="AH672" s="91"/>
      <c r="AI672" s="91"/>
      <c r="AJ672" s="91"/>
      <c r="AK672" s="91"/>
      <c r="AL672" s="91"/>
      <c r="AM672" s="91"/>
      <c r="AN672" s="91"/>
      <c r="AO672" s="91"/>
      <c r="AP672" s="91"/>
      <c r="AQ672" s="91"/>
      <c r="AR672" s="91"/>
      <c r="AS672" s="91"/>
      <c r="AT672" s="91"/>
      <c r="AU672" s="91"/>
      <c r="AV672" s="91"/>
      <c r="AW672" s="91"/>
      <c r="AX672" s="91"/>
      <c r="AY672" s="91"/>
      <c r="AZ672" s="91"/>
      <c r="BA672" s="91"/>
      <c r="BB672" s="91"/>
      <c r="BC672" s="91"/>
      <c r="BD672" s="91"/>
      <c r="BE672" s="91"/>
      <c r="BF672" s="91"/>
      <c r="BG672" s="91"/>
      <c r="BH672" s="91"/>
      <c r="BI672" s="91"/>
      <c r="BJ672" s="91"/>
      <c r="BK672" s="91"/>
      <c r="BL672" s="91"/>
      <c r="BM672" s="91"/>
      <c r="BN672" s="91"/>
      <c r="BO672" s="91"/>
      <c r="BP672" s="91"/>
      <c r="BQ672" s="91"/>
      <c r="BR672" s="91"/>
      <c r="BS672" s="91"/>
      <c r="BT672" s="91"/>
      <c r="BU672" s="91"/>
      <c r="BV672" s="91"/>
      <c r="BW672" s="91"/>
      <c r="BX672" s="91"/>
      <c r="BY672" s="91"/>
      <c r="BZ672" s="91"/>
      <c r="CA672" s="91"/>
      <c r="CB672" s="91"/>
      <c r="CC672" s="91"/>
      <c r="CD672" s="91"/>
      <c r="CE672" s="91"/>
      <c r="CF672" s="91"/>
      <c r="CG672" s="91"/>
      <c r="CH672" s="91"/>
      <c r="CI672" s="10"/>
      <c r="CJ672" s="10"/>
      <c r="CK672" s="10"/>
      <c r="CL672" s="10"/>
      <c r="CM672" s="10"/>
      <c r="CN672" s="10"/>
      <c r="CO672" s="10"/>
      <c r="CP672" s="10"/>
      <c r="CQ672" s="10"/>
      <c r="CR672" s="10"/>
      <c r="CS672" s="10"/>
      <c r="CT672" s="10"/>
      <c r="CU672" s="91"/>
      <c r="CV672" s="91"/>
      <c r="CW672" s="179"/>
      <c r="CX672" s="74"/>
      <c r="CY672" s="74"/>
      <c r="CZ672" s="74"/>
      <c r="DA672" s="74"/>
      <c r="DB672" s="74"/>
      <c r="DC672" s="74"/>
      <c r="DD672" s="74"/>
      <c r="DE672" s="74"/>
      <c r="DF672" s="74"/>
      <c r="DG672" s="74"/>
      <c r="DH672" s="74"/>
    </row>
    <row r="673" spans="3:112">
      <c r="C673" s="91"/>
      <c r="D673" s="91"/>
      <c r="E673" s="91"/>
      <c r="F673" s="91"/>
      <c r="G673" s="91"/>
      <c r="H673" s="91"/>
      <c r="I673" s="91"/>
      <c r="J673" s="91"/>
      <c r="K673" s="91"/>
      <c r="L673" s="91"/>
      <c r="M673" s="91"/>
      <c r="N673" s="91"/>
      <c r="O673" s="91"/>
      <c r="P673" s="91"/>
      <c r="Q673" s="91"/>
      <c r="R673" s="91"/>
      <c r="S673" s="91"/>
      <c r="T673" s="91"/>
      <c r="U673" s="91"/>
      <c r="V673" s="91"/>
      <c r="W673" s="91"/>
      <c r="X673" s="91"/>
      <c r="Y673" s="91"/>
      <c r="Z673" s="91"/>
      <c r="AA673" s="91"/>
      <c r="AB673" s="91"/>
      <c r="AC673" s="91"/>
      <c r="AD673" s="91"/>
      <c r="AE673" s="91"/>
      <c r="AF673" s="91"/>
      <c r="AG673" s="91"/>
      <c r="AH673" s="91"/>
      <c r="AI673" s="91"/>
      <c r="AJ673" s="91"/>
      <c r="AK673" s="91"/>
      <c r="AL673" s="91"/>
      <c r="AM673" s="91"/>
      <c r="AN673" s="91"/>
      <c r="AO673" s="91"/>
      <c r="AP673" s="91"/>
      <c r="AQ673" s="91"/>
      <c r="AR673" s="91"/>
      <c r="AS673" s="91"/>
      <c r="AT673" s="91"/>
      <c r="AU673" s="91"/>
      <c r="AV673" s="91"/>
      <c r="AW673" s="91"/>
      <c r="AX673" s="91"/>
      <c r="AY673" s="91"/>
      <c r="AZ673" s="91"/>
      <c r="BA673" s="91"/>
      <c r="BB673" s="91"/>
      <c r="BC673" s="91"/>
      <c r="BD673" s="91"/>
      <c r="BE673" s="91"/>
      <c r="BF673" s="91"/>
      <c r="BG673" s="91"/>
      <c r="BH673" s="91"/>
      <c r="BI673" s="91"/>
      <c r="BJ673" s="91"/>
      <c r="BK673" s="91"/>
      <c r="BL673" s="91"/>
      <c r="BM673" s="91"/>
      <c r="BN673" s="91"/>
      <c r="BO673" s="91"/>
      <c r="BP673" s="91"/>
      <c r="BQ673" s="91"/>
      <c r="BR673" s="91"/>
      <c r="BS673" s="91"/>
      <c r="BT673" s="91"/>
      <c r="BU673" s="91"/>
      <c r="BV673" s="91"/>
      <c r="BW673" s="91"/>
      <c r="BX673" s="91"/>
      <c r="BY673" s="91"/>
      <c r="BZ673" s="91"/>
      <c r="CA673" s="91"/>
      <c r="CB673" s="91"/>
      <c r="CC673" s="91"/>
      <c r="CD673" s="91"/>
      <c r="CE673" s="91"/>
      <c r="CF673" s="91"/>
      <c r="CG673" s="91"/>
      <c r="CH673" s="91"/>
      <c r="CI673" s="10"/>
      <c r="CJ673" s="10"/>
      <c r="CK673" s="10"/>
      <c r="CL673" s="10"/>
      <c r="CM673" s="10"/>
      <c r="CN673" s="10"/>
      <c r="CO673" s="10"/>
      <c r="CP673" s="10"/>
      <c r="CQ673" s="10"/>
      <c r="CR673" s="10"/>
      <c r="CS673" s="10"/>
      <c r="CT673" s="10"/>
      <c r="CU673" s="91"/>
      <c r="CV673" s="91"/>
      <c r="CW673" s="179"/>
      <c r="CX673" s="74"/>
      <c r="CY673" s="74"/>
      <c r="CZ673" s="74"/>
      <c r="DA673" s="74"/>
      <c r="DB673" s="74"/>
      <c r="DC673" s="74"/>
      <c r="DD673" s="74"/>
      <c r="DE673" s="74"/>
      <c r="DF673" s="74"/>
      <c r="DG673" s="74"/>
      <c r="DH673" s="74"/>
    </row>
    <row r="674" spans="3:112">
      <c r="C674" s="91"/>
      <c r="D674" s="91"/>
      <c r="E674" s="91"/>
      <c r="F674" s="91"/>
      <c r="G674" s="91"/>
      <c r="H674" s="91"/>
      <c r="I674" s="91"/>
      <c r="J674" s="91"/>
      <c r="K674" s="91"/>
      <c r="L674" s="91"/>
      <c r="M674" s="91"/>
      <c r="N674" s="91"/>
      <c r="O674" s="91"/>
      <c r="P674" s="91"/>
      <c r="Q674" s="91"/>
      <c r="R674" s="91"/>
      <c r="S674" s="91"/>
      <c r="T674" s="91"/>
      <c r="U674" s="91"/>
      <c r="V674" s="91"/>
      <c r="W674" s="91"/>
      <c r="X674" s="91"/>
      <c r="Y674" s="91"/>
      <c r="Z674" s="91"/>
      <c r="AA674" s="91"/>
      <c r="AB674" s="91"/>
      <c r="AC674" s="91"/>
      <c r="AD674" s="91"/>
      <c r="AE674" s="91"/>
      <c r="AF674" s="91"/>
      <c r="AG674" s="91"/>
      <c r="AH674" s="91"/>
      <c r="AI674" s="91"/>
      <c r="AJ674" s="91"/>
      <c r="AK674" s="91"/>
      <c r="AL674" s="91"/>
      <c r="AM674" s="91"/>
      <c r="AN674" s="91"/>
      <c r="AO674" s="91"/>
      <c r="AP674" s="91"/>
      <c r="AQ674" s="91"/>
      <c r="AR674" s="91"/>
      <c r="AS674" s="91"/>
      <c r="AT674" s="91"/>
      <c r="AU674" s="91"/>
      <c r="AV674" s="91"/>
      <c r="AW674" s="91"/>
      <c r="AX674" s="91"/>
      <c r="AY674" s="91"/>
      <c r="AZ674" s="91"/>
      <c r="BA674" s="91"/>
      <c r="BB674" s="91"/>
      <c r="BC674" s="91"/>
      <c r="BD674" s="91"/>
      <c r="BE674" s="91"/>
      <c r="BF674" s="91"/>
      <c r="BG674" s="91"/>
      <c r="BH674" s="91"/>
      <c r="BI674" s="91"/>
      <c r="BJ674" s="91"/>
      <c r="BK674" s="91"/>
      <c r="BL674" s="91"/>
      <c r="BM674" s="91"/>
      <c r="BN674" s="91"/>
      <c r="BO674" s="91"/>
      <c r="BP674" s="91"/>
      <c r="BQ674" s="91"/>
      <c r="BR674" s="91"/>
      <c r="BS674" s="91"/>
      <c r="BT674" s="91"/>
      <c r="BU674" s="91"/>
      <c r="BV674" s="91"/>
      <c r="BW674" s="91"/>
      <c r="BX674" s="91"/>
      <c r="BY674" s="91"/>
      <c r="BZ674" s="91"/>
      <c r="CA674" s="91"/>
      <c r="CB674" s="91"/>
      <c r="CC674" s="91"/>
      <c r="CD674" s="91"/>
      <c r="CE674" s="91"/>
      <c r="CF674" s="91"/>
      <c r="CG674" s="91"/>
      <c r="CH674" s="91"/>
      <c r="CI674" s="10"/>
      <c r="CJ674" s="10"/>
      <c r="CK674" s="10"/>
      <c r="CL674" s="10"/>
      <c r="CM674" s="10"/>
      <c r="CN674" s="10"/>
      <c r="CO674" s="10"/>
      <c r="CP674" s="10"/>
      <c r="CQ674" s="10"/>
      <c r="CR674" s="10"/>
      <c r="CS674" s="10"/>
      <c r="CT674" s="10"/>
      <c r="CU674" s="91"/>
      <c r="CV674" s="91"/>
      <c r="CW674" s="179"/>
      <c r="CX674" s="74"/>
      <c r="CY674" s="74"/>
      <c r="CZ674" s="74"/>
      <c r="DA674" s="74"/>
      <c r="DB674" s="74"/>
      <c r="DC674" s="74"/>
      <c r="DD674" s="74"/>
      <c r="DE674" s="74"/>
      <c r="DF674" s="74"/>
      <c r="DG674" s="74"/>
      <c r="DH674" s="74"/>
    </row>
    <row r="675" spans="3:112">
      <c r="C675" s="91"/>
      <c r="D675" s="91"/>
      <c r="E675" s="91"/>
      <c r="F675" s="91"/>
      <c r="G675" s="91"/>
      <c r="H675" s="91"/>
      <c r="I675" s="91"/>
      <c r="J675" s="91"/>
      <c r="K675" s="91"/>
      <c r="L675" s="91"/>
      <c r="M675" s="91"/>
      <c r="N675" s="91"/>
      <c r="O675" s="91"/>
      <c r="P675" s="91"/>
      <c r="Q675" s="91"/>
      <c r="R675" s="91"/>
      <c r="S675" s="91"/>
      <c r="T675" s="91"/>
      <c r="U675" s="91"/>
      <c r="V675" s="91"/>
      <c r="W675" s="91"/>
      <c r="X675" s="91"/>
      <c r="Y675" s="91"/>
      <c r="Z675" s="91"/>
      <c r="AA675" s="91"/>
      <c r="AB675" s="91"/>
      <c r="AC675" s="91"/>
      <c r="AD675" s="91"/>
      <c r="AE675" s="91"/>
      <c r="AF675" s="91"/>
      <c r="AG675" s="91"/>
      <c r="AH675" s="91"/>
      <c r="AI675" s="91"/>
      <c r="AJ675" s="91"/>
      <c r="AK675" s="91"/>
      <c r="AL675" s="91"/>
      <c r="AM675" s="91"/>
      <c r="AN675" s="91"/>
      <c r="AO675" s="91"/>
      <c r="AP675" s="91"/>
      <c r="AQ675" s="91"/>
      <c r="AR675" s="91"/>
      <c r="AS675" s="91"/>
      <c r="AT675" s="91"/>
      <c r="AU675" s="91"/>
      <c r="AV675" s="91"/>
      <c r="AW675" s="91"/>
      <c r="AX675" s="91"/>
      <c r="AY675" s="91"/>
      <c r="AZ675" s="91"/>
      <c r="BA675" s="91"/>
      <c r="BB675" s="91"/>
      <c r="BC675" s="91"/>
      <c r="BD675" s="91"/>
      <c r="BE675" s="91"/>
      <c r="BF675" s="91"/>
      <c r="BG675" s="91"/>
      <c r="BH675" s="91"/>
      <c r="BI675" s="91"/>
      <c r="BJ675" s="91"/>
      <c r="BK675" s="91"/>
      <c r="BL675" s="91"/>
      <c r="BM675" s="91"/>
      <c r="BN675" s="91"/>
      <c r="BO675" s="91"/>
      <c r="BP675" s="91"/>
      <c r="BQ675" s="91"/>
      <c r="BR675" s="91"/>
      <c r="BS675" s="91"/>
      <c r="BT675" s="91"/>
      <c r="BU675" s="91"/>
      <c r="BV675" s="91"/>
      <c r="BW675" s="91"/>
      <c r="BX675" s="91"/>
      <c r="BY675" s="91"/>
      <c r="BZ675" s="91"/>
      <c r="CA675" s="91"/>
      <c r="CB675" s="91"/>
      <c r="CC675" s="91"/>
      <c r="CD675" s="91"/>
      <c r="CE675" s="91"/>
      <c r="CF675" s="91"/>
      <c r="CG675" s="91"/>
      <c r="CH675" s="91"/>
      <c r="CI675" s="10"/>
      <c r="CJ675" s="10"/>
      <c r="CK675" s="10"/>
      <c r="CL675" s="10"/>
      <c r="CM675" s="10"/>
      <c r="CN675" s="10"/>
      <c r="CO675" s="10"/>
      <c r="CP675" s="10"/>
      <c r="CQ675" s="10"/>
      <c r="CR675" s="10"/>
      <c r="CS675" s="10"/>
      <c r="CT675" s="10"/>
      <c r="CU675" s="91"/>
      <c r="CV675" s="91"/>
      <c r="CW675" s="179"/>
      <c r="CX675" s="74"/>
      <c r="CY675" s="74"/>
      <c r="CZ675" s="74"/>
      <c r="DA675" s="74"/>
      <c r="DB675" s="74"/>
      <c r="DC675" s="74"/>
      <c r="DD675" s="74"/>
      <c r="DE675" s="74"/>
      <c r="DF675" s="74"/>
      <c r="DG675" s="74"/>
      <c r="DH675" s="74"/>
    </row>
    <row r="676" spans="3:112">
      <c r="C676" s="91"/>
      <c r="D676" s="91"/>
      <c r="E676" s="91"/>
      <c r="F676" s="91"/>
      <c r="G676" s="91"/>
      <c r="H676" s="91"/>
      <c r="I676" s="91"/>
      <c r="J676" s="91"/>
      <c r="K676" s="91"/>
      <c r="L676" s="91"/>
      <c r="M676" s="91"/>
      <c r="N676" s="91"/>
      <c r="O676" s="91"/>
      <c r="P676" s="91"/>
      <c r="Q676" s="91"/>
      <c r="R676" s="91"/>
      <c r="S676" s="91"/>
      <c r="T676" s="91"/>
      <c r="U676" s="91"/>
      <c r="V676" s="91"/>
      <c r="W676" s="91"/>
      <c r="X676" s="91"/>
      <c r="Y676" s="91"/>
      <c r="Z676" s="91"/>
      <c r="AA676" s="91"/>
      <c r="AB676" s="91"/>
      <c r="AC676" s="91"/>
      <c r="AD676" s="91"/>
      <c r="AE676" s="91"/>
      <c r="AF676" s="91"/>
      <c r="AG676" s="91"/>
      <c r="AH676" s="91"/>
      <c r="AI676" s="91"/>
      <c r="AJ676" s="91"/>
      <c r="AK676" s="91"/>
      <c r="AL676" s="91"/>
      <c r="AM676" s="91"/>
      <c r="AN676" s="91"/>
      <c r="AO676" s="91"/>
      <c r="AP676" s="91"/>
      <c r="AQ676" s="91"/>
      <c r="AR676" s="91"/>
      <c r="AS676" s="91"/>
      <c r="AT676" s="91"/>
      <c r="AU676" s="91"/>
      <c r="AV676" s="91"/>
      <c r="AW676" s="91"/>
      <c r="AX676" s="91"/>
      <c r="AY676" s="91"/>
      <c r="AZ676" s="91"/>
      <c r="BA676" s="91"/>
      <c r="BB676" s="91"/>
      <c r="BC676" s="91"/>
      <c r="BD676" s="91"/>
      <c r="BE676" s="91"/>
      <c r="BF676" s="91"/>
      <c r="BG676" s="91"/>
      <c r="BH676" s="91"/>
      <c r="BI676" s="91"/>
      <c r="BJ676" s="91"/>
      <c r="BK676" s="91"/>
      <c r="BL676" s="91"/>
      <c r="BM676" s="91"/>
      <c r="BN676" s="91"/>
      <c r="BO676" s="91"/>
      <c r="BP676" s="91"/>
      <c r="BQ676" s="91"/>
      <c r="BR676" s="91"/>
      <c r="BS676" s="91"/>
      <c r="BT676" s="91"/>
      <c r="BU676" s="91"/>
      <c r="BV676" s="91"/>
      <c r="BW676" s="91"/>
      <c r="BX676" s="91"/>
      <c r="BY676" s="91"/>
      <c r="BZ676" s="91"/>
      <c r="CA676" s="91"/>
      <c r="CB676" s="91"/>
      <c r="CC676" s="91"/>
      <c r="CD676" s="91"/>
      <c r="CE676" s="91"/>
      <c r="CF676" s="91"/>
      <c r="CG676" s="91"/>
      <c r="CH676" s="91"/>
      <c r="CI676" s="10"/>
      <c r="CJ676" s="10"/>
      <c r="CK676" s="10"/>
      <c r="CL676" s="10"/>
      <c r="CM676" s="10"/>
      <c r="CN676" s="10"/>
      <c r="CO676" s="10"/>
      <c r="CP676" s="10"/>
      <c r="CQ676" s="10"/>
      <c r="CR676" s="10"/>
      <c r="CS676" s="10"/>
      <c r="CT676" s="10"/>
      <c r="CU676" s="91"/>
      <c r="CV676" s="91"/>
      <c r="CW676" s="179"/>
      <c r="CX676" s="74"/>
      <c r="CY676" s="74"/>
      <c r="CZ676" s="74"/>
      <c r="DA676" s="74"/>
      <c r="DB676" s="74"/>
      <c r="DC676" s="74"/>
      <c r="DD676" s="74"/>
      <c r="DE676" s="74"/>
      <c r="DF676" s="74"/>
      <c r="DG676" s="74"/>
      <c r="DH676" s="74"/>
    </row>
    <row r="677" spans="3:112">
      <c r="C677" s="91"/>
      <c r="D677" s="91"/>
      <c r="E677" s="91"/>
      <c r="F677" s="91"/>
      <c r="G677" s="91"/>
      <c r="H677" s="91"/>
      <c r="I677" s="91"/>
      <c r="J677" s="91"/>
      <c r="K677" s="91"/>
      <c r="L677" s="91"/>
      <c r="M677" s="91"/>
      <c r="N677" s="91"/>
      <c r="O677" s="91"/>
      <c r="P677" s="91"/>
      <c r="Q677" s="91"/>
      <c r="R677" s="91"/>
      <c r="S677" s="91"/>
      <c r="T677" s="91"/>
      <c r="U677" s="91"/>
      <c r="V677" s="91"/>
      <c r="W677" s="91"/>
      <c r="X677" s="91"/>
      <c r="Y677" s="91"/>
      <c r="Z677" s="91"/>
      <c r="AA677" s="91"/>
      <c r="AB677" s="91"/>
      <c r="AC677" s="91"/>
      <c r="AD677" s="91"/>
      <c r="AE677" s="91"/>
      <c r="AF677" s="91"/>
      <c r="AG677" s="91"/>
      <c r="AH677" s="91"/>
      <c r="AI677" s="91"/>
      <c r="AJ677" s="91"/>
      <c r="AK677" s="91"/>
      <c r="AL677" s="91"/>
      <c r="AM677" s="91"/>
      <c r="AN677" s="91"/>
      <c r="AO677" s="91"/>
      <c r="AP677" s="91"/>
      <c r="AQ677" s="91"/>
      <c r="AR677" s="91"/>
      <c r="AS677" s="91"/>
      <c r="AT677" s="91"/>
      <c r="AU677" s="91"/>
      <c r="AV677" s="91"/>
      <c r="AW677" s="91"/>
      <c r="AX677" s="91"/>
      <c r="AY677" s="91"/>
      <c r="AZ677" s="91"/>
      <c r="BA677" s="91"/>
      <c r="BB677" s="91"/>
      <c r="BC677" s="91"/>
      <c r="BD677" s="91"/>
      <c r="BE677" s="91"/>
      <c r="BF677" s="91"/>
      <c r="BG677" s="91"/>
      <c r="BH677" s="91"/>
      <c r="BI677" s="91"/>
      <c r="BJ677" s="91"/>
      <c r="BK677" s="91"/>
      <c r="BL677" s="91"/>
      <c r="BM677" s="91"/>
      <c r="BN677" s="91"/>
      <c r="BO677" s="91"/>
      <c r="BP677" s="91"/>
      <c r="BQ677" s="91"/>
      <c r="BR677" s="91"/>
      <c r="BS677" s="91"/>
      <c r="BT677" s="91"/>
      <c r="BU677" s="91"/>
      <c r="BV677" s="91"/>
      <c r="BW677" s="91"/>
      <c r="BX677" s="91"/>
      <c r="BY677" s="91"/>
      <c r="BZ677" s="91"/>
      <c r="CA677" s="91"/>
      <c r="CB677" s="91"/>
      <c r="CC677" s="91"/>
      <c r="CD677" s="91"/>
      <c r="CE677" s="91"/>
      <c r="CF677" s="91"/>
      <c r="CG677" s="91"/>
      <c r="CH677" s="91"/>
      <c r="CI677" s="10"/>
      <c r="CJ677" s="10"/>
      <c r="CK677" s="10"/>
      <c r="CL677" s="10"/>
      <c r="CM677" s="10"/>
      <c r="CN677" s="10"/>
      <c r="CO677" s="10"/>
      <c r="CP677" s="10"/>
      <c r="CQ677" s="10"/>
      <c r="CR677" s="10"/>
      <c r="CS677" s="10"/>
      <c r="CT677" s="10"/>
      <c r="CU677" s="91"/>
      <c r="CV677" s="91"/>
      <c r="CW677" s="179"/>
      <c r="CX677" s="74"/>
      <c r="CY677" s="74"/>
      <c r="CZ677" s="74"/>
      <c r="DA677" s="74"/>
      <c r="DB677" s="74"/>
      <c r="DC677" s="74"/>
      <c r="DD677" s="74"/>
      <c r="DE677" s="74"/>
      <c r="DF677" s="74"/>
      <c r="DG677" s="74"/>
      <c r="DH677" s="74"/>
    </row>
    <row r="678" spans="3:112">
      <c r="C678" s="91"/>
      <c r="D678" s="91"/>
      <c r="E678" s="91"/>
      <c r="F678" s="91"/>
      <c r="G678" s="91"/>
      <c r="H678" s="91"/>
      <c r="I678" s="91"/>
      <c r="J678" s="91"/>
      <c r="K678" s="91"/>
      <c r="L678" s="91"/>
      <c r="M678" s="91"/>
      <c r="N678" s="91"/>
      <c r="O678" s="91"/>
      <c r="P678" s="91"/>
      <c r="Q678" s="91"/>
      <c r="R678" s="91"/>
      <c r="S678" s="91"/>
      <c r="T678" s="91"/>
      <c r="U678" s="91"/>
      <c r="V678" s="91"/>
      <c r="W678" s="91"/>
      <c r="X678" s="91"/>
      <c r="Y678" s="91"/>
      <c r="Z678" s="91"/>
      <c r="AA678" s="91"/>
      <c r="AB678" s="91"/>
      <c r="AC678" s="91"/>
      <c r="AD678" s="91"/>
      <c r="AE678" s="91"/>
      <c r="AF678" s="91"/>
      <c r="AG678" s="91"/>
      <c r="AH678" s="91"/>
      <c r="AI678" s="91"/>
      <c r="AJ678" s="91"/>
      <c r="AK678" s="91"/>
      <c r="AL678" s="91"/>
      <c r="AM678" s="91"/>
      <c r="AN678" s="91"/>
      <c r="AO678" s="91"/>
      <c r="AP678" s="91"/>
      <c r="AQ678" s="91"/>
      <c r="AR678" s="91"/>
      <c r="AS678" s="91"/>
      <c r="AT678" s="91"/>
      <c r="AU678" s="91"/>
      <c r="AV678" s="91"/>
      <c r="AW678" s="91"/>
      <c r="AX678" s="91"/>
      <c r="AY678" s="91"/>
      <c r="AZ678" s="91"/>
      <c r="BA678" s="91"/>
      <c r="BB678" s="91"/>
      <c r="BC678" s="91"/>
      <c r="BD678" s="91"/>
      <c r="BE678" s="91"/>
      <c r="BF678" s="91"/>
      <c r="BG678" s="91"/>
      <c r="BH678" s="91"/>
      <c r="BI678" s="91"/>
      <c r="BJ678" s="91"/>
      <c r="BK678" s="91"/>
      <c r="BL678" s="91"/>
      <c r="BM678" s="91"/>
      <c r="BN678" s="91"/>
      <c r="BO678" s="91"/>
      <c r="BP678" s="91"/>
      <c r="BQ678" s="91"/>
      <c r="BR678" s="91"/>
      <c r="BS678" s="91"/>
      <c r="BT678" s="91"/>
      <c r="BU678" s="91"/>
      <c r="BV678" s="91"/>
      <c r="BW678" s="91"/>
      <c r="BX678" s="91"/>
      <c r="BY678" s="91"/>
      <c r="BZ678" s="91"/>
      <c r="CA678" s="91"/>
      <c r="CB678" s="91"/>
      <c r="CC678" s="91"/>
      <c r="CD678" s="91"/>
      <c r="CE678" s="91"/>
      <c r="CF678" s="91"/>
      <c r="CG678" s="91"/>
      <c r="CH678" s="91"/>
      <c r="CI678" s="10"/>
      <c r="CJ678" s="10"/>
      <c r="CK678" s="10"/>
      <c r="CL678" s="10"/>
      <c r="CM678" s="10"/>
      <c r="CN678" s="10"/>
      <c r="CO678" s="10"/>
      <c r="CP678" s="10"/>
      <c r="CQ678" s="10"/>
      <c r="CR678" s="10"/>
      <c r="CS678" s="10"/>
      <c r="CT678" s="10"/>
      <c r="CU678" s="91"/>
      <c r="CV678" s="91"/>
      <c r="CW678" s="179"/>
      <c r="CX678" s="74"/>
      <c r="CY678" s="74"/>
      <c r="CZ678" s="74"/>
      <c r="DA678" s="74"/>
      <c r="DB678" s="74"/>
      <c r="DC678" s="74"/>
      <c r="DD678" s="74"/>
      <c r="DE678" s="74"/>
      <c r="DF678" s="74"/>
      <c r="DG678" s="74"/>
      <c r="DH678" s="74"/>
    </row>
    <row r="679" spans="3:112">
      <c r="C679" s="91"/>
      <c r="D679" s="91"/>
      <c r="E679" s="91"/>
      <c r="F679" s="91"/>
      <c r="G679" s="91"/>
      <c r="H679" s="91"/>
      <c r="I679" s="91"/>
      <c r="J679" s="91"/>
      <c r="K679" s="91"/>
      <c r="L679" s="91"/>
      <c r="M679" s="91"/>
      <c r="N679" s="91"/>
      <c r="O679" s="91"/>
      <c r="P679" s="91"/>
      <c r="Q679" s="91"/>
      <c r="R679" s="91"/>
      <c r="S679" s="91"/>
      <c r="T679" s="91"/>
      <c r="U679" s="91"/>
      <c r="V679" s="91"/>
      <c r="W679" s="91"/>
      <c r="X679" s="91"/>
      <c r="Y679" s="91"/>
      <c r="Z679" s="91"/>
      <c r="AA679" s="91"/>
      <c r="AB679" s="91"/>
      <c r="AC679" s="91"/>
      <c r="AD679" s="91"/>
      <c r="AE679" s="91"/>
      <c r="AF679" s="91"/>
      <c r="AG679" s="91"/>
      <c r="AH679" s="91"/>
      <c r="AI679" s="91"/>
      <c r="AJ679" s="91"/>
      <c r="AK679" s="91"/>
      <c r="AL679" s="91"/>
      <c r="AM679" s="91"/>
      <c r="AN679" s="91"/>
      <c r="AO679" s="91"/>
      <c r="AP679" s="91"/>
      <c r="AQ679" s="91"/>
      <c r="AR679" s="91"/>
      <c r="AS679" s="91"/>
      <c r="AT679" s="91"/>
      <c r="AU679" s="91"/>
      <c r="AV679" s="91"/>
      <c r="AW679" s="91"/>
      <c r="AX679" s="91"/>
      <c r="AY679" s="91"/>
      <c r="AZ679" s="91"/>
      <c r="BA679" s="91"/>
      <c r="BB679" s="91"/>
      <c r="BC679" s="91"/>
      <c r="BD679" s="91"/>
      <c r="BE679" s="91"/>
      <c r="BF679" s="91"/>
      <c r="BG679" s="91"/>
      <c r="BH679" s="91"/>
      <c r="BI679" s="91"/>
      <c r="BJ679" s="91"/>
      <c r="BK679" s="91"/>
      <c r="BL679" s="91"/>
      <c r="BM679" s="91"/>
      <c r="BN679" s="91"/>
      <c r="BO679" s="91"/>
      <c r="BP679" s="91"/>
      <c r="BQ679" s="91"/>
      <c r="BR679" s="91"/>
      <c r="BS679" s="91"/>
      <c r="BT679" s="91"/>
      <c r="BU679" s="91"/>
      <c r="BV679" s="91"/>
      <c r="BW679" s="91"/>
      <c r="BX679" s="91"/>
      <c r="BY679" s="91"/>
      <c r="BZ679" s="91"/>
      <c r="CA679" s="91"/>
      <c r="CB679" s="91"/>
      <c r="CC679" s="91"/>
      <c r="CD679" s="91"/>
      <c r="CE679" s="91"/>
      <c r="CF679" s="91"/>
      <c r="CG679" s="91"/>
      <c r="CH679" s="91"/>
      <c r="CI679" s="10"/>
      <c r="CJ679" s="10"/>
      <c r="CK679" s="10"/>
      <c r="CL679" s="10"/>
      <c r="CM679" s="10"/>
      <c r="CN679" s="10"/>
      <c r="CO679" s="10"/>
      <c r="CP679" s="10"/>
      <c r="CQ679" s="10"/>
      <c r="CR679" s="10"/>
      <c r="CS679" s="10"/>
      <c r="CT679" s="10"/>
      <c r="CU679" s="91"/>
      <c r="CV679" s="91"/>
      <c r="CW679" s="179"/>
      <c r="CX679" s="74"/>
      <c r="CY679" s="74"/>
      <c r="CZ679" s="74"/>
      <c r="DA679" s="74"/>
      <c r="DB679" s="74"/>
      <c r="DC679" s="74"/>
      <c r="DD679" s="74"/>
      <c r="DE679" s="74"/>
      <c r="DF679" s="74"/>
      <c r="DG679" s="74"/>
      <c r="DH679" s="74"/>
    </row>
    <row r="680" spans="3:112">
      <c r="C680" s="91"/>
      <c r="D680" s="91"/>
      <c r="E680" s="91"/>
      <c r="F680" s="91"/>
      <c r="G680" s="91"/>
      <c r="H680" s="91"/>
      <c r="I680" s="91"/>
      <c r="J680" s="91"/>
      <c r="K680" s="91"/>
      <c r="L680" s="91"/>
      <c r="M680" s="91"/>
      <c r="N680" s="91"/>
      <c r="O680" s="91"/>
      <c r="P680" s="91"/>
      <c r="Q680" s="91"/>
      <c r="R680" s="91"/>
      <c r="S680" s="91"/>
      <c r="T680" s="91"/>
      <c r="U680" s="91"/>
      <c r="V680" s="91"/>
      <c r="W680" s="91"/>
      <c r="X680" s="91"/>
      <c r="Y680" s="91"/>
      <c r="Z680" s="91"/>
      <c r="AA680" s="91"/>
      <c r="AB680" s="91"/>
      <c r="AC680" s="91"/>
      <c r="AD680" s="91"/>
      <c r="AE680" s="91"/>
      <c r="AF680" s="91"/>
      <c r="AG680" s="91"/>
      <c r="AH680" s="91"/>
      <c r="AI680" s="91"/>
      <c r="AJ680" s="91"/>
      <c r="AK680" s="91"/>
      <c r="AL680" s="91"/>
      <c r="AM680" s="91"/>
      <c r="AN680" s="91"/>
      <c r="AO680" s="91"/>
      <c r="AP680" s="91"/>
      <c r="AQ680" s="91"/>
      <c r="AR680" s="91"/>
      <c r="AS680" s="91"/>
      <c r="AT680" s="91"/>
      <c r="AU680" s="91"/>
      <c r="AV680" s="91"/>
      <c r="AW680" s="91"/>
      <c r="AX680" s="91"/>
      <c r="AY680" s="91"/>
      <c r="AZ680" s="91"/>
      <c r="BA680" s="91"/>
      <c r="BB680" s="91"/>
      <c r="BC680" s="91"/>
      <c r="BD680" s="91"/>
      <c r="BE680" s="91"/>
      <c r="BF680" s="91"/>
      <c r="BG680" s="91"/>
      <c r="BH680" s="91"/>
      <c r="BI680" s="91"/>
      <c r="BJ680" s="91"/>
      <c r="BK680" s="91"/>
      <c r="BL680" s="91"/>
      <c r="BM680" s="91"/>
      <c r="BN680" s="91"/>
      <c r="BO680" s="91"/>
      <c r="BP680" s="91"/>
      <c r="BQ680" s="91"/>
      <c r="BR680" s="91"/>
      <c r="BS680" s="91"/>
      <c r="BT680" s="91"/>
      <c r="BU680" s="91"/>
      <c r="BV680" s="91"/>
      <c r="BW680" s="91"/>
      <c r="BX680" s="91"/>
      <c r="BY680" s="91"/>
      <c r="BZ680" s="91"/>
      <c r="CA680" s="91"/>
      <c r="CB680" s="91"/>
      <c r="CC680" s="91"/>
      <c r="CD680" s="91"/>
      <c r="CE680" s="91"/>
      <c r="CF680" s="91"/>
      <c r="CG680" s="91"/>
      <c r="CH680" s="91"/>
      <c r="CI680" s="10"/>
      <c r="CJ680" s="10"/>
      <c r="CK680" s="10"/>
      <c r="CL680" s="10"/>
      <c r="CM680" s="10"/>
      <c r="CN680" s="10"/>
      <c r="CO680" s="10"/>
      <c r="CP680" s="10"/>
      <c r="CQ680" s="10"/>
      <c r="CR680" s="10"/>
      <c r="CS680" s="10"/>
      <c r="CT680" s="10"/>
      <c r="CU680" s="91"/>
      <c r="CV680" s="91"/>
      <c r="CW680" s="179"/>
      <c r="CX680" s="74"/>
      <c r="CY680" s="74"/>
      <c r="CZ680" s="74"/>
      <c r="DA680" s="74"/>
      <c r="DB680" s="74"/>
      <c r="DC680" s="74"/>
      <c r="DD680" s="74"/>
      <c r="DE680" s="74"/>
      <c r="DF680" s="74"/>
      <c r="DG680" s="74"/>
      <c r="DH680" s="74"/>
    </row>
    <row r="681" spans="3:112">
      <c r="C681" s="91"/>
      <c r="D681" s="91"/>
      <c r="E681" s="91"/>
      <c r="F681" s="91"/>
      <c r="G681" s="91"/>
      <c r="H681" s="91"/>
      <c r="I681" s="91"/>
      <c r="J681" s="91"/>
      <c r="K681" s="91"/>
      <c r="L681" s="91"/>
      <c r="M681" s="91"/>
      <c r="N681" s="91"/>
      <c r="O681" s="91"/>
      <c r="P681" s="91"/>
      <c r="Q681" s="91"/>
      <c r="R681" s="91"/>
      <c r="S681" s="91"/>
      <c r="T681" s="91"/>
      <c r="U681" s="91"/>
      <c r="V681" s="91"/>
      <c r="W681" s="91"/>
      <c r="X681" s="91"/>
      <c r="Y681" s="91"/>
      <c r="Z681" s="91"/>
      <c r="AA681" s="91"/>
      <c r="AB681" s="91"/>
      <c r="AC681" s="91"/>
      <c r="AD681" s="91"/>
      <c r="AE681" s="91"/>
      <c r="AF681" s="91"/>
      <c r="AG681" s="91"/>
      <c r="AH681" s="91"/>
      <c r="AI681" s="91"/>
      <c r="AJ681" s="91"/>
      <c r="AK681" s="91"/>
      <c r="AL681" s="91"/>
      <c r="AM681" s="91"/>
      <c r="AN681" s="91"/>
      <c r="AO681" s="91"/>
      <c r="AP681" s="91"/>
      <c r="AQ681" s="91"/>
      <c r="AR681" s="91"/>
      <c r="AS681" s="91"/>
      <c r="AT681" s="91"/>
      <c r="AU681" s="91"/>
      <c r="AV681" s="91"/>
      <c r="AW681" s="91"/>
      <c r="AX681" s="91"/>
      <c r="AY681" s="91"/>
      <c r="AZ681" s="91"/>
      <c r="BA681" s="91"/>
      <c r="BB681" s="91"/>
      <c r="BC681" s="91"/>
      <c r="BD681" s="91"/>
      <c r="BE681" s="91"/>
      <c r="BF681" s="91"/>
      <c r="BG681" s="91"/>
      <c r="BH681" s="91"/>
      <c r="BI681" s="91"/>
      <c r="BJ681" s="91"/>
      <c r="BK681" s="91"/>
      <c r="BL681" s="91"/>
      <c r="BM681" s="91"/>
      <c r="BN681" s="91"/>
      <c r="BO681" s="91"/>
      <c r="BP681" s="91"/>
      <c r="BQ681" s="91"/>
      <c r="BR681" s="91"/>
      <c r="BS681" s="91"/>
      <c r="BT681" s="91"/>
      <c r="BU681" s="91"/>
      <c r="BV681" s="91"/>
      <c r="BW681" s="91"/>
      <c r="BX681" s="91"/>
      <c r="BY681" s="91"/>
      <c r="BZ681" s="91"/>
      <c r="CA681" s="91"/>
      <c r="CB681" s="91"/>
      <c r="CC681" s="91"/>
      <c r="CD681" s="91"/>
      <c r="CE681" s="91"/>
      <c r="CF681" s="91"/>
      <c r="CG681" s="91"/>
      <c r="CH681" s="91"/>
      <c r="CI681" s="10"/>
      <c r="CJ681" s="10"/>
      <c r="CK681" s="10"/>
      <c r="CL681" s="10"/>
      <c r="CM681" s="10"/>
      <c r="CN681" s="10"/>
      <c r="CO681" s="10"/>
      <c r="CP681" s="10"/>
      <c r="CQ681" s="10"/>
      <c r="CR681" s="10"/>
      <c r="CS681" s="10"/>
      <c r="CT681" s="10"/>
      <c r="CU681" s="91"/>
      <c r="CV681" s="91"/>
      <c r="CW681" s="179"/>
      <c r="CX681" s="74"/>
      <c r="CY681" s="74"/>
      <c r="CZ681" s="74"/>
      <c r="DA681" s="74"/>
      <c r="DB681" s="74"/>
      <c r="DC681" s="74"/>
      <c r="DD681" s="74"/>
      <c r="DE681" s="74"/>
      <c r="DF681" s="74"/>
      <c r="DG681" s="74"/>
      <c r="DH681" s="74"/>
    </row>
    <row r="682" spans="3:112">
      <c r="C682" s="91"/>
      <c r="D682" s="91"/>
      <c r="E682" s="91"/>
      <c r="F682" s="91"/>
      <c r="G682" s="91"/>
      <c r="H682" s="91"/>
      <c r="I682" s="91"/>
      <c r="J682" s="91"/>
      <c r="K682" s="91"/>
      <c r="L682" s="91"/>
      <c r="M682" s="91"/>
      <c r="N682" s="91"/>
      <c r="O682" s="91"/>
      <c r="P682" s="91"/>
      <c r="Q682" s="91"/>
      <c r="R682" s="91"/>
      <c r="S682" s="91"/>
      <c r="T682" s="91"/>
      <c r="U682" s="91"/>
      <c r="V682" s="91"/>
      <c r="W682" s="91"/>
      <c r="X682" s="91"/>
      <c r="Y682" s="91"/>
      <c r="Z682" s="91"/>
      <c r="AA682" s="91"/>
      <c r="AB682" s="91"/>
      <c r="AC682" s="91"/>
      <c r="AD682" s="91"/>
      <c r="AE682" s="91"/>
      <c r="AF682" s="91"/>
      <c r="AG682" s="91"/>
      <c r="AH682" s="91"/>
      <c r="AI682" s="91"/>
      <c r="AJ682" s="91"/>
      <c r="AK682" s="91"/>
      <c r="AL682" s="91"/>
      <c r="AM682" s="91"/>
      <c r="AN682" s="91"/>
      <c r="AO682" s="91"/>
      <c r="AP682" s="91"/>
      <c r="AQ682" s="91"/>
      <c r="AR682" s="91"/>
      <c r="AS682" s="91"/>
      <c r="AT682" s="91"/>
      <c r="AU682" s="91"/>
      <c r="AV682" s="91"/>
      <c r="AW682" s="91"/>
      <c r="AX682" s="91"/>
      <c r="AY682" s="91"/>
      <c r="AZ682" s="91"/>
      <c r="BA682" s="91"/>
      <c r="BB682" s="91"/>
      <c r="BC682" s="91"/>
      <c r="BD682" s="91"/>
      <c r="BE682" s="91"/>
      <c r="BF682" s="91"/>
      <c r="BG682" s="91"/>
      <c r="BH682" s="91"/>
      <c r="BI682" s="91"/>
      <c r="BJ682" s="91"/>
      <c r="BK682" s="91"/>
      <c r="BL682" s="91"/>
      <c r="BM682" s="91"/>
      <c r="BN682" s="91"/>
      <c r="BO682" s="91"/>
      <c r="BP682" s="91"/>
      <c r="BQ682" s="91"/>
      <c r="BR682" s="91"/>
      <c r="BS682" s="91"/>
      <c r="BT682" s="91"/>
      <c r="BU682" s="91"/>
      <c r="BV682" s="91"/>
      <c r="BW682" s="91"/>
      <c r="BX682" s="91"/>
      <c r="BY682" s="91"/>
      <c r="BZ682" s="91"/>
      <c r="CA682" s="91"/>
      <c r="CB682" s="91"/>
      <c r="CC682" s="91"/>
      <c r="CD682" s="91"/>
      <c r="CE682" s="91"/>
      <c r="CF682" s="91"/>
      <c r="CG682" s="91"/>
      <c r="CH682" s="91"/>
      <c r="CI682" s="10"/>
      <c r="CJ682" s="10"/>
      <c r="CK682" s="10"/>
      <c r="CL682" s="10"/>
      <c r="CM682" s="10"/>
      <c r="CN682" s="10"/>
      <c r="CO682" s="10"/>
      <c r="CP682" s="10"/>
      <c r="CQ682" s="10"/>
      <c r="CR682" s="10"/>
      <c r="CS682" s="10"/>
      <c r="CT682" s="10"/>
      <c r="CU682" s="91"/>
      <c r="CV682" s="91"/>
      <c r="CW682" s="179"/>
      <c r="CX682" s="74"/>
      <c r="CY682" s="74"/>
      <c r="CZ682" s="74"/>
      <c r="DA682" s="74"/>
      <c r="DB682" s="74"/>
      <c r="DC682" s="74"/>
      <c r="DD682" s="74"/>
      <c r="DE682" s="74"/>
      <c r="DF682" s="74"/>
      <c r="DG682" s="74"/>
      <c r="DH682" s="74"/>
    </row>
    <row r="683" spans="3:112">
      <c r="C683" s="91"/>
      <c r="D683" s="91"/>
      <c r="E683" s="91"/>
      <c r="F683" s="91"/>
      <c r="G683" s="91"/>
      <c r="H683" s="91"/>
      <c r="I683" s="91"/>
      <c r="J683" s="91"/>
      <c r="K683" s="91"/>
      <c r="L683" s="91"/>
      <c r="M683" s="91"/>
      <c r="N683" s="91"/>
      <c r="O683" s="91"/>
      <c r="P683" s="91"/>
      <c r="Q683" s="91"/>
      <c r="R683" s="91"/>
      <c r="S683" s="91"/>
      <c r="T683" s="91"/>
      <c r="U683" s="91"/>
      <c r="V683" s="91"/>
      <c r="W683" s="91"/>
      <c r="X683" s="91"/>
      <c r="Y683" s="91"/>
      <c r="Z683" s="91"/>
      <c r="AA683" s="91"/>
      <c r="AB683" s="91"/>
      <c r="AC683" s="91"/>
      <c r="AD683" s="91"/>
      <c r="AE683" s="91"/>
      <c r="AF683" s="91"/>
      <c r="AG683" s="91"/>
      <c r="AH683" s="91"/>
      <c r="AI683" s="91"/>
      <c r="AJ683" s="91"/>
      <c r="AK683" s="91"/>
      <c r="AL683" s="91"/>
      <c r="AM683" s="91"/>
      <c r="AN683" s="91"/>
      <c r="AO683" s="91"/>
      <c r="AP683" s="91"/>
      <c r="AQ683" s="91"/>
      <c r="AR683" s="91"/>
      <c r="AS683" s="91"/>
      <c r="AT683" s="91"/>
      <c r="AU683" s="91"/>
      <c r="AV683" s="91"/>
      <c r="AW683" s="91"/>
      <c r="AX683" s="91"/>
      <c r="AY683" s="91"/>
      <c r="AZ683" s="91"/>
      <c r="BA683" s="91"/>
      <c r="BB683" s="91"/>
      <c r="BC683" s="91"/>
      <c r="BD683" s="91"/>
      <c r="BE683" s="91"/>
      <c r="BF683" s="91"/>
      <c r="BG683" s="91"/>
      <c r="BH683" s="91"/>
      <c r="BI683" s="91"/>
      <c r="BJ683" s="91"/>
      <c r="BK683" s="91"/>
      <c r="BL683" s="91"/>
      <c r="BM683" s="91"/>
      <c r="BN683" s="91"/>
      <c r="BO683" s="91"/>
      <c r="BP683" s="91"/>
      <c r="BQ683" s="91"/>
      <c r="BR683" s="91"/>
      <c r="BS683" s="91"/>
      <c r="BT683" s="91"/>
      <c r="BU683" s="91"/>
      <c r="BV683" s="91"/>
      <c r="BW683" s="91"/>
      <c r="BX683" s="91"/>
      <c r="BY683" s="91"/>
      <c r="BZ683" s="91"/>
      <c r="CA683" s="91"/>
      <c r="CB683" s="91"/>
      <c r="CC683" s="91"/>
      <c r="CD683" s="91"/>
      <c r="CE683" s="91"/>
      <c r="CF683" s="91"/>
      <c r="CG683" s="91"/>
      <c r="CH683" s="91"/>
      <c r="CI683" s="10"/>
      <c r="CJ683" s="10"/>
      <c r="CK683" s="10"/>
      <c r="CL683" s="10"/>
      <c r="CM683" s="10"/>
      <c r="CN683" s="10"/>
      <c r="CO683" s="10"/>
      <c r="CP683" s="10"/>
      <c r="CQ683" s="10"/>
      <c r="CR683" s="10"/>
      <c r="CS683" s="10"/>
      <c r="CT683" s="10"/>
      <c r="CU683" s="91"/>
      <c r="CV683" s="91"/>
      <c r="CW683" s="179"/>
      <c r="CX683" s="74"/>
      <c r="CY683" s="74"/>
      <c r="CZ683" s="74"/>
      <c r="DA683" s="74"/>
      <c r="DB683" s="74"/>
      <c r="DC683" s="74"/>
      <c r="DD683" s="74"/>
      <c r="DE683" s="74"/>
      <c r="DF683" s="74"/>
      <c r="DG683" s="74"/>
      <c r="DH683" s="74"/>
    </row>
    <row r="684" spans="3:112">
      <c r="C684" s="91"/>
      <c r="D684" s="91"/>
      <c r="E684" s="91"/>
      <c r="F684" s="91"/>
      <c r="G684" s="91"/>
      <c r="H684" s="91"/>
      <c r="I684" s="91"/>
      <c r="J684" s="91"/>
      <c r="K684" s="91"/>
      <c r="L684" s="91"/>
      <c r="M684" s="91"/>
      <c r="N684" s="91"/>
      <c r="O684" s="91"/>
      <c r="P684" s="91"/>
      <c r="Q684" s="91"/>
      <c r="R684" s="91"/>
      <c r="S684" s="91"/>
      <c r="T684" s="91"/>
      <c r="U684" s="91"/>
      <c r="V684" s="91"/>
      <c r="W684" s="91"/>
      <c r="X684" s="91"/>
      <c r="Y684" s="91"/>
      <c r="Z684" s="91"/>
      <c r="AA684" s="91"/>
      <c r="AB684" s="91"/>
      <c r="AC684" s="91"/>
      <c r="AD684" s="91"/>
      <c r="AE684" s="91"/>
      <c r="AF684" s="91"/>
      <c r="AG684" s="91"/>
      <c r="AH684" s="91"/>
      <c r="AI684" s="91"/>
      <c r="AJ684" s="91"/>
      <c r="AK684" s="91"/>
      <c r="AL684" s="91"/>
      <c r="AM684" s="91"/>
      <c r="AN684" s="91"/>
      <c r="AO684" s="91"/>
      <c r="AP684" s="91"/>
      <c r="AQ684" s="91"/>
      <c r="AR684" s="91"/>
      <c r="AS684" s="91"/>
      <c r="AT684" s="91"/>
      <c r="AU684" s="91"/>
      <c r="AV684" s="91"/>
      <c r="AW684" s="91"/>
      <c r="AX684" s="91"/>
      <c r="AY684" s="91"/>
      <c r="AZ684" s="91"/>
      <c r="BA684" s="91"/>
      <c r="BB684" s="91"/>
      <c r="BC684" s="91"/>
      <c r="BD684" s="91"/>
      <c r="BE684" s="91"/>
      <c r="BF684" s="91"/>
      <c r="BG684" s="91"/>
      <c r="BH684" s="91"/>
      <c r="BI684" s="91"/>
      <c r="BJ684" s="91"/>
      <c r="BK684" s="91"/>
      <c r="BL684" s="91"/>
      <c r="BM684" s="91"/>
      <c r="BN684" s="91"/>
      <c r="BO684" s="91"/>
      <c r="BP684" s="91"/>
      <c r="BQ684" s="91"/>
      <c r="BR684" s="91"/>
      <c r="BS684" s="91"/>
      <c r="BT684" s="91"/>
      <c r="BU684" s="91"/>
      <c r="BV684" s="91"/>
      <c r="BW684" s="91"/>
      <c r="BX684" s="91"/>
      <c r="BY684" s="91"/>
      <c r="BZ684" s="91"/>
      <c r="CA684" s="91"/>
      <c r="CB684" s="91"/>
      <c r="CC684" s="91"/>
      <c r="CD684" s="91"/>
      <c r="CE684" s="91"/>
      <c r="CF684" s="91"/>
      <c r="CG684" s="91"/>
      <c r="CH684" s="91"/>
      <c r="CI684" s="10"/>
      <c r="CJ684" s="10"/>
      <c r="CK684" s="10"/>
      <c r="CL684" s="10"/>
      <c r="CM684" s="10"/>
      <c r="CN684" s="10"/>
      <c r="CO684" s="10"/>
      <c r="CP684" s="10"/>
      <c r="CQ684" s="10"/>
      <c r="CR684" s="10"/>
      <c r="CS684" s="10"/>
      <c r="CT684" s="10"/>
      <c r="CU684" s="91"/>
      <c r="CV684" s="91"/>
      <c r="CW684" s="179"/>
      <c r="CX684" s="74"/>
      <c r="CY684" s="74"/>
      <c r="CZ684" s="74"/>
      <c r="DA684" s="74"/>
      <c r="DB684" s="74"/>
      <c r="DC684" s="74"/>
      <c r="DD684" s="74"/>
      <c r="DE684" s="74"/>
      <c r="DF684" s="74"/>
      <c r="DG684" s="74"/>
      <c r="DH684" s="74"/>
    </row>
    <row r="685" spans="3:112">
      <c r="C685" s="91"/>
      <c r="D685" s="91"/>
      <c r="E685" s="91"/>
      <c r="F685" s="91"/>
      <c r="G685" s="91"/>
      <c r="H685" s="91"/>
      <c r="I685" s="91"/>
      <c r="J685" s="91"/>
      <c r="K685" s="91"/>
      <c r="L685" s="91"/>
      <c r="M685" s="91"/>
      <c r="N685" s="91"/>
      <c r="O685" s="91"/>
      <c r="P685" s="91"/>
      <c r="Q685" s="91"/>
      <c r="R685" s="91"/>
      <c r="S685" s="91"/>
      <c r="T685" s="91"/>
      <c r="U685" s="91"/>
      <c r="V685" s="91"/>
      <c r="W685" s="91"/>
      <c r="X685" s="91"/>
      <c r="Y685" s="91"/>
      <c r="Z685" s="91"/>
      <c r="AA685" s="91"/>
      <c r="AB685" s="91"/>
      <c r="AC685" s="91"/>
      <c r="AD685" s="91"/>
      <c r="AE685" s="91"/>
      <c r="AF685" s="91"/>
      <c r="AG685" s="91"/>
      <c r="AH685" s="91"/>
      <c r="AI685" s="91"/>
      <c r="AJ685" s="91"/>
      <c r="AK685" s="91"/>
      <c r="AL685" s="91"/>
      <c r="AM685" s="91"/>
      <c r="AN685" s="91"/>
      <c r="AO685" s="91"/>
      <c r="AP685" s="91"/>
      <c r="AQ685" s="91"/>
      <c r="AR685" s="91"/>
      <c r="AS685" s="91"/>
      <c r="AT685" s="91"/>
      <c r="AU685" s="91"/>
      <c r="AV685" s="91"/>
      <c r="AW685" s="91"/>
      <c r="AX685" s="91"/>
      <c r="AY685" s="91"/>
      <c r="AZ685" s="91"/>
      <c r="BA685" s="91"/>
      <c r="BB685" s="91"/>
      <c r="BC685" s="91"/>
      <c r="BD685" s="91"/>
      <c r="BE685" s="91"/>
      <c r="BF685" s="91"/>
      <c r="BG685" s="91"/>
      <c r="BH685" s="91"/>
      <c r="BI685" s="91"/>
      <c r="BJ685" s="91"/>
      <c r="BK685" s="91"/>
      <c r="BL685" s="91"/>
      <c r="BM685" s="91"/>
      <c r="BN685" s="91"/>
      <c r="BO685" s="91"/>
      <c r="BP685" s="91"/>
      <c r="BQ685" s="91"/>
      <c r="BR685" s="91"/>
      <c r="BS685" s="91"/>
      <c r="BT685" s="91"/>
      <c r="BU685" s="91"/>
      <c r="BV685" s="91"/>
      <c r="BW685" s="91"/>
      <c r="BX685" s="91"/>
      <c r="BY685" s="91"/>
      <c r="BZ685" s="91"/>
      <c r="CA685" s="91"/>
      <c r="CB685" s="91"/>
      <c r="CC685" s="91"/>
      <c r="CD685" s="91"/>
      <c r="CE685" s="91"/>
      <c r="CF685" s="91"/>
      <c r="CG685" s="91"/>
      <c r="CH685" s="91"/>
      <c r="CI685" s="10"/>
      <c r="CJ685" s="10"/>
      <c r="CK685" s="10"/>
      <c r="CL685" s="10"/>
      <c r="CM685" s="10"/>
      <c r="CN685" s="10"/>
      <c r="CO685" s="10"/>
      <c r="CP685" s="10"/>
      <c r="CQ685" s="10"/>
      <c r="CR685" s="10"/>
      <c r="CS685" s="10"/>
      <c r="CT685" s="10"/>
      <c r="CU685" s="91"/>
      <c r="CV685" s="91"/>
      <c r="CW685" s="179"/>
      <c r="CX685" s="74"/>
      <c r="CY685" s="74"/>
      <c r="CZ685" s="74"/>
      <c r="DA685" s="74"/>
      <c r="DB685" s="74"/>
      <c r="DC685" s="74"/>
      <c r="DD685" s="74"/>
      <c r="DE685" s="74"/>
      <c r="DF685" s="74"/>
      <c r="DG685" s="74"/>
      <c r="DH685" s="74"/>
    </row>
    <row r="686" spans="3:112">
      <c r="C686" s="91"/>
      <c r="D686" s="91"/>
      <c r="E686" s="91"/>
      <c r="F686" s="91"/>
      <c r="G686" s="91"/>
      <c r="H686" s="91"/>
      <c r="I686" s="91"/>
      <c r="J686" s="91"/>
      <c r="K686" s="91"/>
      <c r="L686" s="91"/>
      <c r="M686" s="91"/>
      <c r="N686" s="91"/>
      <c r="O686" s="91"/>
      <c r="P686" s="91"/>
      <c r="Q686" s="91"/>
      <c r="R686" s="91"/>
      <c r="S686" s="91"/>
      <c r="T686" s="91"/>
      <c r="U686" s="91"/>
      <c r="V686" s="91"/>
      <c r="W686" s="91"/>
      <c r="X686" s="91"/>
      <c r="Y686" s="91"/>
      <c r="Z686" s="91"/>
      <c r="AA686" s="91"/>
      <c r="AB686" s="91"/>
      <c r="AC686" s="91"/>
      <c r="AD686" s="91"/>
      <c r="AE686" s="91"/>
      <c r="AF686" s="91"/>
      <c r="AG686" s="91"/>
      <c r="AH686" s="91"/>
      <c r="AI686" s="91"/>
      <c r="AJ686" s="91"/>
      <c r="AK686" s="91"/>
      <c r="AL686" s="91"/>
      <c r="AM686" s="91"/>
      <c r="AN686" s="91"/>
      <c r="AO686" s="91"/>
      <c r="AP686" s="91"/>
      <c r="AQ686" s="91"/>
      <c r="AR686" s="91"/>
      <c r="AS686" s="91"/>
      <c r="AT686" s="91"/>
      <c r="AU686" s="91"/>
      <c r="AV686" s="91"/>
      <c r="AW686" s="91"/>
      <c r="AX686" s="91"/>
      <c r="AY686" s="91"/>
      <c r="AZ686" s="91"/>
      <c r="BA686" s="91"/>
      <c r="BB686" s="91"/>
      <c r="BC686" s="91"/>
      <c r="BD686" s="91"/>
      <c r="BE686" s="91"/>
      <c r="BF686" s="91"/>
      <c r="BG686" s="91"/>
      <c r="BH686" s="91"/>
      <c r="BI686" s="91"/>
      <c r="BJ686" s="91"/>
      <c r="BK686" s="91"/>
      <c r="BL686" s="91"/>
      <c r="BM686" s="91"/>
      <c r="BN686" s="91"/>
      <c r="BO686" s="91"/>
      <c r="BP686" s="91"/>
      <c r="BQ686" s="91"/>
      <c r="BR686" s="91"/>
      <c r="BS686" s="91"/>
      <c r="BT686" s="91"/>
      <c r="BU686" s="91"/>
      <c r="BV686" s="91"/>
      <c r="BW686" s="91"/>
      <c r="BX686" s="91"/>
      <c r="BY686" s="91"/>
      <c r="BZ686" s="91"/>
      <c r="CA686" s="91"/>
      <c r="CB686" s="91"/>
      <c r="CC686" s="91"/>
      <c r="CD686" s="91"/>
      <c r="CE686" s="91"/>
      <c r="CF686" s="91"/>
      <c r="CG686" s="91"/>
      <c r="CH686" s="91"/>
      <c r="CI686" s="10"/>
      <c r="CJ686" s="10"/>
      <c r="CK686" s="10"/>
      <c r="CL686" s="10"/>
      <c r="CM686" s="10"/>
      <c r="CN686" s="10"/>
      <c r="CO686" s="10"/>
      <c r="CP686" s="10"/>
      <c r="CQ686" s="10"/>
      <c r="CR686" s="10"/>
      <c r="CS686" s="10"/>
      <c r="CT686" s="10"/>
      <c r="CU686" s="91"/>
      <c r="CV686" s="91"/>
      <c r="CW686" s="179"/>
      <c r="CX686" s="74"/>
      <c r="CY686" s="74"/>
      <c r="CZ686" s="74"/>
      <c r="DA686" s="74"/>
      <c r="DB686" s="74"/>
      <c r="DC686" s="74"/>
      <c r="DD686" s="74"/>
      <c r="DE686" s="74"/>
      <c r="DF686" s="74"/>
      <c r="DG686" s="74"/>
      <c r="DH686" s="74"/>
    </row>
    <row r="687" spans="3:112">
      <c r="C687" s="91"/>
      <c r="D687" s="91"/>
      <c r="E687" s="91"/>
      <c r="F687" s="91"/>
      <c r="G687" s="91"/>
      <c r="H687" s="91"/>
      <c r="I687" s="91"/>
      <c r="J687" s="91"/>
      <c r="K687" s="91"/>
      <c r="L687" s="91"/>
      <c r="M687" s="91"/>
      <c r="N687" s="91"/>
      <c r="O687" s="91"/>
      <c r="P687" s="91"/>
      <c r="Q687" s="91"/>
      <c r="R687" s="91"/>
      <c r="S687" s="91"/>
      <c r="T687" s="91"/>
      <c r="U687" s="91"/>
      <c r="V687" s="91"/>
      <c r="W687" s="91"/>
      <c r="X687" s="91"/>
      <c r="Y687" s="91"/>
      <c r="Z687" s="91"/>
      <c r="AA687" s="91"/>
      <c r="AB687" s="91"/>
      <c r="AC687" s="91"/>
      <c r="AD687" s="91"/>
      <c r="AE687" s="91"/>
      <c r="AF687" s="91"/>
      <c r="AG687" s="91"/>
      <c r="AH687" s="91"/>
      <c r="AI687" s="91"/>
      <c r="AJ687" s="91"/>
      <c r="AK687" s="91"/>
      <c r="AL687" s="91"/>
      <c r="AM687" s="91"/>
      <c r="AN687" s="91"/>
      <c r="AO687" s="91"/>
      <c r="AP687" s="91"/>
      <c r="AQ687" s="91"/>
      <c r="AR687" s="91"/>
      <c r="AS687" s="91"/>
      <c r="AT687" s="91"/>
      <c r="AU687" s="91"/>
      <c r="AV687" s="91"/>
      <c r="AW687" s="91"/>
      <c r="AX687" s="91"/>
      <c r="AY687" s="91"/>
      <c r="AZ687" s="91"/>
      <c r="BA687" s="91"/>
      <c r="BB687" s="91"/>
      <c r="BC687" s="91"/>
      <c r="BD687" s="91"/>
      <c r="BE687" s="91"/>
      <c r="BF687" s="91"/>
      <c r="BG687" s="91"/>
      <c r="BH687" s="91"/>
      <c r="BI687" s="91"/>
      <c r="BJ687" s="91"/>
      <c r="BK687" s="91"/>
      <c r="BL687" s="91"/>
      <c r="BM687" s="91"/>
      <c r="BN687" s="91"/>
      <c r="BO687" s="91"/>
      <c r="BP687" s="91"/>
      <c r="BQ687" s="91"/>
      <c r="BR687" s="91"/>
      <c r="BS687" s="91"/>
      <c r="BT687" s="91"/>
      <c r="BU687" s="91"/>
      <c r="BV687" s="91"/>
      <c r="BW687" s="91"/>
      <c r="BX687" s="91"/>
      <c r="BY687" s="91"/>
      <c r="BZ687" s="91"/>
      <c r="CA687" s="91"/>
      <c r="CB687" s="91"/>
      <c r="CC687" s="91"/>
      <c r="CD687" s="91"/>
      <c r="CE687" s="91"/>
      <c r="CF687" s="91"/>
      <c r="CG687" s="91"/>
      <c r="CH687" s="91"/>
      <c r="CI687" s="10"/>
      <c r="CJ687" s="10"/>
      <c r="CK687" s="10"/>
      <c r="CL687" s="10"/>
      <c r="CM687" s="10"/>
      <c r="CN687" s="10"/>
      <c r="CO687" s="10"/>
      <c r="CP687" s="10"/>
      <c r="CQ687" s="10"/>
      <c r="CR687" s="10"/>
      <c r="CS687" s="10"/>
      <c r="CT687" s="10"/>
      <c r="CU687" s="91"/>
      <c r="CV687" s="91"/>
      <c r="CW687" s="179"/>
      <c r="CX687" s="74"/>
      <c r="CY687" s="74"/>
      <c r="CZ687" s="74"/>
      <c r="DA687" s="74"/>
      <c r="DB687" s="74"/>
      <c r="DC687" s="74"/>
      <c r="DD687" s="74"/>
      <c r="DE687" s="74"/>
      <c r="DF687" s="74"/>
      <c r="DG687" s="74"/>
      <c r="DH687" s="74"/>
    </row>
    <row r="688" spans="3:112">
      <c r="C688" s="91"/>
      <c r="D688" s="91"/>
      <c r="E688" s="91"/>
      <c r="F688" s="91"/>
      <c r="G688" s="91"/>
      <c r="H688" s="91"/>
      <c r="I688" s="91"/>
      <c r="J688" s="91"/>
      <c r="K688" s="91"/>
      <c r="L688" s="91"/>
      <c r="M688" s="91"/>
      <c r="N688" s="91"/>
      <c r="O688" s="91"/>
      <c r="P688" s="91"/>
      <c r="Q688" s="91"/>
      <c r="R688" s="91"/>
      <c r="S688" s="91"/>
      <c r="T688" s="91"/>
      <c r="U688" s="91"/>
      <c r="V688" s="91"/>
      <c r="W688" s="91"/>
      <c r="X688" s="91"/>
      <c r="Y688" s="91"/>
      <c r="Z688" s="91"/>
      <c r="AA688" s="91"/>
      <c r="AB688" s="91"/>
      <c r="AC688" s="91"/>
      <c r="AD688" s="91"/>
      <c r="AE688" s="91"/>
      <c r="AF688" s="91"/>
      <c r="AG688" s="91"/>
      <c r="AH688" s="91"/>
      <c r="AI688" s="91"/>
      <c r="AJ688" s="91"/>
      <c r="AK688" s="91"/>
      <c r="AL688" s="91"/>
      <c r="AM688" s="91"/>
      <c r="AN688" s="91"/>
      <c r="AO688" s="91"/>
      <c r="AP688" s="91"/>
      <c r="AQ688" s="91"/>
      <c r="AR688" s="91"/>
      <c r="AS688" s="91"/>
      <c r="AT688" s="91"/>
      <c r="AU688" s="91"/>
      <c r="AV688" s="91"/>
      <c r="AW688" s="91"/>
      <c r="AX688" s="91"/>
      <c r="AY688" s="91"/>
      <c r="AZ688" s="91"/>
      <c r="BA688" s="91"/>
      <c r="BB688" s="91"/>
      <c r="BC688" s="91"/>
      <c r="BD688" s="91"/>
      <c r="BE688" s="91"/>
      <c r="BF688" s="91"/>
      <c r="BG688" s="91"/>
      <c r="BH688" s="91"/>
      <c r="BI688" s="91"/>
      <c r="BJ688" s="91"/>
      <c r="BK688" s="91"/>
      <c r="BL688" s="91"/>
      <c r="BM688" s="91"/>
      <c r="BN688" s="91"/>
      <c r="BO688" s="91"/>
      <c r="BP688" s="91"/>
      <c r="BQ688" s="91"/>
      <c r="BR688" s="91"/>
      <c r="BS688" s="91"/>
      <c r="BT688" s="91"/>
      <c r="BU688" s="91"/>
      <c r="BV688" s="91"/>
      <c r="BW688" s="91"/>
      <c r="BX688" s="91"/>
      <c r="BY688" s="91"/>
      <c r="BZ688" s="91"/>
      <c r="CA688" s="91"/>
      <c r="CB688" s="91"/>
      <c r="CC688" s="91"/>
      <c r="CD688" s="91"/>
      <c r="CE688" s="91"/>
      <c r="CF688" s="91"/>
      <c r="CG688" s="91"/>
      <c r="CH688" s="91"/>
      <c r="CI688" s="10"/>
      <c r="CJ688" s="10"/>
      <c r="CK688" s="10"/>
      <c r="CL688" s="10"/>
      <c r="CM688" s="10"/>
      <c r="CN688" s="10"/>
      <c r="CO688" s="10"/>
      <c r="CP688" s="10"/>
      <c r="CQ688" s="10"/>
      <c r="CR688" s="10"/>
      <c r="CS688" s="10"/>
      <c r="CT688" s="10"/>
      <c r="CU688" s="91"/>
      <c r="CV688" s="91"/>
      <c r="CW688" s="179"/>
      <c r="CX688" s="74"/>
      <c r="CY688" s="74"/>
      <c r="CZ688" s="74"/>
      <c r="DA688" s="74"/>
      <c r="DB688" s="74"/>
      <c r="DC688" s="74"/>
      <c r="DD688" s="74"/>
      <c r="DE688" s="74"/>
      <c r="DF688" s="74"/>
      <c r="DG688" s="74"/>
      <c r="DH688" s="74"/>
    </row>
    <row r="689" spans="3:112">
      <c r="C689" s="91"/>
      <c r="D689" s="91"/>
      <c r="E689" s="91"/>
      <c r="F689" s="91"/>
      <c r="G689" s="91"/>
      <c r="H689" s="91"/>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10"/>
      <c r="CJ689" s="10"/>
      <c r="CK689" s="10"/>
      <c r="CL689" s="10"/>
      <c r="CM689" s="10"/>
      <c r="CN689" s="10"/>
      <c r="CO689" s="10"/>
      <c r="CP689" s="10"/>
      <c r="CQ689" s="10"/>
      <c r="CR689" s="10"/>
      <c r="CS689" s="10"/>
      <c r="CT689" s="10"/>
      <c r="CU689" s="91"/>
      <c r="CV689" s="91"/>
      <c r="CW689" s="179"/>
      <c r="CX689" s="74"/>
      <c r="CY689" s="74"/>
      <c r="CZ689" s="74"/>
      <c r="DA689" s="74"/>
      <c r="DB689" s="74"/>
      <c r="DC689" s="74"/>
      <c r="DD689" s="74"/>
      <c r="DE689" s="74"/>
      <c r="DF689" s="74"/>
      <c r="DG689" s="74"/>
      <c r="DH689" s="74"/>
    </row>
    <row r="690" spans="3:112">
      <c r="C690" s="91"/>
      <c r="D690" s="91"/>
      <c r="E690" s="91"/>
      <c r="F690" s="91"/>
      <c r="G690" s="91"/>
      <c r="H690" s="91"/>
      <c r="I690" s="91"/>
      <c r="J690" s="91"/>
      <c r="K690" s="91"/>
      <c r="L690" s="91"/>
      <c r="M690" s="91"/>
      <c r="N690" s="91"/>
      <c r="O690" s="91"/>
      <c r="P690" s="91"/>
      <c r="Q690" s="91"/>
      <c r="R690" s="91"/>
      <c r="S690" s="91"/>
      <c r="T690" s="91"/>
      <c r="U690" s="91"/>
      <c r="V690" s="91"/>
      <c r="W690" s="91"/>
      <c r="X690" s="91"/>
      <c r="Y690" s="91"/>
      <c r="Z690" s="91"/>
      <c r="AA690" s="91"/>
      <c r="AB690" s="91"/>
      <c r="AC690" s="91"/>
      <c r="AD690" s="91"/>
      <c r="AE690" s="91"/>
      <c r="AF690" s="91"/>
      <c r="AG690" s="91"/>
      <c r="AH690" s="91"/>
      <c r="AI690" s="91"/>
      <c r="AJ690" s="91"/>
      <c r="AK690" s="91"/>
      <c r="AL690" s="91"/>
      <c r="AM690" s="91"/>
      <c r="AN690" s="91"/>
      <c r="AO690" s="91"/>
      <c r="AP690" s="91"/>
      <c r="AQ690" s="91"/>
      <c r="AR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10"/>
      <c r="CJ690" s="10"/>
      <c r="CK690" s="10"/>
      <c r="CL690" s="10"/>
      <c r="CM690" s="10"/>
      <c r="CN690" s="10"/>
      <c r="CO690" s="10"/>
      <c r="CP690" s="10"/>
      <c r="CQ690" s="10"/>
      <c r="CR690" s="10"/>
      <c r="CS690" s="10"/>
      <c r="CT690" s="10"/>
      <c r="CU690" s="91"/>
      <c r="CV690" s="91"/>
      <c r="CW690" s="179"/>
      <c r="CX690" s="74"/>
      <c r="CY690" s="74"/>
      <c r="CZ690" s="74"/>
      <c r="DA690" s="74"/>
      <c r="DB690" s="74"/>
      <c r="DC690" s="74"/>
      <c r="DD690" s="74"/>
      <c r="DE690" s="74"/>
      <c r="DF690" s="74"/>
      <c r="DG690" s="74"/>
      <c r="DH690" s="74"/>
    </row>
    <row r="691" spans="3:112">
      <c r="C691" s="91"/>
      <c r="D691" s="91"/>
      <c r="E691" s="91"/>
      <c r="F691" s="91"/>
      <c r="G691" s="91"/>
      <c r="H691" s="91"/>
      <c r="I691" s="91"/>
      <c r="J691" s="91"/>
      <c r="K691" s="91"/>
      <c r="L691" s="91"/>
      <c r="M691" s="91"/>
      <c r="N691" s="91"/>
      <c r="O691" s="91"/>
      <c r="P691" s="91"/>
      <c r="Q691" s="91"/>
      <c r="R691" s="91"/>
      <c r="S691" s="91"/>
      <c r="T691" s="91"/>
      <c r="U691" s="91"/>
      <c r="V691" s="91"/>
      <c r="W691" s="91"/>
      <c r="X691" s="91"/>
      <c r="Y691" s="91"/>
      <c r="Z691" s="91"/>
      <c r="AA691" s="91"/>
      <c r="AB691" s="91"/>
      <c r="AC691" s="91"/>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10"/>
      <c r="CJ691" s="10"/>
      <c r="CK691" s="10"/>
      <c r="CL691" s="10"/>
      <c r="CM691" s="10"/>
      <c r="CN691" s="10"/>
      <c r="CO691" s="10"/>
      <c r="CP691" s="10"/>
      <c r="CQ691" s="10"/>
      <c r="CR691" s="10"/>
      <c r="CS691" s="10"/>
      <c r="CT691" s="10"/>
      <c r="CU691" s="91"/>
      <c r="CV691" s="91"/>
      <c r="CW691" s="179"/>
      <c r="CX691" s="74"/>
      <c r="CY691" s="74"/>
      <c r="CZ691" s="74"/>
      <c r="DA691" s="74"/>
      <c r="DB691" s="74"/>
      <c r="DC691" s="74"/>
      <c r="DD691" s="74"/>
      <c r="DE691" s="74"/>
      <c r="DF691" s="74"/>
      <c r="DG691" s="74"/>
      <c r="DH691" s="74"/>
    </row>
    <row r="692" spans="3:112">
      <c r="C692" s="91"/>
      <c r="D692" s="91"/>
      <c r="E692" s="91"/>
      <c r="F692" s="91"/>
      <c r="G692" s="91"/>
      <c r="H692" s="91"/>
      <c r="I692" s="91"/>
      <c r="J692" s="91"/>
      <c r="K692" s="91"/>
      <c r="L692" s="91"/>
      <c r="M692" s="91"/>
      <c r="N692" s="91"/>
      <c r="O692" s="91"/>
      <c r="P692" s="91"/>
      <c r="Q692" s="91"/>
      <c r="R692" s="91"/>
      <c r="S692" s="91"/>
      <c r="T692" s="91"/>
      <c r="U692" s="91"/>
      <c r="V692" s="91"/>
      <c r="W692" s="91"/>
      <c r="X692" s="91"/>
      <c r="Y692" s="91"/>
      <c r="Z692" s="91"/>
      <c r="AA692" s="91"/>
      <c r="AB692" s="91"/>
      <c r="AC692" s="91"/>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10"/>
      <c r="CJ692" s="10"/>
      <c r="CK692" s="10"/>
      <c r="CL692" s="10"/>
      <c r="CM692" s="10"/>
      <c r="CN692" s="10"/>
      <c r="CO692" s="10"/>
      <c r="CP692" s="10"/>
      <c r="CQ692" s="10"/>
      <c r="CR692" s="10"/>
      <c r="CS692" s="10"/>
      <c r="CT692" s="10"/>
      <c r="CU692" s="91"/>
      <c r="CV692" s="91"/>
      <c r="CW692" s="179"/>
      <c r="CX692" s="74"/>
      <c r="CY692" s="74"/>
      <c r="CZ692" s="74"/>
      <c r="DA692" s="74"/>
      <c r="DB692" s="74"/>
      <c r="DC692" s="74"/>
      <c r="DD692" s="74"/>
      <c r="DE692" s="74"/>
      <c r="DF692" s="74"/>
      <c r="DG692" s="74"/>
      <c r="DH692" s="74"/>
    </row>
    <row r="693" spans="3:112">
      <c r="C693" s="91"/>
      <c r="D693" s="91"/>
      <c r="E693" s="91"/>
      <c r="F693" s="91"/>
      <c r="G693" s="91"/>
      <c r="H693" s="91"/>
      <c r="I693" s="91"/>
      <c r="J693" s="91"/>
      <c r="K693" s="91"/>
      <c r="L693" s="91"/>
      <c r="M693" s="91"/>
      <c r="N693" s="91"/>
      <c r="O693" s="91"/>
      <c r="P693" s="91"/>
      <c r="Q693" s="91"/>
      <c r="R693" s="91"/>
      <c r="S693" s="91"/>
      <c r="T693" s="91"/>
      <c r="U693" s="91"/>
      <c r="V693" s="91"/>
      <c r="W693" s="91"/>
      <c r="X693" s="91"/>
      <c r="Y693" s="91"/>
      <c r="Z693" s="91"/>
      <c r="AA693" s="91"/>
      <c r="AB693" s="91"/>
      <c r="AC693" s="91"/>
      <c r="AD693" s="91"/>
      <c r="AE693" s="91"/>
      <c r="AF693" s="91"/>
      <c r="AG693" s="91"/>
      <c r="AH693" s="91"/>
      <c r="AI693" s="91"/>
      <c r="AJ693" s="91"/>
      <c r="AK693" s="91"/>
      <c r="AL693" s="91"/>
      <c r="AM693" s="91"/>
      <c r="AN693" s="91"/>
      <c r="AO693" s="91"/>
      <c r="AP693" s="91"/>
      <c r="AQ693" s="91"/>
      <c r="AR693" s="91"/>
      <c r="AS693" s="91"/>
      <c r="AT693" s="91"/>
      <c r="AU693" s="91"/>
      <c r="AV693" s="91"/>
      <c r="AW693" s="91"/>
      <c r="AX693" s="91"/>
      <c r="AY693" s="91"/>
      <c r="AZ693" s="91"/>
      <c r="BA693" s="91"/>
      <c r="BB693" s="91"/>
      <c r="BC693" s="91"/>
      <c r="BD693" s="91"/>
      <c r="BE693" s="91"/>
      <c r="BF693" s="91"/>
      <c r="BG693" s="91"/>
      <c r="BH693" s="91"/>
      <c r="BI693" s="91"/>
      <c r="BJ693" s="91"/>
      <c r="BK693" s="91"/>
      <c r="BL693" s="91"/>
      <c r="BM693" s="91"/>
      <c r="BN693" s="91"/>
      <c r="BO693" s="91"/>
      <c r="BP693" s="91"/>
      <c r="BQ693" s="91"/>
      <c r="BR693" s="91"/>
      <c r="BS693" s="91"/>
      <c r="BT693" s="91"/>
      <c r="BU693" s="91"/>
      <c r="BV693" s="91"/>
      <c r="BW693" s="91"/>
      <c r="BX693" s="91"/>
      <c r="BY693" s="91"/>
      <c r="BZ693" s="91"/>
      <c r="CA693" s="91"/>
      <c r="CB693" s="91"/>
      <c r="CC693" s="91"/>
      <c r="CD693" s="91"/>
      <c r="CE693" s="91"/>
      <c r="CF693" s="91"/>
      <c r="CG693" s="91"/>
      <c r="CH693" s="91"/>
      <c r="CI693" s="10"/>
      <c r="CJ693" s="10"/>
      <c r="CK693" s="10"/>
      <c r="CL693" s="10"/>
      <c r="CM693" s="10"/>
      <c r="CN693" s="10"/>
      <c r="CO693" s="10"/>
      <c r="CP693" s="10"/>
      <c r="CQ693" s="10"/>
      <c r="CR693" s="10"/>
      <c r="CS693" s="10"/>
      <c r="CT693" s="10"/>
      <c r="CU693" s="91"/>
      <c r="CV693" s="91"/>
      <c r="CW693" s="179"/>
      <c r="CX693" s="74"/>
      <c r="CY693" s="74"/>
      <c r="CZ693" s="74"/>
      <c r="DA693" s="74"/>
      <c r="DB693" s="74"/>
      <c r="DC693" s="74"/>
      <c r="DD693" s="74"/>
      <c r="DE693" s="74"/>
      <c r="DF693" s="74"/>
      <c r="DG693" s="74"/>
      <c r="DH693" s="74"/>
    </row>
    <row r="694" spans="3:112">
      <c r="C694" s="91"/>
      <c r="D694" s="91"/>
      <c r="E694" s="91"/>
      <c r="F694" s="91"/>
      <c r="G694" s="91"/>
      <c r="H694" s="91"/>
      <c r="I694" s="91"/>
      <c r="J694" s="91"/>
      <c r="K694" s="91"/>
      <c r="L694" s="91"/>
      <c r="M694" s="91"/>
      <c r="N694" s="91"/>
      <c r="O694" s="91"/>
      <c r="P694" s="91"/>
      <c r="Q694" s="91"/>
      <c r="R694" s="91"/>
      <c r="S694" s="91"/>
      <c r="T694" s="91"/>
      <c r="U694" s="91"/>
      <c r="V694" s="91"/>
      <c r="W694" s="91"/>
      <c r="X694" s="91"/>
      <c r="Y694" s="91"/>
      <c r="Z694" s="91"/>
      <c r="AA694" s="91"/>
      <c r="AB694" s="91"/>
      <c r="AC694" s="91"/>
      <c r="AD694" s="91"/>
      <c r="AE694" s="91"/>
      <c r="AF694" s="91"/>
      <c r="AG694" s="91"/>
      <c r="AH694" s="91"/>
      <c r="AI694" s="91"/>
      <c r="AJ694" s="91"/>
      <c r="AK694" s="91"/>
      <c r="AL694" s="91"/>
      <c r="AM694" s="91"/>
      <c r="AN694" s="91"/>
      <c r="AO694" s="91"/>
      <c r="AP694" s="91"/>
      <c r="AQ694" s="91"/>
      <c r="AR694" s="91"/>
      <c r="AS694" s="91"/>
      <c r="AT694" s="91"/>
      <c r="AU694" s="91"/>
      <c r="AV694" s="91"/>
      <c r="AW694" s="91"/>
      <c r="AX694" s="91"/>
      <c r="AY694" s="91"/>
      <c r="AZ694" s="91"/>
      <c r="BA694" s="91"/>
      <c r="BB694" s="91"/>
      <c r="BC694" s="91"/>
      <c r="BD694" s="91"/>
      <c r="BE694" s="91"/>
      <c r="BF694" s="91"/>
      <c r="BG694" s="91"/>
      <c r="BH694" s="91"/>
      <c r="BI694" s="91"/>
      <c r="BJ694" s="91"/>
      <c r="BK694" s="91"/>
      <c r="BL694" s="91"/>
      <c r="BM694" s="91"/>
      <c r="BN694" s="91"/>
      <c r="BO694" s="91"/>
      <c r="BP694" s="91"/>
      <c r="BQ694" s="91"/>
      <c r="BR694" s="91"/>
      <c r="BS694" s="91"/>
      <c r="BT694" s="91"/>
      <c r="BU694" s="91"/>
      <c r="BV694" s="91"/>
      <c r="BW694" s="91"/>
      <c r="BX694" s="91"/>
      <c r="BY694" s="91"/>
      <c r="BZ694" s="91"/>
      <c r="CA694" s="91"/>
      <c r="CB694" s="91"/>
      <c r="CC694" s="91"/>
      <c r="CD694" s="91"/>
      <c r="CE694" s="91"/>
      <c r="CF694" s="91"/>
      <c r="CG694" s="91"/>
      <c r="CH694" s="91"/>
      <c r="CI694" s="10"/>
      <c r="CJ694" s="10"/>
      <c r="CK694" s="10"/>
      <c r="CL694" s="10"/>
      <c r="CM694" s="10"/>
      <c r="CN694" s="10"/>
      <c r="CO694" s="10"/>
      <c r="CP694" s="10"/>
      <c r="CQ694" s="10"/>
      <c r="CR694" s="10"/>
      <c r="CS694" s="10"/>
      <c r="CT694" s="10"/>
      <c r="CU694" s="91"/>
      <c r="CV694" s="91"/>
      <c r="CW694" s="179"/>
      <c r="CX694" s="74"/>
      <c r="CY694" s="74"/>
      <c r="CZ694" s="74"/>
      <c r="DA694" s="74"/>
      <c r="DB694" s="74"/>
      <c r="DC694" s="74"/>
      <c r="DD694" s="74"/>
      <c r="DE694" s="74"/>
      <c r="DF694" s="74"/>
      <c r="DG694" s="74"/>
      <c r="DH694" s="74"/>
    </row>
    <row r="695" spans="3:112">
      <c r="C695" s="91"/>
      <c r="D695" s="91"/>
      <c r="E695" s="91"/>
      <c r="F695" s="91"/>
      <c r="G695" s="91"/>
      <c r="H695" s="91"/>
      <c r="I695" s="91"/>
      <c r="J695" s="91"/>
      <c r="K695" s="91"/>
      <c r="L695" s="91"/>
      <c r="M695" s="91"/>
      <c r="N695" s="91"/>
      <c r="O695" s="91"/>
      <c r="P695" s="91"/>
      <c r="Q695" s="91"/>
      <c r="R695" s="91"/>
      <c r="S695" s="91"/>
      <c r="T695" s="91"/>
      <c r="U695" s="91"/>
      <c r="V695" s="91"/>
      <c r="W695" s="91"/>
      <c r="X695" s="91"/>
      <c r="Y695" s="91"/>
      <c r="Z695" s="91"/>
      <c r="AA695" s="91"/>
      <c r="AB695" s="91"/>
      <c r="AC695" s="91"/>
      <c r="AD695" s="91"/>
      <c r="AE695" s="91"/>
      <c r="AF695" s="91"/>
      <c r="AG695" s="91"/>
      <c r="AH695" s="91"/>
      <c r="AI695" s="91"/>
      <c r="AJ695" s="91"/>
      <c r="AK695" s="91"/>
      <c r="AL695" s="91"/>
      <c r="AM695" s="91"/>
      <c r="AN695" s="91"/>
      <c r="AO695" s="91"/>
      <c r="AP695" s="91"/>
      <c r="AQ695" s="91"/>
      <c r="AR695" s="91"/>
      <c r="AS695" s="91"/>
      <c r="AT695" s="91"/>
      <c r="AU695" s="91"/>
      <c r="AV695" s="91"/>
      <c r="AW695" s="91"/>
      <c r="AX695" s="91"/>
      <c r="AY695" s="91"/>
      <c r="AZ695" s="91"/>
      <c r="BA695" s="91"/>
      <c r="BB695" s="91"/>
      <c r="BC695" s="91"/>
      <c r="BD695" s="91"/>
      <c r="BE695" s="91"/>
      <c r="BF695" s="91"/>
      <c r="BG695" s="91"/>
      <c r="BH695" s="91"/>
      <c r="BI695" s="91"/>
      <c r="BJ695" s="91"/>
      <c r="BK695" s="91"/>
      <c r="BL695" s="91"/>
      <c r="BM695" s="91"/>
      <c r="BN695" s="91"/>
      <c r="BO695" s="91"/>
      <c r="BP695" s="91"/>
      <c r="BQ695" s="91"/>
      <c r="BR695" s="91"/>
      <c r="BS695" s="91"/>
      <c r="BT695" s="91"/>
      <c r="BU695" s="91"/>
      <c r="BV695" s="91"/>
      <c r="BW695" s="91"/>
      <c r="BX695" s="91"/>
      <c r="BY695" s="91"/>
      <c r="BZ695" s="91"/>
      <c r="CA695" s="91"/>
      <c r="CB695" s="91"/>
      <c r="CC695" s="91"/>
      <c r="CD695" s="91"/>
      <c r="CE695" s="91"/>
      <c r="CF695" s="91"/>
      <c r="CG695" s="91"/>
      <c r="CH695" s="91"/>
      <c r="CI695" s="10"/>
      <c r="CJ695" s="10"/>
      <c r="CK695" s="10"/>
      <c r="CL695" s="10"/>
      <c r="CM695" s="10"/>
      <c r="CN695" s="10"/>
      <c r="CO695" s="10"/>
      <c r="CP695" s="10"/>
      <c r="CQ695" s="10"/>
      <c r="CR695" s="10"/>
      <c r="CS695" s="10"/>
      <c r="CT695" s="10"/>
      <c r="CU695" s="91"/>
      <c r="CV695" s="91"/>
      <c r="CW695" s="179"/>
      <c r="CX695" s="74"/>
      <c r="CY695" s="74"/>
      <c r="CZ695" s="74"/>
      <c r="DA695" s="74"/>
      <c r="DB695" s="74"/>
      <c r="DC695" s="74"/>
      <c r="DD695" s="74"/>
      <c r="DE695" s="74"/>
      <c r="DF695" s="74"/>
      <c r="DG695" s="74"/>
      <c r="DH695" s="74"/>
    </row>
    <row r="696" spans="3:112">
      <c r="C696" s="91"/>
      <c r="D696" s="91"/>
      <c r="E696" s="91"/>
      <c r="F696" s="91"/>
      <c r="G696" s="91"/>
      <c r="H696" s="91"/>
      <c r="I696" s="91"/>
      <c r="J696" s="91"/>
      <c r="K696" s="91"/>
      <c r="L696" s="91"/>
      <c r="M696" s="91"/>
      <c r="N696" s="91"/>
      <c r="O696" s="91"/>
      <c r="P696" s="91"/>
      <c r="Q696" s="91"/>
      <c r="R696" s="91"/>
      <c r="S696" s="91"/>
      <c r="T696" s="91"/>
      <c r="U696" s="91"/>
      <c r="V696" s="91"/>
      <c r="W696" s="91"/>
      <c r="X696" s="91"/>
      <c r="Y696" s="91"/>
      <c r="Z696" s="91"/>
      <c r="AA696" s="91"/>
      <c r="AB696" s="91"/>
      <c r="AC696" s="91"/>
      <c r="AD696" s="91"/>
      <c r="AE696" s="91"/>
      <c r="AF696" s="91"/>
      <c r="AG696" s="91"/>
      <c r="AH696" s="91"/>
      <c r="AI696" s="91"/>
      <c r="AJ696" s="91"/>
      <c r="AK696" s="91"/>
      <c r="AL696" s="91"/>
      <c r="AM696" s="91"/>
      <c r="AN696" s="91"/>
      <c r="AO696" s="91"/>
      <c r="AP696" s="91"/>
      <c r="AQ696" s="91"/>
      <c r="AR696" s="91"/>
      <c r="AS696" s="91"/>
      <c r="AT696" s="91"/>
      <c r="AU696" s="91"/>
      <c r="AV696" s="91"/>
      <c r="AW696" s="91"/>
      <c r="AX696" s="91"/>
      <c r="AY696" s="91"/>
      <c r="AZ696" s="91"/>
      <c r="BA696" s="91"/>
      <c r="BB696" s="91"/>
      <c r="BC696" s="91"/>
      <c r="BD696" s="91"/>
      <c r="BE696" s="91"/>
      <c r="BF696" s="91"/>
      <c r="BG696" s="91"/>
      <c r="BH696" s="91"/>
      <c r="BI696" s="91"/>
      <c r="BJ696" s="91"/>
      <c r="BK696" s="91"/>
      <c r="BL696" s="91"/>
      <c r="BM696" s="91"/>
      <c r="BN696" s="91"/>
      <c r="BO696" s="91"/>
      <c r="BP696" s="91"/>
      <c r="BQ696" s="91"/>
      <c r="BR696" s="91"/>
      <c r="BS696" s="91"/>
      <c r="BT696" s="91"/>
      <c r="BU696" s="91"/>
      <c r="BV696" s="91"/>
      <c r="BW696" s="91"/>
      <c r="BX696" s="91"/>
      <c r="BY696" s="91"/>
      <c r="BZ696" s="91"/>
      <c r="CA696" s="91"/>
      <c r="CB696" s="91"/>
      <c r="CC696" s="91"/>
      <c r="CD696" s="91"/>
      <c r="CE696" s="91"/>
      <c r="CF696" s="91"/>
      <c r="CG696" s="91"/>
      <c r="CH696" s="91"/>
      <c r="CI696" s="10"/>
      <c r="CJ696" s="10"/>
      <c r="CK696" s="10"/>
      <c r="CL696" s="10"/>
      <c r="CM696" s="10"/>
      <c r="CN696" s="10"/>
      <c r="CO696" s="10"/>
      <c r="CP696" s="10"/>
      <c r="CQ696" s="10"/>
      <c r="CR696" s="10"/>
      <c r="CS696" s="10"/>
      <c r="CT696" s="10"/>
      <c r="CU696" s="91"/>
      <c r="CV696" s="91"/>
      <c r="CW696" s="179"/>
      <c r="CX696" s="74"/>
      <c r="CY696" s="74"/>
      <c r="CZ696" s="74"/>
      <c r="DA696" s="74"/>
      <c r="DB696" s="74"/>
      <c r="DC696" s="74"/>
      <c r="DD696" s="74"/>
      <c r="DE696" s="74"/>
      <c r="DF696" s="74"/>
      <c r="DG696" s="74"/>
      <c r="DH696" s="74"/>
    </row>
    <row r="697" spans="3:112">
      <c r="C697" s="91"/>
      <c r="D697" s="91"/>
      <c r="E697" s="91"/>
      <c r="F697" s="91"/>
      <c r="G697" s="91"/>
      <c r="H697" s="91"/>
      <c r="I697" s="91"/>
      <c r="J697" s="91"/>
      <c r="K697" s="91"/>
      <c r="L697" s="91"/>
      <c r="M697" s="91"/>
      <c r="N697" s="91"/>
      <c r="O697" s="91"/>
      <c r="P697" s="91"/>
      <c r="Q697" s="91"/>
      <c r="R697" s="91"/>
      <c r="S697" s="91"/>
      <c r="T697" s="91"/>
      <c r="U697" s="91"/>
      <c r="V697" s="91"/>
      <c r="W697" s="91"/>
      <c r="X697" s="91"/>
      <c r="Y697" s="91"/>
      <c r="Z697" s="91"/>
      <c r="AA697" s="91"/>
      <c r="AB697" s="91"/>
      <c r="AC697" s="91"/>
      <c r="AD697" s="91"/>
      <c r="AE697" s="91"/>
      <c r="AF697" s="91"/>
      <c r="AG697" s="91"/>
      <c r="AH697" s="91"/>
      <c r="AI697" s="91"/>
      <c r="AJ697" s="91"/>
      <c r="AK697" s="91"/>
      <c r="AL697" s="91"/>
      <c r="AM697" s="91"/>
      <c r="AN697" s="91"/>
      <c r="AO697" s="91"/>
      <c r="AP697" s="91"/>
      <c r="AQ697" s="91"/>
      <c r="AR697" s="91"/>
      <c r="AS697" s="91"/>
      <c r="AT697" s="91"/>
      <c r="AU697" s="91"/>
      <c r="AV697" s="91"/>
      <c r="AW697" s="91"/>
      <c r="AX697" s="91"/>
      <c r="AY697" s="91"/>
      <c r="AZ697" s="91"/>
      <c r="BA697" s="91"/>
      <c r="BB697" s="91"/>
      <c r="BC697" s="91"/>
      <c r="BD697" s="91"/>
      <c r="BE697" s="91"/>
      <c r="BF697" s="91"/>
      <c r="BG697" s="91"/>
      <c r="BH697" s="91"/>
      <c r="BI697" s="91"/>
      <c r="BJ697" s="91"/>
      <c r="BK697" s="91"/>
      <c r="BL697" s="91"/>
      <c r="BM697" s="91"/>
      <c r="BN697" s="91"/>
      <c r="BO697" s="91"/>
      <c r="BP697" s="91"/>
      <c r="BQ697" s="91"/>
      <c r="BR697" s="91"/>
      <c r="BS697" s="91"/>
      <c r="BT697" s="91"/>
      <c r="BU697" s="91"/>
      <c r="BV697" s="91"/>
      <c r="BW697" s="91"/>
      <c r="BX697" s="91"/>
      <c r="BY697" s="91"/>
      <c r="BZ697" s="91"/>
      <c r="CA697" s="91"/>
      <c r="CB697" s="91"/>
      <c r="CC697" s="91"/>
      <c r="CD697" s="91"/>
      <c r="CE697" s="91"/>
      <c r="CF697" s="91"/>
      <c r="CG697" s="91"/>
      <c r="CH697" s="91"/>
      <c r="CI697" s="10"/>
      <c r="CJ697" s="10"/>
      <c r="CK697" s="10"/>
      <c r="CL697" s="10"/>
      <c r="CM697" s="10"/>
      <c r="CN697" s="10"/>
      <c r="CO697" s="10"/>
      <c r="CP697" s="10"/>
      <c r="CQ697" s="10"/>
      <c r="CR697" s="10"/>
      <c r="CS697" s="10"/>
      <c r="CT697" s="10"/>
      <c r="CU697" s="91"/>
      <c r="CV697" s="91"/>
      <c r="CW697" s="179"/>
      <c r="CX697" s="74"/>
      <c r="CY697" s="74"/>
      <c r="CZ697" s="74"/>
      <c r="DA697" s="74"/>
      <c r="DB697" s="74"/>
      <c r="DC697" s="74"/>
      <c r="DD697" s="74"/>
      <c r="DE697" s="74"/>
      <c r="DF697" s="74"/>
      <c r="DG697" s="74"/>
      <c r="DH697" s="74"/>
    </row>
    <row r="698" spans="3:112">
      <c r="C698" s="91"/>
      <c r="D698" s="91"/>
      <c r="E698" s="91"/>
      <c r="F698" s="91"/>
      <c r="G698" s="91"/>
      <c r="H698" s="91"/>
      <c r="I698" s="91"/>
      <c r="J698" s="91"/>
      <c r="K698" s="91"/>
      <c r="L698" s="91"/>
      <c r="M698" s="91"/>
      <c r="N698" s="91"/>
      <c r="O698" s="91"/>
      <c r="P698" s="91"/>
      <c r="Q698" s="91"/>
      <c r="R698" s="91"/>
      <c r="S698" s="91"/>
      <c r="T698" s="91"/>
      <c r="U698" s="91"/>
      <c r="V698" s="91"/>
      <c r="W698" s="91"/>
      <c r="X698" s="91"/>
      <c r="Y698" s="91"/>
      <c r="Z698" s="91"/>
      <c r="AA698" s="91"/>
      <c r="AB698" s="91"/>
      <c r="AC698" s="91"/>
      <c r="AD698" s="91"/>
      <c r="AE698" s="91"/>
      <c r="AF698" s="91"/>
      <c r="AG698" s="91"/>
      <c r="AH698" s="91"/>
      <c r="AI698" s="91"/>
      <c r="AJ698" s="91"/>
      <c r="AK698" s="91"/>
      <c r="AL698" s="91"/>
      <c r="AM698" s="91"/>
      <c r="AN698" s="91"/>
      <c r="AO698" s="91"/>
      <c r="AP698" s="91"/>
      <c r="AQ698" s="91"/>
      <c r="AR698" s="91"/>
      <c r="AS698" s="91"/>
      <c r="AT698" s="91"/>
      <c r="AU698" s="91"/>
      <c r="AV698" s="91"/>
      <c r="AW698" s="91"/>
      <c r="AX698" s="91"/>
      <c r="AY698" s="91"/>
      <c r="AZ698" s="91"/>
      <c r="BA698" s="91"/>
      <c r="BB698" s="91"/>
      <c r="BC698" s="91"/>
      <c r="BD698" s="91"/>
      <c r="BE698" s="91"/>
      <c r="BF698" s="91"/>
      <c r="BG698" s="91"/>
      <c r="BH698" s="91"/>
      <c r="BI698" s="91"/>
      <c r="BJ698" s="91"/>
      <c r="BK698" s="91"/>
      <c r="BL698" s="91"/>
      <c r="BM698" s="91"/>
      <c r="BN698" s="91"/>
      <c r="BO698" s="91"/>
      <c r="BP698" s="91"/>
      <c r="BQ698" s="91"/>
      <c r="BR698" s="91"/>
      <c r="BS698" s="91"/>
      <c r="BT698" s="91"/>
      <c r="BU698" s="91"/>
      <c r="BV698" s="91"/>
      <c r="BW698" s="91"/>
      <c r="BX698" s="91"/>
      <c r="BY698" s="91"/>
      <c r="BZ698" s="91"/>
      <c r="CA698" s="91"/>
      <c r="CB698" s="91"/>
      <c r="CC698" s="91"/>
      <c r="CD698" s="91"/>
      <c r="CE698" s="91"/>
      <c r="CF698" s="91"/>
      <c r="CG698" s="91"/>
      <c r="CH698" s="91"/>
      <c r="CI698" s="10"/>
      <c r="CJ698" s="10"/>
      <c r="CK698" s="10"/>
      <c r="CL698" s="10"/>
      <c r="CM698" s="10"/>
      <c r="CN698" s="10"/>
      <c r="CO698" s="10"/>
      <c r="CP698" s="10"/>
      <c r="CQ698" s="10"/>
      <c r="CR698" s="10"/>
      <c r="CS698" s="10"/>
      <c r="CT698" s="10"/>
      <c r="CU698" s="91"/>
      <c r="CV698" s="91"/>
      <c r="CW698" s="179"/>
      <c r="CX698" s="74"/>
      <c r="CY698" s="74"/>
      <c r="CZ698" s="74"/>
      <c r="DA698" s="74"/>
      <c r="DB698" s="74"/>
      <c r="DC698" s="74"/>
      <c r="DD698" s="74"/>
      <c r="DE698" s="74"/>
      <c r="DF698" s="74"/>
      <c r="DG698" s="74"/>
      <c r="DH698" s="74"/>
    </row>
    <row r="699" spans="3:112">
      <c r="C699" s="91"/>
      <c r="D699" s="91"/>
      <c r="E699" s="91"/>
      <c r="F699" s="91"/>
      <c r="G699" s="91"/>
      <c r="H699" s="91"/>
      <c r="I699" s="91"/>
      <c r="J699" s="91"/>
      <c r="K699" s="91"/>
      <c r="L699" s="91"/>
      <c r="M699" s="91"/>
      <c r="N699" s="91"/>
      <c r="O699" s="91"/>
      <c r="P699" s="91"/>
      <c r="Q699" s="91"/>
      <c r="R699" s="91"/>
      <c r="S699" s="91"/>
      <c r="T699" s="91"/>
      <c r="U699" s="91"/>
      <c r="V699" s="91"/>
      <c r="W699" s="91"/>
      <c r="X699" s="91"/>
      <c r="Y699" s="91"/>
      <c r="Z699" s="91"/>
      <c r="AA699" s="91"/>
      <c r="AB699" s="91"/>
      <c r="AC699" s="91"/>
      <c r="AD699" s="91"/>
      <c r="AE699" s="91"/>
      <c r="AF699" s="91"/>
      <c r="AG699" s="91"/>
      <c r="AH699" s="91"/>
      <c r="AI699" s="91"/>
      <c r="AJ699" s="91"/>
      <c r="AK699" s="91"/>
      <c r="AL699" s="91"/>
      <c r="AM699" s="91"/>
      <c r="AN699" s="91"/>
      <c r="AO699" s="91"/>
      <c r="AP699" s="91"/>
      <c r="AQ699" s="91"/>
      <c r="AR699" s="91"/>
      <c r="AS699" s="91"/>
      <c r="AT699" s="91"/>
      <c r="AU699" s="91"/>
      <c r="AV699" s="91"/>
      <c r="AW699" s="91"/>
      <c r="AX699" s="91"/>
      <c r="AY699" s="91"/>
      <c r="AZ699" s="91"/>
      <c r="BA699" s="91"/>
      <c r="BB699" s="91"/>
      <c r="BC699" s="91"/>
      <c r="BD699" s="91"/>
      <c r="BE699" s="91"/>
      <c r="BF699" s="91"/>
      <c r="BG699" s="91"/>
      <c r="BH699" s="91"/>
      <c r="BI699" s="91"/>
      <c r="BJ699" s="91"/>
      <c r="BK699" s="91"/>
      <c r="BL699" s="91"/>
      <c r="BM699" s="91"/>
      <c r="BN699" s="91"/>
      <c r="BO699" s="91"/>
      <c r="BP699" s="91"/>
      <c r="BQ699" s="91"/>
      <c r="BR699" s="91"/>
      <c r="BS699" s="91"/>
      <c r="BT699" s="91"/>
      <c r="BU699" s="91"/>
      <c r="BV699" s="91"/>
      <c r="BW699" s="91"/>
      <c r="BX699" s="91"/>
      <c r="BY699" s="91"/>
      <c r="BZ699" s="91"/>
      <c r="CA699" s="91"/>
      <c r="CB699" s="91"/>
      <c r="CC699" s="91"/>
      <c r="CD699" s="91"/>
      <c r="CE699" s="91"/>
      <c r="CF699" s="91"/>
      <c r="CG699" s="91"/>
      <c r="CH699" s="91"/>
      <c r="CI699" s="10"/>
      <c r="CJ699" s="10"/>
      <c r="CK699" s="10"/>
      <c r="CL699" s="10"/>
      <c r="CM699" s="10"/>
      <c r="CN699" s="10"/>
      <c r="CO699" s="10"/>
      <c r="CP699" s="10"/>
      <c r="CQ699" s="10"/>
      <c r="CR699" s="10"/>
      <c r="CS699" s="10"/>
      <c r="CT699" s="10"/>
      <c r="CU699" s="91"/>
      <c r="CV699" s="91"/>
      <c r="CW699" s="179"/>
      <c r="CX699" s="74"/>
      <c r="CY699" s="74"/>
      <c r="CZ699" s="74"/>
      <c r="DA699" s="74"/>
      <c r="DB699" s="74"/>
      <c r="DC699" s="74"/>
      <c r="DD699" s="74"/>
      <c r="DE699" s="74"/>
      <c r="DF699" s="74"/>
      <c r="DG699" s="74"/>
      <c r="DH699" s="74"/>
    </row>
    <row r="700" spans="3:112">
      <c r="C700" s="91"/>
      <c r="D700" s="91"/>
      <c r="E700" s="91"/>
      <c r="F700" s="91"/>
      <c r="G700" s="91"/>
      <c r="H700" s="91"/>
      <c r="I700" s="91"/>
      <c r="J700" s="91"/>
      <c r="K700" s="91"/>
      <c r="L700" s="91"/>
      <c r="M700" s="91"/>
      <c r="N700" s="91"/>
      <c r="O700" s="91"/>
      <c r="P700" s="91"/>
      <c r="Q700" s="91"/>
      <c r="R700" s="91"/>
      <c r="S700" s="91"/>
      <c r="T700" s="91"/>
      <c r="U700" s="91"/>
      <c r="V700" s="91"/>
      <c r="W700" s="91"/>
      <c r="X700" s="91"/>
      <c r="Y700" s="91"/>
      <c r="Z700" s="91"/>
      <c r="AA700" s="91"/>
      <c r="AB700" s="91"/>
      <c r="AC700" s="91"/>
      <c r="AD700" s="91"/>
      <c r="AE700" s="91"/>
      <c r="AF700" s="91"/>
      <c r="AG700" s="91"/>
      <c r="AH700" s="91"/>
      <c r="AI700" s="91"/>
      <c r="AJ700" s="91"/>
      <c r="AK700" s="91"/>
      <c r="AL700" s="91"/>
      <c r="AM700" s="91"/>
      <c r="AN700" s="91"/>
      <c r="AO700" s="91"/>
      <c r="AP700" s="91"/>
      <c r="AQ700" s="91"/>
      <c r="AR700" s="91"/>
      <c r="AS700" s="91"/>
      <c r="AT700" s="91"/>
      <c r="AU700" s="91"/>
      <c r="AV700" s="91"/>
      <c r="AW700" s="91"/>
      <c r="AX700" s="91"/>
      <c r="AY700" s="91"/>
      <c r="AZ700" s="91"/>
      <c r="BA700" s="91"/>
      <c r="BB700" s="91"/>
      <c r="BC700" s="91"/>
      <c r="BD700" s="91"/>
      <c r="BE700" s="91"/>
      <c r="BF700" s="91"/>
      <c r="BG700" s="91"/>
      <c r="BH700" s="91"/>
      <c r="BI700" s="91"/>
      <c r="BJ700" s="91"/>
      <c r="BK700" s="91"/>
      <c r="BL700" s="91"/>
      <c r="BM700" s="91"/>
      <c r="BN700" s="91"/>
      <c r="BO700" s="91"/>
      <c r="BP700" s="91"/>
      <c r="BQ700" s="91"/>
      <c r="BR700" s="91"/>
      <c r="BS700" s="91"/>
      <c r="BT700" s="91"/>
      <c r="BU700" s="91"/>
      <c r="BV700" s="91"/>
      <c r="BW700" s="91"/>
      <c r="BX700" s="91"/>
      <c r="BY700" s="91"/>
      <c r="BZ700" s="91"/>
      <c r="CA700" s="91"/>
      <c r="CB700" s="91"/>
      <c r="CC700" s="91"/>
      <c r="CD700" s="91"/>
      <c r="CE700" s="91"/>
      <c r="CF700" s="91"/>
      <c r="CG700" s="91"/>
      <c r="CH700" s="91"/>
      <c r="CI700" s="10"/>
      <c r="CJ700" s="10"/>
      <c r="CK700" s="10"/>
      <c r="CL700" s="10"/>
      <c r="CM700" s="10"/>
      <c r="CN700" s="10"/>
      <c r="CO700" s="10"/>
      <c r="CP700" s="10"/>
      <c r="CQ700" s="10"/>
      <c r="CR700" s="10"/>
      <c r="CS700" s="10"/>
      <c r="CT700" s="10"/>
      <c r="CU700" s="91"/>
      <c r="CV700" s="91"/>
      <c r="CW700" s="179"/>
      <c r="CX700" s="74"/>
      <c r="CY700" s="74"/>
      <c r="CZ700" s="74"/>
      <c r="DA700" s="74"/>
      <c r="DB700" s="74"/>
      <c r="DC700" s="74"/>
      <c r="DD700" s="74"/>
      <c r="DE700" s="74"/>
      <c r="DF700" s="74"/>
      <c r="DG700" s="74"/>
      <c r="DH700" s="74"/>
    </row>
    <row r="701" spans="3:112">
      <c r="C701" s="91"/>
      <c r="D701" s="91"/>
      <c r="E701" s="91"/>
      <c r="F701" s="91"/>
      <c r="G701" s="91"/>
      <c r="H701" s="91"/>
      <c r="I701" s="91"/>
      <c r="J701" s="91"/>
      <c r="K701" s="91"/>
      <c r="L701" s="91"/>
      <c r="M701" s="91"/>
      <c r="N701" s="91"/>
      <c r="O701" s="91"/>
      <c r="P701" s="91"/>
      <c r="Q701" s="91"/>
      <c r="R701" s="91"/>
      <c r="S701" s="91"/>
      <c r="T701" s="91"/>
      <c r="U701" s="91"/>
      <c r="V701" s="91"/>
      <c r="W701" s="91"/>
      <c r="X701" s="91"/>
      <c r="Y701" s="91"/>
      <c r="Z701" s="91"/>
      <c r="AA701" s="91"/>
      <c r="AB701" s="91"/>
      <c r="AC701" s="91"/>
      <c r="AD701" s="91"/>
      <c r="AE701" s="91"/>
      <c r="AF701" s="91"/>
      <c r="AG701" s="91"/>
      <c r="AH701" s="91"/>
      <c r="AI701" s="91"/>
      <c r="AJ701" s="91"/>
      <c r="AK701" s="91"/>
      <c r="AL701" s="91"/>
      <c r="AM701" s="91"/>
      <c r="AN701" s="91"/>
      <c r="AO701" s="91"/>
      <c r="AP701" s="91"/>
      <c r="AQ701" s="91"/>
      <c r="AR701" s="91"/>
      <c r="AS701" s="91"/>
      <c r="AT701" s="91"/>
      <c r="AU701" s="91"/>
      <c r="AV701" s="91"/>
      <c r="AW701" s="91"/>
      <c r="AX701" s="91"/>
      <c r="AY701" s="91"/>
      <c r="AZ701" s="91"/>
      <c r="BA701" s="91"/>
      <c r="BB701" s="91"/>
      <c r="BC701" s="91"/>
      <c r="BD701" s="91"/>
      <c r="BE701" s="91"/>
      <c r="BF701" s="91"/>
      <c r="BG701" s="91"/>
      <c r="BH701" s="91"/>
      <c r="BI701" s="91"/>
      <c r="BJ701" s="91"/>
      <c r="BK701" s="91"/>
      <c r="BL701" s="91"/>
      <c r="BM701" s="91"/>
      <c r="BN701" s="91"/>
      <c r="BO701" s="91"/>
      <c r="BP701" s="91"/>
      <c r="BQ701" s="91"/>
      <c r="BR701" s="91"/>
      <c r="BS701" s="91"/>
      <c r="BT701" s="91"/>
      <c r="BU701" s="91"/>
      <c r="BV701" s="91"/>
      <c r="BW701" s="91"/>
      <c r="BX701" s="91"/>
      <c r="BY701" s="91"/>
      <c r="BZ701" s="91"/>
      <c r="CA701" s="91"/>
      <c r="CB701" s="91"/>
      <c r="CC701" s="91"/>
      <c r="CD701" s="91"/>
      <c r="CE701" s="91"/>
      <c r="CF701" s="91"/>
      <c r="CG701" s="91"/>
      <c r="CH701" s="91"/>
      <c r="CI701" s="10"/>
      <c r="CJ701" s="10"/>
      <c r="CK701" s="10"/>
      <c r="CL701" s="10"/>
      <c r="CM701" s="10"/>
      <c r="CN701" s="10"/>
      <c r="CO701" s="10"/>
      <c r="CP701" s="10"/>
      <c r="CQ701" s="10"/>
      <c r="CR701" s="10"/>
      <c r="CS701" s="10"/>
      <c r="CT701" s="10"/>
      <c r="CU701" s="91"/>
      <c r="CV701" s="91"/>
      <c r="CW701" s="179"/>
      <c r="CX701" s="74"/>
      <c r="CY701" s="74"/>
      <c r="CZ701" s="74"/>
      <c r="DA701" s="74"/>
      <c r="DB701" s="74"/>
      <c r="DC701" s="74"/>
      <c r="DD701" s="74"/>
      <c r="DE701" s="74"/>
      <c r="DF701" s="74"/>
      <c r="DG701" s="74"/>
      <c r="DH701" s="74"/>
    </row>
    <row r="702" spans="3:112">
      <c r="C702" s="91"/>
      <c r="D702" s="91"/>
      <c r="E702" s="91"/>
      <c r="F702" s="91"/>
      <c r="G702" s="91"/>
      <c r="H702" s="91"/>
      <c r="I702" s="91"/>
      <c r="J702" s="91"/>
      <c r="K702" s="91"/>
      <c r="L702" s="91"/>
      <c r="M702" s="91"/>
      <c r="N702" s="91"/>
      <c r="O702" s="91"/>
      <c r="P702" s="91"/>
      <c r="Q702" s="91"/>
      <c r="R702" s="91"/>
      <c r="S702" s="91"/>
      <c r="T702" s="91"/>
      <c r="U702" s="91"/>
      <c r="V702" s="91"/>
      <c r="W702" s="91"/>
      <c r="X702" s="91"/>
      <c r="Y702" s="91"/>
      <c r="Z702" s="91"/>
      <c r="AA702" s="91"/>
      <c r="AB702" s="91"/>
      <c r="AC702" s="91"/>
      <c r="AD702" s="91"/>
      <c r="AE702" s="91"/>
      <c r="AF702" s="91"/>
      <c r="AG702" s="91"/>
      <c r="AH702" s="91"/>
      <c r="AI702" s="91"/>
      <c r="AJ702" s="91"/>
      <c r="AK702" s="91"/>
      <c r="AL702" s="91"/>
      <c r="AM702" s="91"/>
      <c r="AN702" s="91"/>
      <c r="AO702" s="91"/>
      <c r="AP702" s="91"/>
      <c r="AQ702" s="91"/>
      <c r="AR702" s="91"/>
      <c r="AS702" s="91"/>
      <c r="AT702" s="91"/>
      <c r="AU702" s="91"/>
      <c r="AV702" s="91"/>
      <c r="AW702" s="91"/>
      <c r="AX702" s="91"/>
      <c r="AY702" s="91"/>
      <c r="AZ702" s="91"/>
      <c r="BA702" s="91"/>
      <c r="BB702" s="91"/>
      <c r="BC702" s="91"/>
      <c r="BD702" s="91"/>
      <c r="BE702" s="91"/>
      <c r="BF702" s="91"/>
      <c r="BG702" s="91"/>
      <c r="BH702" s="91"/>
      <c r="BI702" s="91"/>
      <c r="BJ702" s="91"/>
      <c r="BK702" s="91"/>
      <c r="BL702" s="91"/>
      <c r="BM702" s="91"/>
      <c r="BN702" s="91"/>
      <c r="BO702" s="91"/>
      <c r="BP702" s="91"/>
      <c r="BQ702" s="91"/>
      <c r="BR702" s="91"/>
      <c r="BS702" s="91"/>
      <c r="BT702" s="91"/>
      <c r="BU702" s="91"/>
      <c r="BV702" s="91"/>
      <c r="BW702" s="91"/>
      <c r="BX702" s="91"/>
      <c r="BY702" s="91"/>
      <c r="BZ702" s="91"/>
      <c r="CA702" s="91"/>
      <c r="CB702" s="91"/>
      <c r="CC702" s="91"/>
      <c r="CD702" s="91"/>
      <c r="CE702" s="91"/>
      <c r="CF702" s="91"/>
      <c r="CG702" s="91"/>
      <c r="CH702" s="91"/>
      <c r="CI702" s="10"/>
      <c r="CJ702" s="10"/>
      <c r="CK702" s="10"/>
      <c r="CL702" s="10"/>
      <c r="CM702" s="10"/>
      <c r="CN702" s="10"/>
      <c r="CO702" s="10"/>
      <c r="CP702" s="10"/>
      <c r="CQ702" s="10"/>
      <c r="CR702" s="10"/>
      <c r="CS702" s="10"/>
      <c r="CT702" s="10"/>
      <c r="CU702" s="91"/>
      <c r="CV702" s="91"/>
      <c r="CW702" s="179"/>
      <c r="CX702" s="74"/>
      <c r="CY702" s="74"/>
      <c r="CZ702" s="74"/>
      <c r="DA702" s="74"/>
      <c r="DB702" s="74"/>
      <c r="DC702" s="74"/>
      <c r="DD702" s="74"/>
      <c r="DE702" s="74"/>
      <c r="DF702" s="74"/>
      <c r="DG702" s="74"/>
      <c r="DH702" s="74"/>
    </row>
    <row r="703" spans="3:112">
      <c r="C703" s="91"/>
      <c r="D703" s="91"/>
      <c r="E703" s="91"/>
      <c r="F703" s="91"/>
      <c r="G703" s="91"/>
      <c r="H703" s="91"/>
      <c r="I703" s="91"/>
      <c r="J703" s="91"/>
      <c r="K703" s="91"/>
      <c r="L703" s="91"/>
      <c r="M703" s="91"/>
      <c r="N703" s="91"/>
      <c r="O703" s="91"/>
      <c r="P703" s="91"/>
      <c r="Q703" s="91"/>
      <c r="R703" s="91"/>
      <c r="S703" s="91"/>
      <c r="T703" s="91"/>
      <c r="U703" s="91"/>
      <c r="V703" s="91"/>
      <c r="W703" s="91"/>
      <c r="X703" s="91"/>
      <c r="Y703" s="91"/>
      <c r="Z703" s="91"/>
      <c r="AA703" s="91"/>
      <c r="AB703" s="91"/>
      <c r="AC703" s="91"/>
      <c r="AD703" s="91"/>
      <c r="AE703" s="91"/>
      <c r="AF703" s="91"/>
      <c r="AG703" s="91"/>
      <c r="AH703" s="91"/>
      <c r="AI703" s="91"/>
      <c r="AJ703" s="91"/>
      <c r="AK703" s="91"/>
      <c r="AL703" s="91"/>
      <c r="AM703" s="91"/>
      <c r="AN703" s="91"/>
      <c r="AO703" s="91"/>
      <c r="AP703" s="91"/>
      <c r="AQ703" s="91"/>
      <c r="AR703" s="91"/>
      <c r="AS703" s="91"/>
      <c r="AT703" s="91"/>
      <c r="AU703" s="91"/>
      <c r="AV703" s="91"/>
      <c r="AW703" s="91"/>
      <c r="AX703" s="91"/>
      <c r="AY703" s="91"/>
      <c r="AZ703" s="91"/>
      <c r="BA703" s="91"/>
      <c r="BB703" s="91"/>
      <c r="BC703" s="91"/>
      <c r="BD703" s="91"/>
      <c r="BE703" s="91"/>
      <c r="BF703" s="91"/>
      <c r="BG703" s="91"/>
      <c r="BH703" s="91"/>
      <c r="BI703" s="91"/>
      <c r="BJ703" s="91"/>
      <c r="BK703" s="91"/>
      <c r="BL703" s="91"/>
      <c r="BM703" s="91"/>
      <c r="BN703" s="91"/>
      <c r="BO703" s="91"/>
      <c r="BP703" s="91"/>
      <c r="BQ703" s="91"/>
      <c r="BR703" s="91"/>
      <c r="BS703" s="91"/>
      <c r="BT703" s="91"/>
      <c r="BU703" s="91"/>
      <c r="BV703" s="91"/>
      <c r="BW703" s="91"/>
      <c r="BX703" s="91"/>
      <c r="BY703" s="91"/>
      <c r="BZ703" s="91"/>
      <c r="CA703" s="91"/>
      <c r="CB703" s="91"/>
      <c r="CC703" s="91"/>
      <c r="CD703" s="91"/>
      <c r="CE703" s="91"/>
      <c r="CF703" s="91"/>
      <c r="CG703" s="91"/>
      <c r="CH703" s="91"/>
      <c r="CI703" s="10"/>
      <c r="CJ703" s="10"/>
      <c r="CK703" s="10"/>
      <c r="CL703" s="10"/>
      <c r="CM703" s="10"/>
      <c r="CN703" s="10"/>
      <c r="CO703" s="10"/>
      <c r="CP703" s="10"/>
      <c r="CQ703" s="10"/>
      <c r="CR703" s="10"/>
      <c r="CS703" s="10"/>
      <c r="CT703" s="10"/>
      <c r="CU703" s="91"/>
      <c r="CV703" s="91"/>
      <c r="CW703" s="179"/>
      <c r="CX703" s="74"/>
      <c r="CY703" s="74"/>
      <c r="CZ703" s="74"/>
      <c r="DA703" s="74"/>
      <c r="DB703" s="74"/>
      <c r="DC703" s="74"/>
      <c r="DD703" s="74"/>
      <c r="DE703" s="74"/>
      <c r="DF703" s="74"/>
      <c r="DG703" s="74"/>
      <c r="DH703" s="74"/>
    </row>
    <row r="704" spans="3:112">
      <c r="C704" s="91"/>
      <c r="D704" s="91"/>
      <c r="E704" s="91"/>
      <c r="F704" s="91"/>
      <c r="G704" s="91"/>
      <c r="H704" s="91"/>
      <c r="I704" s="91"/>
      <c r="J704" s="91"/>
      <c r="K704" s="91"/>
      <c r="L704" s="91"/>
      <c r="M704" s="91"/>
      <c r="N704" s="91"/>
      <c r="O704" s="91"/>
      <c r="P704" s="91"/>
      <c r="Q704" s="91"/>
      <c r="R704" s="91"/>
      <c r="S704" s="91"/>
      <c r="T704" s="91"/>
      <c r="U704" s="91"/>
      <c r="V704" s="91"/>
      <c r="W704" s="91"/>
      <c r="X704" s="91"/>
      <c r="Y704" s="91"/>
      <c r="Z704" s="91"/>
      <c r="AA704" s="91"/>
      <c r="AB704" s="91"/>
      <c r="AC704" s="91"/>
      <c r="AD704" s="91"/>
      <c r="AE704" s="91"/>
      <c r="AF704" s="91"/>
      <c r="AG704" s="91"/>
      <c r="AH704" s="91"/>
      <c r="AI704" s="91"/>
      <c r="AJ704" s="91"/>
      <c r="AK704" s="91"/>
      <c r="AL704" s="91"/>
      <c r="AM704" s="91"/>
      <c r="AN704" s="91"/>
      <c r="AO704" s="91"/>
      <c r="AP704" s="91"/>
      <c r="AQ704" s="91"/>
      <c r="AR704" s="91"/>
      <c r="AS704" s="91"/>
      <c r="AT704" s="91"/>
      <c r="AU704" s="91"/>
      <c r="AV704" s="91"/>
      <c r="AW704" s="91"/>
      <c r="AX704" s="91"/>
      <c r="AY704" s="91"/>
      <c r="AZ704" s="91"/>
      <c r="BA704" s="91"/>
      <c r="BB704" s="91"/>
      <c r="BC704" s="91"/>
      <c r="BD704" s="91"/>
      <c r="BE704" s="91"/>
      <c r="BF704" s="91"/>
      <c r="BG704" s="91"/>
      <c r="BH704" s="91"/>
      <c r="BI704" s="91"/>
      <c r="BJ704" s="91"/>
      <c r="BK704" s="91"/>
      <c r="BL704" s="91"/>
      <c r="BM704" s="91"/>
      <c r="BN704" s="91"/>
      <c r="BO704" s="91"/>
      <c r="BP704" s="91"/>
      <c r="BQ704" s="91"/>
      <c r="BR704" s="91"/>
      <c r="BS704" s="91"/>
      <c r="BT704" s="91"/>
      <c r="BU704" s="91"/>
      <c r="BV704" s="91"/>
      <c r="BW704" s="91"/>
      <c r="BX704" s="91"/>
      <c r="BY704" s="91"/>
      <c r="BZ704" s="91"/>
      <c r="CA704" s="91"/>
      <c r="CB704" s="91"/>
      <c r="CC704" s="91"/>
      <c r="CD704" s="91"/>
      <c r="CE704" s="91"/>
      <c r="CF704" s="91"/>
      <c r="CG704" s="91"/>
      <c r="CH704" s="91"/>
      <c r="CI704" s="10"/>
      <c r="CJ704" s="10"/>
      <c r="CK704" s="10"/>
      <c r="CL704" s="10"/>
      <c r="CM704" s="10"/>
      <c r="CN704" s="10"/>
      <c r="CO704" s="10"/>
      <c r="CP704" s="10"/>
      <c r="CQ704" s="10"/>
      <c r="CR704" s="10"/>
      <c r="CS704" s="10"/>
      <c r="CT704" s="10"/>
      <c r="CU704" s="91"/>
      <c r="CV704" s="91"/>
      <c r="CW704" s="179"/>
      <c r="CX704" s="74"/>
      <c r="CY704" s="74"/>
      <c r="CZ704" s="74"/>
      <c r="DA704" s="74"/>
      <c r="DB704" s="74"/>
      <c r="DC704" s="74"/>
      <c r="DD704" s="74"/>
      <c r="DE704" s="74"/>
      <c r="DF704" s="74"/>
      <c r="DG704" s="74"/>
      <c r="DH704" s="74"/>
    </row>
    <row r="705" spans="3:112">
      <c r="C705" s="91"/>
      <c r="D705" s="91"/>
      <c r="E705" s="91"/>
      <c r="F705" s="91"/>
      <c r="G705" s="91"/>
      <c r="H705" s="91"/>
      <c r="I705" s="91"/>
      <c r="J705" s="91"/>
      <c r="K705" s="91"/>
      <c r="L705" s="91"/>
      <c r="M705" s="91"/>
      <c r="N705" s="91"/>
      <c r="O705" s="91"/>
      <c r="P705" s="91"/>
      <c r="Q705" s="91"/>
      <c r="R705" s="91"/>
      <c r="S705" s="91"/>
      <c r="T705" s="91"/>
      <c r="U705" s="91"/>
      <c r="V705" s="91"/>
      <c r="W705" s="91"/>
      <c r="X705" s="91"/>
      <c r="Y705" s="91"/>
      <c r="Z705" s="91"/>
      <c r="AA705" s="91"/>
      <c r="AB705" s="91"/>
      <c r="AC705" s="91"/>
      <c r="AD705" s="91"/>
      <c r="AE705" s="91"/>
      <c r="AF705" s="91"/>
      <c r="AG705" s="91"/>
      <c r="AH705" s="91"/>
      <c r="AI705" s="91"/>
      <c r="AJ705" s="91"/>
      <c r="AK705" s="91"/>
      <c r="AL705" s="91"/>
      <c r="AM705" s="91"/>
      <c r="AN705" s="91"/>
      <c r="AO705" s="91"/>
      <c r="AP705" s="91"/>
      <c r="AQ705" s="91"/>
      <c r="AR705" s="91"/>
      <c r="AS705" s="91"/>
      <c r="AT705" s="91"/>
      <c r="AU705" s="91"/>
      <c r="AV705" s="91"/>
      <c r="AW705" s="91"/>
      <c r="AX705" s="91"/>
      <c r="AY705" s="91"/>
      <c r="AZ705" s="91"/>
      <c r="BA705" s="91"/>
      <c r="BB705" s="91"/>
      <c r="BC705" s="91"/>
      <c r="BD705" s="91"/>
      <c r="BE705" s="91"/>
      <c r="BF705" s="91"/>
      <c r="BG705" s="91"/>
      <c r="BH705" s="91"/>
      <c r="BI705" s="91"/>
      <c r="BJ705" s="91"/>
      <c r="BK705" s="91"/>
      <c r="BL705" s="91"/>
      <c r="BM705" s="91"/>
      <c r="BN705" s="91"/>
      <c r="BO705" s="91"/>
      <c r="BP705" s="91"/>
      <c r="BQ705" s="91"/>
      <c r="BR705" s="91"/>
      <c r="BS705" s="91"/>
      <c r="BT705" s="91"/>
      <c r="BU705" s="91"/>
      <c r="BV705" s="91"/>
      <c r="BW705" s="91"/>
      <c r="BX705" s="91"/>
      <c r="BY705" s="91"/>
      <c r="BZ705" s="91"/>
      <c r="CA705" s="91"/>
      <c r="CB705" s="91"/>
      <c r="CC705" s="91"/>
      <c r="CD705" s="91"/>
      <c r="CE705" s="91"/>
      <c r="CF705" s="91"/>
      <c r="CG705" s="91"/>
      <c r="CH705" s="91"/>
      <c r="CI705" s="10"/>
      <c r="CJ705" s="10"/>
      <c r="CK705" s="10"/>
      <c r="CL705" s="10"/>
      <c r="CM705" s="10"/>
      <c r="CN705" s="10"/>
      <c r="CO705" s="10"/>
      <c r="CP705" s="10"/>
      <c r="CQ705" s="10"/>
      <c r="CR705" s="10"/>
      <c r="CS705" s="10"/>
      <c r="CT705" s="10"/>
      <c r="CU705" s="91"/>
      <c r="CV705" s="91"/>
      <c r="CW705" s="179"/>
      <c r="CX705" s="74"/>
      <c r="CY705" s="74"/>
      <c r="CZ705" s="74"/>
      <c r="DA705" s="74"/>
      <c r="DB705" s="74"/>
      <c r="DC705" s="74"/>
      <c r="DD705" s="74"/>
      <c r="DE705" s="74"/>
      <c r="DF705" s="74"/>
      <c r="DG705" s="74"/>
      <c r="DH705" s="74"/>
    </row>
    <row r="706" spans="3:112">
      <c r="C706" s="91"/>
      <c r="D706" s="91"/>
      <c r="E706" s="91"/>
      <c r="F706" s="91"/>
      <c r="G706" s="91"/>
      <c r="H706" s="91"/>
      <c r="I706" s="91"/>
      <c r="J706" s="91"/>
      <c r="K706" s="91"/>
      <c r="L706" s="91"/>
      <c r="M706" s="91"/>
      <c r="N706" s="91"/>
      <c r="O706" s="91"/>
      <c r="P706" s="91"/>
      <c r="Q706" s="91"/>
      <c r="R706" s="91"/>
      <c r="S706" s="91"/>
      <c r="T706" s="91"/>
      <c r="U706" s="91"/>
      <c r="V706" s="91"/>
      <c r="W706" s="91"/>
      <c r="X706" s="91"/>
      <c r="Y706" s="91"/>
      <c r="Z706" s="91"/>
      <c r="AA706" s="91"/>
      <c r="AB706" s="91"/>
      <c r="AC706" s="91"/>
      <c r="AD706" s="91"/>
      <c r="AE706" s="91"/>
      <c r="AF706" s="91"/>
      <c r="AG706" s="91"/>
      <c r="AH706" s="91"/>
      <c r="AI706" s="91"/>
      <c r="AJ706" s="91"/>
      <c r="AK706" s="91"/>
      <c r="AL706" s="91"/>
      <c r="AM706" s="91"/>
      <c r="AN706" s="91"/>
      <c r="AO706" s="91"/>
      <c r="AP706" s="91"/>
      <c r="AQ706" s="91"/>
      <c r="AR706" s="91"/>
      <c r="AS706" s="91"/>
      <c r="AT706" s="91"/>
      <c r="AU706" s="91"/>
      <c r="AV706" s="91"/>
      <c r="AW706" s="91"/>
      <c r="AX706" s="91"/>
      <c r="AY706" s="91"/>
      <c r="AZ706" s="91"/>
      <c r="BA706" s="91"/>
      <c r="BB706" s="91"/>
      <c r="BC706" s="91"/>
      <c r="BD706" s="91"/>
      <c r="BE706" s="91"/>
      <c r="BF706" s="91"/>
      <c r="BG706" s="91"/>
      <c r="BH706" s="91"/>
      <c r="BI706" s="91"/>
      <c r="BJ706" s="91"/>
      <c r="BK706" s="91"/>
      <c r="BL706" s="91"/>
      <c r="BM706" s="91"/>
      <c r="BN706" s="91"/>
      <c r="BO706" s="91"/>
      <c r="BP706" s="91"/>
      <c r="BQ706" s="91"/>
      <c r="BR706" s="91"/>
      <c r="BS706" s="91"/>
      <c r="BT706" s="91"/>
      <c r="BU706" s="91"/>
      <c r="BV706" s="91"/>
      <c r="BW706" s="91"/>
      <c r="BX706" s="91"/>
      <c r="BY706" s="91"/>
      <c r="BZ706" s="91"/>
      <c r="CA706" s="91"/>
      <c r="CB706" s="91"/>
      <c r="CC706" s="91"/>
      <c r="CD706" s="91"/>
      <c r="CE706" s="91"/>
      <c r="CF706" s="91"/>
      <c r="CG706" s="91"/>
      <c r="CH706" s="91"/>
      <c r="CI706" s="10"/>
      <c r="CJ706" s="10"/>
      <c r="CK706" s="10"/>
      <c r="CL706" s="10"/>
      <c r="CM706" s="10"/>
      <c r="CN706" s="10"/>
      <c r="CO706" s="10"/>
      <c r="CP706" s="10"/>
      <c r="CQ706" s="10"/>
      <c r="CR706" s="10"/>
      <c r="CS706" s="10"/>
      <c r="CT706" s="10"/>
      <c r="CU706" s="91"/>
      <c r="CV706" s="91"/>
      <c r="CW706" s="179"/>
      <c r="CX706" s="74"/>
      <c r="CY706" s="74"/>
      <c r="CZ706" s="74"/>
      <c r="DA706" s="74"/>
      <c r="DB706" s="74"/>
      <c r="DC706" s="74"/>
      <c r="DD706" s="74"/>
      <c r="DE706" s="74"/>
      <c r="DF706" s="74"/>
      <c r="DG706" s="74"/>
      <c r="DH706" s="74"/>
    </row>
    <row r="707" spans="3:112">
      <c r="C707" s="91"/>
      <c r="D707" s="91"/>
      <c r="E707" s="91"/>
      <c r="F707" s="91"/>
      <c r="G707" s="91"/>
      <c r="H707" s="91"/>
      <c r="I707" s="91"/>
      <c r="J707" s="91"/>
      <c r="K707" s="91"/>
      <c r="L707" s="91"/>
      <c r="M707" s="91"/>
      <c r="N707" s="91"/>
      <c r="O707" s="91"/>
      <c r="P707" s="91"/>
      <c r="Q707" s="91"/>
      <c r="R707" s="91"/>
      <c r="S707" s="91"/>
      <c r="T707" s="91"/>
      <c r="U707" s="91"/>
      <c r="V707" s="91"/>
      <c r="W707" s="91"/>
      <c r="X707" s="91"/>
      <c r="Y707" s="91"/>
      <c r="Z707" s="91"/>
      <c r="AA707" s="91"/>
      <c r="AB707" s="91"/>
      <c r="AC707" s="91"/>
      <c r="AD707" s="91"/>
      <c r="AE707" s="91"/>
      <c r="AF707" s="91"/>
      <c r="AG707" s="91"/>
      <c r="AH707" s="91"/>
      <c r="AI707" s="91"/>
      <c r="AJ707" s="91"/>
      <c r="AK707" s="91"/>
      <c r="AL707" s="91"/>
      <c r="AM707" s="91"/>
      <c r="AN707" s="91"/>
      <c r="AO707" s="91"/>
      <c r="AP707" s="91"/>
      <c r="AQ707" s="91"/>
      <c r="AR707" s="91"/>
      <c r="AS707" s="91"/>
      <c r="AT707" s="91"/>
      <c r="AU707" s="91"/>
      <c r="AV707" s="91"/>
      <c r="AW707" s="91"/>
      <c r="AX707" s="91"/>
      <c r="AY707" s="91"/>
      <c r="AZ707" s="91"/>
      <c r="BA707" s="91"/>
      <c r="BB707" s="91"/>
      <c r="BC707" s="91"/>
      <c r="BD707" s="91"/>
      <c r="BE707" s="91"/>
      <c r="BF707" s="91"/>
      <c r="BG707" s="91"/>
      <c r="BH707" s="91"/>
      <c r="BI707" s="91"/>
      <c r="BJ707" s="91"/>
      <c r="BK707" s="91"/>
      <c r="BL707" s="91"/>
      <c r="BM707" s="91"/>
      <c r="BN707" s="91"/>
      <c r="BO707" s="91"/>
      <c r="BP707" s="91"/>
      <c r="BQ707" s="91"/>
      <c r="BR707" s="91"/>
      <c r="BS707" s="91"/>
      <c r="BT707" s="91"/>
      <c r="BU707" s="91"/>
      <c r="BV707" s="91"/>
      <c r="BW707" s="91"/>
      <c r="BX707" s="91"/>
      <c r="BY707" s="91"/>
      <c r="BZ707" s="91"/>
      <c r="CA707" s="91"/>
      <c r="CB707" s="91"/>
      <c r="CC707" s="91"/>
      <c r="CD707" s="91"/>
      <c r="CE707" s="91"/>
      <c r="CF707" s="91"/>
      <c r="CG707" s="91"/>
      <c r="CH707" s="91"/>
      <c r="CI707" s="10"/>
      <c r="CJ707" s="10"/>
      <c r="CK707" s="10"/>
      <c r="CL707" s="10"/>
      <c r="CM707" s="10"/>
      <c r="CN707" s="10"/>
      <c r="CO707" s="10"/>
      <c r="CP707" s="10"/>
      <c r="CQ707" s="10"/>
      <c r="CR707" s="10"/>
      <c r="CS707" s="10"/>
      <c r="CT707" s="10"/>
      <c r="CU707" s="91"/>
      <c r="CV707" s="91"/>
      <c r="CW707" s="179"/>
      <c r="CX707" s="74"/>
      <c r="CY707" s="74"/>
      <c r="CZ707" s="74"/>
      <c r="DA707" s="74"/>
      <c r="DB707" s="74"/>
      <c r="DC707" s="74"/>
      <c r="DD707" s="74"/>
      <c r="DE707" s="74"/>
      <c r="DF707" s="74"/>
      <c r="DG707" s="74"/>
      <c r="DH707" s="74"/>
    </row>
    <row r="708" spans="3:112">
      <c r="C708" s="91"/>
      <c r="D708" s="91"/>
      <c r="E708" s="91"/>
      <c r="F708" s="91"/>
      <c r="G708" s="91"/>
      <c r="H708" s="91"/>
      <c r="I708" s="91"/>
      <c r="J708" s="91"/>
      <c r="K708" s="91"/>
      <c r="L708" s="91"/>
      <c r="M708" s="91"/>
      <c r="N708" s="91"/>
      <c r="O708" s="91"/>
      <c r="P708" s="91"/>
      <c r="Q708" s="91"/>
      <c r="R708" s="91"/>
      <c r="S708" s="91"/>
      <c r="T708" s="91"/>
      <c r="U708" s="91"/>
      <c r="V708" s="91"/>
      <c r="W708" s="91"/>
      <c r="X708" s="91"/>
      <c r="Y708" s="91"/>
      <c r="Z708" s="91"/>
      <c r="AA708" s="91"/>
      <c r="AB708" s="91"/>
      <c r="AC708" s="91"/>
      <c r="AD708" s="91"/>
      <c r="AE708" s="91"/>
      <c r="AF708" s="91"/>
      <c r="AG708" s="91"/>
      <c r="AH708" s="91"/>
      <c r="AI708" s="91"/>
      <c r="AJ708" s="91"/>
      <c r="AK708" s="91"/>
      <c r="AL708" s="91"/>
      <c r="AM708" s="91"/>
      <c r="AN708" s="91"/>
      <c r="AO708" s="91"/>
      <c r="AP708" s="91"/>
      <c r="AQ708" s="91"/>
      <c r="AR708" s="91"/>
      <c r="AS708" s="91"/>
      <c r="AT708" s="91"/>
      <c r="AU708" s="91"/>
      <c r="AV708" s="91"/>
      <c r="AW708" s="91"/>
      <c r="AX708" s="91"/>
      <c r="AY708" s="91"/>
      <c r="AZ708" s="91"/>
      <c r="BA708" s="91"/>
      <c r="BB708" s="91"/>
      <c r="BC708" s="91"/>
      <c r="BD708" s="91"/>
      <c r="BE708" s="91"/>
      <c r="BF708" s="91"/>
      <c r="BG708" s="91"/>
      <c r="BH708" s="91"/>
      <c r="BI708" s="91"/>
      <c r="BJ708" s="91"/>
      <c r="BK708" s="91"/>
      <c r="BL708" s="91"/>
      <c r="BM708" s="91"/>
      <c r="BN708" s="91"/>
      <c r="BO708" s="91"/>
      <c r="BP708" s="91"/>
      <c r="BQ708" s="91"/>
      <c r="BR708" s="91"/>
      <c r="BS708" s="91"/>
      <c r="BT708" s="91"/>
      <c r="BU708" s="91"/>
      <c r="BV708" s="91"/>
      <c r="BW708" s="91"/>
      <c r="BX708" s="91"/>
      <c r="BY708" s="91"/>
      <c r="BZ708" s="91"/>
      <c r="CA708" s="91"/>
      <c r="CB708" s="91"/>
      <c r="CC708" s="91"/>
      <c r="CD708" s="91"/>
      <c r="CE708" s="91"/>
      <c r="CF708" s="91"/>
      <c r="CG708" s="91"/>
      <c r="CH708" s="91"/>
      <c r="CI708" s="10"/>
      <c r="CJ708" s="10"/>
      <c r="CK708" s="10"/>
      <c r="CL708" s="10"/>
      <c r="CM708" s="10"/>
      <c r="CN708" s="10"/>
      <c r="CO708" s="10"/>
      <c r="CP708" s="10"/>
      <c r="CQ708" s="10"/>
      <c r="CR708" s="10"/>
      <c r="CS708" s="10"/>
      <c r="CT708" s="10"/>
      <c r="CU708" s="91"/>
      <c r="CV708" s="91"/>
      <c r="CW708" s="179"/>
      <c r="CX708" s="74"/>
      <c r="CY708" s="74"/>
      <c r="CZ708" s="74"/>
      <c r="DA708" s="74"/>
      <c r="DB708" s="74"/>
      <c r="DC708" s="74"/>
      <c r="DD708" s="74"/>
      <c r="DE708" s="74"/>
      <c r="DF708" s="74"/>
      <c r="DG708" s="74"/>
      <c r="DH708" s="74"/>
    </row>
    <row r="709" spans="3:112">
      <c r="C709" s="91"/>
      <c r="D709" s="91"/>
      <c r="E709" s="91"/>
      <c r="F709" s="91"/>
      <c r="G709" s="91"/>
      <c r="H709" s="91"/>
      <c r="I709" s="91"/>
      <c r="J709" s="91"/>
      <c r="K709" s="91"/>
      <c r="L709" s="91"/>
      <c r="M709" s="91"/>
      <c r="N709" s="91"/>
      <c r="O709" s="91"/>
      <c r="P709" s="91"/>
      <c r="Q709" s="91"/>
      <c r="R709" s="91"/>
      <c r="S709" s="91"/>
      <c r="T709" s="91"/>
      <c r="U709" s="91"/>
      <c r="V709" s="91"/>
      <c r="W709" s="91"/>
      <c r="X709" s="91"/>
      <c r="Y709" s="91"/>
      <c r="Z709" s="91"/>
      <c r="AA709" s="91"/>
      <c r="AB709" s="91"/>
      <c r="AC709" s="91"/>
      <c r="AD709" s="91"/>
      <c r="AE709" s="91"/>
      <c r="AF709" s="91"/>
      <c r="AG709" s="91"/>
      <c r="AH709" s="91"/>
      <c r="AI709" s="91"/>
      <c r="AJ709" s="91"/>
      <c r="AK709" s="91"/>
      <c r="AL709" s="91"/>
      <c r="AM709" s="91"/>
      <c r="AN709" s="91"/>
      <c r="AO709" s="91"/>
      <c r="AP709" s="91"/>
      <c r="AQ709" s="91"/>
      <c r="AR709" s="91"/>
      <c r="AS709" s="91"/>
      <c r="AT709" s="91"/>
      <c r="AU709" s="91"/>
      <c r="AV709" s="91"/>
      <c r="AW709" s="91"/>
      <c r="AX709" s="91"/>
      <c r="AY709" s="91"/>
      <c r="AZ709" s="91"/>
      <c r="BA709" s="91"/>
      <c r="BB709" s="91"/>
      <c r="BC709" s="91"/>
      <c r="BD709" s="91"/>
      <c r="BE709" s="91"/>
      <c r="BF709" s="91"/>
      <c r="BG709" s="91"/>
      <c r="BH709" s="91"/>
      <c r="BI709" s="91"/>
      <c r="BJ709" s="91"/>
      <c r="BK709" s="91"/>
      <c r="BL709" s="91"/>
      <c r="BM709" s="91"/>
      <c r="BN709" s="91"/>
      <c r="BO709" s="91"/>
      <c r="BP709" s="91"/>
      <c r="BQ709" s="91"/>
      <c r="BR709" s="91"/>
      <c r="BS709" s="91"/>
      <c r="BT709" s="91"/>
      <c r="BU709" s="91"/>
      <c r="BV709" s="91"/>
      <c r="BW709" s="91"/>
      <c r="BX709" s="91"/>
      <c r="BY709" s="91"/>
      <c r="BZ709" s="91"/>
      <c r="CA709" s="91"/>
      <c r="CB709" s="91"/>
      <c r="CC709" s="91"/>
      <c r="CD709" s="91"/>
      <c r="CE709" s="91"/>
      <c r="CF709" s="91"/>
      <c r="CG709" s="91"/>
      <c r="CH709" s="91"/>
      <c r="CI709" s="10"/>
      <c r="CJ709" s="10"/>
      <c r="CK709" s="10"/>
      <c r="CL709" s="10"/>
      <c r="CM709" s="10"/>
      <c r="CN709" s="10"/>
      <c r="CO709" s="10"/>
      <c r="CP709" s="10"/>
      <c r="CQ709" s="10"/>
      <c r="CR709" s="10"/>
      <c r="CS709" s="10"/>
      <c r="CT709" s="10"/>
      <c r="CU709" s="91"/>
      <c r="CV709" s="91"/>
      <c r="CW709" s="179"/>
      <c r="CX709" s="74"/>
      <c r="CY709" s="74"/>
      <c r="CZ709" s="74"/>
      <c r="DA709" s="74"/>
      <c r="DB709" s="74"/>
      <c r="DC709" s="74"/>
      <c r="DD709" s="74"/>
      <c r="DE709" s="74"/>
      <c r="DF709" s="74"/>
      <c r="DG709" s="74"/>
      <c r="DH709" s="74"/>
    </row>
    <row r="710" spans="3:112">
      <c r="C710" s="91"/>
      <c r="D710" s="91"/>
      <c r="E710" s="91"/>
      <c r="F710" s="91"/>
      <c r="G710" s="91"/>
      <c r="H710" s="91"/>
      <c r="I710" s="91"/>
      <c r="J710" s="91"/>
      <c r="K710" s="91"/>
      <c r="L710" s="91"/>
      <c r="M710" s="91"/>
      <c r="N710" s="91"/>
      <c r="O710" s="91"/>
      <c r="P710" s="91"/>
      <c r="Q710" s="91"/>
      <c r="R710" s="91"/>
      <c r="S710" s="91"/>
      <c r="T710" s="91"/>
      <c r="U710" s="91"/>
      <c r="V710" s="91"/>
      <c r="W710" s="91"/>
      <c r="X710" s="91"/>
      <c r="Y710" s="91"/>
      <c r="Z710" s="91"/>
      <c r="AA710" s="91"/>
      <c r="AB710" s="91"/>
      <c r="AC710" s="91"/>
      <c r="AD710" s="91"/>
      <c r="AE710" s="91"/>
      <c r="AF710" s="91"/>
      <c r="AG710" s="91"/>
      <c r="AH710" s="91"/>
      <c r="AI710" s="91"/>
      <c r="AJ710" s="91"/>
      <c r="AK710" s="91"/>
      <c r="AL710" s="91"/>
      <c r="AM710" s="91"/>
      <c r="AN710" s="91"/>
      <c r="AO710" s="91"/>
      <c r="AP710" s="91"/>
      <c r="AQ710" s="91"/>
      <c r="AR710" s="91"/>
      <c r="AS710" s="91"/>
      <c r="AT710" s="91"/>
      <c r="AU710" s="91"/>
      <c r="AV710" s="91"/>
      <c r="AW710" s="91"/>
      <c r="AX710" s="91"/>
      <c r="AY710" s="91"/>
      <c r="AZ710" s="91"/>
      <c r="BA710" s="91"/>
      <c r="BB710" s="91"/>
      <c r="BC710" s="91"/>
      <c r="BD710" s="91"/>
      <c r="BE710" s="91"/>
      <c r="BF710" s="91"/>
      <c r="BG710" s="91"/>
      <c r="BH710" s="91"/>
      <c r="BI710" s="91"/>
      <c r="BJ710" s="91"/>
      <c r="BK710" s="91"/>
      <c r="BL710" s="91"/>
      <c r="BM710" s="91"/>
      <c r="BN710" s="91"/>
      <c r="BO710" s="91"/>
      <c r="BP710" s="91"/>
      <c r="BQ710" s="91"/>
      <c r="BR710" s="91"/>
      <c r="BS710" s="91"/>
      <c r="BT710" s="91"/>
      <c r="BU710" s="91"/>
      <c r="BV710" s="91"/>
      <c r="BW710" s="91"/>
      <c r="BX710" s="91"/>
      <c r="BY710" s="91"/>
      <c r="BZ710" s="91"/>
      <c r="CA710" s="91"/>
      <c r="CB710" s="91"/>
      <c r="CC710" s="91"/>
      <c r="CD710" s="91"/>
      <c r="CE710" s="91"/>
      <c r="CF710" s="91"/>
      <c r="CG710" s="91"/>
      <c r="CH710" s="91"/>
      <c r="CI710" s="10"/>
      <c r="CJ710" s="10"/>
      <c r="CK710" s="10"/>
      <c r="CL710" s="10"/>
      <c r="CM710" s="10"/>
      <c r="CN710" s="10"/>
      <c r="CO710" s="10"/>
      <c r="CP710" s="10"/>
      <c r="CQ710" s="10"/>
      <c r="CR710" s="10"/>
      <c r="CS710" s="10"/>
      <c r="CT710" s="10"/>
      <c r="CU710" s="91"/>
      <c r="CV710" s="91"/>
      <c r="CW710" s="179"/>
      <c r="CX710" s="74"/>
      <c r="CY710" s="74"/>
      <c r="CZ710" s="74"/>
      <c r="DA710" s="74"/>
      <c r="DB710" s="74"/>
      <c r="DC710" s="74"/>
      <c r="DD710" s="74"/>
      <c r="DE710" s="74"/>
      <c r="DF710" s="74"/>
      <c r="DG710" s="74"/>
      <c r="DH710" s="74"/>
    </row>
    <row r="711" spans="3:112">
      <c r="C711" s="91"/>
      <c r="D711" s="91"/>
      <c r="E711" s="91"/>
      <c r="F711" s="91"/>
      <c r="G711" s="91"/>
      <c r="H711" s="91"/>
      <c r="I711" s="91"/>
      <c r="J711" s="91"/>
      <c r="K711" s="91"/>
      <c r="L711" s="91"/>
      <c r="M711" s="91"/>
      <c r="N711" s="91"/>
      <c r="O711" s="91"/>
      <c r="P711" s="91"/>
      <c r="Q711" s="91"/>
      <c r="R711" s="91"/>
      <c r="S711" s="91"/>
      <c r="T711" s="91"/>
      <c r="U711" s="91"/>
      <c r="V711" s="91"/>
      <c r="W711" s="91"/>
      <c r="X711" s="91"/>
      <c r="Y711" s="91"/>
      <c r="Z711" s="91"/>
      <c r="AA711" s="91"/>
      <c r="AB711" s="91"/>
      <c r="AC711" s="91"/>
      <c r="AD711" s="91"/>
      <c r="AE711" s="91"/>
      <c r="AF711" s="91"/>
      <c r="AG711" s="91"/>
      <c r="AH711" s="91"/>
      <c r="AI711" s="91"/>
      <c r="AJ711" s="91"/>
      <c r="AK711" s="91"/>
      <c r="AL711" s="91"/>
      <c r="AM711" s="91"/>
      <c r="AN711" s="91"/>
      <c r="AO711" s="91"/>
      <c r="AP711" s="91"/>
      <c r="AQ711" s="91"/>
      <c r="AR711" s="91"/>
      <c r="AS711" s="91"/>
      <c r="AT711" s="91"/>
      <c r="AU711" s="91"/>
      <c r="AV711" s="91"/>
      <c r="AW711" s="91"/>
      <c r="AX711" s="91"/>
      <c r="AY711" s="91"/>
      <c r="AZ711" s="91"/>
      <c r="BA711" s="91"/>
      <c r="BB711" s="91"/>
      <c r="BC711" s="91"/>
      <c r="BD711" s="91"/>
      <c r="BE711" s="91"/>
      <c r="BF711" s="91"/>
      <c r="BG711" s="91"/>
      <c r="BH711" s="91"/>
      <c r="BI711" s="91"/>
      <c r="BJ711" s="91"/>
      <c r="BK711" s="91"/>
      <c r="BL711" s="91"/>
      <c r="BM711" s="91"/>
      <c r="BN711" s="91"/>
      <c r="BO711" s="91"/>
      <c r="BP711" s="91"/>
      <c r="BQ711" s="91"/>
      <c r="BR711" s="91"/>
      <c r="BS711" s="91"/>
      <c r="BT711" s="91"/>
      <c r="BU711" s="91"/>
      <c r="BV711" s="91"/>
      <c r="BW711" s="91"/>
      <c r="BX711" s="91"/>
      <c r="BY711" s="91"/>
      <c r="BZ711" s="91"/>
      <c r="CA711" s="91"/>
      <c r="CB711" s="91"/>
      <c r="CC711" s="91"/>
      <c r="CD711" s="91"/>
      <c r="CE711" s="91"/>
      <c r="CF711" s="91"/>
      <c r="CG711" s="91"/>
      <c r="CH711" s="91"/>
      <c r="CI711" s="10"/>
      <c r="CJ711" s="10"/>
      <c r="CK711" s="10"/>
      <c r="CL711" s="10"/>
      <c r="CM711" s="10"/>
      <c r="CN711" s="10"/>
      <c r="CO711" s="10"/>
      <c r="CP711" s="10"/>
      <c r="CQ711" s="10"/>
      <c r="CR711" s="10"/>
      <c r="CS711" s="10"/>
      <c r="CT711" s="10"/>
      <c r="CU711" s="91"/>
      <c r="CV711" s="91"/>
      <c r="CW711" s="179"/>
      <c r="CX711" s="74"/>
      <c r="CY711" s="74"/>
      <c r="CZ711" s="74"/>
      <c r="DA711" s="74"/>
      <c r="DB711" s="74"/>
      <c r="DC711" s="74"/>
      <c r="DD711" s="74"/>
      <c r="DE711" s="74"/>
      <c r="DF711" s="74"/>
      <c r="DG711" s="74"/>
      <c r="DH711" s="74"/>
    </row>
    <row r="712" spans="3:112">
      <c r="C712" s="91"/>
      <c r="D712" s="91"/>
      <c r="E712" s="91"/>
      <c r="F712" s="91"/>
      <c r="G712" s="91"/>
      <c r="H712" s="91"/>
      <c r="I712" s="91"/>
      <c r="J712" s="91"/>
      <c r="K712" s="91"/>
      <c r="L712" s="91"/>
      <c r="M712" s="91"/>
      <c r="N712" s="91"/>
      <c r="O712" s="91"/>
      <c r="P712" s="91"/>
      <c r="Q712" s="91"/>
      <c r="R712" s="91"/>
      <c r="S712" s="91"/>
      <c r="T712" s="91"/>
      <c r="U712" s="91"/>
      <c r="V712" s="91"/>
      <c r="W712" s="91"/>
      <c r="X712" s="91"/>
      <c r="Y712" s="91"/>
      <c r="Z712" s="91"/>
      <c r="AA712" s="91"/>
      <c r="AB712" s="91"/>
      <c r="AC712" s="91"/>
      <c r="AD712" s="91"/>
      <c r="AE712" s="91"/>
      <c r="AF712" s="91"/>
      <c r="AG712" s="91"/>
      <c r="AH712" s="91"/>
      <c r="AI712" s="91"/>
      <c r="AJ712" s="91"/>
      <c r="AK712" s="91"/>
      <c r="AL712" s="91"/>
      <c r="AM712" s="91"/>
      <c r="AN712" s="91"/>
      <c r="AO712" s="91"/>
      <c r="AP712" s="91"/>
      <c r="AQ712" s="91"/>
      <c r="AR712" s="91"/>
      <c r="AS712" s="91"/>
      <c r="AT712" s="91"/>
      <c r="AU712" s="91"/>
      <c r="AV712" s="91"/>
      <c r="AW712" s="91"/>
      <c r="AX712" s="91"/>
      <c r="AY712" s="91"/>
      <c r="AZ712" s="91"/>
      <c r="BA712" s="91"/>
      <c r="BB712" s="91"/>
      <c r="BC712" s="91"/>
      <c r="BD712" s="91"/>
      <c r="BE712" s="91"/>
      <c r="BF712" s="91"/>
      <c r="BG712" s="91"/>
      <c r="BH712" s="91"/>
      <c r="BI712" s="91"/>
      <c r="BJ712" s="91"/>
      <c r="BK712" s="91"/>
      <c r="BL712" s="91"/>
      <c r="BM712" s="91"/>
      <c r="BN712" s="91"/>
      <c r="BO712" s="91"/>
      <c r="BP712" s="91"/>
      <c r="BQ712" s="91"/>
      <c r="BR712" s="91"/>
      <c r="BS712" s="91"/>
      <c r="BT712" s="91"/>
      <c r="BU712" s="91"/>
      <c r="BV712" s="91"/>
      <c r="BW712" s="91"/>
      <c r="BX712" s="91"/>
      <c r="BY712" s="91"/>
      <c r="BZ712" s="91"/>
      <c r="CA712" s="91"/>
      <c r="CB712" s="91"/>
      <c r="CC712" s="91"/>
      <c r="CD712" s="91"/>
      <c r="CE712" s="91"/>
      <c r="CF712" s="91"/>
      <c r="CG712" s="91"/>
      <c r="CH712" s="91"/>
      <c r="CI712" s="10"/>
      <c r="CJ712" s="10"/>
      <c r="CK712" s="10"/>
      <c r="CL712" s="10"/>
      <c r="CM712" s="10"/>
      <c r="CN712" s="10"/>
      <c r="CO712" s="10"/>
      <c r="CP712" s="10"/>
      <c r="CQ712" s="10"/>
      <c r="CR712" s="10"/>
      <c r="CS712" s="10"/>
      <c r="CT712" s="10"/>
      <c r="CU712" s="91"/>
      <c r="CV712" s="91"/>
      <c r="CW712" s="179"/>
      <c r="CX712" s="74"/>
      <c r="CY712" s="74"/>
      <c r="CZ712" s="74"/>
      <c r="DA712" s="74"/>
      <c r="DB712" s="74"/>
      <c r="DC712" s="74"/>
      <c r="DD712" s="74"/>
      <c r="DE712" s="74"/>
      <c r="DF712" s="74"/>
      <c r="DG712" s="74"/>
      <c r="DH712" s="74"/>
    </row>
    <row r="713" spans="3:112">
      <c r="C713" s="91"/>
      <c r="D713" s="91"/>
      <c r="E713" s="91"/>
      <c r="F713" s="91"/>
      <c r="G713" s="91"/>
      <c r="H713" s="91"/>
      <c r="I713" s="91"/>
      <c r="J713" s="91"/>
      <c r="K713" s="91"/>
      <c r="L713" s="91"/>
      <c r="M713" s="91"/>
      <c r="N713" s="91"/>
      <c r="O713" s="91"/>
      <c r="P713" s="91"/>
      <c r="Q713" s="91"/>
      <c r="R713" s="91"/>
      <c r="S713" s="91"/>
      <c r="T713" s="91"/>
      <c r="U713" s="91"/>
      <c r="V713" s="91"/>
      <c r="W713" s="91"/>
      <c r="X713" s="91"/>
      <c r="Y713" s="91"/>
      <c r="Z713" s="91"/>
      <c r="AA713" s="91"/>
      <c r="AB713" s="91"/>
      <c r="AC713" s="91"/>
      <c r="AD713" s="91"/>
      <c r="AE713" s="91"/>
      <c r="AF713" s="91"/>
      <c r="AG713" s="91"/>
      <c r="AH713" s="91"/>
      <c r="AI713" s="91"/>
      <c r="AJ713" s="91"/>
      <c r="AK713" s="91"/>
      <c r="AL713" s="91"/>
      <c r="AM713" s="91"/>
      <c r="AN713" s="91"/>
      <c r="AO713" s="91"/>
      <c r="AP713" s="91"/>
      <c r="AQ713" s="91"/>
      <c r="AR713" s="91"/>
      <c r="AS713" s="91"/>
      <c r="AT713" s="91"/>
      <c r="AU713" s="91"/>
      <c r="AV713" s="91"/>
      <c r="AW713" s="91"/>
      <c r="AX713" s="91"/>
      <c r="AY713" s="91"/>
      <c r="AZ713" s="91"/>
      <c r="BA713" s="91"/>
      <c r="BB713" s="91"/>
      <c r="BC713" s="91"/>
      <c r="BD713" s="91"/>
      <c r="BE713" s="91"/>
      <c r="BF713" s="91"/>
      <c r="BG713" s="91"/>
      <c r="BH713" s="91"/>
      <c r="BI713" s="91"/>
      <c r="BJ713" s="91"/>
      <c r="BK713" s="91"/>
      <c r="BL713" s="91"/>
      <c r="BM713" s="91"/>
      <c r="BN713" s="91"/>
      <c r="BO713" s="91"/>
      <c r="BP713" s="91"/>
      <c r="BQ713" s="91"/>
      <c r="BR713" s="91"/>
      <c r="BS713" s="91"/>
      <c r="BT713" s="91"/>
      <c r="BU713" s="91"/>
      <c r="BV713" s="91"/>
      <c r="BW713" s="91"/>
      <c r="BX713" s="91"/>
      <c r="BY713" s="91"/>
      <c r="BZ713" s="91"/>
      <c r="CA713" s="91"/>
      <c r="CB713" s="91"/>
      <c r="CC713" s="91"/>
      <c r="CD713" s="91"/>
      <c r="CE713" s="91"/>
      <c r="CF713" s="91"/>
      <c r="CG713" s="91"/>
      <c r="CH713" s="91"/>
      <c r="CI713" s="10"/>
      <c r="CJ713" s="10"/>
      <c r="CK713" s="10"/>
      <c r="CL713" s="10"/>
      <c r="CM713" s="10"/>
      <c r="CN713" s="10"/>
      <c r="CO713" s="10"/>
      <c r="CP713" s="10"/>
      <c r="CQ713" s="10"/>
      <c r="CR713" s="10"/>
      <c r="CS713" s="10"/>
      <c r="CT713" s="10"/>
      <c r="CU713" s="91"/>
      <c r="CV713" s="91"/>
      <c r="CW713" s="179"/>
      <c r="CX713" s="74"/>
      <c r="CY713" s="74"/>
      <c r="CZ713" s="74"/>
      <c r="DA713" s="74"/>
      <c r="DB713" s="74"/>
      <c r="DC713" s="74"/>
      <c r="DD713" s="74"/>
      <c r="DE713" s="74"/>
      <c r="DF713" s="74"/>
      <c r="DG713" s="74"/>
      <c r="DH713" s="74"/>
    </row>
    <row r="714" spans="3:112">
      <c r="C714" s="91"/>
      <c r="D714" s="91"/>
      <c r="E714" s="91"/>
      <c r="F714" s="91"/>
      <c r="G714" s="91"/>
      <c r="H714" s="91"/>
      <c r="I714" s="91"/>
      <c r="J714" s="91"/>
      <c r="K714" s="91"/>
      <c r="L714" s="91"/>
      <c r="M714" s="91"/>
      <c r="N714" s="91"/>
      <c r="O714" s="91"/>
      <c r="P714" s="91"/>
      <c r="Q714" s="91"/>
      <c r="R714" s="91"/>
      <c r="S714" s="91"/>
      <c r="T714" s="91"/>
      <c r="U714" s="91"/>
      <c r="V714" s="91"/>
      <c r="W714" s="91"/>
      <c r="X714" s="91"/>
      <c r="Y714" s="91"/>
      <c r="Z714" s="91"/>
      <c r="AA714" s="91"/>
      <c r="AB714" s="91"/>
      <c r="AC714" s="91"/>
      <c r="AD714" s="91"/>
      <c r="AE714" s="91"/>
      <c r="AF714" s="91"/>
      <c r="AG714" s="91"/>
      <c r="AH714" s="91"/>
      <c r="AI714" s="91"/>
      <c r="AJ714" s="91"/>
      <c r="AK714" s="91"/>
      <c r="AL714" s="91"/>
      <c r="AM714" s="91"/>
      <c r="AN714" s="91"/>
      <c r="AO714" s="91"/>
      <c r="AP714" s="91"/>
      <c r="AQ714" s="91"/>
      <c r="AR714" s="91"/>
      <c r="AS714" s="91"/>
      <c r="AT714" s="91"/>
      <c r="AU714" s="91"/>
      <c r="AV714" s="91"/>
      <c r="AW714" s="91"/>
      <c r="AX714" s="91"/>
      <c r="AY714" s="91"/>
      <c r="AZ714" s="91"/>
      <c r="BA714" s="91"/>
      <c r="BB714" s="91"/>
      <c r="BC714" s="91"/>
      <c r="BD714" s="91"/>
      <c r="BE714" s="91"/>
      <c r="BF714" s="91"/>
      <c r="BG714" s="91"/>
      <c r="BH714" s="91"/>
      <c r="BI714" s="91"/>
      <c r="BJ714" s="91"/>
      <c r="BK714" s="91"/>
      <c r="BL714" s="91"/>
      <c r="BM714" s="91"/>
      <c r="BN714" s="91"/>
      <c r="BO714" s="91"/>
      <c r="BP714" s="91"/>
      <c r="BQ714" s="91"/>
      <c r="BR714" s="91"/>
      <c r="BS714" s="91"/>
      <c r="BT714" s="91"/>
      <c r="BU714" s="91"/>
      <c r="BV714" s="91"/>
      <c r="BW714" s="91"/>
      <c r="BX714" s="91"/>
      <c r="BY714" s="91"/>
      <c r="BZ714" s="91"/>
      <c r="CA714" s="91"/>
      <c r="CB714" s="91"/>
      <c r="CC714" s="91"/>
      <c r="CD714" s="91"/>
      <c r="CE714" s="91"/>
      <c r="CF714" s="91"/>
      <c r="CG714" s="91"/>
      <c r="CH714" s="91"/>
      <c r="CI714" s="10"/>
      <c r="CJ714" s="10"/>
      <c r="CK714" s="10"/>
      <c r="CL714" s="10"/>
      <c r="CM714" s="10"/>
      <c r="CN714" s="10"/>
      <c r="CO714" s="10"/>
      <c r="CP714" s="10"/>
      <c r="CQ714" s="10"/>
      <c r="CR714" s="10"/>
      <c r="CS714" s="10"/>
      <c r="CT714" s="10"/>
      <c r="CU714" s="91"/>
      <c r="CV714" s="91"/>
      <c r="CW714" s="179"/>
      <c r="CX714" s="74"/>
      <c r="CY714" s="74"/>
      <c r="CZ714" s="74"/>
      <c r="DA714" s="74"/>
      <c r="DB714" s="74"/>
      <c r="DC714" s="74"/>
      <c r="DD714" s="74"/>
      <c r="DE714" s="74"/>
      <c r="DF714" s="74"/>
      <c r="DG714" s="74"/>
      <c r="DH714" s="74"/>
    </row>
    <row r="715" spans="3:112">
      <c r="C715" s="91"/>
      <c r="D715" s="91"/>
      <c r="E715" s="91"/>
      <c r="F715" s="91"/>
      <c r="G715" s="91"/>
      <c r="H715" s="91"/>
      <c r="I715" s="91"/>
      <c r="J715" s="91"/>
      <c r="K715" s="91"/>
      <c r="L715" s="91"/>
      <c r="M715" s="91"/>
      <c r="N715" s="91"/>
      <c r="O715" s="91"/>
      <c r="P715" s="91"/>
      <c r="Q715" s="91"/>
      <c r="R715" s="91"/>
      <c r="S715" s="91"/>
      <c r="T715" s="91"/>
      <c r="U715" s="91"/>
      <c r="V715" s="91"/>
      <c r="W715" s="91"/>
      <c r="X715" s="91"/>
      <c r="Y715" s="91"/>
      <c r="Z715" s="91"/>
      <c r="AA715" s="91"/>
      <c r="AB715" s="91"/>
      <c r="AC715" s="91"/>
      <c r="AD715" s="91"/>
      <c r="AE715" s="91"/>
      <c r="AF715" s="91"/>
      <c r="AG715" s="91"/>
      <c r="AH715" s="91"/>
      <c r="AI715" s="91"/>
      <c r="AJ715" s="91"/>
      <c r="AK715" s="91"/>
      <c r="AL715" s="91"/>
      <c r="AM715" s="91"/>
      <c r="AN715" s="91"/>
      <c r="AO715" s="91"/>
      <c r="AP715" s="91"/>
      <c r="AQ715" s="91"/>
      <c r="AR715" s="91"/>
      <c r="AS715" s="91"/>
      <c r="AT715" s="91"/>
      <c r="AU715" s="91"/>
      <c r="AV715" s="91"/>
      <c r="AW715" s="91"/>
      <c r="AX715" s="91"/>
      <c r="AY715" s="91"/>
      <c r="AZ715" s="91"/>
      <c r="BA715" s="91"/>
      <c r="BB715" s="91"/>
      <c r="BC715" s="91"/>
      <c r="BD715" s="91"/>
      <c r="BE715" s="91"/>
      <c r="BF715" s="91"/>
      <c r="BG715" s="91"/>
      <c r="BH715" s="91"/>
      <c r="BI715" s="91"/>
      <c r="BJ715" s="91"/>
      <c r="BK715" s="91"/>
      <c r="BL715" s="91"/>
      <c r="BM715" s="91"/>
      <c r="BN715" s="91"/>
      <c r="BO715" s="91"/>
      <c r="BP715" s="91"/>
      <c r="BQ715" s="91"/>
      <c r="BR715" s="91"/>
      <c r="BS715" s="91"/>
      <c r="BT715" s="91"/>
      <c r="BU715" s="91"/>
      <c r="BV715" s="91"/>
      <c r="BW715" s="91"/>
      <c r="BX715" s="91"/>
      <c r="BY715" s="91"/>
      <c r="BZ715" s="91"/>
      <c r="CA715" s="91"/>
      <c r="CB715" s="91"/>
      <c r="CC715" s="91"/>
      <c r="CD715" s="91"/>
      <c r="CE715" s="91"/>
      <c r="CF715" s="91"/>
      <c r="CG715" s="91"/>
      <c r="CH715" s="91"/>
      <c r="CI715" s="10"/>
      <c r="CJ715" s="10"/>
      <c r="CK715" s="10"/>
      <c r="CL715" s="10"/>
      <c r="CM715" s="10"/>
      <c r="CN715" s="10"/>
      <c r="CO715" s="10"/>
      <c r="CP715" s="10"/>
      <c r="CQ715" s="10"/>
      <c r="CR715" s="10"/>
      <c r="CS715" s="10"/>
      <c r="CT715" s="10"/>
      <c r="CU715" s="91"/>
      <c r="CV715" s="91"/>
      <c r="CW715" s="179"/>
      <c r="CX715" s="74"/>
      <c r="CY715" s="74"/>
      <c r="CZ715" s="74"/>
      <c r="DA715" s="74"/>
      <c r="DB715" s="74"/>
      <c r="DC715" s="74"/>
      <c r="DD715" s="74"/>
      <c r="DE715" s="74"/>
      <c r="DF715" s="74"/>
      <c r="DG715" s="74"/>
      <c r="DH715" s="74"/>
    </row>
    <row r="716" spans="3:112">
      <c r="C716" s="91"/>
      <c r="D716" s="91"/>
      <c r="E716" s="91"/>
      <c r="F716" s="91"/>
      <c r="G716" s="91"/>
      <c r="H716" s="91"/>
      <c r="I716" s="91"/>
      <c r="J716" s="91"/>
      <c r="K716" s="91"/>
      <c r="L716" s="91"/>
      <c r="M716" s="91"/>
      <c r="N716" s="91"/>
      <c r="O716" s="91"/>
      <c r="P716" s="91"/>
      <c r="Q716" s="91"/>
      <c r="R716" s="91"/>
      <c r="S716" s="91"/>
      <c r="T716" s="91"/>
      <c r="U716" s="91"/>
      <c r="V716" s="91"/>
      <c r="W716" s="91"/>
      <c r="X716" s="91"/>
      <c r="Y716" s="91"/>
      <c r="Z716" s="91"/>
      <c r="AA716" s="91"/>
      <c r="AB716" s="91"/>
      <c r="AC716" s="91"/>
      <c r="AD716" s="91"/>
      <c r="AE716" s="91"/>
      <c r="AF716" s="91"/>
      <c r="AG716" s="91"/>
      <c r="AH716" s="91"/>
      <c r="AI716" s="91"/>
      <c r="AJ716" s="91"/>
      <c r="AK716" s="91"/>
      <c r="AL716" s="91"/>
      <c r="AM716" s="91"/>
      <c r="AN716" s="91"/>
      <c r="AO716" s="91"/>
      <c r="AP716" s="91"/>
      <c r="AQ716" s="91"/>
      <c r="AR716" s="91"/>
      <c r="AS716" s="91"/>
      <c r="AT716" s="91"/>
      <c r="AU716" s="91"/>
      <c r="AV716" s="91"/>
      <c r="AW716" s="91"/>
      <c r="AX716" s="91"/>
      <c r="AY716" s="91"/>
      <c r="AZ716" s="91"/>
      <c r="BA716" s="91"/>
      <c r="BB716" s="91"/>
      <c r="BC716" s="91"/>
      <c r="BD716" s="91"/>
      <c r="BE716" s="91"/>
      <c r="BF716" s="91"/>
      <c r="BG716" s="91"/>
      <c r="BH716" s="91"/>
      <c r="BI716" s="91"/>
      <c r="BJ716" s="91"/>
      <c r="BK716" s="91"/>
      <c r="BL716" s="91"/>
      <c r="BM716" s="91"/>
      <c r="BN716" s="91"/>
      <c r="BO716" s="91"/>
      <c r="BP716" s="91"/>
      <c r="BQ716" s="91"/>
      <c r="BR716" s="91"/>
      <c r="BS716" s="91"/>
      <c r="BT716" s="91"/>
      <c r="BU716" s="91"/>
      <c r="BV716" s="91"/>
      <c r="BW716" s="91"/>
      <c r="BX716" s="91"/>
      <c r="BY716" s="91"/>
      <c r="BZ716" s="91"/>
      <c r="CA716" s="91"/>
      <c r="CB716" s="91"/>
      <c r="CC716" s="91"/>
      <c r="CD716" s="91"/>
      <c r="CE716" s="91"/>
      <c r="CF716" s="91"/>
      <c r="CG716" s="91"/>
      <c r="CH716" s="91"/>
      <c r="CI716" s="10"/>
      <c r="CJ716" s="10"/>
      <c r="CK716" s="10"/>
      <c r="CL716" s="10"/>
      <c r="CM716" s="10"/>
      <c r="CN716" s="10"/>
      <c r="CO716" s="10"/>
      <c r="CP716" s="10"/>
      <c r="CQ716" s="10"/>
      <c r="CR716" s="10"/>
      <c r="CS716" s="10"/>
      <c r="CT716" s="10"/>
      <c r="CU716" s="91"/>
      <c r="CV716" s="91"/>
      <c r="CW716" s="179"/>
      <c r="CX716" s="74"/>
      <c r="CY716" s="74"/>
      <c r="CZ716" s="74"/>
      <c r="DA716" s="74"/>
      <c r="DB716" s="74"/>
      <c r="DC716" s="74"/>
      <c r="DD716" s="74"/>
      <c r="DE716" s="74"/>
      <c r="DF716" s="74"/>
      <c r="DG716" s="74"/>
      <c r="DH716" s="74"/>
    </row>
    <row r="717" spans="3:112">
      <c r="C717" s="91"/>
      <c r="D717" s="91"/>
      <c r="E717" s="91"/>
      <c r="F717" s="91"/>
      <c r="G717" s="91"/>
      <c r="H717" s="91"/>
      <c r="I717" s="91"/>
      <c r="J717" s="91"/>
      <c r="K717" s="91"/>
      <c r="L717" s="91"/>
      <c r="M717" s="91"/>
      <c r="N717" s="91"/>
      <c r="O717" s="91"/>
      <c r="P717" s="91"/>
      <c r="Q717" s="91"/>
      <c r="R717" s="91"/>
      <c r="S717" s="91"/>
      <c r="T717" s="91"/>
      <c r="U717" s="91"/>
      <c r="V717" s="91"/>
      <c r="W717" s="91"/>
      <c r="X717" s="91"/>
      <c r="Y717" s="91"/>
      <c r="Z717" s="91"/>
      <c r="AA717" s="91"/>
      <c r="AB717" s="91"/>
      <c r="AC717" s="91"/>
      <c r="AD717" s="91"/>
      <c r="AE717" s="91"/>
      <c r="AF717" s="91"/>
      <c r="AG717" s="91"/>
      <c r="AH717" s="91"/>
      <c r="AI717" s="91"/>
      <c r="AJ717" s="91"/>
      <c r="AK717" s="91"/>
      <c r="AL717" s="91"/>
      <c r="AM717" s="91"/>
      <c r="AN717" s="91"/>
      <c r="AO717" s="91"/>
      <c r="AP717" s="91"/>
      <c r="AQ717" s="91"/>
      <c r="AR717" s="91"/>
      <c r="AS717" s="91"/>
      <c r="AT717" s="91"/>
      <c r="AU717" s="91"/>
      <c r="AV717" s="91"/>
      <c r="AW717" s="91"/>
      <c r="AX717" s="91"/>
      <c r="AY717" s="91"/>
      <c r="AZ717" s="91"/>
      <c r="BA717" s="91"/>
      <c r="BB717" s="91"/>
      <c r="BC717" s="91"/>
      <c r="BD717" s="91"/>
      <c r="BE717" s="91"/>
      <c r="BF717" s="91"/>
      <c r="BG717" s="91"/>
      <c r="BH717" s="91"/>
      <c r="BI717" s="91"/>
      <c r="BJ717" s="91"/>
      <c r="BK717" s="91"/>
      <c r="BL717" s="91"/>
      <c r="BM717" s="91"/>
      <c r="BN717" s="91"/>
      <c r="BO717" s="91"/>
      <c r="BP717" s="91"/>
      <c r="BQ717" s="91"/>
      <c r="BR717" s="91"/>
      <c r="BS717" s="91"/>
      <c r="BT717" s="91"/>
      <c r="BU717" s="91"/>
      <c r="BV717" s="91"/>
      <c r="BW717" s="91"/>
      <c r="BX717" s="91"/>
      <c r="BY717" s="91"/>
      <c r="BZ717" s="91"/>
      <c r="CA717" s="91"/>
      <c r="CB717" s="91"/>
      <c r="CC717" s="91"/>
      <c r="CD717" s="91"/>
      <c r="CE717" s="91"/>
      <c r="CF717" s="91"/>
      <c r="CG717" s="91"/>
      <c r="CH717" s="91"/>
      <c r="CI717" s="10"/>
      <c r="CJ717" s="10"/>
      <c r="CK717" s="10"/>
      <c r="CL717" s="10"/>
      <c r="CM717" s="10"/>
      <c r="CN717" s="10"/>
      <c r="CO717" s="10"/>
      <c r="CP717" s="10"/>
      <c r="CQ717" s="10"/>
      <c r="CR717" s="10"/>
      <c r="CS717" s="10"/>
      <c r="CT717" s="10"/>
      <c r="CU717" s="91"/>
      <c r="CV717" s="91"/>
      <c r="CW717" s="179"/>
      <c r="CX717" s="74"/>
      <c r="CY717" s="74"/>
      <c r="CZ717" s="74"/>
      <c r="DA717" s="74"/>
      <c r="DB717" s="74"/>
      <c r="DC717" s="74"/>
      <c r="DD717" s="74"/>
      <c r="DE717" s="74"/>
      <c r="DF717" s="74"/>
      <c r="DG717" s="74"/>
      <c r="DH717" s="74"/>
    </row>
    <row r="718" spans="3:112">
      <c r="C718" s="91"/>
      <c r="D718" s="91"/>
      <c r="E718" s="91"/>
      <c r="F718" s="91"/>
      <c r="G718" s="91"/>
      <c r="H718" s="91"/>
      <c r="I718" s="91"/>
      <c r="J718" s="91"/>
      <c r="K718" s="91"/>
      <c r="L718" s="91"/>
      <c r="M718" s="91"/>
      <c r="N718" s="91"/>
      <c r="O718" s="91"/>
      <c r="P718" s="91"/>
      <c r="Q718" s="91"/>
      <c r="R718" s="91"/>
      <c r="S718" s="91"/>
      <c r="T718" s="91"/>
      <c r="U718" s="91"/>
      <c r="V718" s="91"/>
      <c r="W718" s="91"/>
      <c r="X718" s="91"/>
      <c r="Y718" s="91"/>
      <c r="Z718" s="91"/>
      <c r="AA718" s="91"/>
      <c r="AB718" s="91"/>
      <c r="AC718" s="91"/>
      <c r="AD718" s="91"/>
      <c r="AE718" s="91"/>
      <c r="AF718" s="91"/>
      <c r="AG718" s="91"/>
      <c r="AH718" s="91"/>
      <c r="AI718" s="91"/>
      <c r="AJ718" s="91"/>
      <c r="AK718" s="91"/>
      <c r="AL718" s="91"/>
      <c r="AM718" s="91"/>
      <c r="AN718" s="91"/>
      <c r="AO718" s="91"/>
      <c r="AP718" s="91"/>
      <c r="AQ718" s="91"/>
      <c r="AR718" s="91"/>
      <c r="AS718" s="91"/>
      <c r="AT718" s="91"/>
      <c r="AU718" s="91"/>
      <c r="AV718" s="91"/>
      <c r="AW718" s="91"/>
      <c r="AX718" s="91"/>
      <c r="AY718" s="91"/>
      <c r="AZ718" s="91"/>
      <c r="BA718" s="91"/>
      <c r="BB718" s="91"/>
      <c r="BC718" s="91"/>
      <c r="BD718" s="91"/>
      <c r="BE718" s="91"/>
      <c r="BF718" s="91"/>
      <c r="BG718" s="91"/>
      <c r="BH718" s="91"/>
      <c r="BI718" s="91"/>
      <c r="BJ718" s="91"/>
      <c r="BK718" s="91"/>
      <c r="BL718" s="91"/>
      <c r="BM718" s="91"/>
      <c r="BN718" s="91"/>
      <c r="BO718" s="91"/>
      <c r="BP718" s="91"/>
      <c r="BQ718" s="91"/>
      <c r="BR718" s="91"/>
      <c r="BS718" s="91"/>
      <c r="BT718" s="91"/>
      <c r="BU718" s="91"/>
      <c r="BV718" s="91"/>
      <c r="BW718" s="91"/>
      <c r="BX718" s="91"/>
      <c r="BY718" s="91"/>
      <c r="BZ718" s="91"/>
      <c r="CA718" s="91"/>
      <c r="CB718" s="91"/>
      <c r="CC718" s="91"/>
      <c r="CD718" s="91"/>
      <c r="CE718" s="91"/>
      <c r="CF718" s="91"/>
      <c r="CG718" s="91"/>
      <c r="CH718" s="91"/>
      <c r="CI718" s="10"/>
      <c r="CJ718" s="10"/>
      <c r="CK718" s="10"/>
      <c r="CL718" s="10"/>
      <c r="CM718" s="10"/>
      <c r="CN718" s="10"/>
      <c r="CO718" s="10"/>
      <c r="CP718" s="10"/>
      <c r="CQ718" s="10"/>
      <c r="CR718" s="10"/>
      <c r="CS718" s="10"/>
      <c r="CT718" s="10"/>
      <c r="CU718" s="91"/>
      <c r="CV718" s="91"/>
      <c r="CW718" s="179"/>
      <c r="CX718" s="74"/>
      <c r="CY718" s="74"/>
      <c r="CZ718" s="74"/>
      <c r="DA718" s="74"/>
      <c r="DB718" s="74"/>
      <c r="DC718" s="74"/>
      <c r="DD718" s="74"/>
      <c r="DE718" s="74"/>
      <c r="DF718" s="74"/>
      <c r="DG718" s="74"/>
      <c r="DH718" s="74"/>
    </row>
    <row r="719" spans="3:112">
      <c r="C719" s="91"/>
      <c r="D719" s="91"/>
      <c r="E719" s="91"/>
      <c r="F719" s="91"/>
      <c r="G719" s="91"/>
      <c r="H719" s="91"/>
      <c r="I719" s="91"/>
      <c r="J719" s="91"/>
      <c r="K719" s="91"/>
      <c r="L719" s="91"/>
      <c r="M719" s="91"/>
      <c r="N719" s="91"/>
      <c r="O719" s="91"/>
      <c r="P719" s="91"/>
      <c r="Q719" s="91"/>
      <c r="R719" s="91"/>
      <c r="S719" s="91"/>
      <c r="T719" s="91"/>
      <c r="U719" s="91"/>
      <c r="V719" s="91"/>
      <c r="W719" s="91"/>
      <c r="X719" s="91"/>
      <c r="Y719" s="91"/>
      <c r="Z719" s="91"/>
      <c r="AA719" s="91"/>
      <c r="AB719" s="91"/>
      <c r="AC719" s="91"/>
      <c r="AD719" s="91"/>
      <c r="AE719" s="91"/>
      <c r="AF719" s="91"/>
      <c r="AG719" s="91"/>
      <c r="AH719" s="91"/>
      <c r="AI719" s="91"/>
      <c r="AJ719" s="91"/>
      <c r="AK719" s="91"/>
      <c r="AL719" s="91"/>
      <c r="AM719" s="91"/>
      <c r="AN719" s="91"/>
      <c r="AO719" s="91"/>
      <c r="AP719" s="91"/>
      <c r="AQ719" s="91"/>
      <c r="AR719" s="91"/>
      <c r="AS719" s="91"/>
      <c r="AT719" s="91"/>
      <c r="AU719" s="91"/>
      <c r="AV719" s="91"/>
      <c r="AW719" s="91"/>
      <c r="AX719" s="91"/>
      <c r="AY719" s="91"/>
      <c r="AZ719" s="91"/>
      <c r="BA719" s="91"/>
      <c r="BB719" s="91"/>
      <c r="BC719" s="91"/>
      <c r="BD719" s="91"/>
      <c r="BE719" s="91"/>
      <c r="BF719" s="91"/>
      <c r="BG719" s="91"/>
      <c r="BH719" s="91"/>
      <c r="BI719" s="91"/>
      <c r="BJ719" s="91"/>
      <c r="BK719" s="91"/>
      <c r="BL719" s="91"/>
      <c r="BM719" s="91"/>
      <c r="BN719" s="91"/>
      <c r="BO719" s="91"/>
      <c r="BP719" s="91"/>
      <c r="BQ719" s="91"/>
      <c r="BR719" s="91"/>
      <c r="BS719" s="91"/>
      <c r="BT719" s="91"/>
      <c r="BU719" s="91"/>
      <c r="BV719" s="91"/>
      <c r="BW719" s="91"/>
      <c r="BX719" s="91"/>
      <c r="BY719" s="91"/>
      <c r="BZ719" s="91"/>
      <c r="CA719" s="91"/>
      <c r="CB719" s="91"/>
      <c r="CC719" s="91"/>
      <c r="CD719" s="91"/>
      <c r="CE719" s="91"/>
      <c r="CF719" s="91"/>
      <c r="CG719" s="91"/>
      <c r="CH719" s="91"/>
      <c r="CI719" s="10"/>
      <c r="CJ719" s="10"/>
      <c r="CK719" s="10"/>
      <c r="CL719" s="10"/>
      <c r="CM719" s="10"/>
      <c r="CN719" s="10"/>
      <c r="CO719" s="10"/>
      <c r="CP719" s="10"/>
      <c r="CQ719" s="10"/>
      <c r="CR719" s="10"/>
      <c r="CS719" s="10"/>
      <c r="CT719" s="10"/>
      <c r="CU719" s="91"/>
      <c r="CV719" s="91"/>
      <c r="CW719" s="179"/>
      <c r="CX719" s="74"/>
      <c r="CY719" s="74"/>
      <c r="CZ719" s="74"/>
      <c r="DA719" s="74"/>
      <c r="DB719" s="74"/>
      <c r="DC719" s="74"/>
      <c r="DD719" s="74"/>
      <c r="DE719" s="74"/>
      <c r="DF719" s="74"/>
      <c r="DG719" s="74"/>
      <c r="DH719" s="74"/>
    </row>
    <row r="720" spans="3:112">
      <c r="C720" s="91"/>
      <c r="D720" s="91"/>
      <c r="E720" s="91"/>
      <c r="F720" s="91"/>
      <c r="G720" s="91"/>
      <c r="H720" s="91"/>
      <c r="I720" s="91"/>
      <c r="J720" s="91"/>
      <c r="K720" s="91"/>
      <c r="L720" s="91"/>
      <c r="M720" s="91"/>
      <c r="N720" s="91"/>
      <c r="O720" s="91"/>
      <c r="P720" s="91"/>
      <c r="Q720" s="91"/>
      <c r="R720" s="91"/>
      <c r="S720" s="91"/>
      <c r="T720" s="91"/>
      <c r="U720" s="91"/>
      <c r="V720" s="91"/>
      <c r="W720" s="91"/>
      <c r="X720" s="91"/>
      <c r="Y720" s="91"/>
      <c r="Z720" s="91"/>
      <c r="AA720" s="91"/>
      <c r="AB720" s="91"/>
      <c r="AC720" s="91"/>
      <c r="AD720" s="91"/>
      <c r="AE720" s="91"/>
      <c r="AF720" s="91"/>
      <c r="AG720" s="91"/>
      <c r="AH720" s="91"/>
      <c r="AI720" s="91"/>
      <c r="AJ720" s="91"/>
      <c r="AK720" s="91"/>
      <c r="AL720" s="91"/>
      <c r="AM720" s="91"/>
      <c r="AN720" s="91"/>
      <c r="AO720" s="91"/>
      <c r="AP720" s="91"/>
      <c r="AQ720" s="91"/>
      <c r="AR720" s="91"/>
      <c r="AS720" s="91"/>
      <c r="AT720" s="91"/>
      <c r="AU720" s="91"/>
      <c r="AV720" s="91"/>
      <c r="AW720" s="91"/>
      <c r="AX720" s="91"/>
      <c r="AY720" s="91"/>
      <c r="AZ720" s="91"/>
      <c r="BA720" s="91"/>
      <c r="BB720" s="91"/>
      <c r="BC720" s="91"/>
      <c r="BD720" s="91"/>
      <c r="BE720" s="91"/>
      <c r="BF720" s="91"/>
      <c r="BG720" s="91"/>
      <c r="BH720" s="91"/>
      <c r="BI720" s="91"/>
      <c r="BJ720" s="91"/>
      <c r="BK720" s="91"/>
      <c r="BL720" s="91"/>
      <c r="BM720" s="91"/>
      <c r="BN720" s="91"/>
      <c r="BO720" s="91"/>
      <c r="BP720" s="91"/>
      <c r="BQ720" s="91"/>
      <c r="BR720" s="91"/>
      <c r="BS720" s="91"/>
      <c r="BT720" s="91"/>
      <c r="BU720" s="91"/>
      <c r="BV720" s="91"/>
      <c r="BW720" s="91"/>
      <c r="BX720" s="91"/>
      <c r="BY720" s="91"/>
      <c r="BZ720" s="91"/>
      <c r="CA720" s="91"/>
      <c r="CB720" s="91"/>
      <c r="CC720" s="91"/>
      <c r="CD720" s="91"/>
      <c r="CE720" s="91"/>
      <c r="CF720" s="91"/>
      <c r="CG720" s="91"/>
      <c r="CH720" s="91"/>
      <c r="CI720" s="10"/>
      <c r="CJ720" s="10"/>
      <c r="CK720" s="10"/>
      <c r="CL720" s="10"/>
      <c r="CM720" s="10"/>
      <c r="CN720" s="10"/>
      <c r="CO720" s="10"/>
      <c r="CP720" s="10"/>
      <c r="CQ720" s="10"/>
      <c r="CR720" s="10"/>
      <c r="CS720" s="10"/>
      <c r="CT720" s="10"/>
      <c r="CU720" s="91"/>
      <c r="CV720" s="91"/>
      <c r="CW720" s="179"/>
      <c r="CX720" s="74"/>
      <c r="CY720" s="74"/>
      <c r="CZ720" s="74"/>
      <c r="DA720" s="74"/>
      <c r="DB720" s="74"/>
      <c r="DC720" s="74"/>
      <c r="DD720" s="74"/>
      <c r="DE720" s="74"/>
      <c r="DF720" s="74"/>
      <c r="DG720" s="74"/>
      <c r="DH720" s="74"/>
    </row>
    <row r="721" spans="3:112">
      <c r="C721" s="91"/>
      <c r="D721" s="91"/>
      <c r="E721" s="91"/>
      <c r="F721" s="91"/>
      <c r="G721" s="91"/>
      <c r="H721" s="91"/>
      <c r="I721" s="91"/>
      <c r="J721" s="91"/>
      <c r="K721" s="91"/>
      <c r="L721" s="91"/>
      <c r="M721" s="91"/>
      <c r="N721" s="91"/>
      <c r="O721" s="91"/>
      <c r="P721" s="91"/>
      <c r="Q721" s="91"/>
      <c r="R721" s="91"/>
      <c r="S721" s="91"/>
      <c r="T721" s="91"/>
      <c r="U721" s="91"/>
      <c r="V721" s="91"/>
      <c r="W721" s="91"/>
      <c r="X721" s="91"/>
      <c r="Y721" s="91"/>
      <c r="Z721" s="91"/>
      <c r="AA721" s="91"/>
      <c r="AB721" s="91"/>
      <c r="AC721" s="91"/>
      <c r="AD721" s="91"/>
      <c r="AE721" s="91"/>
      <c r="AF721" s="91"/>
      <c r="AG721" s="91"/>
      <c r="AH721" s="91"/>
      <c r="AI721" s="91"/>
      <c r="AJ721" s="91"/>
      <c r="AK721" s="91"/>
      <c r="AL721" s="91"/>
      <c r="AM721" s="91"/>
      <c r="AN721" s="91"/>
      <c r="AO721" s="91"/>
      <c r="AP721" s="91"/>
      <c r="AQ721" s="91"/>
      <c r="AR721" s="91"/>
      <c r="AS721" s="91"/>
      <c r="AT721" s="91"/>
      <c r="AU721" s="91"/>
      <c r="AV721" s="91"/>
      <c r="AW721" s="91"/>
      <c r="AX721" s="91"/>
      <c r="AY721" s="91"/>
      <c r="AZ721" s="91"/>
      <c r="BA721" s="91"/>
      <c r="BB721" s="91"/>
      <c r="BC721" s="91"/>
      <c r="BD721" s="91"/>
      <c r="BE721" s="91"/>
      <c r="BF721" s="91"/>
      <c r="BG721" s="91"/>
      <c r="BH721" s="91"/>
      <c r="BI721" s="91"/>
      <c r="BJ721" s="91"/>
      <c r="BK721" s="91"/>
      <c r="BL721" s="91"/>
      <c r="BM721" s="91"/>
      <c r="BN721" s="91"/>
      <c r="BO721" s="91"/>
      <c r="BP721" s="91"/>
      <c r="BQ721" s="91"/>
      <c r="BR721" s="91"/>
      <c r="BS721" s="91"/>
      <c r="BT721" s="91"/>
      <c r="BU721" s="91"/>
      <c r="BV721" s="91"/>
      <c r="BW721" s="91"/>
      <c r="BX721" s="91"/>
      <c r="BY721" s="91"/>
      <c r="BZ721" s="91"/>
      <c r="CA721" s="91"/>
      <c r="CB721" s="91"/>
      <c r="CC721" s="91"/>
      <c r="CD721" s="91"/>
      <c r="CE721" s="91"/>
      <c r="CF721" s="91"/>
      <c r="CG721" s="91"/>
      <c r="CH721" s="91"/>
      <c r="CI721" s="10"/>
      <c r="CJ721" s="10"/>
      <c r="CK721" s="10"/>
      <c r="CL721" s="10"/>
      <c r="CM721" s="10"/>
      <c r="CN721" s="10"/>
      <c r="CO721" s="10"/>
      <c r="CP721" s="10"/>
      <c r="CQ721" s="10"/>
      <c r="CR721" s="10"/>
      <c r="CS721" s="10"/>
      <c r="CT721" s="10"/>
      <c r="CU721" s="91"/>
      <c r="CV721" s="91"/>
      <c r="CW721" s="179"/>
      <c r="CX721" s="74"/>
      <c r="CY721" s="74"/>
      <c r="CZ721" s="74"/>
      <c r="DA721" s="74"/>
      <c r="DB721" s="74"/>
      <c r="DC721" s="74"/>
      <c r="DD721" s="74"/>
      <c r="DE721" s="74"/>
      <c r="DF721" s="74"/>
      <c r="DG721" s="74"/>
      <c r="DH721" s="74"/>
    </row>
    <row r="722" spans="3:112">
      <c r="C722" s="91"/>
      <c r="D722" s="91"/>
      <c r="E722" s="91"/>
      <c r="F722" s="91"/>
      <c r="G722" s="91"/>
      <c r="H722" s="91"/>
      <c r="I722" s="91"/>
      <c r="J722" s="91"/>
      <c r="K722" s="91"/>
      <c r="L722" s="91"/>
      <c r="M722" s="91"/>
      <c r="N722" s="91"/>
      <c r="O722" s="91"/>
      <c r="P722" s="91"/>
      <c r="Q722" s="91"/>
      <c r="R722" s="91"/>
      <c r="S722" s="91"/>
      <c r="T722" s="91"/>
      <c r="U722" s="91"/>
      <c r="V722" s="91"/>
      <c r="W722" s="91"/>
      <c r="X722" s="91"/>
      <c r="Y722" s="91"/>
      <c r="Z722" s="91"/>
      <c r="AA722" s="91"/>
      <c r="AB722" s="91"/>
      <c r="AC722" s="91"/>
      <c r="AD722" s="91"/>
      <c r="AE722" s="91"/>
      <c r="AF722" s="91"/>
      <c r="AG722" s="91"/>
      <c r="AH722" s="91"/>
      <c r="AI722" s="91"/>
      <c r="AJ722" s="91"/>
      <c r="AK722" s="91"/>
      <c r="AL722" s="91"/>
      <c r="AM722" s="91"/>
      <c r="AN722" s="91"/>
      <c r="AO722" s="91"/>
      <c r="AP722" s="91"/>
      <c r="AQ722" s="91"/>
      <c r="AR722" s="91"/>
      <c r="AS722" s="91"/>
      <c r="AT722" s="91"/>
      <c r="AU722" s="91"/>
      <c r="AV722" s="91"/>
      <c r="AW722" s="91"/>
      <c r="AX722" s="91"/>
      <c r="AY722" s="91"/>
      <c r="AZ722" s="91"/>
      <c r="BA722" s="91"/>
      <c r="BB722" s="91"/>
      <c r="BC722" s="91"/>
      <c r="BD722" s="91"/>
      <c r="BE722" s="91"/>
      <c r="BF722" s="91"/>
      <c r="BG722" s="91"/>
      <c r="BH722" s="91"/>
      <c r="BI722" s="91"/>
      <c r="BJ722" s="91"/>
      <c r="BK722" s="91"/>
      <c r="BL722" s="91"/>
      <c r="BM722" s="91"/>
      <c r="BN722" s="91"/>
      <c r="BO722" s="91"/>
      <c r="BP722" s="91"/>
      <c r="BQ722" s="91"/>
      <c r="BR722" s="91"/>
      <c r="BS722" s="91"/>
      <c r="BT722" s="91"/>
      <c r="BU722" s="91"/>
      <c r="BV722" s="91"/>
      <c r="BW722" s="91"/>
      <c r="BX722" s="91"/>
      <c r="BY722" s="91"/>
      <c r="BZ722" s="91"/>
      <c r="CA722" s="91"/>
      <c r="CB722" s="91"/>
      <c r="CC722" s="91"/>
      <c r="CD722" s="91"/>
      <c r="CE722" s="91"/>
      <c r="CF722" s="91"/>
      <c r="CG722" s="91"/>
      <c r="CH722" s="91"/>
      <c r="CI722" s="10"/>
      <c r="CJ722" s="10"/>
      <c r="CK722" s="10"/>
      <c r="CL722" s="10"/>
      <c r="CM722" s="10"/>
      <c r="CN722" s="10"/>
      <c r="CO722" s="10"/>
      <c r="CP722" s="10"/>
      <c r="CQ722" s="10"/>
      <c r="CR722" s="10"/>
      <c r="CS722" s="10"/>
      <c r="CT722" s="10"/>
      <c r="CU722" s="91"/>
      <c r="CV722" s="91"/>
      <c r="CW722" s="179"/>
      <c r="CX722" s="74"/>
      <c r="CY722" s="74"/>
      <c r="CZ722" s="74"/>
      <c r="DA722" s="74"/>
      <c r="DB722" s="74"/>
      <c r="DC722" s="74"/>
      <c r="DD722" s="74"/>
      <c r="DE722" s="74"/>
      <c r="DF722" s="74"/>
      <c r="DG722" s="74"/>
      <c r="DH722" s="74"/>
    </row>
    <row r="723" spans="3:112">
      <c r="C723" s="91"/>
      <c r="D723" s="91"/>
      <c r="E723" s="91"/>
      <c r="F723" s="91"/>
      <c r="G723" s="91"/>
      <c r="H723" s="91"/>
      <c r="I723" s="91"/>
      <c r="J723" s="91"/>
      <c r="K723" s="91"/>
      <c r="L723" s="91"/>
      <c r="M723" s="91"/>
      <c r="N723" s="91"/>
      <c r="O723" s="91"/>
      <c r="P723" s="91"/>
      <c r="Q723" s="91"/>
      <c r="R723" s="91"/>
      <c r="S723" s="91"/>
      <c r="T723" s="91"/>
      <c r="U723" s="91"/>
      <c r="V723" s="91"/>
      <c r="W723" s="91"/>
      <c r="X723" s="91"/>
      <c r="Y723" s="91"/>
      <c r="Z723" s="91"/>
      <c r="AA723" s="91"/>
      <c r="AB723" s="91"/>
      <c r="AC723" s="91"/>
      <c r="AD723" s="91"/>
      <c r="AE723" s="91"/>
      <c r="AF723" s="91"/>
      <c r="AG723" s="91"/>
      <c r="AH723" s="91"/>
      <c r="AI723" s="91"/>
      <c r="AJ723" s="91"/>
      <c r="AK723" s="91"/>
      <c r="AL723" s="91"/>
      <c r="AM723" s="91"/>
      <c r="AN723" s="91"/>
      <c r="AO723" s="91"/>
      <c r="AP723" s="91"/>
      <c r="AQ723" s="91"/>
      <c r="AR723" s="91"/>
      <c r="AS723" s="91"/>
      <c r="AT723" s="91"/>
      <c r="AU723" s="91"/>
      <c r="AV723" s="91"/>
      <c r="AW723" s="91"/>
      <c r="AX723" s="91"/>
      <c r="AY723" s="91"/>
      <c r="AZ723" s="91"/>
      <c r="BA723" s="91"/>
      <c r="BB723" s="91"/>
      <c r="BC723" s="91"/>
      <c r="BD723" s="91"/>
      <c r="BE723" s="91"/>
      <c r="BF723" s="91"/>
      <c r="BG723" s="91"/>
      <c r="BH723" s="91"/>
      <c r="BI723" s="91"/>
      <c r="BJ723" s="91"/>
      <c r="BK723" s="91"/>
      <c r="BL723" s="91"/>
      <c r="BM723" s="91"/>
      <c r="BN723" s="91"/>
      <c r="BO723" s="91"/>
      <c r="BP723" s="91"/>
      <c r="BQ723" s="91"/>
      <c r="BR723" s="91"/>
      <c r="BS723" s="91"/>
      <c r="BT723" s="91"/>
      <c r="BU723" s="91"/>
      <c r="BV723" s="91"/>
      <c r="BW723" s="91"/>
      <c r="BX723" s="91"/>
      <c r="BY723" s="91"/>
      <c r="BZ723" s="91"/>
      <c r="CA723" s="91"/>
      <c r="CB723" s="91"/>
      <c r="CC723" s="91"/>
      <c r="CD723" s="91"/>
      <c r="CE723" s="91"/>
      <c r="CF723" s="91"/>
      <c r="CG723" s="91"/>
      <c r="CH723" s="91"/>
      <c r="CI723" s="10"/>
      <c r="CJ723" s="10"/>
      <c r="CK723" s="10"/>
      <c r="CL723" s="10"/>
      <c r="CM723" s="10"/>
      <c r="CN723" s="10"/>
      <c r="CO723" s="10"/>
      <c r="CP723" s="10"/>
      <c r="CQ723" s="10"/>
      <c r="CR723" s="10"/>
      <c r="CS723" s="10"/>
      <c r="CT723" s="10"/>
      <c r="CU723" s="91"/>
      <c r="CV723" s="91"/>
      <c r="CW723" s="179"/>
      <c r="CX723" s="74"/>
      <c r="CY723" s="74"/>
      <c r="CZ723" s="74"/>
      <c r="DA723" s="74"/>
      <c r="DB723" s="74"/>
      <c r="DC723" s="74"/>
      <c r="DD723" s="74"/>
      <c r="DE723" s="74"/>
      <c r="DF723" s="74"/>
      <c r="DG723" s="74"/>
      <c r="DH723" s="74"/>
    </row>
    <row r="724" spans="3:112">
      <c r="C724" s="91"/>
      <c r="D724" s="91"/>
      <c r="E724" s="91"/>
      <c r="F724" s="91"/>
      <c r="G724" s="91"/>
      <c r="H724" s="91"/>
      <c r="I724" s="91"/>
      <c r="J724" s="91"/>
      <c r="K724" s="91"/>
      <c r="L724" s="91"/>
      <c r="M724" s="91"/>
      <c r="N724" s="91"/>
      <c r="O724" s="91"/>
      <c r="P724" s="91"/>
      <c r="Q724" s="91"/>
      <c r="R724" s="91"/>
      <c r="S724" s="91"/>
      <c r="T724" s="91"/>
      <c r="U724" s="91"/>
      <c r="V724" s="91"/>
      <c r="W724" s="91"/>
      <c r="X724" s="91"/>
      <c r="Y724" s="91"/>
      <c r="Z724" s="91"/>
      <c r="AA724" s="91"/>
      <c r="AB724" s="91"/>
      <c r="AC724" s="91"/>
      <c r="AD724" s="91"/>
      <c r="AE724" s="91"/>
      <c r="AF724" s="91"/>
      <c r="AG724" s="91"/>
      <c r="AH724" s="91"/>
      <c r="AI724" s="91"/>
      <c r="AJ724" s="91"/>
      <c r="AK724" s="91"/>
      <c r="AL724" s="91"/>
      <c r="AM724" s="91"/>
      <c r="AN724" s="91"/>
      <c r="AO724" s="91"/>
      <c r="AP724" s="91"/>
      <c r="AQ724" s="91"/>
      <c r="AR724" s="91"/>
      <c r="AS724" s="91"/>
      <c r="AT724" s="91"/>
      <c r="AU724" s="91"/>
      <c r="AV724" s="91"/>
      <c r="AW724" s="91"/>
      <c r="AX724" s="91"/>
      <c r="AY724" s="91"/>
      <c r="AZ724" s="91"/>
      <c r="BA724" s="91"/>
      <c r="BB724" s="91"/>
      <c r="BC724" s="91"/>
      <c r="BD724" s="91"/>
      <c r="BE724" s="91"/>
      <c r="BF724" s="91"/>
      <c r="BG724" s="91"/>
      <c r="BH724" s="91"/>
      <c r="BI724" s="91"/>
      <c r="BJ724" s="91"/>
      <c r="BK724" s="91"/>
      <c r="BL724" s="91"/>
      <c r="BM724" s="91"/>
      <c r="BN724" s="91"/>
      <c r="BO724" s="91"/>
      <c r="BP724" s="91"/>
      <c r="BQ724" s="91"/>
      <c r="BR724" s="91"/>
      <c r="BS724" s="91"/>
      <c r="BT724" s="91"/>
      <c r="BU724" s="91"/>
      <c r="BV724" s="91"/>
      <c r="BW724" s="91"/>
      <c r="BX724" s="91"/>
      <c r="BY724" s="91"/>
      <c r="BZ724" s="91"/>
      <c r="CA724" s="91"/>
      <c r="CB724" s="91"/>
      <c r="CC724" s="91"/>
      <c r="CD724" s="91"/>
      <c r="CE724" s="91"/>
      <c r="CF724" s="91"/>
      <c r="CG724" s="91"/>
      <c r="CH724" s="91"/>
      <c r="CI724" s="10"/>
      <c r="CJ724" s="10"/>
      <c r="CK724" s="10"/>
      <c r="CL724" s="10"/>
      <c r="CM724" s="10"/>
      <c r="CN724" s="10"/>
      <c r="CO724" s="10"/>
      <c r="CP724" s="10"/>
      <c r="CQ724" s="10"/>
      <c r="CR724" s="10"/>
      <c r="CS724" s="10"/>
      <c r="CT724" s="10"/>
      <c r="CU724" s="91"/>
      <c r="CV724" s="91"/>
      <c r="CW724" s="179"/>
      <c r="CX724" s="74"/>
      <c r="CY724" s="74"/>
      <c r="CZ724" s="74"/>
      <c r="DA724" s="74"/>
      <c r="DB724" s="74"/>
      <c r="DC724" s="74"/>
      <c r="DD724" s="74"/>
      <c r="DE724" s="74"/>
      <c r="DF724" s="74"/>
      <c r="DG724" s="74"/>
      <c r="DH724" s="74"/>
    </row>
    <row r="725" spans="3:112">
      <c r="C725" s="91"/>
      <c r="D725" s="91"/>
      <c r="E725" s="91"/>
      <c r="F725" s="91"/>
      <c r="G725" s="91"/>
      <c r="H725" s="91"/>
      <c r="I725" s="91"/>
      <c r="J725" s="91"/>
      <c r="K725" s="91"/>
      <c r="L725" s="91"/>
      <c r="M725" s="91"/>
      <c r="N725" s="91"/>
      <c r="O725" s="91"/>
      <c r="P725" s="91"/>
      <c r="Q725" s="91"/>
      <c r="R725" s="91"/>
      <c r="S725" s="91"/>
      <c r="T725" s="91"/>
      <c r="U725" s="91"/>
      <c r="V725" s="91"/>
      <c r="W725" s="91"/>
      <c r="X725" s="91"/>
      <c r="Y725" s="91"/>
      <c r="Z725" s="91"/>
      <c r="AA725" s="91"/>
      <c r="AB725" s="91"/>
      <c r="AC725" s="91"/>
      <c r="AD725" s="91"/>
      <c r="AE725" s="91"/>
      <c r="AF725" s="91"/>
      <c r="AG725" s="91"/>
      <c r="AH725" s="91"/>
      <c r="AI725" s="91"/>
      <c r="AJ725" s="91"/>
      <c r="AK725" s="91"/>
      <c r="AL725" s="91"/>
      <c r="AM725" s="91"/>
      <c r="AN725" s="91"/>
      <c r="AO725" s="91"/>
      <c r="AP725" s="91"/>
      <c r="AQ725" s="91"/>
      <c r="AR725" s="91"/>
      <c r="AS725" s="91"/>
      <c r="AT725" s="91"/>
      <c r="AU725" s="91"/>
      <c r="AV725" s="91"/>
      <c r="AW725" s="91"/>
      <c r="AX725" s="91"/>
      <c r="AY725" s="91"/>
      <c r="AZ725" s="91"/>
      <c r="BA725" s="91"/>
      <c r="BB725" s="91"/>
      <c r="BC725" s="91"/>
      <c r="BD725" s="91"/>
      <c r="BE725" s="91"/>
      <c r="BF725" s="91"/>
      <c r="BG725" s="91"/>
      <c r="BH725" s="91"/>
      <c r="BI725" s="91"/>
      <c r="BJ725" s="91"/>
      <c r="BK725" s="91"/>
      <c r="BL725" s="91"/>
      <c r="BM725" s="91"/>
      <c r="BN725" s="91"/>
      <c r="BO725" s="91"/>
      <c r="BP725" s="91"/>
      <c r="BQ725" s="91"/>
      <c r="BR725" s="91"/>
      <c r="BS725" s="91"/>
      <c r="BT725" s="91"/>
      <c r="BU725" s="91"/>
      <c r="BV725" s="91"/>
      <c r="BW725" s="91"/>
      <c r="BX725" s="91"/>
      <c r="BY725" s="91"/>
      <c r="BZ725" s="91"/>
      <c r="CA725" s="91"/>
      <c r="CB725" s="91"/>
      <c r="CC725" s="91"/>
      <c r="CD725" s="91"/>
      <c r="CE725" s="91"/>
      <c r="CF725" s="91"/>
      <c r="CG725" s="91"/>
      <c r="CH725" s="91"/>
      <c r="CI725" s="10"/>
      <c r="CJ725" s="10"/>
      <c r="CK725" s="10"/>
      <c r="CL725" s="10"/>
      <c r="CM725" s="10"/>
      <c r="CN725" s="10"/>
      <c r="CO725" s="10"/>
      <c r="CP725" s="10"/>
      <c r="CQ725" s="10"/>
      <c r="CR725" s="10"/>
      <c r="CS725" s="10"/>
      <c r="CT725" s="10"/>
      <c r="CU725" s="91"/>
      <c r="CV725" s="91"/>
      <c r="CW725" s="179"/>
      <c r="CX725" s="74"/>
      <c r="CY725" s="74"/>
      <c r="CZ725" s="74"/>
      <c r="DA725" s="74"/>
      <c r="DB725" s="74"/>
      <c r="DC725" s="74"/>
      <c r="DD725" s="74"/>
      <c r="DE725" s="74"/>
      <c r="DF725" s="74"/>
      <c r="DG725" s="74"/>
      <c r="DH725" s="74"/>
    </row>
    <row r="726" spans="3:112">
      <c r="C726" s="91"/>
      <c r="D726" s="91"/>
      <c r="E726" s="91"/>
      <c r="F726" s="91"/>
      <c r="G726" s="91"/>
      <c r="H726" s="91"/>
      <c r="I726" s="91"/>
      <c r="J726" s="91"/>
      <c r="K726" s="91"/>
      <c r="L726" s="91"/>
      <c r="M726" s="91"/>
      <c r="N726" s="91"/>
      <c r="O726" s="91"/>
      <c r="P726" s="91"/>
      <c r="Q726" s="91"/>
      <c r="R726" s="91"/>
      <c r="S726" s="91"/>
      <c r="T726" s="91"/>
      <c r="U726" s="91"/>
      <c r="V726" s="91"/>
      <c r="W726" s="91"/>
      <c r="X726" s="91"/>
      <c r="Y726" s="91"/>
      <c r="Z726" s="91"/>
      <c r="AA726" s="91"/>
      <c r="AB726" s="91"/>
      <c r="AC726" s="91"/>
      <c r="AD726" s="91"/>
      <c r="AE726" s="91"/>
      <c r="AF726" s="91"/>
      <c r="AG726" s="91"/>
      <c r="AH726" s="91"/>
      <c r="AI726" s="91"/>
      <c r="AJ726" s="91"/>
      <c r="AK726" s="91"/>
      <c r="AL726" s="91"/>
      <c r="AM726" s="91"/>
      <c r="AN726" s="91"/>
      <c r="AO726" s="91"/>
      <c r="AP726" s="91"/>
      <c r="AQ726" s="91"/>
      <c r="AR726" s="91"/>
      <c r="AS726" s="91"/>
      <c r="AT726" s="91"/>
      <c r="AU726" s="91"/>
      <c r="AV726" s="91"/>
      <c r="AW726" s="91"/>
      <c r="AX726" s="91"/>
      <c r="AY726" s="91"/>
      <c r="AZ726" s="91"/>
      <c r="BA726" s="91"/>
      <c r="BB726" s="91"/>
      <c r="BC726" s="91"/>
      <c r="BD726" s="91"/>
      <c r="BE726" s="91"/>
      <c r="BF726" s="91"/>
      <c r="BG726" s="91"/>
      <c r="BH726" s="91"/>
      <c r="BI726" s="91"/>
      <c r="BJ726" s="91"/>
      <c r="BK726" s="91"/>
      <c r="BL726" s="91"/>
      <c r="BM726" s="91"/>
      <c r="BN726" s="91"/>
      <c r="BO726" s="91"/>
      <c r="BP726" s="91"/>
      <c r="BQ726" s="91"/>
      <c r="BR726" s="91"/>
      <c r="BS726" s="91"/>
      <c r="BT726" s="91"/>
      <c r="BU726" s="91"/>
      <c r="BV726" s="91"/>
      <c r="BW726" s="91"/>
      <c r="BX726" s="91"/>
      <c r="BY726" s="91"/>
      <c r="BZ726" s="91"/>
      <c r="CA726" s="91"/>
      <c r="CB726" s="91"/>
      <c r="CC726" s="91"/>
      <c r="CD726" s="91"/>
      <c r="CE726" s="91"/>
      <c r="CF726" s="91"/>
      <c r="CG726" s="91"/>
      <c r="CH726" s="91"/>
      <c r="CI726" s="10"/>
      <c r="CJ726" s="10"/>
      <c r="CK726" s="10"/>
      <c r="CL726" s="10"/>
      <c r="CM726" s="10"/>
      <c r="CN726" s="10"/>
      <c r="CO726" s="10"/>
      <c r="CP726" s="10"/>
      <c r="CQ726" s="10"/>
      <c r="CR726" s="10"/>
      <c r="CS726" s="10"/>
      <c r="CT726" s="10"/>
      <c r="CU726" s="91"/>
      <c r="CV726" s="91"/>
      <c r="CW726" s="179"/>
      <c r="CX726" s="74"/>
      <c r="CY726" s="74"/>
      <c r="CZ726" s="74"/>
      <c r="DA726" s="74"/>
      <c r="DB726" s="74"/>
      <c r="DC726" s="74"/>
      <c r="DD726" s="74"/>
      <c r="DE726" s="74"/>
      <c r="DF726" s="74"/>
      <c r="DG726" s="74"/>
      <c r="DH726" s="74"/>
    </row>
    <row r="727" spans="3:112">
      <c r="C727" s="91"/>
      <c r="D727" s="91"/>
      <c r="E727" s="91"/>
      <c r="F727" s="91"/>
      <c r="G727" s="91"/>
      <c r="H727" s="91"/>
      <c r="I727" s="91"/>
      <c r="J727" s="91"/>
      <c r="K727" s="91"/>
      <c r="L727" s="91"/>
      <c r="M727" s="91"/>
      <c r="N727" s="91"/>
      <c r="O727" s="91"/>
      <c r="P727" s="91"/>
      <c r="Q727" s="91"/>
      <c r="R727" s="91"/>
      <c r="S727" s="91"/>
      <c r="T727" s="91"/>
      <c r="U727" s="91"/>
      <c r="V727" s="91"/>
      <c r="W727" s="91"/>
      <c r="X727" s="91"/>
      <c r="Y727" s="91"/>
      <c r="Z727" s="91"/>
      <c r="AA727" s="91"/>
      <c r="AB727" s="91"/>
      <c r="AC727" s="91"/>
      <c r="AD727" s="91"/>
      <c r="AE727" s="91"/>
      <c r="AF727" s="91"/>
      <c r="AG727" s="91"/>
      <c r="AH727" s="91"/>
      <c r="AI727" s="91"/>
      <c r="AJ727" s="91"/>
      <c r="AK727" s="91"/>
      <c r="AL727" s="91"/>
      <c r="AM727" s="91"/>
      <c r="AN727" s="91"/>
      <c r="AO727" s="91"/>
      <c r="AP727" s="91"/>
      <c r="AQ727" s="91"/>
      <c r="AR727" s="91"/>
      <c r="AS727" s="91"/>
      <c r="AT727" s="91"/>
      <c r="AU727" s="91"/>
      <c r="AV727" s="91"/>
      <c r="AW727" s="91"/>
      <c r="AX727" s="91"/>
      <c r="AY727" s="91"/>
      <c r="AZ727" s="91"/>
      <c r="BA727" s="91"/>
      <c r="BB727" s="91"/>
      <c r="BC727" s="91"/>
      <c r="BD727" s="91"/>
      <c r="BE727" s="91"/>
      <c r="BF727" s="91"/>
      <c r="BG727" s="91"/>
      <c r="BH727" s="91"/>
      <c r="BI727" s="91"/>
      <c r="BJ727" s="91"/>
      <c r="BK727" s="91"/>
      <c r="BL727" s="91"/>
      <c r="BM727" s="91"/>
      <c r="BN727" s="91"/>
      <c r="BO727" s="91"/>
      <c r="BP727" s="91"/>
      <c r="BQ727" s="91"/>
      <c r="BR727" s="91"/>
      <c r="BS727" s="91"/>
      <c r="BT727" s="91"/>
      <c r="BU727" s="91"/>
      <c r="BV727" s="91"/>
      <c r="BW727" s="91"/>
      <c r="BX727" s="91"/>
      <c r="BY727" s="91"/>
      <c r="BZ727" s="91"/>
      <c r="CA727" s="91"/>
      <c r="CB727" s="91"/>
      <c r="CC727" s="91"/>
      <c r="CD727" s="91"/>
      <c r="CE727" s="91"/>
      <c r="CF727" s="91"/>
      <c r="CG727" s="91"/>
      <c r="CH727" s="91"/>
      <c r="CI727" s="10"/>
      <c r="CJ727" s="10"/>
      <c r="CK727" s="10"/>
      <c r="CL727" s="10"/>
      <c r="CM727" s="10"/>
      <c r="CN727" s="10"/>
      <c r="CO727" s="10"/>
      <c r="CP727" s="10"/>
      <c r="CQ727" s="10"/>
      <c r="CR727" s="10"/>
      <c r="CS727" s="10"/>
      <c r="CT727" s="10"/>
      <c r="CU727" s="91"/>
      <c r="CV727" s="91"/>
      <c r="CW727" s="179"/>
      <c r="CX727" s="74"/>
      <c r="CY727" s="74"/>
      <c r="CZ727" s="74"/>
      <c r="DA727" s="74"/>
      <c r="DB727" s="74"/>
      <c r="DC727" s="74"/>
      <c r="DD727" s="74"/>
      <c r="DE727" s="74"/>
      <c r="DF727" s="74"/>
      <c r="DG727" s="74"/>
      <c r="DH727" s="74"/>
    </row>
    <row r="728" spans="3:112">
      <c r="C728" s="91"/>
      <c r="D728" s="91"/>
      <c r="E728" s="91"/>
      <c r="F728" s="91"/>
      <c r="G728" s="91"/>
      <c r="H728" s="91"/>
      <c r="I728" s="91"/>
      <c r="J728" s="91"/>
      <c r="K728" s="91"/>
      <c r="L728" s="91"/>
      <c r="M728" s="91"/>
      <c r="N728" s="91"/>
      <c r="O728" s="91"/>
      <c r="P728" s="91"/>
      <c r="Q728" s="91"/>
      <c r="R728" s="91"/>
      <c r="S728" s="91"/>
      <c r="T728" s="91"/>
      <c r="U728" s="91"/>
      <c r="V728" s="91"/>
      <c r="W728" s="91"/>
      <c r="X728" s="91"/>
      <c r="Y728" s="91"/>
      <c r="Z728" s="91"/>
      <c r="AA728" s="91"/>
      <c r="AB728" s="91"/>
      <c r="AC728" s="91"/>
      <c r="AD728" s="91"/>
      <c r="AE728" s="91"/>
      <c r="AF728" s="91"/>
      <c r="AG728" s="91"/>
      <c r="AH728" s="91"/>
      <c r="AI728" s="91"/>
      <c r="AJ728" s="91"/>
      <c r="AK728" s="91"/>
      <c r="AL728" s="91"/>
      <c r="AM728" s="91"/>
      <c r="AN728" s="91"/>
      <c r="AO728" s="91"/>
      <c r="AP728" s="91"/>
      <c r="AQ728" s="91"/>
      <c r="AR728" s="91"/>
      <c r="AS728" s="91"/>
      <c r="AT728" s="91"/>
      <c r="AU728" s="91"/>
      <c r="AV728" s="91"/>
      <c r="AW728" s="91"/>
      <c r="AX728" s="91"/>
      <c r="AY728" s="91"/>
      <c r="AZ728" s="91"/>
      <c r="BA728" s="91"/>
      <c r="BB728" s="91"/>
      <c r="BC728" s="91"/>
      <c r="BD728" s="91"/>
      <c r="BE728" s="91"/>
      <c r="BF728" s="91"/>
      <c r="BG728" s="91"/>
      <c r="BH728" s="91"/>
      <c r="BI728" s="91"/>
      <c r="BJ728" s="91"/>
      <c r="BK728" s="91"/>
      <c r="BL728" s="91"/>
      <c r="BM728" s="91"/>
      <c r="BN728" s="91"/>
      <c r="BO728" s="91"/>
      <c r="BP728" s="91"/>
      <c r="BQ728" s="91"/>
      <c r="BR728" s="91"/>
      <c r="BS728" s="91"/>
      <c r="BT728" s="91"/>
      <c r="BU728" s="91"/>
      <c r="BV728" s="91"/>
      <c r="BW728" s="91"/>
      <c r="BX728" s="91"/>
      <c r="BY728" s="91"/>
      <c r="BZ728" s="91"/>
      <c r="CA728" s="91"/>
      <c r="CB728" s="91"/>
      <c r="CC728" s="91"/>
      <c r="CD728" s="91"/>
      <c r="CE728" s="91"/>
      <c r="CF728" s="91"/>
      <c r="CG728" s="91"/>
      <c r="CH728" s="91"/>
      <c r="CI728" s="10"/>
      <c r="CJ728" s="10"/>
      <c r="CK728" s="10"/>
      <c r="CL728" s="10"/>
      <c r="CM728" s="10"/>
      <c r="CN728" s="10"/>
      <c r="CO728" s="10"/>
      <c r="CP728" s="10"/>
      <c r="CQ728" s="10"/>
      <c r="CR728" s="10"/>
      <c r="CS728" s="10"/>
      <c r="CT728" s="10"/>
      <c r="CU728" s="91"/>
      <c r="CV728" s="91"/>
      <c r="CW728" s="179"/>
      <c r="CX728" s="74"/>
      <c r="CY728" s="74"/>
      <c r="CZ728" s="74"/>
      <c r="DA728" s="74"/>
      <c r="DB728" s="74"/>
      <c r="DC728" s="74"/>
      <c r="DD728" s="74"/>
      <c r="DE728" s="74"/>
      <c r="DF728" s="74"/>
      <c r="DG728" s="74"/>
      <c r="DH728" s="74"/>
    </row>
    <row r="729" spans="3:112">
      <c r="C729" s="91"/>
      <c r="D729" s="91"/>
      <c r="E729" s="91"/>
      <c r="F729" s="91"/>
      <c r="G729" s="91"/>
      <c r="H729" s="91"/>
      <c r="I729" s="91"/>
      <c r="J729" s="91"/>
      <c r="K729" s="91"/>
      <c r="L729" s="91"/>
      <c r="M729" s="91"/>
      <c r="N729" s="91"/>
      <c r="O729" s="91"/>
      <c r="P729" s="91"/>
      <c r="Q729" s="91"/>
      <c r="R729" s="91"/>
      <c r="S729" s="91"/>
      <c r="T729" s="91"/>
      <c r="U729" s="91"/>
      <c r="V729" s="91"/>
      <c r="W729" s="91"/>
      <c r="X729" s="91"/>
      <c r="Y729" s="91"/>
      <c r="Z729" s="91"/>
      <c r="AA729" s="91"/>
      <c r="AB729" s="91"/>
      <c r="AC729" s="91"/>
      <c r="AD729" s="91"/>
      <c r="AE729" s="91"/>
      <c r="AF729" s="91"/>
      <c r="AG729" s="91"/>
      <c r="AH729" s="91"/>
      <c r="AI729" s="91"/>
      <c r="AJ729" s="91"/>
      <c r="AK729" s="91"/>
      <c r="AL729" s="91"/>
      <c r="AM729" s="91"/>
      <c r="AN729" s="91"/>
      <c r="AO729" s="91"/>
      <c r="AP729" s="91"/>
      <c r="AQ729" s="91"/>
      <c r="AR729" s="91"/>
      <c r="AS729" s="91"/>
      <c r="AT729" s="91"/>
      <c r="AU729" s="91"/>
      <c r="AV729" s="91"/>
      <c r="AW729" s="91"/>
      <c r="AX729" s="91"/>
      <c r="AY729" s="91"/>
      <c r="AZ729" s="91"/>
      <c r="BA729" s="91"/>
      <c r="BB729" s="91"/>
      <c r="BC729" s="91"/>
      <c r="BD729" s="91"/>
      <c r="BE729" s="91"/>
      <c r="BF729" s="91"/>
      <c r="BG729" s="91"/>
      <c r="BH729" s="91"/>
      <c r="BI729" s="91"/>
      <c r="BJ729" s="91"/>
      <c r="BK729" s="91"/>
      <c r="BL729" s="91"/>
      <c r="BM729" s="91"/>
      <c r="BN729" s="91"/>
      <c r="BO729" s="91"/>
      <c r="BP729" s="91"/>
      <c r="BQ729" s="91"/>
      <c r="BR729" s="91"/>
      <c r="BS729" s="91"/>
      <c r="BT729" s="91"/>
      <c r="BU729" s="91"/>
      <c r="BV729" s="91"/>
      <c r="BW729" s="91"/>
      <c r="BX729" s="91"/>
      <c r="BY729" s="91"/>
      <c r="BZ729" s="91"/>
      <c r="CA729" s="91"/>
      <c r="CB729" s="91"/>
      <c r="CC729" s="91"/>
      <c r="CD729" s="91"/>
      <c r="CE729" s="91"/>
      <c r="CF729" s="91"/>
      <c r="CG729" s="91"/>
      <c r="CH729" s="91"/>
      <c r="CI729" s="10"/>
      <c r="CJ729" s="10"/>
      <c r="CK729" s="10"/>
      <c r="CL729" s="10"/>
      <c r="CM729" s="10"/>
      <c r="CN729" s="10"/>
      <c r="CO729" s="10"/>
      <c r="CP729" s="10"/>
      <c r="CQ729" s="10"/>
      <c r="CR729" s="10"/>
      <c r="CS729" s="10"/>
      <c r="CT729" s="10"/>
      <c r="CU729" s="91"/>
      <c r="CV729" s="91"/>
      <c r="CW729" s="179"/>
      <c r="CX729" s="74"/>
      <c r="CY729" s="74"/>
      <c r="CZ729" s="74"/>
      <c r="DA729" s="74"/>
      <c r="DB729" s="74"/>
      <c r="DC729" s="74"/>
      <c r="DD729" s="74"/>
      <c r="DE729" s="74"/>
      <c r="DF729" s="74"/>
      <c r="DG729" s="74"/>
      <c r="DH729" s="74"/>
    </row>
    <row r="730" spans="3:112">
      <c r="C730" s="91"/>
      <c r="D730" s="91"/>
      <c r="E730" s="91"/>
      <c r="F730" s="91"/>
      <c r="G730" s="91"/>
      <c r="H730" s="91"/>
      <c r="I730" s="91"/>
      <c r="J730" s="91"/>
      <c r="K730" s="91"/>
      <c r="L730" s="91"/>
      <c r="M730" s="91"/>
      <c r="N730" s="91"/>
      <c r="O730" s="91"/>
      <c r="P730" s="91"/>
      <c r="Q730" s="91"/>
      <c r="R730" s="91"/>
      <c r="S730" s="91"/>
      <c r="T730" s="91"/>
      <c r="U730" s="91"/>
      <c r="V730" s="91"/>
      <c r="W730" s="91"/>
      <c r="X730" s="91"/>
      <c r="Y730" s="91"/>
      <c r="Z730" s="91"/>
      <c r="AA730" s="91"/>
      <c r="AB730" s="91"/>
      <c r="AC730" s="91"/>
      <c r="AD730" s="91"/>
      <c r="AE730" s="91"/>
      <c r="AF730" s="91"/>
      <c r="AG730" s="91"/>
      <c r="AH730" s="91"/>
      <c r="AI730" s="91"/>
      <c r="AJ730" s="91"/>
      <c r="AK730" s="91"/>
      <c r="AL730" s="91"/>
      <c r="AM730" s="91"/>
      <c r="AN730" s="91"/>
      <c r="AO730" s="91"/>
      <c r="AP730" s="91"/>
      <c r="AQ730" s="91"/>
      <c r="AR730" s="91"/>
      <c r="AS730" s="91"/>
      <c r="AT730" s="91"/>
      <c r="AU730" s="91"/>
      <c r="AV730" s="91"/>
      <c r="AW730" s="91"/>
      <c r="AX730" s="91"/>
      <c r="AY730" s="91"/>
      <c r="AZ730" s="91"/>
      <c r="BA730" s="91"/>
      <c r="BB730" s="91"/>
      <c r="BC730" s="91"/>
      <c r="BD730" s="91"/>
      <c r="BE730" s="91"/>
      <c r="BF730" s="91"/>
      <c r="BG730" s="91"/>
      <c r="BH730" s="91"/>
      <c r="BI730" s="91"/>
      <c r="BJ730" s="91"/>
      <c r="BK730" s="91"/>
      <c r="BL730" s="91"/>
      <c r="BM730" s="91"/>
      <c r="BN730" s="91"/>
      <c r="BO730" s="91"/>
      <c r="BP730" s="91"/>
      <c r="BQ730" s="91"/>
      <c r="BR730" s="91"/>
      <c r="BS730" s="91"/>
      <c r="BT730" s="91"/>
      <c r="BU730" s="91"/>
      <c r="BV730" s="91"/>
      <c r="BW730" s="91"/>
      <c r="BX730" s="91"/>
      <c r="BY730" s="91"/>
      <c r="BZ730" s="91"/>
      <c r="CA730" s="91"/>
      <c r="CB730" s="91"/>
      <c r="CC730" s="91"/>
      <c r="CD730" s="91"/>
      <c r="CE730" s="91"/>
      <c r="CF730" s="91"/>
      <c r="CG730" s="91"/>
      <c r="CH730" s="91"/>
      <c r="CI730" s="10"/>
      <c r="CJ730" s="10"/>
      <c r="CK730" s="10"/>
      <c r="CL730" s="10"/>
      <c r="CM730" s="10"/>
      <c r="CN730" s="10"/>
      <c r="CO730" s="10"/>
      <c r="CP730" s="10"/>
      <c r="CQ730" s="10"/>
      <c r="CR730" s="10"/>
      <c r="CS730" s="10"/>
      <c r="CT730" s="10"/>
      <c r="CU730" s="91"/>
      <c r="CV730" s="91"/>
      <c r="CW730" s="179"/>
      <c r="CX730" s="74"/>
      <c r="CY730" s="74"/>
      <c r="CZ730" s="74"/>
      <c r="DA730" s="74"/>
      <c r="DB730" s="74"/>
      <c r="DC730" s="74"/>
      <c r="DD730" s="74"/>
      <c r="DE730" s="74"/>
      <c r="DF730" s="74"/>
      <c r="DG730" s="74"/>
      <c r="DH730" s="74"/>
    </row>
    <row r="731" spans="3:112">
      <c r="C731" s="91"/>
      <c r="D731" s="91"/>
      <c r="E731" s="91"/>
      <c r="F731" s="91"/>
      <c r="G731" s="91"/>
      <c r="H731" s="91"/>
      <c r="I731" s="91"/>
      <c r="J731" s="91"/>
      <c r="K731" s="91"/>
      <c r="L731" s="91"/>
      <c r="M731" s="91"/>
      <c r="N731" s="91"/>
      <c r="O731" s="91"/>
      <c r="P731" s="91"/>
      <c r="Q731" s="91"/>
      <c r="R731" s="91"/>
      <c r="S731" s="91"/>
      <c r="T731" s="91"/>
      <c r="U731" s="91"/>
      <c r="V731" s="91"/>
      <c r="W731" s="91"/>
      <c r="X731" s="91"/>
      <c r="Y731" s="91"/>
      <c r="Z731" s="91"/>
      <c r="AA731" s="91"/>
      <c r="AB731" s="91"/>
      <c r="AC731" s="91"/>
      <c r="AD731" s="91"/>
      <c r="AE731" s="91"/>
      <c r="AF731" s="91"/>
      <c r="AG731" s="91"/>
      <c r="AH731" s="91"/>
      <c r="AI731" s="91"/>
      <c r="AJ731" s="91"/>
      <c r="AK731" s="91"/>
      <c r="AL731" s="91"/>
      <c r="AM731" s="91"/>
      <c r="AN731" s="91"/>
      <c r="AO731" s="91"/>
      <c r="AP731" s="91"/>
      <c r="AQ731" s="91"/>
      <c r="AR731" s="91"/>
      <c r="AS731" s="91"/>
      <c r="AT731" s="91"/>
      <c r="AU731" s="91"/>
      <c r="AV731" s="91"/>
      <c r="AW731" s="91"/>
      <c r="AX731" s="91"/>
      <c r="AY731" s="91"/>
      <c r="AZ731" s="91"/>
      <c r="BA731" s="91"/>
      <c r="BB731" s="91"/>
      <c r="BC731" s="91"/>
      <c r="BD731" s="91"/>
      <c r="BE731" s="91"/>
      <c r="BF731" s="91"/>
      <c r="BG731" s="91"/>
      <c r="BH731" s="91"/>
      <c r="BI731" s="91"/>
      <c r="BJ731" s="91"/>
      <c r="BK731" s="91"/>
      <c r="BL731" s="91"/>
      <c r="BM731" s="91"/>
      <c r="BN731" s="91"/>
      <c r="BO731" s="91"/>
      <c r="BP731" s="91"/>
      <c r="BQ731" s="91"/>
      <c r="BR731" s="91"/>
      <c r="BS731" s="91"/>
      <c r="BT731" s="91"/>
      <c r="BU731" s="91"/>
      <c r="BV731" s="91"/>
      <c r="BW731" s="91"/>
      <c r="BX731" s="91"/>
      <c r="BY731" s="91"/>
      <c r="BZ731" s="91"/>
      <c r="CA731" s="91"/>
      <c r="CB731" s="91"/>
      <c r="CC731" s="91"/>
      <c r="CD731" s="91"/>
      <c r="CE731" s="91"/>
      <c r="CF731" s="91"/>
      <c r="CG731" s="91"/>
      <c r="CH731" s="91"/>
      <c r="CI731" s="10"/>
      <c r="CJ731" s="10"/>
      <c r="CK731" s="10"/>
      <c r="CL731" s="10"/>
      <c r="CM731" s="10"/>
      <c r="CN731" s="10"/>
      <c r="CO731" s="10"/>
      <c r="CP731" s="10"/>
      <c r="CQ731" s="10"/>
      <c r="CR731" s="10"/>
      <c r="CS731" s="10"/>
      <c r="CT731" s="10"/>
      <c r="CU731" s="91"/>
      <c r="CV731" s="91"/>
      <c r="CW731" s="179"/>
      <c r="CX731" s="74"/>
      <c r="CY731" s="74"/>
      <c r="CZ731" s="74"/>
      <c r="DA731" s="74"/>
      <c r="DB731" s="74"/>
      <c r="DC731" s="74"/>
      <c r="DD731" s="74"/>
      <c r="DE731" s="74"/>
      <c r="DF731" s="74"/>
      <c r="DG731" s="74"/>
      <c r="DH731" s="74"/>
    </row>
    <row r="732" spans="3:112">
      <c r="C732" s="91"/>
      <c r="D732" s="91"/>
      <c r="E732" s="91"/>
      <c r="F732" s="91"/>
      <c r="G732" s="91"/>
      <c r="H732" s="91"/>
      <c r="I732" s="91"/>
      <c r="J732" s="91"/>
      <c r="K732" s="91"/>
      <c r="L732" s="91"/>
      <c r="M732" s="91"/>
      <c r="N732" s="91"/>
      <c r="O732" s="91"/>
      <c r="P732" s="91"/>
      <c r="Q732" s="91"/>
      <c r="R732" s="91"/>
      <c r="S732" s="91"/>
      <c r="T732" s="91"/>
      <c r="U732" s="91"/>
      <c r="V732" s="91"/>
      <c r="W732" s="91"/>
      <c r="X732" s="91"/>
      <c r="Y732" s="91"/>
      <c r="Z732" s="91"/>
      <c r="AA732" s="91"/>
      <c r="AB732" s="91"/>
      <c r="AC732" s="91"/>
      <c r="AD732" s="91"/>
      <c r="AE732" s="91"/>
      <c r="AF732" s="91"/>
      <c r="AG732" s="91"/>
      <c r="AH732" s="91"/>
      <c r="AI732" s="91"/>
      <c r="AJ732" s="91"/>
      <c r="AK732" s="91"/>
      <c r="AL732" s="91"/>
      <c r="AM732" s="91"/>
      <c r="AN732" s="91"/>
      <c r="AO732" s="91"/>
      <c r="AP732" s="91"/>
      <c r="AQ732" s="91"/>
      <c r="AR732" s="91"/>
      <c r="AS732" s="91"/>
      <c r="AT732" s="91"/>
      <c r="AU732" s="91"/>
      <c r="AV732" s="91"/>
      <c r="AW732" s="91"/>
      <c r="AX732" s="91"/>
      <c r="AY732" s="91"/>
      <c r="AZ732" s="91"/>
      <c r="BA732" s="91"/>
      <c r="BB732" s="91"/>
      <c r="BC732" s="91"/>
      <c r="BD732" s="91"/>
      <c r="BE732" s="91"/>
      <c r="BF732" s="91"/>
      <c r="BG732" s="91"/>
      <c r="BH732" s="91"/>
      <c r="BI732" s="91"/>
      <c r="BJ732" s="91"/>
      <c r="BK732" s="91"/>
      <c r="BL732" s="91"/>
      <c r="BM732" s="91"/>
      <c r="BN732" s="91"/>
      <c r="BO732" s="91"/>
      <c r="BP732" s="91"/>
      <c r="BQ732" s="91"/>
      <c r="BR732" s="91"/>
      <c r="BS732" s="91"/>
      <c r="BT732" s="91"/>
      <c r="BU732" s="91"/>
      <c r="BV732" s="91"/>
      <c r="BW732" s="91"/>
      <c r="BX732" s="91"/>
      <c r="BY732" s="91"/>
      <c r="BZ732" s="91"/>
      <c r="CA732" s="91"/>
      <c r="CB732" s="91"/>
      <c r="CC732" s="91"/>
      <c r="CD732" s="91"/>
      <c r="CE732" s="91"/>
      <c r="CF732" s="91"/>
      <c r="CG732" s="91"/>
      <c r="CH732" s="91"/>
      <c r="CI732" s="10"/>
      <c r="CJ732" s="10"/>
      <c r="CK732" s="10"/>
      <c r="CL732" s="10"/>
      <c r="CM732" s="10"/>
      <c r="CN732" s="10"/>
      <c r="CO732" s="10"/>
      <c r="CP732" s="10"/>
      <c r="CQ732" s="10"/>
      <c r="CR732" s="10"/>
      <c r="CS732" s="10"/>
      <c r="CT732" s="10"/>
      <c r="CU732" s="91"/>
      <c r="CV732" s="91"/>
      <c r="CW732" s="179"/>
      <c r="CX732" s="74"/>
      <c r="CY732" s="74"/>
      <c r="CZ732" s="74"/>
      <c r="DA732" s="74"/>
      <c r="DB732" s="74"/>
      <c r="DC732" s="74"/>
      <c r="DD732" s="74"/>
      <c r="DE732" s="74"/>
      <c r="DF732" s="74"/>
      <c r="DG732" s="74"/>
      <c r="DH732" s="74"/>
    </row>
    <row r="733" spans="3:112">
      <c r="C733" s="91"/>
      <c r="D733" s="91"/>
      <c r="E733" s="91"/>
      <c r="F733" s="91"/>
      <c r="G733" s="91"/>
      <c r="H733" s="91"/>
      <c r="I733" s="91"/>
      <c r="J733" s="91"/>
      <c r="K733" s="91"/>
      <c r="L733" s="91"/>
      <c r="M733" s="91"/>
      <c r="N733" s="91"/>
      <c r="O733" s="91"/>
      <c r="P733" s="91"/>
      <c r="Q733" s="91"/>
      <c r="R733" s="91"/>
      <c r="S733" s="91"/>
      <c r="T733" s="91"/>
      <c r="U733" s="91"/>
      <c r="V733" s="91"/>
      <c r="W733" s="91"/>
      <c r="X733" s="91"/>
      <c r="Y733" s="91"/>
      <c r="Z733" s="91"/>
      <c r="AA733" s="91"/>
      <c r="AB733" s="91"/>
      <c r="AC733" s="91"/>
      <c r="AD733" s="91"/>
      <c r="AE733" s="91"/>
      <c r="AF733" s="91"/>
      <c r="AG733" s="91"/>
      <c r="AH733" s="91"/>
      <c r="AI733" s="91"/>
      <c r="AJ733" s="91"/>
      <c r="AK733" s="91"/>
      <c r="AL733" s="91"/>
      <c r="AM733" s="91"/>
      <c r="AN733" s="91"/>
      <c r="AO733" s="91"/>
      <c r="AP733" s="91"/>
      <c r="AQ733" s="91"/>
      <c r="AR733" s="91"/>
      <c r="AS733" s="91"/>
      <c r="AT733" s="91"/>
      <c r="AU733" s="91"/>
      <c r="AV733" s="91"/>
      <c r="AW733" s="91"/>
      <c r="AX733" s="91"/>
      <c r="AY733" s="91"/>
      <c r="AZ733" s="91"/>
      <c r="BA733" s="91"/>
      <c r="BB733" s="91"/>
      <c r="BC733" s="91"/>
      <c r="BD733" s="91"/>
      <c r="BE733" s="91"/>
      <c r="BF733" s="91"/>
      <c r="BG733" s="91"/>
      <c r="BH733" s="91"/>
      <c r="BI733" s="91"/>
      <c r="BJ733" s="91"/>
      <c r="BK733" s="91"/>
      <c r="BL733" s="91"/>
      <c r="BM733" s="91"/>
      <c r="BN733" s="91"/>
      <c r="BO733" s="91"/>
      <c r="BP733" s="91"/>
      <c r="BQ733" s="91"/>
      <c r="BR733" s="91"/>
      <c r="BS733" s="91"/>
      <c r="BT733" s="91"/>
      <c r="BU733" s="91"/>
      <c r="BV733" s="91"/>
      <c r="BW733" s="91"/>
      <c r="BX733" s="91"/>
      <c r="BY733" s="91"/>
      <c r="BZ733" s="91"/>
      <c r="CA733" s="91"/>
      <c r="CB733" s="91"/>
      <c r="CC733" s="91"/>
      <c r="CD733" s="91"/>
      <c r="CE733" s="91"/>
      <c r="CF733" s="91"/>
      <c r="CG733" s="91"/>
      <c r="CH733" s="91"/>
      <c r="CI733" s="10"/>
      <c r="CJ733" s="10"/>
      <c r="CK733" s="10"/>
      <c r="CL733" s="10"/>
      <c r="CM733" s="10"/>
      <c r="CN733" s="10"/>
      <c r="CO733" s="10"/>
      <c r="CP733" s="10"/>
      <c r="CQ733" s="10"/>
      <c r="CR733" s="10"/>
      <c r="CS733" s="10"/>
      <c r="CT733" s="10"/>
      <c r="CU733" s="91"/>
      <c r="CV733" s="91"/>
      <c r="CW733" s="179"/>
      <c r="CX733" s="74"/>
      <c r="CY733" s="74"/>
      <c r="CZ733" s="74"/>
      <c r="DA733" s="74"/>
      <c r="DB733" s="74"/>
      <c r="DC733" s="74"/>
      <c r="DD733" s="74"/>
      <c r="DE733" s="74"/>
      <c r="DF733" s="74"/>
      <c r="DG733" s="74"/>
      <c r="DH733" s="74"/>
    </row>
    <row r="734" spans="3:112">
      <c r="C734" s="91"/>
      <c r="D734" s="91"/>
      <c r="E734" s="91"/>
      <c r="F734" s="91"/>
      <c r="G734" s="91"/>
      <c r="H734" s="91"/>
      <c r="I734" s="91"/>
      <c r="J734" s="91"/>
      <c r="K734" s="91"/>
      <c r="L734" s="91"/>
      <c r="M734" s="91"/>
      <c r="N734" s="91"/>
      <c r="O734" s="91"/>
      <c r="P734" s="91"/>
      <c r="Q734" s="91"/>
      <c r="R734" s="91"/>
      <c r="S734" s="91"/>
      <c r="T734" s="91"/>
      <c r="U734" s="91"/>
      <c r="V734" s="91"/>
      <c r="W734" s="91"/>
      <c r="X734" s="91"/>
      <c r="Y734" s="91"/>
      <c r="Z734" s="91"/>
      <c r="AA734" s="91"/>
      <c r="AB734" s="91"/>
      <c r="AC734" s="91"/>
      <c r="AD734" s="91"/>
      <c r="AE734" s="91"/>
      <c r="AF734" s="91"/>
      <c r="AG734" s="91"/>
      <c r="AH734" s="91"/>
      <c r="AI734" s="91"/>
      <c r="AJ734" s="91"/>
      <c r="AK734" s="91"/>
      <c r="AL734" s="91"/>
      <c r="AM734" s="91"/>
      <c r="AN734" s="91"/>
      <c r="AO734" s="91"/>
      <c r="AP734" s="91"/>
      <c r="AQ734" s="91"/>
      <c r="AR734" s="91"/>
      <c r="AS734" s="91"/>
      <c r="AT734" s="91"/>
      <c r="AU734" s="91"/>
      <c r="AV734" s="91"/>
      <c r="AW734" s="91"/>
      <c r="AX734" s="91"/>
      <c r="AY734" s="91"/>
      <c r="AZ734" s="91"/>
      <c r="BA734" s="91"/>
      <c r="BB734" s="91"/>
      <c r="BC734" s="91"/>
      <c r="BD734" s="91"/>
      <c r="BE734" s="91"/>
      <c r="BF734" s="91"/>
      <c r="BG734" s="91"/>
      <c r="BH734" s="91"/>
      <c r="BI734" s="91"/>
      <c r="BJ734" s="91"/>
      <c r="BK734" s="91"/>
      <c r="BL734" s="91"/>
      <c r="BM734" s="91"/>
      <c r="BN734" s="91"/>
      <c r="BO734" s="91"/>
      <c r="BP734" s="91"/>
      <c r="BQ734" s="91"/>
      <c r="BR734" s="91"/>
      <c r="BS734" s="91"/>
      <c r="BT734" s="91"/>
      <c r="BU734" s="91"/>
      <c r="BV734" s="91"/>
      <c r="BW734" s="91"/>
      <c r="BX734" s="91"/>
      <c r="BY734" s="91"/>
      <c r="BZ734" s="91"/>
      <c r="CA734" s="91"/>
      <c r="CB734" s="91"/>
      <c r="CC734" s="91"/>
      <c r="CD734" s="91"/>
      <c r="CE734" s="91"/>
      <c r="CF734" s="91"/>
      <c r="CG734" s="91"/>
      <c r="CH734" s="91"/>
      <c r="CI734" s="10"/>
      <c r="CJ734" s="10"/>
      <c r="CK734" s="10"/>
      <c r="CL734" s="10"/>
      <c r="CM734" s="10"/>
      <c r="CN734" s="10"/>
      <c r="CO734" s="10"/>
      <c r="CP734" s="10"/>
      <c r="CQ734" s="10"/>
      <c r="CR734" s="10"/>
      <c r="CS734" s="10"/>
      <c r="CT734" s="10"/>
      <c r="CU734" s="91"/>
      <c r="CV734" s="91"/>
      <c r="CW734" s="179"/>
      <c r="CX734" s="74"/>
      <c r="CY734" s="74"/>
      <c r="CZ734" s="74"/>
      <c r="DA734" s="74"/>
      <c r="DB734" s="74"/>
      <c r="DC734" s="74"/>
      <c r="DD734" s="74"/>
      <c r="DE734" s="74"/>
      <c r="DF734" s="74"/>
      <c r="DG734" s="74"/>
      <c r="DH734" s="74"/>
    </row>
    <row r="735" spans="3:112">
      <c r="C735" s="91"/>
      <c r="D735" s="91"/>
      <c r="E735" s="91"/>
      <c r="F735" s="91"/>
      <c r="G735" s="91"/>
      <c r="H735" s="91"/>
      <c r="I735" s="91"/>
      <c r="J735" s="91"/>
      <c r="K735" s="91"/>
      <c r="L735" s="91"/>
      <c r="M735" s="91"/>
      <c r="N735" s="91"/>
      <c r="O735" s="91"/>
      <c r="P735" s="91"/>
      <c r="Q735" s="91"/>
      <c r="R735" s="91"/>
      <c r="S735" s="91"/>
      <c r="T735" s="91"/>
      <c r="U735" s="91"/>
      <c r="V735" s="91"/>
      <c r="W735" s="91"/>
      <c r="X735" s="91"/>
      <c r="Y735" s="91"/>
      <c r="Z735" s="91"/>
      <c r="AA735" s="91"/>
      <c r="AB735" s="91"/>
      <c r="AC735" s="91"/>
      <c r="AD735" s="91"/>
      <c r="AE735" s="91"/>
      <c r="AF735" s="91"/>
      <c r="AG735" s="91"/>
      <c r="AH735" s="91"/>
      <c r="AI735" s="91"/>
      <c r="AJ735" s="91"/>
      <c r="AK735" s="91"/>
      <c r="AL735" s="91"/>
      <c r="AM735" s="91"/>
      <c r="AN735" s="91"/>
      <c r="AO735" s="91"/>
      <c r="AP735" s="91"/>
      <c r="AQ735" s="91"/>
      <c r="AR735" s="91"/>
      <c r="AS735" s="91"/>
      <c r="AT735" s="91"/>
      <c r="AU735" s="91"/>
      <c r="AV735" s="91"/>
      <c r="AW735" s="91"/>
      <c r="AX735" s="91"/>
      <c r="AY735" s="91"/>
      <c r="AZ735" s="91"/>
      <c r="BA735" s="91"/>
      <c r="BB735" s="91"/>
      <c r="BC735" s="91"/>
      <c r="BD735" s="91"/>
      <c r="BE735" s="91"/>
      <c r="BF735" s="91"/>
      <c r="BG735" s="91"/>
      <c r="BH735" s="91"/>
      <c r="BI735" s="91"/>
      <c r="BJ735" s="91"/>
      <c r="BK735" s="91"/>
      <c r="BL735" s="91"/>
      <c r="BM735" s="91"/>
      <c r="BN735" s="91"/>
      <c r="BO735" s="91"/>
      <c r="BP735" s="91"/>
      <c r="BQ735" s="91"/>
      <c r="BR735" s="91"/>
      <c r="BS735" s="91"/>
      <c r="BT735" s="91"/>
      <c r="BU735" s="91"/>
      <c r="BV735" s="91"/>
      <c r="BW735" s="91"/>
      <c r="BX735" s="91"/>
      <c r="BY735" s="91"/>
      <c r="BZ735" s="91"/>
      <c r="CA735" s="91"/>
      <c r="CB735" s="91"/>
      <c r="CC735" s="91"/>
      <c r="CD735" s="91"/>
      <c r="CE735" s="91"/>
      <c r="CF735" s="91"/>
      <c r="CG735" s="91"/>
      <c r="CH735" s="91"/>
      <c r="CI735" s="10"/>
      <c r="CJ735" s="10"/>
      <c r="CK735" s="10"/>
      <c r="CL735" s="10"/>
      <c r="CM735" s="10"/>
      <c r="CN735" s="10"/>
      <c r="CO735" s="10"/>
      <c r="CP735" s="10"/>
      <c r="CQ735" s="10"/>
      <c r="CR735" s="10"/>
      <c r="CS735" s="10"/>
      <c r="CT735" s="10"/>
      <c r="CU735" s="91"/>
      <c r="CV735" s="91"/>
      <c r="CW735" s="179"/>
      <c r="CX735" s="74"/>
      <c r="CY735" s="74"/>
      <c r="CZ735" s="74"/>
      <c r="DA735" s="74"/>
      <c r="DB735" s="74"/>
      <c r="DC735" s="74"/>
      <c r="DD735" s="74"/>
      <c r="DE735" s="74"/>
      <c r="DF735" s="74"/>
      <c r="DG735" s="74"/>
      <c r="DH735" s="74"/>
    </row>
    <row r="736" spans="3:112">
      <c r="C736" s="91"/>
      <c r="D736" s="91"/>
      <c r="E736" s="91"/>
      <c r="F736" s="91"/>
      <c r="G736" s="91"/>
      <c r="H736" s="91"/>
      <c r="I736" s="91"/>
      <c r="J736" s="91"/>
      <c r="K736" s="91"/>
      <c r="L736" s="91"/>
      <c r="M736" s="91"/>
      <c r="N736" s="91"/>
      <c r="O736" s="91"/>
      <c r="P736" s="91"/>
      <c r="Q736" s="91"/>
      <c r="R736" s="91"/>
      <c r="S736" s="91"/>
      <c r="T736" s="91"/>
      <c r="U736" s="91"/>
      <c r="V736" s="91"/>
      <c r="W736" s="91"/>
      <c r="X736" s="91"/>
      <c r="Y736" s="91"/>
      <c r="Z736" s="91"/>
      <c r="AA736" s="91"/>
      <c r="AB736" s="91"/>
      <c r="AC736" s="91"/>
      <c r="AD736" s="91"/>
      <c r="AE736" s="91"/>
      <c r="AF736" s="91"/>
      <c r="AG736" s="91"/>
      <c r="AH736" s="91"/>
      <c r="AI736" s="91"/>
      <c r="AJ736" s="91"/>
      <c r="AK736" s="91"/>
      <c r="AL736" s="91"/>
      <c r="AM736" s="91"/>
      <c r="AN736" s="91"/>
      <c r="AO736" s="91"/>
      <c r="AP736" s="91"/>
      <c r="AQ736" s="91"/>
      <c r="AR736" s="91"/>
      <c r="AS736" s="91"/>
      <c r="AT736" s="91"/>
      <c r="AU736" s="91"/>
      <c r="AV736" s="91"/>
      <c r="AW736" s="91"/>
      <c r="AX736" s="91"/>
      <c r="AY736" s="91"/>
      <c r="AZ736" s="91"/>
      <c r="BA736" s="91"/>
      <c r="BB736" s="91"/>
      <c r="BC736" s="91"/>
      <c r="BD736" s="91"/>
      <c r="BE736" s="91"/>
      <c r="BF736" s="91"/>
      <c r="BG736" s="91"/>
      <c r="BH736" s="91"/>
      <c r="BI736" s="91"/>
      <c r="BJ736" s="91"/>
      <c r="BK736" s="91"/>
      <c r="BL736" s="91"/>
      <c r="BM736" s="91"/>
      <c r="BN736" s="91"/>
      <c r="BO736" s="91"/>
      <c r="BP736" s="91"/>
      <c r="BQ736" s="91"/>
      <c r="BR736" s="91"/>
      <c r="BS736" s="91"/>
      <c r="BT736" s="91"/>
      <c r="BU736" s="91"/>
      <c r="BV736" s="91"/>
      <c r="BW736" s="91"/>
      <c r="BX736" s="91"/>
      <c r="BY736" s="91"/>
      <c r="BZ736" s="91"/>
      <c r="CA736" s="91"/>
      <c r="CB736" s="91"/>
      <c r="CC736" s="91"/>
      <c r="CD736" s="91"/>
      <c r="CE736" s="91"/>
      <c r="CF736" s="91"/>
      <c r="CG736" s="91"/>
      <c r="CH736" s="91"/>
      <c r="CI736" s="10"/>
      <c r="CJ736" s="10"/>
      <c r="CK736" s="10"/>
      <c r="CL736" s="10"/>
      <c r="CM736" s="10"/>
      <c r="CN736" s="10"/>
      <c r="CO736" s="10"/>
      <c r="CP736" s="10"/>
      <c r="CQ736" s="10"/>
      <c r="CR736" s="10"/>
      <c r="CS736" s="10"/>
      <c r="CT736" s="10"/>
      <c r="CU736" s="91"/>
      <c r="CV736" s="91"/>
      <c r="CW736" s="179"/>
      <c r="CX736" s="74"/>
      <c r="CY736" s="74"/>
      <c r="CZ736" s="74"/>
      <c r="DA736" s="74"/>
      <c r="DB736" s="74"/>
      <c r="DC736" s="74"/>
      <c r="DD736" s="74"/>
      <c r="DE736" s="74"/>
      <c r="DF736" s="74"/>
      <c r="DG736" s="74"/>
      <c r="DH736" s="74"/>
    </row>
    <row r="737" spans="3:112">
      <c r="C737" s="91"/>
      <c r="D737" s="91"/>
      <c r="E737" s="91"/>
      <c r="F737" s="91"/>
      <c r="G737" s="91"/>
      <c r="H737" s="91"/>
      <c r="I737" s="91"/>
      <c r="J737" s="91"/>
      <c r="K737" s="91"/>
      <c r="L737" s="91"/>
      <c r="M737" s="91"/>
      <c r="N737" s="91"/>
      <c r="O737" s="91"/>
      <c r="P737" s="91"/>
      <c r="Q737" s="91"/>
      <c r="R737" s="91"/>
      <c r="S737" s="91"/>
      <c r="T737" s="91"/>
      <c r="U737" s="91"/>
      <c r="V737" s="91"/>
      <c r="W737" s="91"/>
      <c r="X737" s="91"/>
      <c r="Y737" s="91"/>
      <c r="Z737" s="91"/>
      <c r="AA737" s="91"/>
      <c r="AB737" s="91"/>
      <c r="AC737" s="91"/>
      <c r="AD737" s="91"/>
      <c r="AE737" s="91"/>
      <c r="AF737" s="91"/>
      <c r="AG737" s="91"/>
      <c r="AH737" s="91"/>
      <c r="AI737" s="91"/>
      <c r="AJ737" s="91"/>
      <c r="AK737" s="91"/>
      <c r="AL737" s="91"/>
      <c r="AM737" s="91"/>
      <c r="AN737" s="91"/>
      <c r="AO737" s="91"/>
      <c r="AP737" s="91"/>
      <c r="AQ737" s="91"/>
      <c r="AR737" s="91"/>
      <c r="AS737" s="91"/>
      <c r="AT737" s="91"/>
      <c r="AU737" s="91"/>
      <c r="AV737" s="91"/>
      <c r="AW737" s="91"/>
      <c r="AX737" s="91"/>
      <c r="AY737" s="91"/>
      <c r="AZ737" s="91"/>
      <c r="BA737" s="91"/>
      <c r="BB737" s="91"/>
      <c r="BC737" s="91"/>
      <c r="BD737" s="91"/>
      <c r="BE737" s="91"/>
      <c r="BF737" s="91"/>
      <c r="BG737" s="91"/>
      <c r="BH737" s="91"/>
      <c r="BI737" s="91"/>
      <c r="BJ737" s="91"/>
      <c r="BK737" s="91"/>
      <c r="BL737" s="91"/>
      <c r="BM737" s="91"/>
      <c r="BN737" s="91"/>
      <c r="BO737" s="91"/>
      <c r="BP737" s="91"/>
      <c r="BQ737" s="91"/>
      <c r="BR737" s="91"/>
      <c r="BS737" s="91"/>
      <c r="BT737" s="91"/>
      <c r="BU737" s="91"/>
      <c r="BV737" s="91"/>
      <c r="BW737" s="91"/>
      <c r="BX737" s="91"/>
      <c r="BY737" s="91"/>
      <c r="BZ737" s="91"/>
      <c r="CA737" s="91"/>
      <c r="CB737" s="91"/>
      <c r="CC737" s="91"/>
      <c r="CD737" s="91"/>
      <c r="CE737" s="91"/>
      <c r="CF737" s="91"/>
      <c r="CG737" s="91"/>
      <c r="CH737" s="91"/>
      <c r="CI737" s="10"/>
      <c r="CJ737" s="10"/>
      <c r="CK737" s="10"/>
      <c r="CL737" s="10"/>
      <c r="CM737" s="10"/>
      <c r="CN737" s="10"/>
      <c r="CO737" s="10"/>
      <c r="CP737" s="10"/>
      <c r="CQ737" s="10"/>
      <c r="CR737" s="10"/>
      <c r="CS737" s="10"/>
      <c r="CT737" s="10"/>
      <c r="CU737" s="91"/>
      <c r="CV737" s="91"/>
      <c r="CW737" s="179"/>
      <c r="CX737" s="74"/>
      <c r="CY737" s="74"/>
      <c r="CZ737" s="74"/>
      <c r="DA737" s="74"/>
      <c r="DB737" s="74"/>
      <c r="DC737" s="74"/>
      <c r="DD737" s="74"/>
      <c r="DE737" s="74"/>
      <c r="DF737" s="74"/>
      <c r="DG737" s="74"/>
      <c r="DH737" s="74"/>
    </row>
    <row r="738" spans="3:112">
      <c r="C738" s="91"/>
      <c r="D738" s="91"/>
      <c r="E738" s="91"/>
      <c r="F738" s="91"/>
      <c r="G738" s="91"/>
      <c r="H738" s="91"/>
      <c r="I738" s="91"/>
      <c r="J738" s="91"/>
      <c r="K738" s="91"/>
      <c r="L738" s="91"/>
      <c r="M738" s="91"/>
      <c r="N738" s="91"/>
      <c r="O738" s="91"/>
      <c r="P738" s="91"/>
      <c r="Q738" s="91"/>
      <c r="R738" s="91"/>
      <c r="S738" s="91"/>
      <c r="T738" s="91"/>
      <c r="U738" s="91"/>
      <c r="V738" s="91"/>
      <c r="W738" s="91"/>
      <c r="X738" s="91"/>
      <c r="Y738" s="91"/>
      <c r="Z738" s="91"/>
      <c r="AA738" s="91"/>
      <c r="AB738" s="91"/>
      <c r="AC738" s="91"/>
      <c r="AD738" s="91"/>
      <c r="AE738" s="91"/>
      <c r="AF738" s="91"/>
      <c r="AG738" s="91"/>
      <c r="AH738" s="91"/>
      <c r="AI738" s="91"/>
      <c r="AJ738" s="91"/>
      <c r="AK738" s="91"/>
      <c r="AL738" s="91"/>
      <c r="AM738" s="91"/>
      <c r="AN738" s="91"/>
      <c r="AO738" s="91"/>
      <c r="AP738" s="91"/>
      <c r="AQ738" s="91"/>
      <c r="AR738" s="91"/>
      <c r="AS738" s="91"/>
      <c r="AT738" s="91"/>
      <c r="AU738" s="91"/>
      <c r="AV738" s="91"/>
      <c r="AW738" s="91"/>
      <c r="AX738" s="91"/>
      <c r="AY738" s="91"/>
      <c r="AZ738" s="91"/>
      <c r="BA738" s="91"/>
      <c r="BB738" s="91"/>
      <c r="BC738" s="91"/>
      <c r="BD738" s="91"/>
      <c r="BE738" s="91"/>
      <c r="BF738" s="91"/>
      <c r="BG738" s="91"/>
      <c r="BH738" s="91"/>
      <c r="BI738" s="91"/>
      <c r="BJ738" s="91"/>
      <c r="BK738" s="91"/>
      <c r="BL738" s="91"/>
      <c r="BM738" s="91"/>
      <c r="BN738" s="91"/>
      <c r="BO738" s="91"/>
      <c r="BP738" s="91"/>
      <c r="BQ738" s="91"/>
      <c r="BR738" s="91"/>
      <c r="BS738" s="91"/>
      <c r="BT738" s="91"/>
      <c r="BU738" s="91"/>
      <c r="BV738" s="91"/>
      <c r="BW738" s="91"/>
      <c r="BX738" s="91"/>
      <c r="BY738" s="91"/>
      <c r="BZ738" s="91"/>
      <c r="CA738" s="91"/>
      <c r="CB738" s="91"/>
      <c r="CC738" s="91"/>
      <c r="CD738" s="91"/>
      <c r="CE738" s="91"/>
      <c r="CF738" s="91"/>
      <c r="CG738" s="91"/>
      <c r="CH738" s="91"/>
      <c r="CI738" s="10"/>
      <c r="CJ738" s="10"/>
      <c r="CK738" s="10"/>
      <c r="CL738" s="10"/>
      <c r="CM738" s="10"/>
      <c r="CN738" s="10"/>
      <c r="CO738" s="10"/>
      <c r="CP738" s="10"/>
      <c r="CQ738" s="10"/>
      <c r="CR738" s="10"/>
      <c r="CS738" s="10"/>
      <c r="CT738" s="10"/>
      <c r="CU738" s="91"/>
      <c r="CV738" s="91"/>
      <c r="CW738" s="179"/>
      <c r="CX738" s="74"/>
      <c r="CY738" s="74"/>
      <c r="CZ738" s="74"/>
      <c r="DA738" s="74"/>
      <c r="DB738" s="74"/>
      <c r="DC738" s="74"/>
      <c r="DD738" s="74"/>
      <c r="DE738" s="74"/>
      <c r="DF738" s="74"/>
      <c r="DG738" s="74"/>
      <c r="DH738" s="74"/>
    </row>
    <row r="739" spans="3:112">
      <c r="C739" s="91"/>
      <c r="D739" s="91"/>
      <c r="E739" s="91"/>
      <c r="F739" s="91"/>
      <c r="G739" s="91"/>
      <c r="H739" s="91"/>
      <c r="I739" s="91"/>
      <c r="J739" s="91"/>
      <c r="K739" s="91"/>
      <c r="L739" s="91"/>
      <c r="M739" s="91"/>
      <c r="N739" s="91"/>
      <c r="O739" s="91"/>
      <c r="P739" s="91"/>
      <c r="Q739" s="91"/>
      <c r="R739" s="91"/>
      <c r="S739" s="91"/>
      <c r="T739" s="91"/>
      <c r="U739" s="91"/>
      <c r="V739" s="91"/>
      <c r="W739" s="91"/>
      <c r="X739" s="91"/>
      <c r="Y739" s="91"/>
      <c r="Z739" s="91"/>
      <c r="AA739" s="91"/>
      <c r="AB739" s="91"/>
      <c r="AC739" s="91"/>
      <c r="AD739" s="91"/>
      <c r="AE739" s="91"/>
      <c r="AF739" s="91"/>
      <c r="AG739" s="91"/>
      <c r="AH739" s="91"/>
      <c r="AI739" s="91"/>
      <c r="AJ739" s="91"/>
      <c r="AK739" s="91"/>
      <c r="AL739" s="91"/>
      <c r="AM739" s="91"/>
      <c r="AN739" s="91"/>
      <c r="AO739" s="91"/>
      <c r="AP739" s="91"/>
      <c r="AQ739" s="91"/>
      <c r="AR739" s="91"/>
      <c r="AS739" s="91"/>
      <c r="AT739" s="91"/>
      <c r="AU739" s="91"/>
      <c r="AV739" s="91"/>
      <c r="AW739" s="91"/>
      <c r="AX739" s="91"/>
      <c r="AY739" s="91"/>
      <c r="AZ739" s="91"/>
      <c r="BA739" s="91"/>
      <c r="BB739" s="91"/>
      <c r="BC739" s="91"/>
      <c r="BD739" s="91"/>
      <c r="BE739" s="91"/>
      <c r="BF739" s="91"/>
      <c r="BG739" s="91"/>
      <c r="BH739" s="91"/>
      <c r="BI739" s="91"/>
      <c r="BJ739" s="91"/>
      <c r="BK739" s="91"/>
      <c r="BL739" s="91"/>
      <c r="BM739" s="91"/>
      <c r="BN739" s="91"/>
      <c r="BO739" s="91"/>
      <c r="BP739" s="91"/>
      <c r="BQ739" s="91"/>
      <c r="BR739" s="91"/>
      <c r="BS739" s="91"/>
      <c r="BT739" s="91"/>
      <c r="BU739" s="91"/>
      <c r="BV739" s="91"/>
      <c r="BW739" s="91"/>
      <c r="BX739" s="91"/>
      <c r="BY739" s="91"/>
      <c r="BZ739" s="91"/>
      <c r="CA739" s="91"/>
      <c r="CB739" s="91"/>
      <c r="CC739" s="91"/>
      <c r="CD739" s="91"/>
      <c r="CE739" s="91"/>
      <c r="CF739" s="91"/>
      <c r="CG739" s="91"/>
      <c r="CH739" s="91"/>
      <c r="CI739" s="10"/>
      <c r="CJ739" s="10"/>
      <c r="CK739" s="10"/>
      <c r="CL739" s="10"/>
      <c r="CM739" s="10"/>
      <c r="CN739" s="10"/>
      <c r="CO739" s="10"/>
      <c r="CP739" s="10"/>
      <c r="CQ739" s="10"/>
      <c r="CR739" s="10"/>
      <c r="CS739" s="10"/>
      <c r="CT739" s="10"/>
      <c r="CU739" s="91"/>
      <c r="CV739" s="91"/>
      <c r="CW739" s="179"/>
      <c r="CX739" s="74"/>
      <c r="CY739" s="74"/>
      <c r="CZ739" s="74"/>
      <c r="DA739" s="74"/>
      <c r="DB739" s="74"/>
      <c r="DC739" s="74"/>
      <c r="DD739" s="74"/>
      <c r="DE739" s="74"/>
      <c r="DF739" s="74"/>
      <c r="DG739" s="74"/>
      <c r="DH739" s="74"/>
    </row>
    <row r="740" spans="3:112">
      <c r="C740" s="91"/>
      <c r="D740" s="91"/>
      <c r="E740" s="91"/>
      <c r="F740" s="91"/>
      <c r="G740" s="91"/>
      <c r="H740" s="91"/>
      <c r="I740" s="91"/>
      <c r="J740" s="91"/>
      <c r="K740" s="91"/>
      <c r="L740" s="91"/>
      <c r="M740" s="91"/>
      <c r="N740" s="91"/>
      <c r="O740" s="91"/>
      <c r="P740" s="91"/>
      <c r="Q740" s="91"/>
      <c r="R740" s="91"/>
      <c r="S740" s="91"/>
      <c r="T740" s="91"/>
      <c r="U740" s="91"/>
      <c r="V740" s="91"/>
      <c r="W740" s="91"/>
      <c r="X740" s="91"/>
      <c r="Y740" s="91"/>
      <c r="Z740" s="91"/>
      <c r="AA740" s="91"/>
      <c r="AB740" s="91"/>
      <c r="AC740" s="91"/>
      <c r="AD740" s="91"/>
      <c r="AE740" s="91"/>
      <c r="AF740" s="91"/>
      <c r="AG740" s="91"/>
      <c r="AH740" s="91"/>
      <c r="AI740" s="91"/>
      <c r="AJ740" s="91"/>
      <c r="AK740" s="91"/>
      <c r="AL740" s="91"/>
      <c r="AM740" s="91"/>
      <c r="AN740" s="91"/>
      <c r="AO740" s="91"/>
      <c r="AP740" s="91"/>
      <c r="AQ740" s="91"/>
      <c r="AR740" s="91"/>
      <c r="AS740" s="91"/>
      <c r="AT740" s="91"/>
      <c r="AU740" s="91"/>
      <c r="AV740" s="91"/>
      <c r="AW740" s="91"/>
      <c r="AX740" s="91"/>
      <c r="AY740" s="91"/>
      <c r="AZ740" s="91"/>
      <c r="BA740" s="91"/>
      <c r="BB740" s="91"/>
      <c r="BC740" s="91"/>
      <c r="BD740" s="91"/>
      <c r="BE740" s="91"/>
      <c r="BF740" s="91"/>
      <c r="BG740" s="91"/>
      <c r="BH740" s="91"/>
      <c r="BI740" s="91"/>
      <c r="BJ740" s="91"/>
      <c r="BK740" s="91"/>
      <c r="BL740" s="91"/>
      <c r="BM740" s="91"/>
      <c r="BN740" s="91"/>
      <c r="BO740" s="91"/>
      <c r="BP740" s="91"/>
      <c r="BQ740" s="91"/>
      <c r="BR740" s="91"/>
      <c r="BS740" s="91"/>
      <c r="BT740" s="91"/>
      <c r="BU740" s="91"/>
      <c r="BV740" s="91"/>
      <c r="BW740" s="91"/>
      <c r="BX740" s="91"/>
      <c r="BY740" s="91"/>
      <c r="BZ740" s="91"/>
      <c r="CA740" s="91"/>
      <c r="CB740" s="91"/>
      <c r="CC740" s="91"/>
      <c r="CD740" s="91"/>
      <c r="CE740" s="91"/>
      <c r="CF740" s="91"/>
      <c r="CG740" s="91"/>
      <c r="CH740" s="91"/>
      <c r="CI740" s="10"/>
      <c r="CJ740" s="10"/>
      <c r="CK740" s="10"/>
      <c r="CL740" s="10"/>
      <c r="CM740" s="10"/>
      <c r="CN740" s="10"/>
      <c r="CO740" s="10"/>
      <c r="CP740" s="10"/>
      <c r="CQ740" s="10"/>
      <c r="CR740" s="10"/>
      <c r="CS740" s="10"/>
      <c r="CT740" s="10"/>
      <c r="CU740" s="91"/>
      <c r="CV740" s="91"/>
      <c r="CW740" s="179"/>
      <c r="CX740" s="74"/>
      <c r="CY740" s="74"/>
      <c r="CZ740" s="74"/>
      <c r="DA740" s="74"/>
      <c r="DB740" s="74"/>
      <c r="DC740" s="74"/>
      <c r="DD740" s="74"/>
      <c r="DE740" s="74"/>
      <c r="DF740" s="74"/>
      <c r="DG740" s="74"/>
      <c r="DH740" s="74"/>
    </row>
    <row r="741" spans="3:112">
      <c r="C741" s="91"/>
      <c r="D741" s="91"/>
      <c r="E741" s="91"/>
      <c r="F741" s="91"/>
      <c r="G741" s="91"/>
      <c r="H741" s="91"/>
      <c r="I741" s="91"/>
      <c r="J741" s="91"/>
      <c r="K741" s="91"/>
      <c r="L741" s="91"/>
      <c r="M741" s="91"/>
      <c r="N741" s="91"/>
      <c r="O741" s="91"/>
      <c r="P741" s="91"/>
      <c r="Q741" s="91"/>
      <c r="R741" s="91"/>
      <c r="S741" s="91"/>
      <c r="T741" s="91"/>
      <c r="U741" s="91"/>
      <c r="V741" s="91"/>
      <c r="W741" s="91"/>
      <c r="X741" s="91"/>
      <c r="Y741" s="91"/>
      <c r="Z741" s="91"/>
      <c r="AA741" s="91"/>
      <c r="AB741" s="91"/>
      <c r="AC741" s="91"/>
      <c r="AD741" s="91"/>
      <c r="AE741" s="91"/>
      <c r="AF741" s="91"/>
      <c r="AG741" s="91"/>
      <c r="AH741" s="91"/>
      <c r="AI741" s="91"/>
      <c r="AJ741" s="91"/>
      <c r="AK741" s="91"/>
      <c r="AL741" s="91"/>
      <c r="AM741" s="91"/>
      <c r="AN741" s="91"/>
      <c r="AO741" s="91"/>
      <c r="AP741" s="91"/>
      <c r="AQ741" s="91"/>
      <c r="AR741" s="91"/>
      <c r="AS741" s="91"/>
      <c r="AT741" s="91"/>
      <c r="AU741" s="91"/>
      <c r="AV741" s="91"/>
      <c r="AW741" s="91"/>
      <c r="AX741" s="91"/>
      <c r="AY741" s="91"/>
      <c r="AZ741" s="91"/>
      <c r="BA741" s="91"/>
      <c r="BB741" s="91"/>
      <c r="BC741" s="91"/>
      <c r="BD741" s="91"/>
      <c r="BE741" s="91"/>
      <c r="BF741" s="91"/>
      <c r="BG741" s="91"/>
      <c r="BH741" s="91"/>
      <c r="BI741" s="91"/>
      <c r="BJ741" s="91"/>
      <c r="BK741" s="91"/>
      <c r="BL741" s="91"/>
      <c r="BM741" s="91"/>
      <c r="BN741" s="91"/>
      <c r="BO741" s="91"/>
      <c r="BP741" s="91"/>
      <c r="BQ741" s="91"/>
      <c r="BR741" s="91"/>
      <c r="BS741" s="91"/>
      <c r="BT741" s="91"/>
      <c r="BU741" s="91"/>
      <c r="BV741" s="91"/>
      <c r="BW741" s="91"/>
      <c r="BX741" s="91"/>
      <c r="BY741" s="91"/>
      <c r="BZ741" s="91"/>
      <c r="CA741" s="91"/>
      <c r="CB741" s="91"/>
      <c r="CC741" s="91"/>
      <c r="CD741" s="91"/>
      <c r="CE741" s="91"/>
      <c r="CF741" s="91"/>
      <c r="CG741" s="91"/>
      <c r="CH741" s="91"/>
      <c r="CI741" s="10"/>
      <c r="CJ741" s="10"/>
      <c r="CK741" s="10"/>
      <c r="CL741" s="10"/>
      <c r="CM741" s="10"/>
      <c r="CN741" s="10"/>
      <c r="CO741" s="10"/>
      <c r="CP741" s="10"/>
      <c r="CQ741" s="10"/>
      <c r="CR741" s="10"/>
      <c r="CS741" s="10"/>
      <c r="CT741" s="10"/>
      <c r="CU741" s="91"/>
      <c r="CV741" s="91"/>
      <c r="CW741" s="179"/>
      <c r="CX741" s="74"/>
      <c r="CY741" s="74"/>
      <c r="CZ741" s="74"/>
      <c r="DA741" s="74"/>
      <c r="DB741" s="74"/>
      <c r="DC741" s="74"/>
      <c r="DD741" s="74"/>
      <c r="DE741" s="74"/>
      <c r="DF741" s="74"/>
      <c r="DG741" s="74"/>
      <c r="DH741" s="74"/>
    </row>
    <row r="742" spans="3:112">
      <c r="C742" s="91"/>
      <c r="D742" s="91"/>
      <c r="E742" s="91"/>
      <c r="F742" s="91"/>
      <c r="G742" s="91"/>
      <c r="H742" s="91"/>
      <c r="I742" s="91"/>
      <c r="J742" s="91"/>
      <c r="K742" s="91"/>
      <c r="L742" s="91"/>
      <c r="M742" s="91"/>
      <c r="N742" s="91"/>
      <c r="O742" s="91"/>
      <c r="P742" s="91"/>
      <c r="Q742" s="91"/>
      <c r="R742" s="91"/>
      <c r="S742" s="91"/>
      <c r="T742" s="91"/>
      <c r="U742" s="91"/>
      <c r="V742" s="91"/>
      <c r="W742" s="91"/>
      <c r="X742" s="91"/>
      <c r="Y742" s="91"/>
      <c r="Z742" s="91"/>
      <c r="AA742" s="91"/>
      <c r="AB742" s="91"/>
      <c r="AC742" s="91"/>
      <c r="AD742" s="91"/>
      <c r="AE742" s="91"/>
      <c r="AF742" s="91"/>
      <c r="AG742" s="91"/>
      <c r="AH742" s="91"/>
      <c r="AI742" s="91"/>
      <c r="AJ742" s="91"/>
      <c r="AK742" s="91"/>
      <c r="AL742" s="91"/>
      <c r="AM742" s="91"/>
      <c r="AN742" s="91"/>
      <c r="AO742" s="91"/>
      <c r="AP742" s="91"/>
      <c r="AQ742" s="91"/>
      <c r="AR742" s="91"/>
      <c r="AS742" s="91"/>
      <c r="AT742" s="91"/>
      <c r="AU742" s="91"/>
      <c r="AV742" s="91"/>
      <c r="AW742" s="91"/>
      <c r="AX742" s="91"/>
      <c r="AY742" s="91"/>
      <c r="AZ742" s="91"/>
      <c r="BA742" s="91"/>
      <c r="BB742" s="91"/>
      <c r="BC742" s="91"/>
      <c r="BD742" s="91"/>
      <c r="BE742" s="91"/>
      <c r="BF742" s="91"/>
      <c r="BG742" s="91"/>
      <c r="BH742" s="91"/>
      <c r="BI742" s="91"/>
      <c r="BJ742" s="91"/>
      <c r="BK742" s="91"/>
      <c r="BL742" s="91"/>
      <c r="BM742" s="91"/>
      <c r="BN742" s="91"/>
      <c r="BO742" s="91"/>
      <c r="BP742" s="91"/>
      <c r="BQ742" s="91"/>
      <c r="BR742" s="91"/>
      <c r="BS742" s="91"/>
      <c r="BT742" s="91"/>
      <c r="BU742" s="91"/>
      <c r="BV742" s="91"/>
      <c r="BW742" s="91"/>
      <c r="BX742" s="91"/>
      <c r="BY742" s="91"/>
      <c r="BZ742" s="91"/>
      <c r="CA742" s="91"/>
      <c r="CB742" s="91"/>
      <c r="CC742" s="91"/>
      <c r="CD742" s="91"/>
      <c r="CE742" s="91"/>
      <c r="CF742" s="91"/>
      <c r="CG742" s="91"/>
      <c r="CH742" s="91"/>
      <c r="CI742" s="10"/>
      <c r="CJ742" s="10"/>
      <c r="CK742" s="10"/>
      <c r="CL742" s="10"/>
      <c r="CM742" s="10"/>
      <c r="CN742" s="10"/>
      <c r="CO742" s="10"/>
      <c r="CP742" s="10"/>
      <c r="CQ742" s="10"/>
      <c r="CR742" s="10"/>
      <c r="CS742" s="10"/>
      <c r="CT742" s="10"/>
      <c r="CU742" s="91"/>
      <c r="CV742" s="91"/>
      <c r="CW742" s="179"/>
      <c r="CX742" s="74"/>
      <c r="CY742" s="74"/>
      <c r="CZ742" s="74"/>
      <c r="DA742" s="74"/>
      <c r="DB742" s="74"/>
      <c r="DC742" s="74"/>
      <c r="DD742" s="74"/>
      <c r="DE742" s="74"/>
      <c r="DF742" s="74"/>
      <c r="DG742" s="74"/>
      <c r="DH742" s="74"/>
    </row>
    <row r="743" spans="3:112">
      <c r="C743" s="91"/>
      <c r="D743" s="91"/>
      <c r="E743" s="91"/>
      <c r="F743" s="91"/>
      <c r="G743" s="91"/>
      <c r="H743" s="91"/>
      <c r="I743" s="91"/>
      <c r="J743" s="91"/>
      <c r="K743" s="91"/>
      <c r="L743" s="91"/>
      <c r="M743" s="91"/>
      <c r="N743" s="91"/>
      <c r="O743" s="91"/>
      <c r="P743" s="91"/>
      <c r="Q743" s="91"/>
      <c r="R743" s="91"/>
      <c r="S743" s="91"/>
      <c r="T743" s="91"/>
      <c r="U743" s="91"/>
      <c r="V743" s="91"/>
      <c r="W743" s="91"/>
      <c r="X743" s="91"/>
      <c r="Y743" s="91"/>
      <c r="Z743" s="91"/>
      <c r="AA743" s="91"/>
      <c r="AB743" s="91"/>
      <c r="AC743" s="91"/>
      <c r="AD743" s="91"/>
      <c r="AE743" s="91"/>
      <c r="AF743" s="91"/>
      <c r="AG743" s="91"/>
      <c r="AH743" s="91"/>
      <c r="AI743" s="91"/>
      <c r="AJ743" s="91"/>
      <c r="AK743" s="91"/>
      <c r="AL743" s="91"/>
      <c r="AM743" s="91"/>
      <c r="AN743" s="91"/>
      <c r="AO743" s="91"/>
      <c r="AP743" s="91"/>
      <c r="AQ743" s="91"/>
      <c r="AR743" s="91"/>
      <c r="AS743" s="91"/>
      <c r="AT743" s="91"/>
      <c r="AU743" s="91"/>
      <c r="AV743" s="91"/>
      <c r="AW743" s="91"/>
      <c r="AX743" s="91"/>
      <c r="AY743" s="91"/>
      <c r="AZ743" s="91"/>
      <c r="BA743" s="91"/>
      <c r="BB743" s="91"/>
      <c r="BC743" s="91"/>
      <c r="BD743" s="91"/>
      <c r="BE743" s="91"/>
      <c r="BF743" s="91"/>
      <c r="BG743" s="91"/>
      <c r="BH743" s="91"/>
      <c r="BI743" s="91"/>
      <c r="BJ743" s="91"/>
      <c r="BK743" s="91"/>
      <c r="BL743" s="91"/>
      <c r="BM743" s="91"/>
      <c r="BN743" s="91"/>
      <c r="BO743" s="91"/>
      <c r="BP743" s="91"/>
      <c r="BQ743" s="91"/>
      <c r="BR743" s="91"/>
      <c r="BS743" s="91"/>
      <c r="BT743" s="91"/>
      <c r="BU743" s="91"/>
      <c r="BV743" s="91"/>
      <c r="BW743" s="91"/>
      <c r="BX743" s="91"/>
      <c r="BY743" s="91"/>
      <c r="BZ743" s="91"/>
      <c r="CA743" s="91"/>
      <c r="CB743" s="91"/>
      <c r="CC743" s="91"/>
      <c r="CD743" s="91"/>
      <c r="CE743" s="91"/>
      <c r="CF743" s="91"/>
      <c r="CG743" s="91"/>
      <c r="CH743" s="91"/>
      <c r="CI743" s="10"/>
      <c r="CJ743" s="10"/>
      <c r="CK743" s="10"/>
      <c r="CL743" s="10"/>
      <c r="CM743" s="10"/>
      <c r="CN743" s="10"/>
      <c r="CO743" s="10"/>
      <c r="CP743" s="10"/>
      <c r="CQ743" s="10"/>
      <c r="CR743" s="10"/>
      <c r="CS743" s="10"/>
      <c r="CT743" s="10"/>
      <c r="CU743" s="91"/>
      <c r="CV743" s="91"/>
      <c r="CW743" s="179"/>
      <c r="CX743" s="74"/>
      <c r="CY743" s="74"/>
      <c r="CZ743" s="74"/>
      <c r="DA743" s="74"/>
      <c r="DB743" s="74"/>
      <c r="DC743" s="74"/>
      <c r="DD743" s="74"/>
      <c r="DE743" s="74"/>
      <c r="DF743" s="74"/>
      <c r="DG743" s="74"/>
      <c r="DH743" s="74"/>
    </row>
    <row r="744" spans="3:112">
      <c r="C744" s="91"/>
      <c r="D744" s="91"/>
      <c r="E744" s="91"/>
      <c r="F744" s="91"/>
      <c r="G744" s="91"/>
      <c r="H744" s="91"/>
      <c r="I744" s="91"/>
      <c r="J744" s="91"/>
      <c r="K744" s="91"/>
      <c r="L744" s="91"/>
      <c r="M744" s="91"/>
      <c r="N744" s="91"/>
      <c r="O744" s="91"/>
      <c r="P744" s="91"/>
      <c r="Q744" s="91"/>
      <c r="R744" s="91"/>
      <c r="S744" s="91"/>
      <c r="T744" s="91"/>
      <c r="U744" s="91"/>
      <c r="V744" s="91"/>
      <c r="W744" s="91"/>
      <c r="X744" s="91"/>
      <c r="Y744" s="91"/>
      <c r="Z744" s="91"/>
      <c r="AA744" s="91"/>
      <c r="AB744" s="91"/>
      <c r="AC744" s="91"/>
      <c r="AD744" s="91"/>
      <c r="AE744" s="91"/>
      <c r="AF744" s="91"/>
      <c r="AG744" s="91"/>
      <c r="AH744" s="91"/>
      <c r="AI744" s="91"/>
      <c r="AJ744" s="91"/>
      <c r="AK744" s="91"/>
      <c r="AL744" s="91"/>
      <c r="AM744" s="91"/>
      <c r="AN744" s="91"/>
      <c r="AO744" s="91"/>
      <c r="AP744" s="91"/>
      <c r="AQ744" s="91"/>
      <c r="AR744" s="91"/>
      <c r="AS744" s="91"/>
      <c r="AT744" s="91"/>
      <c r="AU744" s="91"/>
      <c r="AV744" s="91"/>
      <c r="AW744" s="91"/>
      <c r="AX744" s="91"/>
      <c r="AY744" s="91"/>
      <c r="AZ744" s="91"/>
      <c r="BA744" s="91"/>
      <c r="BB744" s="91"/>
      <c r="BC744" s="91"/>
      <c r="BD744" s="91"/>
      <c r="BE744" s="91"/>
      <c r="BF744" s="91"/>
      <c r="BG744" s="91"/>
      <c r="BH744" s="91"/>
      <c r="BI744" s="91"/>
      <c r="BJ744" s="91"/>
      <c r="BK744" s="91"/>
      <c r="BL744" s="91"/>
      <c r="BM744" s="91"/>
      <c r="BN744" s="91"/>
      <c r="BO744" s="91"/>
      <c r="BP744" s="91"/>
      <c r="BQ744" s="91"/>
      <c r="BR744" s="91"/>
      <c r="BS744" s="91"/>
      <c r="BT744" s="91"/>
      <c r="BU744" s="91"/>
      <c r="BV744" s="91"/>
      <c r="BW744" s="91"/>
      <c r="BX744" s="91"/>
      <c r="BY744" s="91"/>
      <c r="BZ744" s="91"/>
      <c r="CA744" s="91"/>
      <c r="CB744" s="91"/>
      <c r="CC744" s="91"/>
      <c r="CD744" s="91"/>
      <c r="CE744" s="91"/>
      <c r="CF744" s="91"/>
      <c r="CG744" s="91"/>
      <c r="CH744" s="91"/>
      <c r="CI744" s="10"/>
      <c r="CJ744" s="10"/>
      <c r="CK744" s="10"/>
      <c r="CL744" s="10"/>
      <c r="CM744" s="10"/>
      <c r="CN744" s="10"/>
      <c r="CO744" s="10"/>
      <c r="CP744" s="10"/>
      <c r="CQ744" s="10"/>
      <c r="CR744" s="10"/>
      <c r="CS744" s="10"/>
      <c r="CT744" s="10"/>
      <c r="CU744" s="91"/>
      <c r="CV744" s="91"/>
      <c r="CW744" s="179"/>
      <c r="CX744" s="74"/>
      <c r="CY744" s="74"/>
      <c r="CZ744" s="74"/>
      <c r="DA744" s="74"/>
      <c r="DB744" s="74"/>
      <c r="DC744" s="74"/>
      <c r="DD744" s="74"/>
      <c r="DE744" s="74"/>
      <c r="DF744" s="74"/>
      <c r="DG744" s="74"/>
      <c r="DH744" s="74"/>
    </row>
    <row r="745" spans="3:112">
      <c r="C745" s="91"/>
      <c r="D745" s="91"/>
      <c r="E745" s="91"/>
      <c r="F745" s="91"/>
      <c r="G745" s="91"/>
      <c r="H745" s="91"/>
      <c r="I745" s="91"/>
      <c r="J745" s="91"/>
      <c r="K745" s="91"/>
      <c r="L745" s="91"/>
      <c r="M745" s="91"/>
      <c r="N745" s="91"/>
      <c r="O745" s="91"/>
      <c r="P745" s="91"/>
      <c r="Q745" s="91"/>
      <c r="R745" s="91"/>
      <c r="S745" s="91"/>
      <c r="T745" s="91"/>
      <c r="U745" s="91"/>
      <c r="V745" s="91"/>
      <c r="W745" s="91"/>
      <c r="X745" s="91"/>
      <c r="Y745" s="91"/>
      <c r="Z745" s="91"/>
      <c r="AA745" s="91"/>
      <c r="AB745" s="91"/>
      <c r="AC745" s="91"/>
      <c r="AD745" s="91"/>
      <c r="AE745" s="91"/>
      <c r="AF745" s="91"/>
      <c r="AG745" s="91"/>
      <c r="AH745" s="91"/>
      <c r="AI745" s="91"/>
      <c r="AJ745" s="91"/>
      <c r="AK745" s="91"/>
      <c r="AL745" s="91"/>
      <c r="AM745" s="91"/>
      <c r="AN745" s="91"/>
      <c r="AO745" s="91"/>
      <c r="AP745" s="91"/>
      <c r="AQ745" s="91"/>
      <c r="AR745" s="91"/>
      <c r="AS745" s="91"/>
      <c r="AT745" s="91"/>
      <c r="AU745" s="91"/>
      <c r="AV745" s="91"/>
      <c r="AW745" s="91"/>
      <c r="AX745" s="91"/>
      <c r="AY745" s="91"/>
      <c r="AZ745" s="91"/>
      <c r="BA745" s="91"/>
      <c r="BB745" s="91"/>
      <c r="BC745" s="91"/>
      <c r="BD745" s="91"/>
      <c r="BE745" s="91"/>
      <c r="BF745" s="91"/>
      <c r="BG745" s="91"/>
      <c r="BH745" s="91"/>
      <c r="BI745" s="91"/>
      <c r="BJ745" s="91"/>
      <c r="BK745" s="91"/>
      <c r="BL745" s="91"/>
      <c r="BM745" s="91"/>
      <c r="BN745" s="91"/>
      <c r="BO745" s="91"/>
      <c r="BP745" s="91"/>
      <c r="BQ745" s="91"/>
      <c r="BR745" s="91"/>
      <c r="BS745" s="91"/>
      <c r="BT745" s="91"/>
      <c r="BU745" s="91"/>
      <c r="BV745" s="91"/>
      <c r="BW745" s="91"/>
      <c r="BX745" s="91"/>
      <c r="BY745" s="91"/>
      <c r="BZ745" s="91"/>
      <c r="CA745" s="91"/>
      <c r="CB745" s="91"/>
      <c r="CC745" s="91"/>
      <c r="CD745" s="91"/>
      <c r="CE745" s="91"/>
      <c r="CF745" s="91"/>
      <c r="CG745" s="91"/>
      <c r="CH745" s="91"/>
      <c r="CI745" s="10"/>
      <c r="CJ745" s="10"/>
      <c r="CK745" s="10"/>
      <c r="CL745" s="10"/>
      <c r="CM745" s="10"/>
      <c r="CN745" s="10"/>
      <c r="CO745" s="10"/>
      <c r="CP745" s="10"/>
      <c r="CQ745" s="10"/>
      <c r="CR745" s="10"/>
      <c r="CS745" s="10"/>
      <c r="CT745" s="10"/>
      <c r="CU745" s="91"/>
      <c r="CV745" s="91"/>
      <c r="CW745" s="179"/>
      <c r="CX745" s="74"/>
      <c r="CY745" s="74"/>
      <c r="CZ745" s="74"/>
      <c r="DA745" s="74"/>
      <c r="DB745" s="74"/>
      <c r="DC745" s="74"/>
      <c r="DD745" s="74"/>
      <c r="DE745" s="74"/>
      <c r="DF745" s="74"/>
      <c r="DG745" s="74"/>
      <c r="DH745" s="74"/>
    </row>
    <row r="746" spans="3:112">
      <c r="C746" s="91"/>
      <c r="D746" s="91"/>
      <c r="E746" s="91"/>
      <c r="F746" s="91"/>
      <c r="G746" s="91"/>
      <c r="H746" s="91"/>
      <c r="I746" s="91"/>
      <c r="J746" s="91"/>
      <c r="K746" s="91"/>
      <c r="L746" s="91"/>
      <c r="M746" s="91"/>
      <c r="N746" s="91"/>
      <c r="O746" s="91"/>
      <c r="P746" s="91"/>
      <c r="Q746" s="91"/>
      <c r="R746" s="91"/>
      <c r="S746" s="91"/>
      <c r="T746" s="91"/>
      <c r="U746" s="91"/>
      <c r="V746" s="91"/>
      <c r="W746" s="91"/>
      <c r="X746" s="91"/>
      <c r="Y746" s="91"/>
      <c r="Z746" s="91"/>
      <c r="AA746" s="91"/>
      <c r="AB746" s="91"/>
      <c r="AC746" s="91"/>
      <c r="AD746" s="91"/>
      <c r="AE746" s="91"/>
      <c r="AF746" s="91"/>
      <c r="AG746" s="91"/>
      <c r="AH746" s="91"/>
      <c r="AI746" s="91"/>
      <c r="AJ746" s="91"/>
      <c r="AK746" s="91"/>
      <c r="AL746" s="91"/>
      <c r="AM746" s="91"/>
      <c r="AN746" s="91"/>
      <c r="AO746" s="91"/>
      <c r="AP746" s="91"/>
      <c r="AQ746" s="91"/>
      <c r="AR746" s="91"/>
      <c r="AS746" s="91"/>
      <c r="AT746" s="91"/>
      <c r="AU746" s="91"/>
      <c r="AV746" s="91"/>
      <c r="AW746" s="91"/>
      <c r="AX746" s="91"/>
      <c r="AY746" s="91"/>
      <c r="AZ746" s="91"/>
      <c r="BA746" s="91"/>
      <c r="BB746" s="91"/>
      <c r="BC746" s="91"/>
      <c r="BD746" s="91"/>
      <c r="BE746" s="91"/>
      <c r="BF746" s="91"/>
      <c r="BG746" s="91"/>
      <c r="BH746" s="91"/>
      <c r="BI746" s="91"/>
      <c r="BJ746" s="91"/>
      <c r="BK746" s="91"/>
      <c r="BL746" s="91"/>
      <c r="BM746" s="91"/>
      <c r="BN746" s="91"/>
      <c r="BO746" s="91"/>
      <c r="BP746" s="91"/>
      <c r="BQ746" s="91"/>
      <c r="BR746" s="91"/>
      <c r="BS746" s="91"/>
      <c r="BT746" s="91"/>
      <c r="BU746" s="91"/>
      <c r="BV746" s="91"/>
      <c r="BW746" s="91"/>
      <c r="BX746" s="91"/>
      <c r="BY746" s="91"/>
      <c r="BZ746" s="91"/>
      <c r="CA746" s="91"/>
      <c r="CB746" s="91"/>
      <c r="CC746" s="91"/>
      <c r="CD746" s="91"/>
      <c r="CE746" s="91"/>
      <c r="CF746" s="91"/>
      <c r="CG746" s="91"/>
      <c r="CH746" s="91"/>
      <c r="CI746" s="10"/>
      <c r="CJ746" s="10"/>
      <c r="CK746" s="10"/>
      <c r="CL746" s="10"/>
      <c r="CM746" s="10"/>
      <c r="CN746" s="10"/>
      <c r="CO746" s="10"/>
      <c r="CP746" s="10"/>
      <c r="CQ746" s="10"/>
      <c r="CR746" s="10"/>
      <c r="CS746" s="10"/>
      <c r="CT746" s="10"/>
      <c r="CU746" s="91"/>
      <c r="CV746" s="91"/>
      <c r="CW746" s="179"/>
      <c r="CX746" s="74"/>
      <c r="CY746" s="74"/>
      <c r="CZ746" s="74"/>
      <c r="DA746" s="74"/>
      <c r="DB746" s="74"/>
      <c r="DC746" s="74"/>
      <c r="DD746" s="74"/>
      <c r="DE746" s="74"/>
      <c r="DF746" s="74"/>
      <c r="DG746" s="74"/>
      <c r="DH746" s="74"/>
    </row>
    <row r="747" spans="3:112">
      <c r="C747" s="91"/>
      <c r="D747" s="91"/>
      <c r="E747" s="91"/>
      <c r="F747" s="91"/>
      <c r="G747" s="91"/>
      <c r="H747" s="91"/>
      <c r="I747" s="91"/>
      <c r="J747" s="91"/>
      <c r="K747" s="91"/>
      <c r="L747" s="91"/>
      <c r="M747" s="91"/>
      <c r="N747" s="91"/>
      <c r="O747" s="91"/>
      <c r="P747" s="91"/>
      <c r="Q747" s="91"/>
      <c r="R747" s="91"/>
      <c r="S747" s="91"/>
      <c r="T747" s="91"/>
      <c r="U747" s="91"/>
      <c r="V747" s="91"/>
      <c r="W747" s="91"/>
      <c r="X747" s="91"/>
      <c r="Y747" s="91"/>
      <c r="Z747" s="91"/>
      <c r="AA747" s="91"/>
      <c r="AB747" s="91"/>
      <c r="AC747" s="91"/>
      <c r="AD747" s="91"/>
      <c r="AE747" s="91"/>
      <c r="AF747" s="91"/>
      <c r="AG747" s="91"/>
      <c r="AH747" s="91"/>
      <c r="AI747" s="91"/>
      <c r="AJ747" s="91"/>
      <c r="AK747" s="91"/>
      <c r="AL747" s="91"/>
      <c r="AM747" s="91"/>
      <c r="AN747" s="91"/>
      <c r="AO747" s="91"/>
      <c r="AP747" s="91"/>
      <c r="AQ747" s="91"/>
      <c r="AR747" s="91"/>
      <c r="AS747" s="91"/>
      <c r="AT747" s="91"/>
      <c r="AU747" s="91"/>
      <c r="AV747" s="91"/>
      <c r="AW747" s="91"/>
      <c r="AX747" s="91"/>
      <c r="AY747" s="91"/>
      <c r="AZ747" s="91"/>
      <c r="BA747" s="91"/>
      <c r="BB747" s="91"/>
      <c r="BC747" s="91"/>
      <c r="BD747" s="91"/>
      <c r="BE747" s="91"/>
      <c r="BF747" s="91"/>
      <c r="BG747" s="91"/>
      <c r="BH747" s="91"/>
      <c r="BI747" s="91"/>
      <c r="BJ747" s="91"/>
      <c r="BK747" s="91"/>
      <c r="BL747" s="91"/>
      <c r="BM747" s="91"/>
      <c r="BN747" s="91"/>
      <c r="BO747" s="91"/>
      <c r="BP747" s="91"/>
      <c r="BQ747" s="91"/>
      <c r="BR747" s="91"/>
      <c r="BS747" s="91"/>
      <c r="BT747" s="91"/>
      <c r="BU747" s="91"/>
      <c r="BV747" s="91"/>
      <c r="BW747" s="91"/>
      <c r="BX747" s="91"/>
      <c r="BY747" s="91"/>
      <c r="BZ747" s="91"/>
      <c r="CA747" s="91"/>
      <c r="CB747" s="91"/>
      <c r="CC747" s="91"/>
      <c r="CD747" s="91"/>
      <c r="CE747" s="91"/>
      <c r="CF747" s="91"/>
      <c r="CG747" s="91"/>
      <c r="CH747" s="91"/>
      <c r="CI747" s="10"/>
      <c r="CJ747" s="10"/>
      <c r="CK747" s="10"/>
      <c r="CL747" s="10"/>
      <c r="CM747" s="10"/>
      <c r="CN747" s="10"/>
      <c r="CO747" s="10"/>
      <c r="CP747" s="10"/>
      <c r="CQ747" s="10"/>
      <c r="CR747" s="10"/>
      <c r="CS747" s="10"/>
      <c r="CT747" s="10"/>
      <c r="CU747" s="91"/>
      <c r="CV747" s="91"/>
      <c r="CW747" s="179"/>
      <c r="CX747" s="74"/>
      <c r="CY747" s="74"/>
      <c r="CZ747" s="74"/>
      <c r="DA747" s="74"/>
      <c r="DB747" s="74"/>
      <c r="DC747" s="74"/>
      <c r="DD747" s="74"/>
      <c r="DE747" s="74"/>
      <c r="DF747" s="74"/>
      <c r="DG747" s="74"/>
      <c r="DH747" s="74"/>
    </row>
    <row r="748" spans="3:112">
      <c r="C748" s="91"/>
      <c r="D748" s="91"/>
      <c r="E748" s="91"/>
      <c r="F748" s="91"/>
      <c r="G748" s="91"/>
      <c r="H748" s="91"/>
      <c r="I748" s="91"/>
      <c r="J748" s="91"/>
      <c r="K748" s="91"/>
      <c r="L748" s="91"/>
      <c r="M748" s="91"/>
      <c r="N748" s="91"/>
      <c r="O748" s="91"/>
      <c r="P748" s="91"/>
      <c r="Q748" s="91"/>
      <c r="R748" s="91"/>
      <c r="S748" s="91"/>
      <c r="T748" s="91"/>
      <c r="U748" s="91"/>
      <c r="V748" s="91"/>
      <c r="W748" s="91"/>
      <c r="X748" s="91"/>
      <c r="Y748" s="91"/>
      <c r="Z748" s="91"/>
      <c r="AA748" s="91"/>
      <c r="AB748" s="91"/>
      <c r="AC748" s="91"/>
      <c r="AD748" s="91"/>
      <c r="AE748" s="91"/>
      <c r="AF748" s="91"/>
      <c r="AG748" s="91"/>
      <c r="AH748" s="91"/>
      <c r="AI748" s="91"/>
      <c r="AJ748" s="91"/>
      <c r="AK748" s="91"/>
      <c r="AL748" s="91"/>
      <c r="AM748" s="91"/>
      <c r="AN748" s="91"/>
      <c r="AO748" s="91"/>
      <c r="AP748" s="91"/>
      <c r="AQ748" s="91"/>
      <c r="AR748" s="91"/>
      <c r="AS748" s="91"/>
      <c r="AT748" s="91"/>
      <c r="AU748" s="91"/>
      <c r="AV748" s="91"/>
      <c r="AW748" s="91"/>
      <c r="AX748" s="91"/>
      <c r="AY748" s="91"/>
      <c r="AZ748" s="91"/>
      <c r="BA748" s="91"/>
      <c r="BB748" s="91"/>
      <c r="BC748" s="91"/>
      <c r="BD748" s="91"/>
      <c r="BE748" s="91"/>
      <c r="BF748" s="91"/>
      <c r="BG748" s="91"/>
      <c r="BH748" s="91"/>
      <c r="BI748" s="91"/>
      <c r="BJ748" s="91"/>
      <c r="BK748" s="91"/>
      <c r="BL748" s="91"/>
      <c r="BM748" s="91"/>
      <c r="BN748" s="91"/>
      <c r="BO748" s="91"/>
      <c r="BP748" s="91"/>
      <c r="BQ748" s="91"/>
      <c r="BR748" s="91"/>
      <c r="BS748" s="91"/>
      <c r="BT748" s="91"/>
      <c r="BU748" s="91"/>
      <c r="BV748" s="91"/>
      <c r="BW748" s="91"/>
      <c r="BX748" s="91"/>
      <c r="BY748" s="91"/>
      <c r="BZ748" s="91"/>
      <c r="CA748" s="91"/>
      <c r="CB748" s="91"/>
      <c r="CC748" s="91"/>
      <c r="CD748" s="91"/>
      <c r="CE748" s="91"/>
      <c r="CF748" s="91"/>
      <c r="CG748" s="91"/>
      <c r="CH748" s="91"/>
      <c r="CI748" s="10"/>
      <c r="CJ748" s="10"/>
      <c r="CK748" s="10"/>
      <c r="CL748" s="10"/>
      <c r="CM748" s="10"/>
      <c r="CN748" s="10"/>
      <c r="CO748" s="10"/>
      <c r="CP748" s="10"/>
      <c r="CQ748" s="10"/>
      <c r="CR748" s="10"/>
      <c r="CS748" s="10"/>
      <c r="CT748" s="10"/>
      <c r="CU748" s="91"/>
      <c r="CV748" s="91"/>
      <c r="CW748" s="179"/>
      <c r="CX748" s="74"/>
      <c r="CY748" s="74"/>
      <c r="CZ748" s="74"/>
      <c r="DA748" s="74"/>
      <c r="DB748" s="74"/>
      <c r="DC748" s="74"/>
      <c r="DD748" s="74"/>
      <c r="DE748" s="74"/>
      <c r="DF748" s="74"/>
      <c r="DG748" s="74"/>
      <c r="DH748" s="74"/>
    </row>
    <row r="749" spans="3:112">
      <c r="C749" s="91"/>
      <c r="D749" s="91"/>
      <c r="E749" s="91"/>
      <c r="F749" s="91"/>
      <c r="G749" s="91"/>
      <c r="H749" s="91"/>
      <c r="I749" s="91"/>
      <c r="J749" s="91"/>
      <c r="K749" s="91"/>
      <c r="L749" s="91"/>
      <c r="M749" s="91"/>
      <c r="N749" s="91"/>
      <c r="O749" s="91"/>
      <c r="P749" s="91"/>
      <c r="Q749" s="91"/>
      <c r="R749" s="91"/>
      <c r="S749" s="91"/>
      <c r="T749" s="91"/>
      <c r="U749" s="91"/>
      <c r="V749" s="91"/>
      <c r="W749" s="91"/>
      <c r="X749" s="91"/>
      <c r="Y749" s="91"/>
      <c r="Z749" s="91"/>
      <c r="AA749" s="91"/>
      <c r="AB749" s="91"/>
      <c r="AC749" s="91"/>
      <c r="AD749" s="91"/>
      <c r="AE749" s="91"/>
      <c r="AF749" s="91"/>
      <c r="AG749" s="91"/>
      <c r="AH749" s="91"/>
      <c r="AI749" s="91"/>
      <c r="AJ749" s="91"/>
      <c r="AK749" s="91"/>
      <c r="AL749" s="91"/>
      <c r="AM749" s="91"/>
      <c r="AN749" s="91"/>
      <c r="AO749" s="91"/>
      <c r="AP749" s="91"/>
      <c r="AQ749" s="91"/>
      <c r="AR749" s="91"/>
      <c r="AS749" s="91"/>
      <c r="AT749" s="91"/>
      <c r="AU749" s="91"/>
      <c r="AV749" s="91"/>
      <c r="AW749" s="91"/>
      <c r="AX749" s="91"/>
      <c r="AY749" s="91"/>
      <c r="AZ749" s="91"/>
      <c r="BA749" s="91"/>
      <c r="BB749" s="91"/>
      <c r="BC749" s="91"/>
      <c r="BD749" s="91"/>
      <c r="BE749" s="91"/>
      <c r="BF749" s="91"/>
      <c r="BG749" s="91"/>
      <c r="BH749" s="91"/>
      <c r="BI749" s="91"/>
      <c r="BJ749" s="91"/>
      <c r="BK749" s="91"/>
      <c r="BL749" s="91"/>
      <c r="BM749" s="91"/>
      <c r="BN749" s="91"/>
      <c r="BO749" s="91"/>
      <c r="BP749" s="91"/>
      <c r="BQ749" s="91"/>
      <c r="BR749" s="91"/>
      <c r="BS749" s="91"/>
      <c r="BT749" s="91"/>
      <c r="BU749" s="91"/>
      <c r="BV749" s="91"/>
      <c r="BW749" s="91"/>
      <c r="BX749" s="91"/>
      <c r="BY749" s="91"/>
      <c r="BZ749" s="91"/>
      <c r="CA749" s="91"/>
      <c r="CB749" s="91"/>
      <c r="CC749" s="91"/>
      <c r="CD749" s="91"/>
      <c r="CE749" s="91"/>
      <c r="CF749" s="91"/>
      <c r="CG749" s="91"/>
      <c r="CH749" s="91"/>
      <c r="CI749" s="10"/>
      <c r="CJ749" s="10"/>
      <c r="CK749" s="10"/>
      <c r="CL749" s="10"/>
      <c r="CM749" s="10"/>
      <c r="CN749" s="10"/>
      <c r="CO749" s="10"/>
      <c r="CP749" s="10"/>
      <c r="CQ749" s="10"/>
      <c r="CR749" s="10"/>
      <c r="CS749" s="10"/>
      <c r="CT749" s="10"/>
      <c r="CU749" s="91"/>
      <c r="CV749" s="91"/>
      <c r="CW749" s="179"/>
      <c r="CX749" s="74"/>
      <c r="CY749" s="74"/>
      <c r="CZ749" s="74"/>
      <c r="DA749" s="74"/>
      <c r="DB749" s="74"/>
      <c r="DC749" s="74"/>
      <c r="DD749" s="74"/>
      <c r="DE749" s="74"/>
      <c r="DF749" s="74"/>
      <c r="DG749" s="74"/>
      <c r="DH749" s="74"/>
    </row>
    <row r="750" spans="3:112">
      <c r="C750" s="91"/>
      <c r="D750" s="91"/>
      <c r="E750" s="91"/>
      <c r="F750" s="91"/>
      <c r="G750" s="91"/>
      <c r="H750" s="91"/>
      <c r="I750" s="91"/>
      <c r="J750" s="91"/>
      <c r="K750" s="91"/>
      <c r="L750" s="91"/>
      <c r="M750" s="91"/>
      <c r="N750" s="91"/>
      <c r="O750" s="91"/>
      <c r="P750" s="91"/>
      <c r="Q750" s="91"/>
      <c r="R750" s="91"/>
      <c r="S750" s="91"/>
      <c r="T750" s="91"/>
      <c r="U750" s="91"/>
      <c r="V750" s="91"/>
      <c r="W750" s="91"/>
      <c r="X750" s="91"/>
      <c r="Y750" s="91"/>
      <c r="Z750" s="91"/>
      <c r="AA750" s="91"/>
      <c r="AB750" s="91"/>
      <c r="AC750" s="91"/>
      <c r="AD750" s="91"/>
      <c r="AE750" s="91"/>
      <c r="AF750" s="91"/>
      <c r="AG750" s="91"/>
      <c r="AH750" s="91"/>
      <c r="AI750" s="91"/>
      <c r="AJ750" s="91"/>
      <c r="AK750" s="91"/>
      <c r="AL750" s="91"/>
      <c r="AM750" s="91"/>
      <c r="AN750" s="91"/>
      <c r="AO750" s="91"/>
      <c r="AP750" s="91"/>
      <c r="AQ750" s="91"/>
      <c r="AR750" s="91"/>
      <c r="AS750" s="91"/>
      <c r="AT750" s="91"/>
      <c r="AU750" s="91"/>
      <c r="AV750" s="91"/>
      <c r="AW750" s="91"/>
      <c r="AX750" s="91"/>
      <c r="AY750" s="91"/>
      <c r="AZ750" s="91"/>
      <c r="BA750" s="91"/>
      <c r="BB750" s="91"/>
      <c r="BC750" s="91"/>
      <c r="BD750" s="91"/>
      <c r="BE750" s="91"/>
      <c r="BF750" s="91"/>
      <c r="BG750" s="91"/>
      <c r="BH750" s="91"/>
      <c r="BI750" s="91"/>
      <c r="BJ750" s="91"/>
      <c r="BK750" s="91"/>
      <c r="BL750" s="91"/>
      <c r="BM750" s="91"/>
      <c r="BN750" s="91"/>
      <c r="BO750" s="91"/>
      <c r="BP750" s="91"/>
      <c r="BQ750" s="91"/>
      <c r="BR750" s="91"/>
      <c r="BS750" s="91"/>
      <c r="BT750" s="91"/>
      <c r="BU750" s="91"/>
      <c r="BV750" s="91"/>
      <c r="BW750" s="91"/>
      <c r="BX750" s="91"/>
      <c r="BY750" s="91"/>
      <c r="BZ750" s="91"/>
      <c r="CA750" s="91"/>
      <c r="CB750" s="91"/>
      <c r="CC750" s="91"/>
      <c r="CD750" s="91"/>
      <c r="CE750" s="91"/>
      <c r="CF750" s="91"/>
      <c r="CG750" s="91"/>
      <c r="CH750" s="91"/>
      <c r="CI750" s="10"/>
      <c r="CJ750" s="10"/>
      <c r="CK750" s="10"/>
      <c r="CL750" s="10"/>
      <c r="CM750" s="10"/>
      <c r="CN750" s="10"/>
      <c r="CO750" s="10"/>
      <c r="CP750" s="10"/>
      <c r="CQ750" s="10"/>
      <c r="CR750" s="10"/>
      <c r="CS750" s="10"/>
      <c r="CT750" s="10"/>
      <c r="CU750" s="91"/>
      <c r="CV750" s="91"/>
      <c r="CW750" s="179"/>
      <c r="CX750" s="74"/>
      <c r="CY750" s="74"/>
      <c r="CZ750" s="74"/>
      <c r="DA750" s="74"/>
      <c r="DB750" s="74"/>
      <c r="DC750" s="74"/>
      <c r="DD750" s="74"/>
      <c r="DE750" s="74"/>
      <c r="DF750" s="74"/>
      <c r="DG750" s="74"/>
      <c r="DH750" s="74"/>
    </row>
    <row r="751" spans="3:112">
      <c r="C751" s="91"/>
      <c r="D751" s="91"/>
      <c r="E751" s="91"/>
      <c r="F751" s="91"/>
      <c r="G751" s="91"/>
      <c r="H751" s="91"/>
      <c r="I751" s="91"/>
      <c r="J751" s="91"/>
      <c r="K751" s="91"/>
      <c r="L751" s="91"/>
      <c r="M751" s="91"/>
      <c r="N751" s="91"/>
      <c r="O751" s="91"/>
      <c r="P751" s="91"/>
      <c r="Q751" s="91"/>
      <c r="R751" s="91"/>
      <c r="S751" s="91"/>
      <c r="T751" s="91"/>
      <c r="U751" s="91"/>
      <c r="V751" s="91"/>
      <c r="W751" s="91"/>
      <c r="X751" s="91"/>
      <c r="Y751" s="91"/>
      <c r="Z751" s="91"/>
      <c r="AA751" s="91"/>
      <c r="AB751" s="91"/>
      <c r="AC751" s="91"/>
      <c r="AD751" s="91"/>
      <c r="AE751" s="91"/>
      <c r="AF751" s="91"/>
      <c r="AG751" s="91"/>
      <c r="AH751" s="91"/>
      <c r="AI751" s="91"/>
      <c r="AJ751" s="91"/>
      <c r="AK751" s="91"/>
      <c r="AL751" s="91"/>
      <c r="AM751" s="91"/>
      <c r="AN751" s="91"/>
      <c r="AO751" s="91"/>
      <c r="AP751" s="91"/>
      <c r="AQ751" s="91"/>
      <c r="AR751" s="91"/>
      <c r="AS751" s="91"/>
      <c r="AT751" s="91"/>
      <c r="AU751" s="91"/>
      <c r="AV751" s="91"/>
      <c r="AW751" s="91"/>
      <c r="AX751" s="91"/>
      <c r="AY751" s="91"/>
      <c r="AZ751" s="91"/>
      <c r="BA751" s="91"/>
      <c r="BB751" s="91"/>
      <c r="BC751" s="91"/>
      <c r="BD751" s="91"/>
      <c r="BE751" s="91"/>
      <c r="BF751" s="91"/>
      <c r="BG751" s="91"/>
      <c r="BH751" s="91"/>
      <c r="BI751" s="91"/>
      <c r="BJ751" s="91"/>
      <c r="BK751" s="91"/>
      <c r="BL751" s="91"/>
      <c r="BM751" s="91"/>
      <c r="BN751" s="91"/>
      <c r="BO751" s="91"/>
      <c r="BP751" s="91"/>
      <c r="BQ751" s="91"/>
      <c r="BR751" s="91"/>
      <c r="BS751" s="91"/>
      <c r="BT751" s="91"/>
      <c r="BU751" s="91"/>
      <c r="BV751" s="91"/>
      <c r="BW751" s="91"/>
      <c r="BX751" s="91"/>
      <c r="BY751" s="91"/>
      <c r="BZ751" s="91"/>
      <c r="CA751" s="91"/>
      <c r="CB751" s="91"/>
      <c r="CC751" s="91"/>
      <c r="CD751" s="91"/>
      <c r="CE751" s="91"/>
      <c r="CF751" s="91"/>
      <c r="CG751" s="91"/>
      <c r="CH751" s="91"/>
      <c r="CI751" s="10"/>
      <c r="CJ751" s="10"/>
      <c r="CK751" s="10"/>
      <c r="CL751" s="10"/>
      <c r="CM751" s="10"/>
      <c r="CN751" s="10"/>
      <c r="CO751" s="10"/>
      <c r="CP751" s="10"/>
      <c r="CQ751" s="10"/>
      <c r="CR751" s="10"/>
      <c r="CS751" s="10"/>
      <c r="CT751" s="10"/>
      <c r="CU751" s="91"/>
      <c r="CV751" s="91"/>
      <c r="CW751" s="179"/>
      <c r="CX751" s="74"/>
      <c r="CY751" s="74"/>
      <c r="CZ751" s="74"/>
      <c r="DA751" s="74"/>
      <c r="DB751" s="74"/>
      <c r="DC751" s="74"/>
      <c r="DD751" s="74"/>
      <c r="DE751" s="74"/>
      <c r="DF751" s="74"/>
      <c r="DG751" s="74"/>
      <c r="DH751" s="74"/>
    </row>
    <row r="752" spans="3:112">
      <c r="C752" s="91"/>
      <c r="D752" s="91"/>
      <c r="E752" s="91"/>
      <c r="F752" s="91"/>
      <c r="G752" s="91"/>
      <c r="H752" s="91"/>
      <c r="I752" s="91"/>
      <c r="J752" s="91"/>
      <c r="K752" s="91"/>
      <c r="L752" s="91"/>
      <c r="M752" s="91"/>
      <c r="N752" s="91"/>
      <c r="O752" s="91"/>
      <c r="P752" s="91"/>
      <c r="Q752" s="91"/>
      <c r="R752" s="91"/>
      <c r="S752" s="91"/>
      <c r="T752" s="91"/>
      <c r="U752" s="91"/>
      <c r="V752" s="91"/>
      <c r="W752" s="91"/>
      <c r="X752" s="91"/>
      <c r="Y752" s="91"/>
      <c r="Z752" s="91"/>
      <c r="AA752" s="91"/>
      <c r="AB752" s="91"/>
      <c r="AC752" s="91"/>
      <c r="AD752" s="91"/>
      <c r="AE752" s="91"/>
      <c r="AF752" s="91"/>
      <c r="AG752" s="91"/>
      <c r="AH752" s="91"/>
      <c r="AI752" s="91"/>
      <c r="AJ752" s="91"/>
      <c r="AK752" s="91"/>
      <c r="AL752" s="91"/>
      <c r="AM752" s="91"/>
      <c r="AN752" s="91"/>
      <c r="AO752" s="91"/>
      <c r="AP752" s="91"/>
      <c r="AQ752" s="91"/>
      <c r="AR752" s="91"/>
      <c r="AS752" s="91"/>
      <c r="AT752" s="91"/>
      <c r="AU752" s="91"/>
      <c r="AV752" s="91"/>
      <c r="AW752" s="91"/>
      <c r="AX752" s="91"/>
      <c r="AY752" s="91"/>
      <c r="AZ752" s="91"/>
      <c r="BA752" s="91"/>
      <c r="BB752" s="91"/>
      <c r="BC752" s="91"/>
      <c r="BD752" s="91"/>
      <c r="BE752" s="91"/>
      <c r="BF752" s="91"/>
      <c r="BG752" s="91"/>
      <c r="BH752" s="91"/>
      <c r="BI752" s="91"/>
      <c r="BJ752" s="91"/>
      <c r="BK752" s="91"/>
      <c r="BL752" s="91"/>
      <c r="BM752" s="91"/>
      <c r="BN752" s="91"/>
      <c r="BO752" s="91"/>
      <c r="BP752" s="91"/>
      <c r="BQ752" s="91"/>
      <c r="BR752" s="91"/>
      <c r="BS752" s="91"/>
      <c r="BT752" s="91"/>
      <c r="BU752" s="91"/>
      <c r="BV752" s="91"/>
      <c r="BW752" s="91"/>
      <c r="BX752" s="91"/>
      <c r="BY752" s="91"/>
      <c r="BZ752" s="91"/>
      <c r="CA752" s="91"/>
      <c r="CB752" s="91"/>
      <c r="CC752" s="91"/>
      <c r="CD752" s="91"/>
      <c r="CE752" s="91"/>
      <c r="CF752" s="91"/>
      <c r="CG752" s="91"/>
      <c r="CH752" s="91"/>
      <c r="CI752" s="10"/>
      <c r="CJ752" s="10"/>
      <c r="CK752" s="10"/>
      <c r="CL752" s="10"/>
      <c r="CM752" s="10"/>
      <c r="CN752" s="10"/>
      <c r="CO752" s="10"/>
      <c r="CP752" s="10"/>
      <c r="CQ752" s="10"/>
      <c r="CR752" s="10"/>
      <c r="CS752" s="10"/>
      <c r="CT752" s="10"/>
      <c r="CU752" s="91"/>
      <c r="CV752" s="91"/>
      <c r="CW752" s="179"/>
      <c r="CX752" s="74"/>
      <c r="CY752" s="74"/>
      <c r="CZ752" s="74"/>
      <c r="DA752" s="74"/>
      <c r="DB752" s="74"/>
      <c r="DC752" s="74"/>
      <c r="DD752" s="74"/>
      <c r="DE752" s="74"/>
      <c r="DF752" s="74"/>
      <c r="DG752" s="74"/>
      <c r="DH752" s="74"/>
    </row>
    <row r="753" spans="3:112">
      <c r="C753" s="91"/>
      <c r="D753" s="91"/>
      <c r="E753" s="91"/>
      <c r="F753" s="91"/>
      <c r="G753" s="91"/>
      <c r="H753" s="91"/>
      <c r="I753" s="91"/>
      <c r="J753" s="91"/>
      <c r="K753" s="91"/>
      <c r="L753" s="91"/>
      <c r="M753" s="91"/>
      <c r="N753" s="91"/>
      <c r="O753" s="91"/>
      <c r="P753" s="91"/>
      <c r="Q753" s="91"/>
      <c r="R753" s="91"/>
      <c r="S753" s="91"/>
      <c r="T753" s="91"/>
      <c r="U753" s="91"/>
      <c r="V753" s="91"/>
      <c r="W753" s="91"/>
      <c r="X753" s="91"/>
      <c r="Y753" s="91"/>
      <c r="Z753" s="91"/>
      <c r="AA753" s="91"/>
      <c r="AB753" s="91"/>
      <c r="AC753" s="91"/>
      <c r="AD753" s="91"/>
      <c r="AE753" s="91"/>
      <c r="AF753" s="91"/>
      <c r="AG753" s="91"/>
      <c r="AH753" s="91"/>
      <c r="AI753" s="91"/>
      <c r="AJ753" s="91"/>
      <c r="AK753" s="91"/>
      <c r="AL753" s="91"/>
      <c r="AM753" s="91"/>
      <c r="AN753" s="91"/>
      <c r="AO753" s="91"/>
      <c r="AP753" s="91"/>
      <c r="AQ753" s="91"/>
      <c r="AR753" s="91"/>
      <c r="AS753" s="91"/>
      <c r="AT753" s="91"/>
      <c r="AU753" s="91"/>
      <c r="AV753" s="91"/>
      <c r="AW753" s="91"/>
      <c r="AX753" s="91"/>
      <c r="AY753" s="91"/>
      <c r="AZ753" s="91"/>
      <c r="BA753" s="91"/>
      <c r="BB753" s="91"/>
      <c r="BC753" s="91"/>
      <c r="BD753" s="91"/>
      <c r="BE753" s="91"/>
      <c r="BF753" s="91"/>
      <c r="BG753" s="91"/>
      <c r="BH753" s="91"/>
      <c r="BI753" s="91"/>
      <c r="BJ753" s="91"/>
      <c r="BK753" s="91"/>
      <c r="BL753" s="91"/>
      <c r="BM753" s="91"/>
      <c r="BN753" s="91"/>
      <c r="BO753" s="91"/>
      <c r="BP753" s="91"/>
      <c r="BQ753" s="91"/>
      <c r="BR753" s="91"/>
      <c r="BS753" s="91"/>
      <c r="BT753" s="91"/>
      <c r="BU753" s="91"/>
      <c r="BV753" s="91"/>
      <c r="BW753" s="91"/>
      <c r="BX753" s="91"/>
      <c r="BY753" s="91"/>
      <c r="BZ753" s="91"/>
      <c r="CA753" s="91"/>
      <c r="CB753" s="91"/>
      <c r="CC753" s="91"/>
      <c r="CD753" s="91"/>
      <c r="CE753" s="91"/>
      <c r="CF753" s="91"/>
      <c r="CG753" s="91"/>
      <c r="CH753" s="91"/>
      <c r="CI753" s="10"/>
      <c r="CJ753" s="10"/>
      <c r="CK753" s="10"/>
      <c r="CL753" s="10"/>
      <c r="CM753" s="10"/>
      <c r="CN753" s="10"/>
      <c r="CO753" s="10"/>
      <c r="CP753" s="10"/>
      <c r="CQ753" s="10"/>
      <c r="CR753" s="10"/>
      <c r="CS753" s="10"/>
      <c r="CT753" s="10"/>
      <c r="CU753" s="91"/>
      <c r="CV753" s="91"/>
      <c r="CW753" s="179"/>
      <c r="CX753" s="74"/>
      <c r="CY753" s="74"/>
      <c r="CZ753" s="74"/>
      <c r="DA753" s="74"/>
      <c r="DB753" s="74"/>
      <c r="DC753" s="74"/>
      <c r="DD753" s="74"/>
      <c r="DE753" s="74"/>
      <c r="DF753" s="74"/>
      <c r="DG753" s="74"/>
      <c r="DH753" s="74"/>
    </row>
    <row r="754" spans="3:112">
      <c r="C754" s="91"/>
      <c r="D754" s="91"/>
      <c r="E754" s="91"/>
      <c r="F754" s="91"/>
      <c r="G754" s="91"/>
      <c r="H754" s="91"/>
      <c r="I754" s="91"/>
      <c r="J754" s="91"/>
      <c r="K754" s="91"/>
      <c r="L754" s="91"/>
      <c r="M754" s="91"/>
      <c r="N754" s="91"/>
      <c r="O754" s="91"/>
      <c r="P754" s="91"/>
      <c r="Q754" s="91"/>
      <c r="R754" s="91"/>
      <c r="S754" s="91"/>
      <c r="T754" s="91"/>
      <c r="U754" s="91"/>
      <c r="V754" s="91"/>
      <c r="W754" s="91"/>
      <c r="X754" s="91"/>
      <c r="Y754" s="91"/>
      <c r="Z754" s="91"/>
      <c r="AA754" s="91"/>
      <c r="AB754" s="91"/>
      <c r="AC754" s="91"/>
      <c r="AD754" s="91"/>
      <c r="AE754" s="91"/>
      <c r="AF754" s="91"/>
      <c r="AG754" s="91"/>
      <c r="AH754" s="91"/>
      <c r="AI754" s="91"/>
      <c r="AJ754" s="91"/>
      <c r="AK754" s="91"/>
      <c r="AL754" s="91"/>
      <c r="AM754" s="91"/>
      <c r="AN754" s="91"/>
      <c r="AO754" s="91"/>
      <c r="AP754" s="91"/>
      <c r="AQ754" s="91"/>
      <c r="AR754" s="91"/>
      <c r="AS754" s="91"/>
      <c r="AT754" s="91"/>
      <c r="AU754" s="91"/>
      <c r="AV754" s="91"/>
      <c r="AW754" s="91"/>
      <c r="AX754" s="91"/>
      <c r="AY754" s="91"/>
      <c r="AZ754" s="91"/>
      <c r="BA754" s="91"/>
      <c r="BB754" s="91"/>
      <c r="BC754" s="91"/>
      <c r="BD754" s="91"/>
      <c r="BE754" s="91"/>
      <c r="BF754" s="91"/>
      <c r="BG754" s="91"/>
      <c r="BH754" s="91"/>
      <c r="BI754" s="91"/>
      <c r="BJ754" s="91"/>
      <c r="BK754" s="91"/>
      <c r="BL754" s="91"/>
      <c r="BM754" s="91"/>
      <c r="BN754" s="91"/>
      <c r="BO754" s="91"/>
      <c r="BP754" s="91"/>
      <c r="BQ754" s="91"/>
      <c r="BR754" s="91"/>
      <c r="BS754" s="91"/>
      <c r="BT754" s="91"/>
      <c r="BU754" s="91"/>
      <c r="BV754" s="91"/>
      <c r="BW754" s="91"/>
      <c r="BX754" s="91"/>
      <c r="BY754" s="91"/>
      <c r="BZ754" s="91"/>
      <c r="CA754" s="91"/>
      <c r="CB754" s="91"/>
      <c r="CC754" s="91"/>
      <c r="CD754" s="91"/>
      <c r="CE754" s="91"/>
      <c r="CF754" s="91"/>
      <c r="CG754" s="91"/>
      <c r="CH754" s="91"/>
      <c r="CI754" s="10"/>
      <c r="CJ754" s="10"/>
      <c r="CK754" s="10"/>
      <c r="CL754" s="10"/>
      <c r="CM754" s="10"/>
      <c r="CN754" s="10"/>
      <c r="CO754" s="10"/>
      <c r="CP754" s="10"/>
      <c r="CQ754" s="10"/>
      <c r="CR754" s="10"/>
      <c r="CS754" s="10"/>
      <c r="CT754" s="10"/>
      <c r="CU754" s="91"/>
      <c r="CV754" s="91"/>
      <c r="CW754" s="179"/>
      <c r="CX754" s="74"/>
      <c r="CY754" s="74"/>
      <c r="CZ754" s="74"/>
      <c r="DA754" s="74"/>
      <c r="DB754" s="74"/>
      <c r="DC754" s="74"/>
      <c r="DD754" s="74"/>
      <c r="DE754" s="74"/>
      <c r="DF754" s="74"/>
      <c r="DG754" s="74"/>
      <c r="DH754" s="74"/>
    </row>
    <row r="755" spans="3:112">
      <c r="C755" s="91"/>
      <c r="D755" s="91"/>
      <c r="E755" s="91"/>
      <c r="F755" s="91"/>
      <c r="G755" s="91"/>
      <c r="H755" s="91"/>
      <c r="I755" s="91"/>
      <c r="J755" s="91"/>
      <c r="K755" s="91"/>
      <c r="L755" s="91"/>
      <c r="M755" s="91"/>
      <c r="N755" s="91"/>
      <c r="O755" s="91"/>
      <c r="P755" s="91"/>
      <c r="Q755" s="91"/>
      <c r="R755" s="91"/>
      <c r="S755" s="91"/>
      <c r="T755" s="91"/>
      <c r="U755" s="91"/>
      <c r="V755" s="91"/>
      <c r="W755" s="91"/>
      <c r="X755" s="91"/>
      <c r="Y755" s="91"/>
      <c r="Z755" s="91"/>
      <c r="AA755" s="91"/>
      <c r="AB755" s="91"/>
      <c r="AC755" s="91"/>
      <c r="AD755" s="91"/>
      <c r="AE755" s="91"/>
      <c r="AF755" s="91"/>
      <c r="AG755" s="91"/>
      <c r="AH755" s="91"/>
      <c r="AI755" s="91"/>
      <c r="AJ755" s="91"/>
      <c r="AK755" s="91"/>
      <c r="AL755" s="91"/>
      <c r="AM755" s="91"/>
      <c r="AN755" s="91"/>
      <c r="AO755" s="91"/>
      <c r="AP755" s="91"/>
      <c r="AQ755" s="91"/>
      <c r="AR755" s="91"/>
      <c r="AS755" s="91"/>
      <c r="AT755" s="91"/>
      <c r="AU755" s="91"/>
      <c r="AV755" s="91"/>
      <c r="AW755" s="91"/>
      <c r="AX755" s="91"/>
      <c r="AY755" s="91"/>
      <c r="AZ755" s="91"/>
      <c r="BA755" s="91"/>
      <c r="BB755" s="91"/>
      <c r="BC755" s="91"/>
      <c r="BD755" s="91"/>
      <c r="BE755" s="91"/>
      <c r="BF755" s="91"/>
      <c r="BG755" s="91"/>
      <c r="BH755" s="91"/>
      <c r="BI755" s="91"/>
      <c r="BJ755" s="91"/>
      <c r="BK755" s="91"/>
      <c r="BL755" s="91"/>
      <c r="BM755" s="91"/>
      <c r="BN755" s="91"/>
      <c r="BO755" s="91"/>
      <c r="BP755" s="91"/>
      <c r="BQ755" s="91"/>
      <c r="BR755" s="91"/>
      <c r="BS755" s="91"/>
      <c r="BT755" s="91"/>
      <c r="BU755" s="91"/>
      <c r="BV755" s="91"/>
      <c r="BW755" s="91"/>
      <c r="BX755" s="91"/>
      <c r="BY755" s="91"/>
      <c r="BZ755" s="91"/>
      <c r="CA755" s="91"/>
      <c r="CB755" s="91"/>
      <c r="CC755" s="91"/>
      <c r="CD755" s="91"/>
      <c r="CE755" s="91"/>
      <c r="CF755" s="91"/>
      <c r="CG755" s="91"/>
      <c r="CH755" s="91"/>
      <c r="CI755" s="10"/>
      <c r="CJ755" s="10"/>
      <c r="CK755" s="10"/>
      <c r="CL755" s="10"/>
      <c r="CM755" s="10"/>
      <c r="CN755" s="10"/>
      <c r="CO755" s="10"/>
      <c r="CP755" s="10"/>
      <c r="CQ755" s="10"/>
      <c r="CR755" s="10"/>
      <c r="CS755" s="10"/>
      <c r="CT755" s="10"/>
      <c r="CU755" s="91"/>
      <c r="CV755" s="91"/>
      <c r="CW755" s="179"/>
      <c r="CX755" s="74"/>
      <c r="CY755" s="74"/>
      <c r="CZ755" s="74"/>
      <c r="DA755" s="74"/>
      <c r="DB755" s="74"/>
      <c r="DC755" s="74"/>
      <c r="DD755" s="74"/>
      <c r="DE755" s="74"/>
      <c r="DF755" s="74"/>
      <c r="DG755" s="74"/>
      <c r="DH755" s="74"/>
    </row>
    <row r="756" spans="3:112">
      <c r="C756" s="91"/>
      <c r="D756" s="91"/>
      <c r="E756" s="91"/>
      <c r="F756" s="91"/>
      <c r="G756" s="91"/>
      <c r="H756" s="91"/>
      <c r="I756" s="91"/>
      <c r="J756" s="91"/>
      <c r="K756" s="91"/>
      <c r="L756" s="91"/>
      <c r="M756" s="91"/>
      <c r="N756" s="91"/>
      <c r="O756" s="91"/>
      <c r="P756" s="91"/>
      <c r="Q756" s="91"/>
      <c r="R756" s="91"/>
      <c r="S756" s="91"/>
      <c r="T756" s="91"/>
      <c r="U756" s="91"/>
      <c r="V756" s="91"/>
      <c r="W756" s="91"/>
      <c r="X756" s="91"/>
      <c r="Y756" s="91"/>
      <c r="Z756" s="91"/>
      <c r="AA756" s="91"/>
      <c r="AB756" s="91"/>
      <c r="AC756" s="91"/>
      <c r="AD756" s="91"/>
      <c r="AE756" s="91"/>
      <c r="AF756" s="91"/>
      <c r="AG756" s="91"/>
      <c r="AH756" s="91"/>
      <c r="AI756" s="91"/>
      <c r="AJ756" s="91"/>
      <c r="AK756" s="91"/>
      <c r="AL756" s="91"/>
      <c r="AM756" s="91"/>
      <c r="AN756" s="91"/>
      <c r="AO756" s="91"/>
      <c r="AP756" s="91"/>
      <c r="AQ756" s="91"/>
      <c r="AR756" s="91"/>
      <c r="AS756" s="91"/>
      <c r="AT756" s="91"/>
      <c r="AU756" s="91"/>
      <c r="AV756" s="91"/>
      <c r="AW756" s="91"/>
      <c r="AX756" s="91"/>
      <c r="AY756" s="91"/>
      <c r="AZ756" s="91"/>
      <c r="BA756" s="91"/>
      <c r="BB756" s="91"/>
      <c r="BC756" s="91"/>
      <c r="BD756" s="91"/>
      <c r="BE756" s="91"/>
      <c r="BF756" s="91"/>
      <c r="BG756" s="91"/>
      <c r="BH756" s="91"/>
      <c r="BI756" s="91"/>
      <c r="BJ756" s="91"/>
      <c r="BK756" s="91"/>
      <c r="BL756" s="91"/>
      <c r="BM756" s="91"/>
      <c r="BN756" s="91"/>
      <c r="BO756" s="91"/>
      <c r="BP756" s="91"/>
      <c r="BQ756" s="91"/>
      <c r="BR756" s="91"/>
      <c r="BS756" s="91"/>
      <c r="BT756" s="91"/>
      <c r="BU756" s="91"/>
      <c r="BV756" s="91"/>
      <c r="BW756" s="91"/>
      <c r="BX756" s="91"/>
      <c r="BY756" s="91"/>
      <c r="BZ756" s="91"/>
      <c r="CA756" s="91"/>
      <c r="CB756" s="91"/>
      <c r="CC756" s="91"/>
      <c r="CD756" s="91"/>
      <c r="CE756" s="91"/>
      <c r="CF756" s="91"/>
      <c r="CG756" s="91"/>
      <c r="CH756" s="91"/>
      <c r="CI756" s="10"/>
      <c r="CJ756" s="10"/>
      <c r="CK756" s="10"/>
      <c r="CL756" s="10"/>
      <c r="CM756" s="10"/>
      <c r="CN756" s="10"/>
      <c r="CO756" s="10"/>
      <c r="CP756" s="10"/>
      <c r="CQ756" s="10"/>
      <c r="CR756" s="10"/>
      <c r="CS756" s="10"/>
      <c r="CT756" s="10"/>
      <c r="CU756" s="91"/>
      <c r="CV756" s="91"/>
      <c r="CW756" s="179"/>
      <c r="CX756" s="74"/>
      <c r="CY756" s="74"/>
      <c r="CZ756" s="74"/>
      <c r="DA756" s="74"/>
      <c r="DB756" s="74"/>
      <c r="DC756" s="74"/>
      <c r="DD756" s="74"/>
      <c r="DE756" s="74"/>
      <c r="DF756" s="74"/>
      <c r="DG756" s="74"/>
      <c r="DH756" s="74"/>
    </row>
    <row r="757" spans="3:112">
      <c r="C757" s="91"/>
      <c r="D757" s="91"/>
      <c r="E757" s="91"/>
      <c r="F757" s="91"/>
      <c r="G757" s="91"/>
      <c r="H757" s="91"/>
      <c r="I757" s="91"/>
      <c r="J757" s="91"/>
      <c r="K757" s="91"/>
      <c r="L757" s="91"/>
      <c r="M757" s="91"/>
      <c r="N757" s="91"/>
      <c r="O757" s="91"/>
      <c r="P757" s="91"/>
      <c r="Q757" s="91"/>
      <c r="R757" s="91"/>
      <c r="S757" s="91"/>
      <c r="T757" s="91"/>
      <c r="U757" s="91"/>
      <c r="V757" s="91"/>
      <c r="W757" s="91"/>
      <c r="X757" s="91"/>
      <c r="Y757" s="91"/>
      <c r="Z757" s="91"/>
      <c r="AA757" s="91"/>
      <c r="AB757" s="91"/>
      <c r="AC757" s="91"/>
      <c r="AD757" s="91"/>
      <c r="AE757" s="91"/>
      <c r="AF757" s="91"/>
      <c r="AG757" s="91"/>
      <c r="AH757" s="91"/>
      <c r="AI757" s="91"/>
      <c r="AJ757" s="91"/>
      <c r="AK757" s="91"/>
      <c r="AL757" s="91"/>
      <c r="AM757" s="91"/>
      <c r="AN757" s="91"/>
      <c r="AO757" s="91"/>
      <c r="AP757" s="91"/>
      <c r="AQ757" s="91"/>
      <c r="AR757" s="91"/>
      <c r="AS757" s="91"/>
      <c r="AT757" s="91"/>
      <c r="AU757" s="91"/>
      <c r="AV757" s="91"/>
      <c r="AW757" s="91"/>
      <c r="AX757" s="91"/>
      <c r="AY757" s="91"/>
      <c r="AZ757" s="91"/>
      <c r="BA757" s="91"/>
      <c r="BB757" s="91"/>
      <c r="BC757" s="91"/>
      <c r="BD757" s="91"/>
      <c r="BE757" s="91"/>
      <c r="BF757" s="91"/>
      <c r="BG757" s="91"/>
      <c r="BH757" s="91"/>
      <c r="BI757" s="91"/>
      <c r="BJ757" s="91"/>
      <c r="BK757" s="91"/>
      <c r="BL757" s="91"/>
      <c r="BM757" s="91"/>
      <c r="BN757" s="91"/>
      <c r="BO757" s="91"/>
      <c r="BP757" s="91"/>
      <c r="BQ757" s="91"/>
      <c r="BR757" s="91"/>
      <c r="BS757" s="91"/>
      <c r="BT757" s="91"/>
      <c r="BU757" s="91"/>
      <c r="BV757" s="91"/>
      <c r="BW757" s="91"/>
      <c r="BX757" s="91"/>
      <c r="BY757" s="91"/>
      <c r="BZ757" s="91"/>
      <c r="CA757" s="91"/>
      <c r="CB757" s="91"/>
      <c r="CC757" s="91"/>
      <c r="CD757" s="91"/>
      <c r="CE757" s="91"/>
      <c r="CF757" s="91"/>
      <c r="CG757" s="91"/>
      <c r="CH757" s="91"/>
      <c r="CI757" s="10"/>
      <c r="CJ757" s="10"/>
      <c r="CK757" s="10"/>
      <c r="CL757" s="10"/>
      <c r="CM757" s="10"/>
      <c r="CN757" s="10"/>
      <c r="CO757" s="10"/>
      <c r="CP757" s="10"/>
      <c r="CQ757" s="10"/>
      <c r="CR757" s="10"/>
      <c r="CS757" s="10"/>
      <c r="CT757" s="10"/>
      <c r="CU757" s="91"/>
      <c r="CV757" s="91"/>
      <c r="CW757" s="179"/>
      <c r="CX757" s="74"/>
      <c r="CY757" s="74"/>
      <c r="CZ757" s="74"/>
      <c r="DA757" s="74"/>
      <c r="DB757" s="74"/>
      <c r="DC757" s="74"/>
      <c r="DD757" s="74"/>
      <c r="DE757" s="74"/>
      <c r="DF757" s="74"/>
      <c r="DG757" s="74"/>
      <c r="DH757" s="74"/>
    </row>
    <row r="758" spans="3:112">
      <c r="C758" s="91"/>
      <c r="D758" s="91"/>
      <c r="E758" s="91"/>
      <c r="F758" s="91"/>
      <c r="G758" s="91"/>
      <c r="H758" s="91"/>
      <c r="I758" s="91"/>
      <c r="J758" s="91"/>
      <c r="K758" s="91"/>
      <c r="L758" s="91"/>
      <c r="M758" s="91"/>
      <c r="N758" s="91"/>
      <c r="O758" s="91"/>
      <c r="P758" s="91"/>
      <c r="Q758" s="91"/>
      <c r="R758" s="91"/>
      <c r="S758" s="91"/>
      <c r="T758" s="91"/>
      <c r="U758" s="91"/>
      <c r="V758" s="91"/>
      <c r="W758" s="91"/>
      <c r="X758" s="91"/>
      <c r="Y758" s="91"/>
      <c r="Z758" s="91"/>
      <c r="AA758" s="91"/>
      <c r="AB758" s="91"/>
      <c r="AC758" s="91"/>
      <c r="AD758" s="91"/>
      <c r="AE758" s="91"/>
      <c r="AF758" s="91"/>
      <c r="AG758" s="91"/>
      <c r="AH758" s="91"/>
      <c r="AI758" s="91"/>
      <c r="AJ758" s="91"/>
      <c r="AK758" s="91"/>
      <c r="AL758" s="91"/>
      <c r="AM758" s="91"/>
      <c r="AN758" s="91"/>
      <c r="AO758" s="91"/>
      <c r="AP758" s="91"/>
      <c r="AQ758" s="91"/>
      <c r="AR758" s="91"/>
      <c r="AS758" s="91"/>
      <c r="AT758" s="91"/>
      <c r="AU758" s="91"/>
      <c r="AV758" s="91"/>
      <c r="AW758" s="91"/>
      <c r="AX758" s="91"/>
      <c r="AY758" s="91"/>
      <c r="AZ758" s="91"/>
      <c r="BA758" s="91"/>
      <c r="BB758" s="91"/>
      <c r="BC758" s="91"/>
      <c r="BD758" s="91"/>
      <c r="BE758" s="91"/>
      <c r="BF758" s="91"/>
      <c r="BG758" s="91"/>
      <c r="BH758" s="91"/>
      <c r="BI758" s="91"/>
      <c r="BJ758" s="91"/>
      <c r="BK758" s="91"/>
      <c r="BL758" s="91"/>
      <c r="BM758" s="91"/>
      <c r="BN758" s="91"/>
      <c r="BO758" s="91"/>
      <c r="BP758" s="91"/>
      <c r="BQ758" s="91"/>
      <c r="BR758" s="91"/>
      <c r="BS758" s="91"/>
      <c r="BT758" s="91"/>
      <c r="BU758" s="91"/>
      <c r="BV758" s="91"/>
      <c r="BW758" s="91"/>
      <c r="BX758" s="91"/>
      <c r="BY758" s="91"/>
      <c r="BZ758" s="91"/>
      <c r="CA758" s="91"/>
      <c r="CB758" s="91"/>
      <c r="CC758" s="91"/>
      <c r="CD758" s="91"/>
      <c r="CE758" s="91"/>
      <c r="CF758" s="91"/>
      <c r="CG758" s="91"/>
      <c r="CH758" s="91"/>
      <c r="CI758" s="10"/>
      <c r="CJ758" s="10"/>
      <c r="CK758" s="10"/>
      <c r="CL758" s="10"/>
      <c r="CM758" s="10"/>
      <c r="CN758" s="10"/>
      <c r="CO758" s="10"/>
      <c r="CP758" s="10"/>
      <c r="CQ758" s="10"/>
      <c r="CR758" s="10"/>
      <c r="CS758" s="10"/>
      <c r="CT758" s="10"/>
      <c r="CU758" s="91"/>
      <c r="CV758" s="91"/>
      <c r="CW758" s="179"/>
      <c r="CX758" s="74"/>
      <c r="CY758" s="74"/>
      <c r="CZ758" s="74"/>
      <c r="DA758" s="74"/>
      <c r="DB758" s="74"/>
      <c r="DC758" s="74"/>
      <c r="DD758" s="74"/>
      <c r="DE758" s="74"/>
      <c r="DF758" s="74"/>
      <c r="DG758" s="74"/>
      <c r="DH758" s="74"/>
    </row>
    <row r="759" spans="3:112">
      <c r="C759" s="91"/>
      <c r="D759" s="91"/>
      <c r="E759" s="91"/>
      <c r="F759" s="91"/>
      <c r="G759" s="91"/>
      <c r="H759" s="91"/>
      <c r="I759" s="91"/>
      <c r="J759" s="91"/>
      <c r="K759" s="91"/>
      <c r="L759" s="91"/>
      <c r="M759" s="91"/>
      <c r="N759" s="91"/>
      <c r="O759" s="91"/>
      <c r="P759" s="91"/>
      <c r="Q759" s="91"/>
      <c r="R759" s="91"/>
      <c r="S759" s="91"/>
      <c r="T759" s="91"/>
      <c r="U759" s="91"/>
      <c r="V759" s="91"/>
      <c r="W759" s="91"/>
      <c r="X759" s="91"/>
      <c r="Y759" s="91"/>
      <c r="Z759" s="91"/>
      <c r="AA759" s="91"/>
      <c r="AB759" s="91"/>
      <c r="AC759" s="91"/>
      <c r="AD759" s="91"/>
      <c r="AE759" s="91"/>
      <c r="AF759" s="91"/>
      <c r="AG759" s="91"/>
      <c r="AH759" s="91"/>
      <c r="AI759" s="91"/>
      <c r="AJ759" s="91"/>
      <c r="AK759" s="91"/>
      <c r="AL759" s="91"/>
      <c r="AM759" s="91"/>
      <c r="AN759" s="91"/>
      <c r="AO759" s="91"/>
      <c r="AP759" s="91"/>
      <c r="AQ759" s="91"/>
      <c r="AR759" s="91"/>
      <c r="AS759" s="91"/>
      <c r="AT759" s="91"/>
      <c r="AU759" s="91"/>
      <c r="AV759" s="91"/>
      <c r="AW759" s="91"/>
      <c r="AX759" s="91"/>
      <c r="AY759" s="91"/>
      <c r="AZ759" s="91"/>
      <c r="BA759" s="91"/>
      <c r="BB759" s="91"/>
      <c r="BC759" s="91"/>
      <c r="BD759" s="91"/>
      <c r="BE759" s="91"/>
      <c r="BF759" s="91"/>
      <c r="BG759" s="91"/>
      <c r="BH759" s="91"/>
      <c r="BI759" s="91"/>
      <c r="BJ759" s="91"/>
      <c r="BK759" s="91"/>
      <c r="BL759" s="91"/>
      <c r="BM759" s="91"/>
      <c r="BN759" s="91"/>
      <c r="BO759" s="91"/>
      <c r="BP759" s="91"/>
      <c r="BQ759" s="91"/>
      <c r="BR759" s="91"/>
      <c r="BS759" s="91"/>
      <c r="BT759" s="91"/>
      <c r="BU759" s="91"/>
      <c r="BV759" s="91"/>
      <c r="BW759" s="91"/>
      <c r="BX759" s="91"/>
      <c r="BY759" s="91"/>
      <c r="BZ759" s="91"/>
      <c r="CA759" s="91"/>
      <c r="CB759" s="91"/>
      <c r="CC759" s="91"/>
      <c r="CD759" s="91"/>
      <c r="CE759" s="91"/>
      <c r="CF759" s="91"/>
      <c r="CG759" s="91"/>
      <c r="CH759" s="91"/>
      <c r="CI759" s="10"/>
      <c r="CJ759" s="10"/>
      <c r="CK759" s="10"/>
      <c r="CL759" s="10"/>
      <c r="CM759" s="10"/>
      <c r="CN759" s="10"/>
      <c r="CO759" s="10"/>
      <c r="CP759" s="10"/>
      <c r="CQ759" s="10"/>
      <c r="CR759" s="10"/>
      <c r="CS759" s="10"/>
      <c r="CT759" s="10"/>
      <c r="CU759" s="91"/>
      <c r="CV759" s="91"/>
      <c r="CW759" s="179"/>
      <c r="CX759" s="74"/>
      <c r="CY759" s="74"/>
      <c r="CZ759" s="74"/>
      <c r="DA759" s="74"/>
      <c r="DB759" s="74"/>
      <c r="DC759" s="74"/>
      <c r="DD759" s="74"/>
      <c r="DE759" s="74"/>
      <c r="DF759" s="74"/>
      <c r="DG759" s="74"/>
      <c r="DH759" s="74"/>
    </row>
    <row r="760" spans="3:112">
      <c r="C760" s="91"/>
      <c r="D760" s="91"/>
      <c r="E760" s="91"/>
      <c r="F760" s="91"/>
      <c r="G760" s="91"/>
      <c r="H760" s="91"/>
      <c r="I760" s="91"/>
      <c r="J760" s="91"/>
      <c r="K760" s="91"/>
      <c r="L760" s="91"/>
      <c r="M760" s="91"/>
      <c r="N760" s="91"/>
      <c r="O760" s="91"/>
      <c r="P760" s="91"/>
      <c r="Q760" s="91"/>
      <c r="R760" s="91"/>
      <c r="S760" s="91"/>
      <c r="T760" s="91"/>
      <c r="U760" s="91"/>
      <c r="V760" s="91"/>
      <c r="W760" s="91"/>
      <c r="X760" s="91"/>
      <c r="Y760" s="91"/>
      <c r="Z760" s="91"/>
      <c r="AA760" s="91"/>
      <c r="AB760" s="91"/>
      <c r="AC760" s="91"/>
      <c r="AD760" s="91"/>
      <c r="AE760" s="91"/>
      <c r="AF760" s="91"/>
      <c r="AG760" s="91"/>
      <c r="AH760" s="91"/>
      <c r="AI760" s="91"/>
      <c r="AJ760" s="91"/>
      <c r="AK760" s="91"/>
      <c r="AL760" s="91"/>
      <c r="AM760" s="91"/>
      <c r="AN760" s="91"/>
      <c r="AO760" s="91"/>
      <c r="AP760" s="91"/>
      <c r="AQ760" s="91"/>
      <c r="AR760" s="91"/>
      <c r="AS760" s="91"/>
      <c r="AT760" s="91"/>
      <c r="AU760" s="91"/>
      <c r="AV760" s="91"/>
      <c r="AW760" s="91"/>
      <c r="AX760" s="91"/>
      <c r="AY760" s="91"/>
      <c r="AZ760" s="91"/>
      <c r="BA760" s="91"/>
      <c r="BB760" s="91"/>
      <c r="BC760" s="91"/>
      <c r="BD760" s="91"/>
      <c r="BE760" s="91"/>
      <c r="BF760" s="91"/>
      <c r="BG760" s="91"/>
      <c r="BH760" s="91"/>
      <c r="BI760" s="91"/>
      <c r="BJ760" s="91"/>
      <c r="BK760" s="91"/>
      <c r="BL760" s="91"/>
      <c r="BM760" s="91"/>
      <c r="BN760" s="91"/>
      <c r="BO760" s="91"/>
      <c r="BP760" s="91"/>
      <c r="BQ760" s="91"/>
      <c r="BR760" s="91"/>
      <c r="BS760" s="91"/>
      <c r="BT760" s="91"/>
      <c r="BU760" s="91"/>
      <c r="BV760" s="91"/>
      <c r="BW760" s="91"/>
      <c r="BX760" s="91"/>
      <c r="BY760" s="91"/>
      <c r="BZ760" s="91"/>
      <c r="CA760" s="91"/>
      <c r="CB760" s="91"/>
      <c r="CC760" s="91"/>
      <c r="CD760" s="91"/>
      <c r="CE760" s="91"/>
      <c r="CF760" s="91"/>
      <c r="CG760" s="91"/>
      <c r="CH760" s="91"/>
      <c r="CI760" s="10"/>
      <c r="CJ760" s="10"/>
      <c r="CK760" s="10"/>
      <c r="CL760" s="10"/>
      <c r="CM760" s="10"/>
      <c r="CN760" s="10"/>
      <c r="CO760" s="10"/>
      <c r="CP760" s="10"/>
      <c r="CQ760" s="10"/>
      <c r="CR760" s="10"/>
      <c r="CS760" s="10"/>
      <c r="CT760" s="10"/>
      <c r="CU760" s="91"/>
      <c r="CV760" s="91"/>
      <c r="CW760" s="179"/>
      <c r="CX760" s="74"/>
      <c r="CY760" s="74"/>
      <c r="CZ760" s="74"/>
      <c r="DA760" s="74"/>
      <c r="DB760" s="74"/>
      <c r="DC760" s="74"/>
      <c r="DD760" s="74"/>
      <c r="DE760" s="74"/>
      <c r="DF760" s="74"/>
      <c r="DG760" s="74"/>
      <c r="DH760" s="74"/>
    </row>
    <row r="761" spans="3:112">
      <c r="C761" s="91"/>
      <c r="D761" s="91"/>
      <c r="E761" s="91"/>
      <c r="F761" s="91"/>
      <c r="G761" s="91"/>
      <c r="H761" s="91"/>
      <c r="I761" s="91"/>
      <c r="J761" s="91"/>
      <c r="K761" s="91"/>
      <c r="L761" s="91"/>
      <c r="M761" s="91"/>
      <c r="N761" s="91"/>
      <c r="O761" s="91"/>
      <c r="P761" s="91"/>
      <c r="Q761" s="91"/>
      <c r="R761" s="91"/>
      <c r="S761" s="91"/>
      <c r="T761" s="91"/>
      <c r="U761" s="91"/>
      <c r="V761" s="91"/>
      <c r="W761" s="91"/>
      <c r="X761" s="91"/>
      <c r="Y761" s="91"/>
      <c r="Z761" s="91"/>
      <c r="AA761" s="91"/>
      <c r="AB761" s="91"/>
      <c r="AC761" s="91"/>
      <c r="AD761" s="91"/>
      <c r="AE761" s="91"/>
      <c r="AF761" s="91"/>
      <c r="AG761" s="91"/>
      <c r="AH761" s="91"/>
      <c r="AI761" s="91"/>
      <c r="AJ761" s="91"/>
      <c r="AK761" s="91"/>
      <c r="AL761" s="91"/>
      <c r="AM761" s="91"/>
      <c r="AN761" s="91"/>
      <c r="AO761" s="91"/>
      <c r="AP761" s="91"/>
      <c r="AQ761" s="91"/>
      <c r="AR761" s="91"/>
      <c r="AS761" s="91"/>
      <c r="AT761" s="91"/>
      <c r="AU761" s="91"/>
      <c r="AV761" s="91"/>
      <c r="AW761" s="91"/>
      <c r="AX761" s="91"/>
      <c r="AY761" s="91"/>
      <c r="AZ761" s="91"/>
      <c r="BA761" s="91"/>
      <c r="BB761" s="91"/>
      <c r="BC761" s="91"/>
      <c r="BD761" s="91"/>
      <c r="BE761" s="91"/>
      <c r="BF761" s="91"/>
      <c r="BG761" s="91"/>
      <c r="BH761" s="91"/>
      <c r="BI761" s="91"/>
      <c r="BJ761" s="91"/>
      <c r="BK761" s="91"/>
      <c r="BL761" s="91"/>
      <c r="BM761" s="91"/>
      <c r="BN761" s="91"/>
      <c r="BO761" s="91"/>
      <c r="BP761" s="91"/>
      <c r="BQ761" s="91"/>
      <c r="BR761" s="91"/>
      <c r="BS761" s="91"/>
      <c r="BT761" s="91"/>
      <c r="BU761" s="91"/>
      <c r="BV761" s="91"/>
      <c r="BW761" s="91"/>
      <c r="BX761" s="91"/>
      <c r="BY761" s="91"/>
      <c r="BZ761" s="91"/>
      <c r="CA761" s="91"/>
      <c r="CB761" s="91"/>
      <c r="CC761" s="91"/>
      <c r="CD761" s="91"/>
      <c r="CE761" s="91"/>
      <c r="CF761" s="91"/>
      <c r="CG761" s="91"/>
      <c r="CH761" s="91"/>
      <c r="CI761" s="10"/>
      <c r="CJ761" s="10"/>
      <c r="CK761" s="10"/>
      <c r="CL761" s="10"/>
      <c r="CM761" s="10"/>
      <c r="CN761" s="10"/>
      <c r="CO761" s="10"/>
      <c r="CP761" s="10"/>
      <c r="CQ761" s="10"/>
      <c r="CR761" s="10"/>
      <c r="CS761" s="10"/>
      <c r="CT761" s="10"/>
      <c r="CU761" s="91"/>
      <c r="CV761" s="91"/>
      <c r="CW761" s="179"/>
      <c r="CX761" s="74"/>
      <c r="CY761" s="74"/>
      <c r="CZ761" s="74"/>
      <c r="DA761" s="74"/>
      <c r="DB761" s="74"/>
      <c r="DC761" s="74"/>
      <c r="DD761" s="74"/>
      <c r="DE761" s="74"/>
      <c r="DF761" s="74"/>
      <c r="DG761" s="74"/>
      <c r="DH761" s="74"/>
    </row>
    <row r="762" spans="3:112">
      <c r="C762" s="91"/>
      <c r="D762" s="91"/>
      <c r="E762" s="91"/>
      <c r="F762" s="91"/>
      <c r="G762" s="91"/>
      <c r="H762" s="91"/>
      <c r="I762" s="91"/>
      <c r="J762" s="91"/>
      <c r="K762" s="91"/>
      <c r="L762" s="91"/>
      <c r="M762" s="91"/>
      <c r="N762" s="91"/>
      <c r="O762" s="91"/>
      <c r="P762" s="91"/>
      <c r="Q762" s="91"/>
      <c r="R762" s="91"/>
      <c r="S762" s="91"/>
      <c r="T762" s="91"/>
      <c r="U762" s="91"/>
      <c r="V762" s="91"/>
      <c r="W762" s="91"/>
      <c r="X762" s="91"/>
      <c r="Y762" s="91"/>
      <c r="Z762" s="91"/>
      <c r="AA762" s="91"/>
      <c r="AB762" s="91"/>
      <c r="AC762" s="91"/>
      <c r="AD762" s="91"/>
      <c r="AE762" s="91"/>
      <c r="AF762" s="91"/>
      <c r="AG762" s="91"/>
      <c r="AH762" s="91"/>
      <c r="AI762" s="91"/>
      <c r="AJ762" s="91"/>
      <c r="AK762" s="91"/>
      <c r="AL762" s="91"/>
      <c r="AM762" s="91"/>
      <c r="AN762" s="91"/>
      <c r="AO762" s="91"/>
      <c r="AP762" s="91"/>
      <c r="AQ762" s="91"/>
      <c r="AR762" s="91"/>
      <c r="AS762" s="91"/>
      <c r="AT762" s="91"/>
      <c r="AU762" s="91"/>
      <c r="AV762" s="91"/>
      <c r="AW762" s="91"/>
      <c r="AX762" s="91"/>
      <c r="AY762" s="91"/>
      <c r="AZ762" s="91"/>
      <c r="BA762" s="91"/>
      <c r="BB762" s="91"/>
      <c r="BC762" s="91"/>
      <c r="BD762" s="91"/>
      <c r="BE762" s="91"/>
      <c r="BF762" s="91"/>
      <c r="BG762" s="91"/>
      <c r="BH762" s="91"/>
      <c r="BI762" s="91"/>
      <c r="BJ762" s="91"/>
      <c r="BK762" s="91"/>
      <c r="BL762" s="91"/>
      <c r="BM762" s="91"/>
      <c r="BN762" s="91"/>
      <c r="BO762" s="91"/>
      <c r="BP762" s="91"/>
      <c r="BQ762" s="91"/>
      <c r="BR762" s="91"/>
      <c r="BS762" s="91"/>
      <c r="BT762" s="91"/>
      <c r="BU762" s="91"/>
      <c r="BV762" s="91"/>
      <c r="BW762" s="91"/>
      <c r="BX762" s="91"/>
      <c r="BY762" s="91"/>
      <c r="BZ762" s="91"/>
      <c r="CA762" s="91"/>
      <c r="CB762" s="91"/>
      <c r="CC762" s="91"/>
      <c r="CD762" s="91"/>
      <c r="CE762" s="91"/>
      <c r="CF762" s="91"/>
      <c r="CG762" s="91"/>
      <c r="CH762" s="91"/>
      <c r="CI762" s="10"/>
      <c r="CJ762" s="10"/>
      <c r="CK762" s="10"/>
      <c r="CL762" s="10"/>
      <c r="CM762" s="10"/>
      <c r="CN762" s="10"/>
      <c r="CO762" s="10"/>
      <c r="CP762" s="10"/>
      <c r="CQ762" s="10"/>
      <c r="CR762" s="10"/>
      <c r="CS762" s="10"/>
      <c r="CT762" s="10"/>
      <c r="CU762" s="91"/>
      <c r="CV762" s="91"/>
      <c r="CW762" s="179"/>
      <c r="CX762" s="74"/>
      <c r="CY762" s="74"/>
      <c r="CZ762" s="74"/>
      <c r="DA762" s="74"/>
      <c r="DB762" s="74"/>
      <c r="DC762" s="74"/>
      <c r="DD762" s="74"/>
      <c r="DE762" s="74"/>
      <c r="DF762" s="74"/>
      <c r="DG762" s="74"/>
      <c r="DH762" s="74"/>
    </row>
    <row r="763" spans="3:112">
      <c r="C763" s="91"/>
      <c r="D763" s="91"/>
      <c r="E763" s="91"/>
      <c r="F763" s="91"/>
      <c r="G763" s="91"/>
      <c r="H763" s="91"/>
      <c r="I763" s="91"/>
      <c r="J763" s="91"/>
      <c r="K763" s="91"/>
      <c r="L763" s="91"/>
      <c r="M763" s="91"/>
      <c r="N763" s="91"/>
      <c r="O763" s="91"/>
      <c r="P763" s="91"/>
      <c r="Q763" s="91"/>
      <c r="R763" s="91"/>
      <c r="S763" s="91"/>
      <c r="T763" s="91"/>
      <c r="U763" s="91"/>
      <c r="V763" s="91"/>
      <c r="W763" s="91"/>
      <c r="X763" s="91"/>
      <c r="Y763" s="91"/>
      <c r="Z763" s="91"/>
      <c r="AA763" s="91"/>
      <c r="AB763" s="91"/>
      <c r="AC763" s="91"/>
      <c r="AD763" s="91"/>
      <c r="AE763" s="91"/>
      <c r="AF763" s="91"/>
      <c r="AG763" s="91"/>
      <c r="AH763" s="91"/>
      <c r="AI763" s="91"/>
      <c r="AJ763" s="91"/>
      <c r="AK763" s="91"/>
      <c r="AL763" s="91"/>
      <c r="AM763" s="91"/>
      <c r="AN763" s="91"/>
      <c r="AO763" s="91"/>
      <c r="AP763" s="91"/>
      <c r="AQ763" s="91"/>
      <c r="AR763" s="91"/>
      <c r="AS763" s="91"/>
      <c r="AT763" s="91"/>
      <c r="AU763" s="91"/>
      <c r="AV763" s="91"/>
      <c r="AW763" s="91"/>
      <c r="AX763" s="91"/>
      <c r="AY763" s="91"/>
      <c r="AZ763" s="91"/>
      <c r="BA763" s="91"/>
      <c r="BB763" s="91"/>
      <c r="BC763" s="91"/>
      <c r="BD763" s="91"/>
      <c r="BE763" s="91"/>
      <c r="BF763" s="91"/>
      <c r="BG763" s="91"/>
      <c r="BH763" s="91"/>
      <c r="BI763" s="91"/>
      <c r="BJ763" s="91"/>
      <c r="BK763" s="91"/>
      <c r="BL763" s="91"/>
      <c r="BM763" s="91"/>
      <c r="BN763" s="91"/>
      <c r="BO763" s="91"/>
      <c r="BP763" s="91"/>
      <c r="BQ763" s="91"/>
      <c r="BR763" s="91"/>
      <c r="BS763" s="91"/>
      <c r="BT763" s="91"/>
      <c r="BU763" s="91"/>
      <c r="BV763" s="91"/>
      <c r="BW763" s="91"/>
      <c r="BX763" s="91"/>
      <c r="BY763" s="91"/>
      <c r="BZ763" s="91"/>
      <c r="CA763" s="91"/>
      <c r="CB763" s="91"/>
      <c r="CC763" s="91"/>
      <c r="CD763" s="91"/>
      <c r="CE763" s="91"/>
      <c r="CF763" s="91"/>
      <c r="CG763" s="91"/>
      <c r="CH763" s="91"/>
      <c r="CI763" s="10"/>
      <c r="CJ763" s="10"/>
      <c r="CK763" s="10"/>
      <c r="CL763" s="10"/>
      <c r="CM763" s="10"/>
      <c r="CN763" s="10"/>
      <c r="CO763" s="10"/>
      <c r="CP763" s="10"/>
      <c r="CQ763" s="10"/>
      <c r="CR763" s="10"/>
      <c r="CS763" s="10"/>
      <c r="CT763" s="10"/>
      <c r="CU763" s="91"/>
      <c r="CV763" s="91"/>
      <c r="CW763" s="179"/>
      <c r="CX763" s="74"/>
      <c r="CY763" s="74"/>
      <c r="CZ763" s="74"/>
      <c r="DA763" s="74"/>
      <c r="DB763" s="74"/>
      <c r="DC763" s="74"/>
      <c r="DD763" s="74"/>
      <c r="DE763" s="74"/>
      <c r="DF763" s="74"/>
      <c r="DG763" s="74"/>
      <c r="DH763" s="74"/>
    </row>
    <row r="764" spans="3:112">
      <c r="C764" s="91"/>
      <c r="D764" s="91"/>
      <c r="E764" s="91"/>
      <c r="F764" s="91"/>
      <c r="G764" s="91"/>
      <c r="H764" s="91"/>
      <c r="I764" s="91"/>
      <c r="J764" s="91"/>
      <c r="K764" s="91"/>
      <c r="L764" s="91"/>
      <c r="M764" s="91"/>
      <c r="N764" s="91"/>
      <c r="O764" s="91"/>
      <c r="P764" s="91"/>
      <c r="Q764" s="91"/>
      <c r="R764" s="91"/>
      <c r="S764" s="91"/>
      <c r="T764" s="91"/>
      <c r="U764" s="91"/>
      <c r="V764" s="91"/>
      <c r="W764" s="91"/>
      <c r="X764" s="91"/>
      <c r="Y764" s="91"/>
      <c r="Z764" s="91"/>
      <c r="AA764" s="91"/>
      <c r="AB764" s="91"/>
      <c r="AC764" s="91"/>
      <c r="AD764" s="91"/>
      <c r="AE764" s="91"/>
      <c r="AF764" s="91"/>
      <c r="AG764" s="91"/>
      <c r="AH764" s="91"/>
      <c r="AI764" s="91"/>
      <c r="AJ764" s="91"/>
      <c r="AK764" s="91"/>
      <c r="AL764" s="91"/>
      <c r="AM764" s="91"/>
      <c r="AN764" s="91"/>
      <c r="AO764" s="91"/>
      <c r="AP764" s="91"/>
      <c r="AQ764" s="91"/>
      <c r="AR764" s="91"/>
      <c r="AS764" s="91"/>
      <c r="AT764" s="91"/>
      <c r="AU764" s="91"/>
      <c r="AV764" s="91"/>
      <c r="AW764" s="91"/>
      <c r="AX764" s="91"/>
      <c r="AY764" s="91"/>
      <c r="AZ764" s="91"/>
      <c r="BA764" s="91"/>
      <c r="BB764" s="91"/>
      <c r="BC764" s="91"/>
      <c r="BD764" s="91"/>
      <c r="BE764" s="91"/>
      <c r="BF764" s="91"/>
      <c r="BG764" s="91"/>
      <c r="BH764" s="91"/>
      <c r="BI764" s="91"/>
      <c r="BJ764" s="91"/>
      <c r="BK764" s="91"/>
      <c r="BL764" s="91"/>
      <c r="BM764" s="91"/>
      <c r="BN764" s="91"/>
      <c r="BO764" s="91"/>
      <c r="BP764" s="91"/>
      <c r="BQ764" s="91"/>
      <c r="BR764" s="91"/>
      <c r="BS764" s="91"/>
      <c r="BT764" s="91"/>
      <c r="BU764" s="91"/>
      <c r="BV764" s="91"/>
      <c r="BW764" s="91"/>
      <c r="BX764" s="91"/>
      <c r="BY764" s="91"/>
      <c r="BZ764" s="91"/>
      <c r="CA764" s="91"/>
      <c r="CB764" s="91"/>
      <c r="CC764" s="91"/>
      <c r="CD764" s="91"/>
      <c r="CE764" s="91"/>
      <c r="CF764" s="91"/>
      <c r="CG764" s="91"/>
      <c r="CH764" s="91"/>
      <c r="CI764" s="10"/>
      <c r="CJ764" s="10"/>
      <c r="CK764" s="10"/>
      <c r="CL764" s="10"/>
      <c r="CM764" s="10"/>
      <c r="CN764" s="10"/>
      <c r="CO764" s="10"/>
      <c r="CP764" s="10"/>
      <c r="CQ764" s="10"/>
      <c r="CR764" s="10"/>
      <c r="CS764" s="10"/>
      <c r="CT764" s="10"/>
      <c r="CU764" s="91"/>
      <c r="CV764" s="91"/>
      <c r="CW764" s="179"/>
      <c r="CX764" s="74"/>
      <c r="CY764" s="74"/>
      <c r="CZ764" s="74"/>
      <c r="DA764" s="74"/>
      <c r="DB764" s="74"/>
      <c r="DC764" s="74"/>
      <c r="DD764" s="74"/>
      <c r="DE764" s="74"/>
      <c r="DF764" s="74"/>
      <c r="DG764" s="74"/>
      <c r="DH764" s="74"/>
    </row>
    <row r="765" spans="3:112">
      <c r="C765" s="91"/>
      <c r="D765" s="91"/>
      <c r="E765" s="91"/>
      <c r="F765" s="91"/>
      <c r="G765" s="91"/>
      <c r="H765" s="91"/>
      <c r="I765" s="91"/>
      <c r="J765" s="91"/>
      <c r="K765" s="91"/>
      <c r="L765" s="91"/>
      <c r="M765" s="91"/>
      <c r="N765" s="91"/>
      <c r="O765" s="91"/>
      <c r="P765" s="91"/>
      <c r="Q765" s="91"/>
      <c r="R765" s="91"/>
      <c r="S765" s="91"/>
      <c r="T765" s="91"/>
      <c r="U765" s="91"/>
      <c r="V765" s="91"/>
      <c r="W765" s="91"/>
      <c r="X765" s="91"/>
      <c r="Y765" s="91"/>
      <c r="Z765" s="91"/>
      <c r="AA765" s="91"/>
      <c r="AB765" s="91"/>
      <c r="AC765" s="91"/>
      <c r="AD765" s="91"/>
      <c r="AE765" s="91"/>
      <c r="AF765" s="91"/>
      <c r="AG765" s="91"/>
      <c r="AH765" s="91"/>
      <c r="AI765" s="91"/>
      <c r="AJ765" s="91"/>
      <c r="AK765" s="91"/>
      <c r="AL765" s="91"/>
      <c r="AM765" s="91"/>
      <c r="AN765" s="91"/>
      <c r="AO765" s="91"/>
      <c r="AP765" s="91"/>
      <c r="AQ765" s="91"/>
      <c r="AR765" s="91"/>
      <c r="AS765" s="91"/>
      <c r="AT765" s="91"/>
      <c r="AU765" s="91"/>
      <c r="AV765" s="91"/>
      <c r="AW765" s="91"/>
      <c r="AX765" s="91"/>
      <c r="AY765" s="91"/>
      <c r="AZ765" s="91"/>
      <c r="BA765" s="91"/>
      <c r="BB765" s="91"/>
      <c r="BC765" s="91"/>
      <c r="BD765" s="91"/>
      <c r="BE765" s="91"/>
      <c r="BF765" s="91"/>
      <c r="BG765" s="91"/>
      <c r="BH765" s="91"/>
      <c r="BI765" s="91"/>
      <c r="BJ765" s="91"/>
      <c r="BK765" s="91"/>
      <c r="BL765" s="91"/>
      <c r="BM765" s="91"/>
      <c r="BN765" s="91"/>
      <c r="BO765" s="91"/>
      <c r="BP765" s="91"/>
      <c r="BQ765" s="91"/>
      <c r="BR765" s="91"/>
      <c r="BS765" s="91"/>
      <c r="BT765" s="91"/>
      <c r="BU765" s="91"/>
      <c r="BV765" s="91"/>
      <c r="BW765" s="91"/>
      <c r="BX765" s="91"/>
      <c r="BY765" s="91"/>
      <c r="BZ765" s="91"/>
      <c r="CA765" s="91"/>
      <c r="CB765" s="91"/>
      <c r="CC765" s="91"/>
      <c r="CD765" s="91"/>
      <c r="CE765" s="91"/>
      <c r="CF765" s="91"/>
      <c r="CG765" s="91"/>
      <c r="CH765" s="91"/>
      <c r="CI765" s="10"/>
      <c r="CJ765" s="10"/>
      <c r="CK765" s="10"/>
      <c r="CL765" s="10"/>
      <c r="CM765" s="10"/>
      <c r="CN765" s="10"/>
      <c r="CO765" s="10"/>
      <c r="CP765" s="10"/>
      <c r="CQ765" s="10"/>
      <c r="CR765" s="10"/>
      <c r="CS765" s="10"/>
      <c r="CT765" s="10"/>
      <c r="CU765" s="91"/>
      <c r="CV765" s="91"/>
      <c r="CW765" s="179"/>
      <c r="CX765" s="74"/>
      <c r="CY765" s="74"/>
      <c r="CZ765" s="74"/>
      <c r="DA765" s="74"/>
      <c r="DB765" s="74"/>
      <c r="DC765" s="74"/>
      <c r="DD765" s="74"/>
      <c r="DE765" s="74"/>
      <c r="DF765" s="74"/>
      <c r="DG765" s="74"/>
      <c r="DH765" s="74"/>
    </row>
    <row r="766" spans="3:112">
      <c r="C766" s="91"/>
      <c r="D766" s="91"/>
      <c r="E766" s="91"/>
      <c r="F766" s="91"/>
      <c r="G766" s="91"/>
      <c r="H766" s="91"/>
      <c r="I766" s="91"/>
      <c r="J766" s="91"/>
      <c r="K766" s="91"/>
      <c r="L766" s="91"/>
      <c r="M766" s="91"/>
      <c r="N766" s="91"/>
      <c r="O766" s="91"/>
      <c r="P766" s="91"/>
      <c r="Q766" s="91"/>
      <c r="R766" s="91"/>
      <c r="S766" s="91"/>
      <c r="T766" s="91"/>
      <c r="U766" s="91"/>
      <c r="V766" s="91"/>
      <c r="W766" s="91"/>
      <c r="X766" s="91"/>
      <c r="Y766" s="91"/>
      <c r="Z766" s="91"/>
      <c r="AA766" s="91"/>
      <c r="AB766" s="91"/>
      <c r="AC766" s="91"/>
      <c r="AD766" s="91"/>
      <c r="AE766" s="91"/>
      <c r="AF766" s="91"/>
      <c r="AG766" s="91"/>
      <c r="AH766" s="91"/>
      <c r="AI766" s="91"/>
      <c r="AJ766" s="91"/>
      <c r="AK766" s="91"/>
      <c r="AL766" s="91"/>
      <c r="AM766" s="91"/>
      <c r="AN766" s="91"/>
      <c r="AO766" s="91"/>
      <c r="AP766" s="91"/>
      <c r="AQ766" s="91"/>
      <c r="AR766" s="91"/>
      <c r="AS766" s="91"/>
      <c r="AT766" s="91"/>
      <c r="AU766" s="91"/>
      <c r="AV766" s="91"/>
      <c r="AW766" s="91"/>
      <c r="AX766" s="91"/>
      <c r="AY766" s="91"/>
      <c r="AZ766" s="91"/>
      <c r="BA766" s="91"/>
      <c r="BB766" s="91"/>
      <c r="BC766" s="91"/>
      <c r="BD766" s="91"/>
      <c r="BE766" s="91"/>
      <c r="BF766" s="91"/>
      <c r="BG766" s="91"/>
      <c r="BH766" s="91"/>
      <c r="BI766" s="91"/>
      <c r="BJ766" s="91"/>
      <c r="BK766" s="91"/>
      <c r="BL766" s="91"/>
      <c r="BM766" s="91"/>
      <c r="BN766" s="91"/>
      <c r="BO766" s="91"/>
      <c r="BP766" s="91"/>
      <c r="BQ766" s="91"/>
      <c r="BR766" s="91"/>
      <c r="BS766" s="91"/>
      <c r="BT766" s="91"/>
      <c r="BU766" s="91"/>
      <c r="BV766" s="91"/>
      <c r="BW766" s="91"/>
      <c r="BX766" s="91"/>
      <c r="BY766" s="91"/>
      <c r="BZ766" s="91"/>
      <c r="CA766" s="91"/>
      <c r="CB766" s="91"/>
      <c r="CC766" s="91"/>
      <c r="CD766" s="91"/>
      <c r="CE766" s="91"/>
      <c r="CF766" s="91"/>
      <c r="CG766" s="91"/>
      <c r="CH766" s="91"/>
      <c r="CI766" s="10"/>
      <c r="CJ766" s="10"/>
      <c r="CK766" s="10"/>
      <c r="CL766" s="10"/>
      <c r="CM766" s="10"/>
      <c r="CN766" s="10"/>
      <c r="CO766" s="10"/>
      <c r="CP766" s="10"/>
      <c r="CQ766" s="10"/>
      <c r="CR766" s="10"/>
      <c r="CS766" s="10"/>
      <c r="CT766" s="10"/>
      <c r="CU766" s="91"/>
      <c r="CV766" s="91"/>
      <c r="CW766" s="179"/>
      <c r="CX766" s="74"/>
      <c r="CY766" s="74"/>
      <c r="CZ766" s="74"/>
      <c r="DA766" s="74"/>
      <c r="DB766" s="74"/>
      <c r="DC766" s="74"/>
      <c r="DD766" s="74"/>
      <c r="DE766" s="74"/>
      <c r="DF766" s="74"/>
      <c r="DG766" s="74"/>
      <c r="DH766" s="74"/>
    </row>
    <row r="767" spans="3:112">
      <c r="C767" s="91"/>
      <c r="D767" s="91"/>
      <c r="E767" s="91"/>
      <c r="F767" s="91"/>
      <c r="G767" s="91"/>
      <c r="H767" s="91"/>
      <c r="I767" s="91"/>
      <c r="J767" s="91"/>
      <c r="K767" s="91"/>
      <c r="L767" s="91"/>
      <c r="M767" s="91"/>
      <c r="N767" s="91"/>
      <c r="O767" s="91"/>
      <c r="P767" s="91"/>
      <c r="Q767" s="91"/>
      <c r="R767" s="91"/>
      <c r="S767" s="91"/>
      <c r="T767" s="91"/>
      <c r="U767" s="91"/>
      <c r="V767" s="91"/>
      <c r="W767" s="91"/>
      <c r="X767" s="91"/>
      <c r="Y767" s="91"/>
      <c r="Z767" s="91"/>
      <c r="AA767" s="91"/>
      <c r="AB767" s="91"/>
      <c r="AC767" s="91"/>
      <c r="AD767" s="91"/>
      <c r="AE767" s="91"/>
      <c r="AF767" s="91"/>
      <c r="AG767" s="91"/>
      <c r="AH767" s="91"/>
      <c r="AI767" s="91"/>
      <c r="AJ767" s="91"/>
      <c r="AK767" s="91"/>
      <c r="AL767" s="91"/>
      <c r="AM767" s="91"/>
      <c r="AN767" s="91"/>
      <c r="AO767" s="91"/>
      <c r="AP767" s="91"/>
      <c r="AQ767" s="91"/>
      <c r="AR767" s="91"/>
      <c r="AS767" s="91"/>
      <c r="AT767" s="91"/>
      <c r="AU767" s="91"/>
      <c r="AV767" s="91"/>
      <c r="AW767" s="91"/>
      <c r="AX767" s="91"/>
      <c r="AY767" s="91"/>
      <c r="AZ767" s="91"/>
      <c r="BA767" s="91"/>
      <c r="BB767" s="91"/>
      <c r="BC767" s="91"/>
      <c r="BD767" s="91"/>
      <c r="BE767" s="91"/>
      <c r="BF767" s="91"/>
      <c r="BG767" s="91"/>
      <c r="BH767" s="91"/>
      <c r="BI767" s="91"/>
      <c r="BJ767" s="91"/>
      <c r="BK767" s="91"/>
      <c r="BL767" s="91"/>
      <c r="BM767" s="91"/>
      <c r="BN767" s="91"/>
      <c r="BO767" s="91"/>
      <c r="BP767" s="91"/>
      <c r="BQ767" s="91"/>
      <c r="BR767" s="91"/>
      <c r="BS767" s="91"/>
      <c r="BT767" s="91"/>
      <c r="BU767" s="91"/>
      <c r="BV767" s="91"/>
      <c r="BW767" s="91"/>
      <c r="BX767" s="91"/>
      <c r="BY767" s="91"/>
      <c r="BZ767" s="91"/>
      <c r="CA767" s="91"/>
      <c r="CB767" s="91"/>
      <c r="CC767" s="91"/>
      <c r="CD767" s="91"/>
      <c r="CE767" s="91"/>
      <c r="CF767" s="91"/>
      <c r="CG767" s="91"/>
      <c r="CH767" s="91"/>
      <c r="CI767" s="10"/>
      <c r="CJ767" s="10"/>
      <c r="CK767" s="10"/>
      <c r="CL767" s="10"/>
      <c r="CM767" s="10"/>
      <c r="CN767" s="10"/>
      <c r="CO767" s="10"/>
      <c r="CP767" s="10"/>
      <c r="CQ767" s="10"/>
      <c r="CR767" s="10"/>
      <c r="CS767" s="10"/>
      <c r="CT767" s="10"/>
      <c r="CU767" s="91"/>
      <c r="CV767" s="91"/>
      <c r="CW767" s="179"/>
      <c r="CX767" s="74"/>
      <c r="CY767" s="74"/>
      <c r="CZ767" s="74"/>
      <c r="DA767" s="74"/>
      <c r="DB767" s="74"/>
      <c r="DC767" s="74"/>
      <c r="DD767" s="74"/>
      <c r="DE767" s="74"/>
      <c r="DF767" s="74"/>
      <c r="DG767" s="74"/>
      <c r="DH767" s="74"/>
    </row>
    <row r="768" spans="3:112">
      <c r="C768" s="91"/>
      <c r="D768" s="91"/>
      <c r="E768" s="91"/>
      <c r="F768" s="91"/>
      <c r="G768" s="91"/>
      <c r="H768" s="91"/>
      <c r="I768" s="91"/>
      <c r="J768" s="91"/>
      <c r="K768" s="91"/>
      <c r="L768" s="91"/>
      <c r="M768" s="91"/>
      <c r="N768" s="91"/>
      <c r="O768" s="91"/>
      <c r="P768" s="91"/>
      <c r="Q768" s="91"/>
      <c r="R768" s="91"/>
      <c r="S768" s="91"/>
      <c r="T768" s="91"/>
      <c r="U768" s="91"/>
      <c r="V768" s="91"/>
      <c r="W768" s="91"/>
      <c r="X768" s="91"/>
      <c r="Y768" s="91"/>
      <c r="Z768" s="91"/>
      <c r="AA768" s="91"/>
      <c r="AB768" s="91"/>
      <c r="AC768" s="91"/>
      <c r="AD768" s="91"/>
      <c r="AE768" s="91"/>
      <c r="AF768" s="91"/>
      <c r="AG768" s="91"/>
      <c r="AH768" s="91"/>
      <c r="AI768" s="91"/>
      <c r="AJ768" s="91"/>
      <c r="AK768" s="91"/>
      <c r="AL768" s="91"/>
      <c r="AM768" s="91"/>
      <c r="AN768" s="91"/>
      <c r="AO768" s="91"/>
      <c r="AP768" s="91"/>
      <c r="AQ768" s="91"/>
      <c r="AR768" s="91"/>
      <c r="AS768" s="91"/>
      <c r="AT768" s="91"/>
      <c r="AU768" s="91"/>
      <c r="AV768" s="91"/>
      <c r="AW768" s="91"/>
      <c r="AX768" s="91"/>
      <c r="AY768" s="91"/>
      <c r="AZ768" s="91"/>
      <c r="BA768" s="91"/>
      <c r="BB768" s="91"/>
      <c r="BC768" s="91"/>
      <c r="BD768" s="91"/>
      <c r="BE768" s="91"/>
      <c r="BF768" s="91"/>
      <c r="BG768" s="91"/>
      <c r="BH768" s="91"/>
      <c r="BI768" s="91"/>
      <c r="BJ768" s="91"/>
      <c r="BK768" s="91"/>
      <c r="BL768" s="91"/>
      <c r="BM768" s="91"/>
      <c r="BN768" s="91"/>
      <c r="BO768" s="91"/>
      <c r="BP768" s="91"/>
      <c r="BQ768" s="91"/>
      <c r="BR768" s="91"/>
      <c r="BS768" s="91"/>
      <c r="BT768" s="91"/>
      <c r="BU768" s="91"/>
      <c r="BV768" s="91"/>
      <c r="BW768" s="91"/>
      <c r="BX768" s="91"/>
      <c r="BY768" s="91"/>
      <c r="BZ768" s="91"/>
      <c r="CA768" s="91"/>
      <c r="CB768" s="91"/>
      <c r="CC768" s="91"/>
      <c r="CD768" s="91"/>
      <c r="CE768" s="91"/>
      <c r="CF768" s="91"/>
      <c r="CG768" s="91"/>
      <c r="CH768" s="91"/>
      <c r="CI768" s="10"/>
      <c r="CJ768" s="10"/>
      <c r="CK768" s="10"/>
      <c r="CL768" s="10"/>
      <c r="CM768" s="10"/>
      <c r="CN768" s="10"/>
      <c r="CO768" s="10"/>
      <c r="CP768" s="10"/>
      <c r="CQ768" s="10"/>
      <c r="CR768" s="10"/>
      <c r="CS768" s="10"/>
      <c r="CT768" s="10"/>
      <c r="CU768" s="91"/>
      <c r="CV768" s="91"/>
      <c r="CW768" s="179"/>
      <c r="CX768" s="74"/>
      <c r="CY768" s="74"/>
      <c r="CZ768" s="74"/>
      <c r="DA768" s="74"/>
      <c r="DB768" s="74"/>
      <c r="DC768" s="74"/>
      <c r="DD768" s="74"/>
      <c r="DE768" s="74"/>
      <c r="DF768" s="74"/>
      <c r="DG768" s="74"/>
      <c r="DH768" s="74"/>
    </row>
    <row r="769" spans="3:112">
      <c r="C769" s="91"/>
      <c r="D769" s="91"/>
      <c r="E769" s="91"/>
      <c r="F769" s="91"/>
      <c r="G769" s="91"/>
      <c r="H769" s="91"/>
      <c r="I769" s="91"/>
      <c r="J769" s="91"/>
      <c r="K769" s="91"/>
      <c r="L769" s="91"/>
      <c r="M769" s="91"/>
      <c r="N769" s="91"/>
      <c r="O769" s="91"/>
      <c r="P769" s="91"/>
      <c r="Q769" s="91"/>
      <c r="R769" s="91"/>
      <c r="S769" s="91"/>
      <c r="T769" s="91"/>
      <c r="U769" s="91"/>
      <c r="V769" s="91"/>
      <c r="W769" s="91"/>
      <c r="X769" s="91"/>
      <c r="Y769" s="91"/>
      <c r="Z769" s="91"/>
      <c r="AA769" s="91"/>
      <c r="AB769" s="91"/>
      <c r="AC769" s="91"/>
      <c r="AD769" s="91"/>
      <c r="AE769" s="91"/>
      <c r="AF769" s="91"/>
      <c r="AG769" s="91"/>
      <c r="AH769" s="91"/>
      <c r="AI769" s="91"/>
      <c r="AJ769" s="91"/>
      <c r="AK769" s="91"/>
      <c r="AL769" s="91"/>
      <c r="AM769" s="91"/>
      <c r="AN769" s="91"/>
      <c r="AO769" s="91"/>
      <c r="AP769" s="91"/>
      <c r="AQ769" s="91"/>
      <c r="AR769" s="91"/>
      <c r="AS769" s="91"/>
      <c r="AT769" s="91"/>
      <c r="AU769" s="91"/>
      <c r="AV769" s="91"/>
      <c r="AW769" s="91"/>
      <c r="AX769" s="91"/>
      <c r="AY769" s="91"/>
      <c r="AZ769" s="91"/>
      <c r="BA769" s="91"/>
      <c r="BB769" s="91"/>
      <c r="BC769" s="91"/>
      <c r="BD769" s="91"/>
      <c r="BE769" s="91"/>
      <c r="BF769" s="91"/>
      <c r="BG769" s="91"/>
      <c r="BH769" s="91"/>
      <c r="BI769" s="91"/>
      <c r="BJ769" s="91"/>
      <c r="BK769" s="91"/>
      <c r="BL769" s="91"/>
      <c r="BM769" s="91"/>
      <c r="BN769" s="91"/>
      <c r="BO769" s="91"/>
      <c r="BP769" s="91"/>
      <c r="BQ769" s="91"/>
      <c r="BR769" s="91"/>
      <c r="BS769" s="91"/>
      <c r="BT769" s="91"/>
      <c r="BU769" s="91"/>
      <c r="BV769" s="91"/>
      <c r="BW769" s="91"/>
      <c r="BX769" s="91"/>
      <c r="BY769" s="91"/>
      <c r="BZ769" s="91"/>
      <c r="CA769" s="91"/>
      <c r="CB769" s="91"/>
      <c r="CC769" s="91"/>
      <c r="CD769" s="91"/>
      <c r="CE769" s="91"/>
      <c r="CF769" s="91"/>
      <c r="CG769" s="91"/>
      <c r="CH769" s="91"/>
      <c r="CI769" s="10"/>
      <c r="CJ769" s="10"/>
      <c r="CK769" s="10"/>
      <c r="CL769" s="10"/>
      <c r="CM769" s="10"/>
      <c r="CN769" s="10"/>
      <c r="CO769" s="10"/>
      <c r="CP769" s="10"/>
      <c r="CQ769" s="10"/>
      <c r="CR769" s="10"/>
      <c r="CS769" s="10"/>
      <c r="CT769" s="10"/>
      <c r="CU769" s="91"/>
      <c r="CV769" s="91"/>
      <c r="CW769" s="179"/>
      <c r="CX769" s="74"/>
      <c r="CY769" s="74"/>
      <c r="CZ769" s="74"/>
      <c r="DA769" s="74"/>
      <c r="DB769" s="74"/>
      <c r="DC769" s="74"/>
      <c r="DD769" s="74"/>
      <c r="DE769" s="74"/>
      <c r="DF769" s="74"/>
      <c r="DG769" s="74"/>
      <c r="DH769" s="74"/>
    </row>
    <row r="770" spans="3:112">
      <c r="C770" s="91"/>
      <c r="D770" s="91"/>
      <c r="E770" s="91"/>
      <c r="F770" s="91"/>
      <c r="G770" s="91"/>
      <c r="H770" s="91"/>
      <c r="I770" s="91"/>
      <c r="J770" s="91"/>
      <c r="K770" s="91"/>
      <c r="L770" s="91"/>
      <c r="M770" s="91"/>
      <c r="N770" s="91"/>
      <c r="O770" s="91"/>
      <c r="P770" s="91"/>
      <c r="Q770" s="91"/>
      <c r="R770" s="91"/>
      <c r="S770" s="91"/>
      <c r="T770" s="91"/>
      <c r="U770" s="91"/>
      <c r="V770" s="91"/>
      <c r="W770" s="91"/>
      <c r="X770" s="91"/>
      <c r="Y770" s="91"/>
      <c r="Z770" s="91"/>
      <c r="AA770" s="91"/>
      <c r="AB770" s="91"/>
      <c r="AC770" s="91"/>
      <c r="AD770" s="91"/>
      <c r="AE770" s="91"/>
      <c r="AF770" s="91"/>
      <c r="AG770" s="91"/>
      <c r="AH770" s="91"/>
      <c r="AI770" s="91"/>
      <c r="AJ770" s="91"/>
      <c r="AK770" s="91"/>
      <c r="AL770" s="91"/>
      <c r="AM770" s="91"/>
      <c r="AN770" s="91"/>
      <c r="AO770" s="91"/>
      <c r="AP770" s="91"/>
      <c r="AQ770" s="91"/>
      <c r="AR770" s="91"/>
      <c r="AS770" s="91"/>
      <c r="AT770" s="91"/>
      <c r="AU770" s="91"/>
      <c r="AV770" s="91"/>
      <c r="AW770" s="91"/>
      <c r="AX770" s="91"/>
      <c r="AY770" s="91"/>
      <c r="AZ770" s="91"/>
      <c r="BA770" s="91"/>
      <c r="BB770" s="91"/>
      <c r="BC770" s="91"/>
      <c r="BD770" s="91"/>
      <c r="BE770" s="91"/>
      <c r="BF770" s="91"/>
      <c r="BG770" s="91"/>
      <c r="BH770" s="91"/>
      <c r="BI770" s="91"/>
      <c r="BJ770" s="91"/>
      <c r="BK770" s="91"/>
      <c r="BL770" s="91"/>
      <c r="BM770" s="91"/>
      <c r="BN770" s="91"/>
      <c r="BO770" s="91"/>
      <c r="BP770" s="91"/>
      <c r="BQ770" s="91"/>
      <c r="BR770" s="91"/>
      <c r="BS770" s="91"/>
      <c r="BT770" s="91"/>
      <c r="BU770" s="91"/>
      <c r="BV770" s="91"/>
      <c r="BW770" s="91"/>
      <c r="BX770" s="91"/>
      <c r="BY770" s="91"/>
      <c r="BZ770" s="91"/>
      <c r="CA770" s="91"/>
      <c r="CB770" s="91"/>
      <c r="CC770" s="91"/>
      <c r="CD770" s="91"/>
      <c r="CE770" s="91"/>
      <c r="CF770" s="91"/>
      <c r="CG770" s="91"/>
      <c r="CH770" s="91"/>
      <c r="CI770" s="10"/>
      <c r="CJ770" s="10"/>
      <c r="CK770" s="10"/>
      <c r="CL770" s="10"/>
      <c r="CM770" s="10"/>
      <c r="CN770" s="10"/>
      <c r="CO770" s="10"/>
      <c r="CP770" s="10"/>
      <c r="CQ770" s="10"/>
      <c r="CR770" s="10"/>
      <c r="CS770" s="10"/>
      <c r="CT770" s="10"/>
      <c r="CU770" s="91"/>
      <c r="CV770" s="91"/>
      <c r="CW770" s="179"/>
      <c r="CX770" s="74"/>
      <c r="CY770" s="74"/>
      <c r="CZ770" s="74"/>
      <c r="DA770" s="74"/>
      <c r="DB770" s="74"/>
      <c r="DC770" s="74"/>
      <c r="DD770" s="74"/>
      <c r="DE770" s="74"/>
      <c r="DF770" s="74"/>
      <c r="DG770" s="74"/>
      <c r="DH770" s="74"/>
    </row>
    <row r="771" spans="3:112">
      <c r="C771" s="91"/>
      <c r="D771" s="91"/>
      <c r="E771" s="91"/>
      <c r="F771" s="91"/>
      <c r="G771" s="91"/>
      <c r="H771" s="91"/>
      <c r="I771" s="91"/>
      <c r="J771" s="91"/>
      <c r="K771" s="91"/>
      <c r="L771" s="91"/>
      <c r="M771" s="91"/>
      <c r="N771" s="91"/>
      <c r="O771" s="91"/>
      <c r="P771" s="91"/>
      <c r="Q771" s="91"/>
      <c r="R771" s="91"/>
      <c r="S771" s="91"/>
      <c r="T771" s="91"/>
      <c r="U771" s="91"/>
      <c r="V771" s="91"/>
      <c r="W771" s="91"/>
      <c r="X771" s="91"/>
      <c r="Y771" s="91"/>
      <c r="Z771" s="91"/>
      <c r="AA771" s="91"/>
      <c r="AB771" s="91"/>
      <c r="AC771" s="91"/>
      <c r="AD771" s="91"/>
      <c r="AE771" s="91"/>
      <c r="AF771" s="91"/>
      <c r="AG771" s="91"/>
      <c r="AH771" s="91"/>
      <c r="AI771" s="91"/>
      <c r="AJ771" s="91"/>
      <c r="AK771" s="91"/>
      <c r="AL771" s="91"/>
      <c r="AM771" s="91"/>
      <c r="AN771" s="91"/>
      <c r="AO771" s="91"/>
      <c r="AP771" s="91"/>
      <c r="AQ771" s="91"/>
      <c r="AR771" s="91"/>
      <c r="AS771" s="91"/>
      <c r="AT771" s="91"/>
      <c r="AU771" s="91"/>
      <c r="AV771" s="91"/>
      <c r="AW771" s="91"/>
      <c r="AX771" s="91"/>
      <c r="AY771" s="91"/>
      <c r="AZ771" s="91"/>
      <c r="BA771" s="91"/>
      <c r="BB771" s="91"/>
      <c r="BC771" s="91"/>
      <c r="BD771" s="91"/>
      <c r="BE771" s="91"/>
      <c r="BF771" s="91"/>
      <c r="BG771" s="91"/>
      <c r="BH771" s="91"/>
      <c r="BI771" s="91"/>
      <c r="BJ771" s="91"/>
      <c r="BK771" s="91"/>
      <c r="BL771" s="91"/>
      <c r="BM771" s="91"/>
      <c r="BN771" s="91"/>
      <c r="BO771" s="91"/>
      <c r="BP771" s="91"/>
      <c r="BQ771" s="91"/>
      <c r="BR771" s="91"/>
      <c r="BS771" s="91"/>
      <c r="BT771" s="91"/>
      <c r="BU771" s="91"/>
      <c r="BV771" s="91"/>
      <c r="BW771" s="91"/>
      <c r="BX771" s="91"/>
      <c r="BY771" s="91"/>
      <c r="BZ771" s="91"/>
      <c r="CA771" s="91"/>
      <c r="CB771" s="91"/>
      <c r="CC771" s="91"/>
      <c r="CD771" s="91"/>
      <c r="CE771" s="91"/>
      <c r="CF771" s="91"/>
      <c r="CG771" s="91"/>
      <c r="CH771" s="91"/>
      <c r="CI771" s="10"/>
      <c r="CJ771" s="10"/>
      <c r="CK771" s="10"/>
      <c r="CL771" s="10"/>
      <c r="CM771" s="10"/>
      <c r="CN771" s="10"/>
      <c r="CO771" s="10"/>
      <c r="CP771" s="10"/>
      <c r="CQ771" s="10"/>
      <c r="CR771" s="10"/>
      <c r="CS771" s="10"/>
      <c r="CT771" s="10"/>
      <c r="CU771" s="91"/>
      <c r="CV771" s="91"/>
      <c r="CW771" s="179"/>
      <c r="CX771" s="74"/>
      <c r="CY771" s="74"/>
      <c r="CZ771" s="74"/>
      <c r="DA771" s="74"/>
      <c r="DB771" s="74"/>
      <c r="DC771" s="74"/>
      <c r="DD771" s="74"/>
      <c r="DE771" s="74"/>
      <c r="DF771" s="74"/>
      <c r="DG771" s="74"/>
      <c r="DH771" s="74"/>
    </row>
    <row r="772" spans="3:112">
      <c r="C772" s="91"/>
      <c r="D772" s="91"/>
      <c r="E772" s="91"/>
      <c r="F772" s="91"/>
      <c r="G772" s="91"/>
      <c r="H772" s="91"/>
      <c r="I772" s="91"/>
      <c r="J772" s="91"/>
      <c r="K772" s="91"/>
      <c r="L772" s="91"/>
      <c r="M772" s="91"/>
      <c r="N772" s="91"/>
      <c r="O772" s="91"/>
      <c r="P772" s="91"/>
      <c r="Q772" s="91"/>
      <c r="R772" s="91"/>
      <c r="S772" s="91"/>
      <c r="T772" s="91"/>
      <c r="U772" s="91"/>
      <c r="V772" s="91"/>
      <c r="W772" s="91"/>
      <c r="X772" s="91"/>
      <c r="Y772" s="91"/>
      <c r="Z772" s="91"/>
      <c r="AA772" s="91"/>
      <c r="AB772" s="91"/>
      <c r="AC772" s="91"/>
      <c r="AD772" s="91"/>
      <c r="AE772" s="91"/>
      <c r="AF772" s="91"/>
      <c r="AG772" s="91"/>
      <c r="AH772" s="91"/>
      <c r="AI772" s="91"/>
      <c r="AJ772" s="91"/>
      <c r="AK772" s="91"/>
      <c r="AL772" s="91"/>
      <c r="AM772" s="91"/>
      <c r="AN772" s="91"/>
      <c r="AO772" s="91"/>
      <c r="AP772" s="91"/>
      <c r="AQ772" s="91"/>
      <c r="AR772" s="91"/>
      <c r="AS772" s="91"/>
      <c r="AT772" s="91"/>
      <c r="AU772" s="91"/>
      <c r="AV772" s="91"/>
      <c r="AW772" s="91"/>
      <c r="AX772" s="91"/>
      <c r="AY772" s="91"/>
      <c r="AZ772" s="91"/>
      <c r="BA772" s="91"/>
      <c r="BB772" s="91"/>
      <c r="BC772" s="91"/>
      <c r="BD772" s="91"/>
      <c r="BE772" s="91"/>
      <c r="BF772" s="91"/>
      <c r="BG772" s="91"/>
      <c r="BH772" s="91"/>
      <c r="BI772" s="91"/>
      <c r="BJ772" s="91"/>
      <c r="BK772" s="91"/>
      <c r="BL772" s="91"/>
      <c r="BM772" s="91"/>
      <c r="BN772" s="91"/>
      <c r="BO772" s="91"/>
      <c r="BP772" s="91"/>
      <c r="BQ772" s="91"/>
      <c r="BR772" s="91"/>
      <c r="BS772" s="91"/>
      <c r="BT772" s="91"/>
      <c r="BU772" s="91"/>
      <c r="BV772" s="91"/>
      <c r="BW772" s="91"/>
      <c r="BX772" s="91"/>
      <c r="BY772" s="91"/>
      <c r="BZ772" s="91"/>
      <c r="CA772" s="91"/>
      <c r="CB772" s="91"/>
      <c r="CC772" s="91"/>
      <c r="CD772" s="91"/>
      <c r="CE772" s="91"/>
      <c r="CF772" s="91"/>
      <c r="CG772" s="91"/>
      <c r="CH772" s="91"/>
      <c r="CI772" s="10"/>
      <c r="CJ772" s="10"/>
      <c r="CK772" s="10"/>
      <c r="CL772" s="10"/>
      <c r="CM772" s="10"/>
      <c r="CN772" s="10"/>
      <c r="CO772" s="10"/>
      <c r="CP772" s="10"/>
      <c r="CQ772" s="10"/>
      <c r="CR772" s="10"/>
      <c r="CS772" s="10"/>
      <c r="CT772" s="10"/>
      <c r="CU772" s="91"/>
      <c r="CV772" s="91"/>
      <c r="CW772" s="179"/>
      <c r="CX772" s="74"/>
      <c r="CY772" s="74"/>
      <c r="CZ772" s="74"/>
      <c r="DA772" s="74"/>
      <c r="DB772" s="74"/>
      <c r="DC772" s="74"/>
      <c r="DD772" s="74"/>
      <c r="DE772" s="74"/>
      <c r="DF772" s="74"/>
      <c r="DG772" s="74"/>
      <c r="DH772" s="74"/>
    </row>
    <row r="773" spans="3:112">
      <c r="C773" s="91"/>
      <c r="D773" s="91"/>
      <c r="E773" s="91"/>
      <c r="F773" s="91"/>
      <c r="G773" s="91"/>
      <c r="H773" s="91"/>
      <c r="I773" s="91"/>
      <c r="J773" s="91"/>
      <c r="K773" s="91"/>
      <c r="L773" s="91"/>
      <c r="M773" s="91"/>
      <c r="N773" s="91"/>
      <c r="O773" s="91"/>
      <c r="P773" s="91"/>
      <c r="Q773" s="91"/>
      <c r="R773" s="91"/>
      <c r="S773" s="91"/>
      <c r="T773" s="91"/>
      <c r="U773" s="91"/>
      <c r="V773" s="91"/>
      <c r="W773" s="91"/>
      <c r="X773" s="91"/>
      <c r="Y773" s="91"/>
      <c r="Z773" s="91"/>
      <c r="AA773" s="91"/>
      <c r="AB773" s="91"/>
      <c r="AC773" s="91"/>
      <c r="AD773" s="91"/>
      <c r="AE773" s="91"/>
      <c r="AF773" s="91"/>
      <c r="AG773" s="91"/>
      <c r="AH773" s="91"/>
      <c r="AI773" s="91"/>
      <c r="AJ773" s="91"/>
      <c r="AK773" s="91"/>
      <c r="AL773" s="91"/>
      <c r="AM773" s="91"/>
      <c r="AN773" s="91"/>
      <c r="AO773" s="91"/>
      <c r="AP773" s="91"/>
      <c r="AQ773" s="91"/>
      <c r="AR773" s="91"/>
      <c r="AS773" s="91"/>
      <c r="AT773" s="91"/>
      <c r="AU773" s="91"/>
      <c r="AV773" s="91"/>
      <c r="AW773" s="91"/>
      <c r="AX773" s="91"/>
      <c r="AY773" s="91"/>
      <c r="AZ773" s="91"/>
      <c r="BA773" s="91"/>
      <c r="BB773" s="91"/>
      <c r="BC773" s="91"/>
      <c r="BD773" s="91"/>
      <c r="BE773" s="91"/>
      <c r="BF773" s="91"/>
      <c r="BG773" s="91"/>
      <c r="BH773" s="91"/>
      <c r="BI773" s="91"/>
      <c r="BJ773" s="91"/>
      <c r="BK773" s="91"/>
      <c r="BL773" s="91"/>
      <c r="BM773" s="91"/>
      <c r="BN773" s="91"/>
      <c r="BO773" s="91"/>
      <c r="BP773" s="91"/>
      <c r="BQ773" s="91"/>
      <c r="BR773" s="91"/>
      <c r="BS773" s="91"/>
      <c r="BT773" s="91"/>
      <c r="BU773" s="91"/>
      <c r="BV773" s="91"/>
      <c r="BW773" s="91"/>
      <c r="BX773" s="91"/>
      <c r="BY773" s="91"/>
      <c r="BZ773" s="91"/>
      <c r="CA773" s="91"/>
      <c r="CB773" s="91"/>
      <c r="CC773" s="91"/>
      <c r="CD773" s="91"/>
      <c r="CE773" s="91"/>
      <c r="CF773" s="91"/>
      <c r="CG773" s="91"/>
      <c r="CH773" s="91"/>
      <c r="CI773" s="10"/>
      <c r="CJ773" s="10"/>
      <c r="CK773" s="10"/>
      <c r="CL773" s="10"/>
      <c r="CM773" s="10"/>
      <c r="CN773" s="10"/>
      <c r="CO773" s="10"/>
      <c r="CP773" s="10"/>
      <c r="CQ773" s="10"/>
      <c r="CR773" s="10"/>
      <c r="CS773" s="10"/>
      <c r="CT773" s="10"/>
      <c r="CU773" s="91"/>
      <c r="CV773" s="91"/>
      <c r="CW773" s="179"/>
      <c r="CX773" s="74"/>
      <c r="CY773" s="74"/>
      <c r="CZ773" s="74"/>
      <c r="DA773" s="74"/>
      <c r="DB773" s="74"/>
      <c r="DC773" s="74"/>
      <c r="DD773" s="74"/>
      <c r="DE773" s="74"/>
      <c r="DF773" s="74"/>
      <c r="DG773" s="74"/>
      <c r="DH773" s="74"/>
    </row>
    <row r="774" spans="3:112">
      <c r="C774" s="91"/>
      <c r="D774" s="91"/>
      <c r="E774" s="91"/>
      <c r="F774" s="91"/>
      <c r="G774" s="91"/>
      <c r="H774" s="91"/>
      <c r="I774" s="91"/>
      <c r="J774" s="91"/>
      <c r="K774" s="91"/>
      <c r="L774" s="91"/>
      <c r="M774" s="91"/>
      <c r="N774" s="91"/>
      <c r="O774" s="91"/>
      <c r="P774" s="91"/>
      <c r="Q774" s="91"/>
      <c r="R774" s="91"/>
      <c r="S774" s="91"/>
      <c r="T774" s="91"/>
      <c r="U774" s="91"/>
      <c r="V774" s="91"/>
      <c r="W774" s="91"/>
      <c r="X774" s="91"/>
      <c r="Y774" s="91"/>
      <c r="Z774" s="91"/>
      <c r="AA774" s="91"/>
      <c r="AB774" s="91"/>
      <c r="AC774" s="91"/>
      <c r="AD774" s="91"/>
      <c r="AE774" s="91"/>
      <c r="AF774" s="91"/>
      <c r="AG774" s="91"/>
      <c r="AH774" s="91"/>
      <c r="AI774" s="91"/>
      <c r="AJ774" s="91"/>
      <c r="AK774" s="91"/>
      <c r="AL774" s="91"/>
      <c r="AM774" s="91"/>
      <c r="AN774" s="91"/>
      <c r="AO774" s="91"/>
      <c r="AP774" s="91"/>
      <c r="AQ774" s="91"/>
      <c r="AR774" s="91"/>
      <c r="AS774" s="91"/>
      <c r="AT774" s="91"/>
      <c r="AU774" s="91"/>
      <c r="AV774" s="91"/>
      <c r="AW774" s="91"/>
      <c r="AX774" s="91"/>
      <c r="AY774" s="91"/>
      <c r="AZ774" s="91"/>
      <c r="BA774" s="91"/>
      <c r="BB774" s="91"/>
      <c r="BC774" s="91"/>
      <c r="BD774" s="91"/>
      <c r="BE774" s="91"/>
      <c r="BF774" s="91"/>
      <c r="BG774" s="91"/>
      <c r="BH774" s="91"/>
      <c r="BI774" s="91"/>
      <c r="BJ774" s="91"/>
      <c r="BK774" s="91"/>
      <c r="BL774" s="91"/>
      <c r="BM774" s="91"/>
      <c r="BN774" s="91"/>
      <c r="BO774" s="91"/>
      <c r="BP774" s="91"/>
      <c r="BQ774" s="91"/>
      <c r="BR774" s="91"/>
      <c r="BS774" s="91"/>
      <c r="BT774" s="91"/>
      <c r="BU774" s="91"/>
      <c r="BV774" s="91"/>
      <c r="BW774" s="91"/>
      <c r="BX774" s="91"/>
      <c r="BY774" s="91"/>
      <c r="BZ774" s="91"/>
      <c r="CA774" s="91"/>
      <c r="CB774" s="91"/>
      <c r="CC774" s="91"/>
      <c r="CD774" s="91"/>
      <c r="CE774" s="91"/>
      <c r="CF774" s="91"/>
      <c r="CG774" s="91"/>
      <c r="CH774" s="91"/>
      <c r="CI774" s="10"/>
      <c r="CJ774" s="10"/>
      <c r="CK774" s="10"/>
      <c r="CL774" s="10"/>
      <c r="CM774" s="10"/>
      <c r="CN774" s="10"/>
      <c r="CO774" s="10"/>
      <c r="CP774" s="10"/>
      <c r="CQ774" s="10"/>
      <c r="CR774" s="10"/>
      <c r="CS774" s="10"/>
      <c r="CT774" s="10"/>
      <c r="CU774" s="91"/>
      <c r="CV774" s="91"/>
      <c r="CW774" s="179"/>
      <c r="CX774" s="74"/>
      <c r="CY774" s="74"/>
      <c r="CZ774" s="74"/>
      <c r="DA774" s="74"/>
      <c r="DB774" s="74"/>
      <c r="DC774" s="74"/>
      <c r="DD774" s="74"/>
      <c r="DE774" s="74"/>
      <c r="DF774" s="74"/>
      <c r="DG774" s="74"/>
      <c r="DH774" s="74"/>
    </row>
    <row r="775" spans="3:112">
      <c r="C775" s="91"/>
      <c r="D775" s="91"/>
      <c r="E775" s="91"/>
      <c r="F775" s="91"/>
      <c r="G775" s="91"/>
      <c r="H775" s="91"/>
      <c r="I775" s="91"/>
      <c r="J775" s="91"/>
      <c r="K775" s="91"/>
      <c r="L775" s="91"/>
      <c r="M775" s="91"/>
      <c r="N775" s="91"/>
      <c r="O775" s="91"/>
      <c r="P775" s="91"/>
      <c r="Q775" s="91"/>
      <c r="R775" s="91"/>
      <c r="S775" s="91"/>
      <c r="T775" s="91"/>
      <c r="U775" s="91"/>
      <c r="V775" s="91"/>
      <c r="W775" s="91"/>
      <c r="X775" s="91"/>
      <c r="Y775" s="91"/>
      <c r="Z775" s="91"/>
      <c r="AA775" s="91"/>
      <c r="AB775" s="91"/>
      <c r="AC775" s="91"/>
      <c r="AD775" s="91"/>
      <c r="AE775" s="91"/>
      <c r="AF775" s="91"/>
      <c r="AG775" s="91"/>
      <c r="AH775" s="91"/>
      <c r="AI775" s="91"/>
      <c r="AJ775" s="91"/>
      <c r="AK775" s="91"/>
      <c r="AL775" s="91"/>
      <c r="AM775" s="91"/>
      <c r="AN775" s="91"/>
      <c r="AO775" s="91"/>
      <c r="AP775" s="91"/>
      <c r="AQ775" s="91"/>
      <c r="AR775" s="91"/>
      <c r="AS775" s="91"/>
      <c r="AT775" s="91"/>
      <c r="AU775" s="91"/>
      <c r="AV775" s="91"/>
      <c r="AW775" s="91"/>
      <c r="AX775" s="91"/>
      <c r="AY775" s="91"/>
      <c r="AZ775" s="91"/>
      <c r="BA775" s="91"/>
      <c r="BB775" s="91"/>
      <c r="BC775" s="91"/>
      <c r="BD775" s="91"/>
      <c r="BE775" s="91"/>
      <c r="BF775" s="91"/>
      <c r="BG775" s="91"/>
      <c r="BH775" s="91"/>
      <c r="BI775" s="91"/>
      <c r="BJ775" s="91"/>
      <c r="BK775" s="91"/>
      <c r="BL775" s="91"/>
      <c r="BM775" s="91"/>
      <c r="BN775" s="91"/>
      <c r="BO775" s="91"/>
      <c r="BP775" s="91"/>
      <c r="BQ775" s="91"/>
      <c r="BR775" s="91"/>
      <c r="BS775" s="91"/>
      <c r="BT775" s="91"/>
      <c r="BU775" s="91"/>
      <c r="BV775" s="91"/>
      <c r="BW775" s="91"/>
      <c r="BX775" s="91"/>
      <c r="BY775" s="91"/>
      <c r="BZ775" s="91"/>
      <c r="CA775" s="91"/>
      <c r="CB775" s="91"/>
      <c r="CC775" s="91"/>
      <c r="CD775" s="91"/>
      <c r="CE775" s="91"/>
      <c r="CF775" s="91"/>
      <c r="CG775" s="91"/>
      <c r="CH775" s="91"/>
      <c r="CI775" s="10"/>
      <c r="CJ775" s="10"/>
      <c r="CK775" s="10"/>
      <c r="CL775" s="10"/>
      <c r="CM775" s="10"/>
      <c r="CN775" s="10"/>
      <c r="CO775" s="10"/>
      <c r="CP775" s="10"/>
      <c r="CQ775" s="10"/>
      <c r="CR775" s="10"/>
      <c r="CS775" s="10"/>
      <c r="CT775" s="10"/>
      <c r="CU775" s="91"/>
      <c r="CV775" s="91"/>
      <c r="CW775" s="179"/>
      <c r="CX775" s="74"/>
      <c r="CY775" s="74"/>
      <c r="CZ775" s="74"/>
      <c r="DA775" s="74"/>
      <c r="DB775" s="74"/>
      <c r="DC775" s="74"/>
      <c r="DD775" s="74"/>
      <c r="DE775" s="74"/>
      <c r="DF775" s="74"/>
      <c r="DG775" s="74"/>
      <c r="DH775" s="74"/>
    </row>
    <row r="776" spans="3:112">
      <c r="C776" s="91"/>
      <c r="D776" s="91"/>
      <c r="E776" s="91"/>
      <c r="F776" s="91"/>
      <c r="G776" s="91"/>
      <c r="H776" s="91"/>
      <c r="I776" s="91"/>
      <c r="J776" s="91"/>
      <c r="K776" s="91"/>
      <c r="L776" s="91"/>
      <c r="M776" s="91"/>
      <c r="N776" s="91"/>
      <c r="O776" s="91"/>
      <c r="P776" s="91"/>
      <c r="Q776" s="91"/>
      <c r="R776" s="91"/>
      <c r="S776" s="91"/>
      <c r="T776" s="91"/>
      <c r="U776" s="91"/>
      <c r="V776" s="91"/>
      <c r="W776" s="91"/>
      <c r="X776" s="91"/>
      <c r="Y776" s="91"/>
      <c r="Z776" s="91"/>
      <c r="AA776" s="91"/>
      <c r="AB776" s="91"/>
      <c r="AC776" s="91"/>
      <c r="AD776" s="91"/>
      <c r="AE776" s="91"/>
      <c r="AF776" s="91"/>
      <c r="AG776" s="91"/>
      <c r="AH776" s="91"/>
      <c r="AI776" s="91"/>
      <c r="AJ776" s="91"/>
      <c r="AK776" s="91"/>
      <c r="AL776" s="91"/>
      <c r="AM776" s="91"/>
      <c r="AN776" s="91"/>
      <c r="AO776" s="91"/>
      <c r="AP776" s="91"/>
      <c r="AQ776" s="91"/>
      <c r="AR776" s="91"/>
      <c r="AS776" s="91"/>
      <c r="AT776" s="91"/>
      <c r="AU776" s="91"/>
      <c r="AV776" s="91"/>
      <c r="AW776" s="91"/>
      <c r="AX776" s="91"/>
      <c r="AY776" s="91"/>
      <c r="AZ776" s="91"/>
      <c r="BA776" s="91"/>
      <c r="BB776" s="91"/>
      <c r="BC776" s="91"/>
      <c r="BD776" s="91"/>
      <c r="BE776" s="91"/>
      <c r="BF776" s="91"/>
      <c r="BG776" s="91"/>
      <c r="BH776" s="91"/>
      <c r="BI776" s="91"/>
      <c r="BJ776" s="91"/>
      <c r="BK776" s="91"/>
      <c r="BL776" s="91"/>
      <c r="BM776" s="91"/>
      <c r="BN776" s="91"/>
      <c r="BO776" s="91"/>
      <c r="BP776" s="91"/>
      <c r="BQ776" s="91"/>
      <c r="BR776" s="91"/>
      <c r="BS776" s="91"/>
      <c r="BT776" s="91"/>
      <c r="BU776" s="91"/>
      <c r="BV776" s="91"/>
      <c r="BW776" s="91"/>
      <c r="BX776" s="91"/>
      <c r="BY776" s="91"/>
      <c r="BZ776" s="91"/>
      <c r="CA776" s="91"/>
      <c r="CB776" s="91"/>
      <c r="CC776" s="91"/>
      <c r="CD776" s="91"/>
      <c r="CE776" s="91"/>
      <c r="CF776" s="91"/>
      <c r="CG776" s="91"/>
      <c r="CH776" s="91"/>
      <c r="CI776" s="10"/>
      <c r="CJ776" s="10"/>
      <c r="CK776" s="10"/>
      <c r="CL776" s="10"/>
      <c r="CM776" s="10"/>
      <c r="CN776" s="10"/>
      <c r="CO776" s="10"/>
      <c r="CP776" s="10"/>
      <c r="CQ776" s="10"/>
      <c r="CR776" s="10"/>
      <c r="CS776" s="10"/>
      <c r="CT776" s="10"/>
      <c r="CU776" s="91"/>
      <c r="CV776" s="91"/>
      <c r="CW776" s="179"/>
      <c r="CX776" s="74"/>
      <c r="CY776" s="74"/>
      <c r="CZ776" s="74"/>
      <c r="DA776" s="74"/>
      <c r="DB776" s="74"/>
      <c r="DC776" s="74"/>
      <c r="DD776" s="74"/>
      <c r="DE776" s="74"/>
      <c r="DF776" s="74"/>
      <c r="DG776" s="74"/>
      <c r="DH776" s="74"/>
    </row>
    <row r="777" spans="3:112">
      <c r="C777" s="91"/>
      <c r="D777" s="91"/>
      <c r="E777" s="91"/>
      <c r="F777" s="91"/>
      <c r="G777" s="91"/>
      <c r="H777" s="91"/>
      <c r="I777" s="91"/>
      <c r="J777" s="91"/>
      <c r="K777" s="91"/>
      <c r="L777" s="91"/>
      <c r="M777" s="91"/>
      <c r="N777" s="91"/>
      <c r="O777" s="91"/>
      <c r="P777" s="91"/>
      <c r="Q777" s="91"/>
      <c r="R777" s="91"/>
      <c r="S777" s="91"/>
      <c r="T777" s="91"/>
      <c r="U777" s="91"/>
      <c r="V777" s="91"/>
      <c r="W777" s="91"/>
      <c r="X777" s="91"/>
      <c r="Y777" s="91"/>
      <c r="Z777" s="91"/>
      <c r="AA777" s="91"/>
      <c r="AB777" s="91"/>
      <c r="AC777" s="91"/>
      <c r="AD777" s="91"/>
      <c r="AE777" s="91"/>
      <c r="AF777" s="91"/>
      <c r="AG777" s="91"/>
      <c r="AH777" s="91"/>
      <c r="AI777" s="91"/>
      <c r="AJ777" s="91"/>
      <c r="AK777" s="91"/>
      <c r="AL777" s="91"/>
      <c r="AM777" s="91"/>
      <c r="AN777" s="91"/>
      <c r="AO777" s="91"/>
      <c r="AP777" s="91"/>
      <c r="AQ777" s="91"/>
      <c r="AR777" s="91"/>
      <c r="AS777" s="91"/>
      <c r="AT777" s="91"/>
      <c r="AU777" s="91"/>
      <c r="AV777" s="91"/>
      <c r="AW777" s="91"/>
      <c r="AX777" s="91"/>
      <c r="AY777" s="91"/>
      <c r="AZ777" s="91"/>
      <c r="BA777" s="91"/>
      <c r="BB777" s="91"/>
      <c r="BC777" s="91"/>
      <c r="BD777" s="91"/>
      <c r="BE777" s="91"/>
      <c r="BF777" s="91"/>
      <c r="BG777" s="91"/>
      <c r="BH777" s="91"/>
      <c r="BI777" s="91"/>
      <c r="BJ777" s="91"/>
      <c r="BK777" s="91"/>
      <c r="BL777" s="91"/>
      <c r="BM777" s="91"/>
      <c r="BN777" s="91"/>
      <c r="BO777" s="91"/>
      <c r="BP777" s="91"/>
      <c r="BQ777" s="91"/>
      <c r="BR777" s="91"/>
      <c r="BS777" s="91"/>
      <c r="BT777" s="91"/>
      <c r="BU777" s="91"/>
      <c r="BV777" s="91"/>
      <c r="BW777" s="91"/>
      <c r="BX777" s="91"/>
      <c r="BY777" s="91"/>
      <c r="BZ777" s="91"/>
      <c r="CA777" s="91"/>
      <c r="CB777" s="91"/>
      <c r="CC777" s="91"/>
      <c r="CD777" s="91"/>
      <c r="CE777" s="91"/>
      <c r="CF777" s="91"/>
      <c r="CG777" s="91"/>
      <c r="CH777" s="91"/>
      <c r="CI777" s="10"/>
      <c r="CJ777" s="10"/>
      <c r="CK777" s="10"/>
      <c r="CL777" s="10"/>
      <c r="CM777" s="10"/>
      <c r="CN777" s="10"/>
      <c r="CO777" s="10"/>
      <c r="CP777" s="10"/>
      <c r="CQ777" s="10"/>
      <c r="CR777" s="10"/>
      <c r="CS777" s="10"/>
      <c r="CT777" s="10"/>
      <c r="CU777" s="91"/>
      <c r="CV777" s="91"/>
      <c r="CW777" s="179"/>
      <c r="CX777" s="74"/>
      <c r="CY777" s="74"/>
      <c r="CZ777" s="74"/>
      <c r="DA777" s="74"/>
      <c r="DB777" s="74"/>
      <c r="DC777" s="74"/>
      <c r="DD777" s="74"/>
      <c r="DE777" s="74"/>
      <c r="DF777" s="74"/>
      <c r="DG777" s="74"/>
      <c r="DH777" s="74"/>
    </row>
    <row r="778" spans="3:112">
      <c r="C778" s="91"/>
      <c r="D778" s="91"/>
      <c r="E778" s="91"/>
      <c r="F778" s="91"/>
      <c r="G778" s="91"/>
      <c r="H778" s="91"/>
      <c r="I778" s="91"/>
      <c r="J778" s="91"/>
      <c r="K778" s="91"/>
      <c r="L778" s="91"/>
      <c r="M778" s="91"/>
      <c r="N778" s="91"/>
      <c r="O778" s="91"/>
      <c r="P778" s="91"/>
      <c r="Q778" s="91"/>
      <c r="R778" s="91"/>
      <c r="S778" s="91"/>
      <c r="T778" s="91"/>
      <c r="U778" s="91"/>
      <c r="V778" s="91"/>
      <c r="W778" s="91"/>
      <c r="X778" s="91"/>
      <c r="Y778" s="91"/>
      <c r="Z778" s="91"/>
      <c r="AA778" s="91"/>
      <c r="AB778" s="91"/>
      <c r="AC778" s="91"/>
      <c r="AD778" s="91"/>
      <c r="AE778" s="91"/>
      <c r="AF778" s="91"/>
      <c r="AG778" s="91"/>
      <c r="AH778" s="91"/>
      <c r="AI778" s="91"/>
      <c r="AJ778" s="91"/>
      <c r="AK778" s="91"/>
      <c r="AL778" s="91"/>
      <c r="AM778" s="91"/>
      <c r="AN778" s="91"/>
      <c r="AO778" s="91"/>
      <c r="AP778" s="91"/>
      <c r="AQ778" s="91"/>
      <c r="AR778" s="91"/>
      <c r="AS778" s="91"/>
      <c r="AT778" s="91"/>
      <c r="AU778" s="91"/>
      <c r="AV778" s="91"/>
      <c r="AW778" s="91"/>
      <c r="AX778" s="91"/>
      <c r="AY778" s="91"/>
      <c r="AZ778" s="91"/>
      <c r="BA778" s="91"/>
      <c r="BB778" s="91"/>
      <c r="BC778" s="91"/>
      <c r="BD778" s="91"/>
      <c r="BE778" s="91"/>
      <c r="BF778" s="91"/>
      <c r="BG778" s="91"/>
      <c r="BH778" s="91"/>
      <c r="BI778" s="91"/>
      <c r="BJ778" s="91"/>
      <c r="BK778" s="91"/>
      <c r="BL778" s="91"/>
      <c r="BM778" s="91"/>
      <c r="BN778" s="91"/>
      <c r="BO778" s="91"/>
      <c r="BP778" s="91"/>
      <c r="BQ778" s="91"/>
      <c r="BR778" s="91"/>
      <c r="BS778" s="91"/>
      <c r="BT778" s="91"/>
      <c r="BU778" s="91"/>
      <c r="BV778" s="91"/>
      <c r="BW778" s="91"/>
      <c r="BX778" s="91"/>
      <c r="BY778" s="91"/>
      <c r="BZ778" s="91"/>
      <c r="CA778" s="91"/>
      <c r="CB778" s="91"/>
      <c r="CC778" s="91"/>
      <c r="CD778" s="91"/>
      <c r="CE778" s="91"/>
      <c r="CF778" s="91"/>
      <c r="CG778" s="91"/>
      <c r="CH778" s="91"/>
      <c r="CI778" s="10"/>
      <c r="CJ778" s="10"/>
      <c r="CK778" s="10"/>
      <c r="CL778" s="10"/>
      <c r="CM778" s="10"/>
      <c r="CN778" s="10"/>
      <c r="CO778" s="10"/>
      <c r="CP778" s="10"/>
      <c r="CQ778" s="10"/>
      <c r="CR778" s="10"/>
      <c r="CS778" s="10"/>
      <c r="CT778" s="10"/>
      <c r="CU778" s="91"/>
      <c r="CV778" s="91"/>
      <c r="CW778" s="179"/>
      <c r="CX778" s="74"/>
      <c r="CY778" s="74"/>
      <c r="CZ778" s="74"/>
      <c r="DA778" s="74"/>
      <c r="DB778" s="74"/>
      <c r="DC778" s="74"/>
      <c r="DD778" s="74"/>
      <c r="DE778" s="74"/>
      <c r="DF778" s="74"/>
      <c r="DG778" s="74"/>
      <c r="DH778" s="74"/>
    </row>
    <row r="779" spans="3:112">
      <c r="C779" s="91"/>
      <c r="D779" s="91"/>
      <c r="E779" s="91"/>
      <c r="F779" s="91"/>
      <c r="G779" s="91"/>
      <c r="H779" s="91"/>
      <c r="I779" s="91"/>
      <c r="J779" s="91"/>
      <c r="K779" s="91"/>
      <c r="L779" s="91"/>
      <c r="M779" s="91"/>
      <c r="N779" s="91"/>
      <c r="O779" s="91"/>
      <c r="P779" s="91"/>
      <c r="Q779" s="91"/>
      <c r="R779" s="91"/>
      <c r="S779" s="91"/>
      <c r="T779" s="91"/>
      <c r="U779" s="91"/>
      <c r="V779" s="91"/>
      <c r="W779" s="91"/>
      <c r="X779" s="91"/>
      <c r="Y779" s="91"/>
      <c r="Z779" s="91"/>
      <c r="AA779" s="91"/>
      <c r="AB779" s="91"/>
      <c r="AC779" s="91"/>
      <c r="AD779" s="91"/>
      <c r="AE779" s="91"/>
      <c r="AF779" s="91"/>
      <c r="AG779" s="91"/>
      <c r="AH779" s="91"/>
      <c r="AI779" s="91"/>
      <c r="AJ779" s="91"/>
      <c r="AK779" s="91"/>
      <c r="AL779" s="91"/>
      <c r="AM779" s="91"/>
      <c r="AN779" s="91"/>
      <c r="AO779" s="91"/>
      <c r="AP779" s="91"/>
      <c r="AQ779" s="91"/>
      <c r="AR779" s="91"/>
      <c r="AS779" s="91"/>
      <c r="AT779" s="91"/>
      <c r="AU779" s="91"/>
      <c r="AV779" s="91"/>
      <c r="AW779" s="91"/>
      <c r="AX779" s="91"/>
      <c r="AY779" s="91"/>
      <c r="AZ779" s="91"/>
      <c r="BA779" s="91"/>
      <c r="BB779" s="91"/>
      <c r="BC779" s="91"/>
      <c r="BD779" s="91"/>
      <c r="BE779" s="91"/>
      <c r="BF779" s="91"/>
      <c r="BG779" s="91"/>
      <c r="BH779" s="91"/>
      <c r="BI779" s="91"/>
      <c r="BJ779" s="91"/>
      <c r="BK779" s="91"/>
      <c r="BL779" s="91"/>
      <c r="BM779" s="91"/>
      <c r="BN779" s="91"/>
      <c r="BO779" s="91"/>
      <c r="BP779" s="91"/>
      <c r="BQ779" s="91"/>
      <c r="BR779" s="91"/>
      <c r="BS779" s="91"/>
      <c r="BT779" s="91"/>
      <c r="BU779" s="91"/>
      <c r="BV779" s="91"/>
      <c r="BW779" s="91"/>
      <c r="BX779" s="91"/>
      <c r="BY779" s="91"/>
      <c r="BZ779" s="91"/>
      <c r="CA779" s="91"/>
      <c r="CB779" s="91"/>
      <c r="CC779" s="91"/>
      <c r="CD779" s="91"/>
      <c r="CE779" s="91"/>
      <c r="CF779" s="91"/>
      <c r="CG779" s="91"/>
      <c r="CH779" s="91"/>
      <c r="CI779" s="10"/>
      <c r="CJ779" s="10"/>
      <c r="CK779" s="10"/>
      <c r="CL779" s="10"/>
      <c r="CM779" s="10"/>
      <c r="CN779" s="10"/>
      <c r="CO779" s="10"/>
      <c r="CP779" s="10"/>
      <c r="CQ779" s="10"/>
      <c r="CR779" s="10"/>
      <c r="CS779" s="10"/>
      <c r="CT779" s="10"/>
      <c r="CU779" s="91"/>
      <c r="CV779" s="91"/>
      <c r="CW779" s="179"/>
      <c r="CX779" s="74"/>
      <c r="CY779" s="74"/>
      <c r="CZ779" s="74"/>
      <c r="DA779" s="74"/>
      <c r="DB779" s="74"/>
      <c r="DC779" s="74"/>
      <c r="DD779" s="74"/>
      <c r="DE779" s="74"/>
      <c r="DF779" s="74"/>
      <c r="DG779" s="74"/>
      <c r="DH779" s="74"/>
    </row>
    <row r="780" spans="3:112">
      <c r="C780" s="91"/>
      <c r="D780" s="91"/>
      <c r="E780" s="91"/>
      <c r="F780" s="91"/>
      <c r="G780" s="91"/>
      <c r="H780" s="91"/>
      <c r="I780" s="91"/>
      <c r="J780" s="91"/>
      <c r="K780" s="91"/>
      <c r="L780" s="91"/>
      <c r="M780" s="91"/>
      <c r="N780" s="91"/>
      <c r="O780" s="91"/>
      <c r="P780" s="91"/>
      <c r="Q780" s="91"/>
      <c r="R780" s="91"/>
      <c r="S780" s="91"/>
      <c r="T780" s="91"/>
      <c r="U780" s="91"/>
      <c r="V780" s="91"/>
      <c r="W780" s="91"/>
      <c r="X780" s="91"/>
      <c r="Y780" s="91"/>
      <c r="Z780" s="91"/>
      <c r="AA780" s="91"/>
      <c r="AB780" s="91"/>
      <c r="AC780" s="91"/>
      <c r="AD780" s="91"/>
      <c r="AE780" s="91"/>
      <c r="AF780" s="91"/>
      <c r="AG780" s="91"/>
      <c r="AH780" s="91"/>
      <c r="AI780" s="91"/>
      <c r="AJ780" s="91"/>
      <c r="AK780" s="91"/>
      <c r="AL780" s="91"/>
      <c r="AM780" s="91"/>
      <c r="AN780" s="91"/>
      <c r="AO780" s="91"/>
      <c r="AP780" s="91"/>
      <c r="AQ780" s="91"/>
      <c r="AR780" s="91"/>
      <c r="AS780" s="91"/>
      <c r="AT780" s="91"/>
      <c r="AU780" s="91"/>
      <c r="AV780" s="91"/>
      <c r="AW780" s="91"/>
      <c r="AX780" s="91"/>
      <c r="AY780" s="91"/>
      <c r="AZ780" s="91"/>
      <c r="BA780" s="91"/>
      <c r="BB780" s="91"/>
      <c r="BC780" s="91"/>
      <c r="BD780" s="91"/>
      <c r="BE780" s="91"/>
      <c r="BF780" s="91"/>
      <c r="BG780" s="91"/>
      <c r="BH780" s="91"/>
      <c r="BI780" s="91"/>
      <c r="BJ780" s="91"/>
      <c r="BK780" s="91"/>
      <c r="BL780" s="91"/>
      <c r="BM780" s="91"/>
      <c r="BN780" s="91"/>
      <c r="BO780" s="91"/>
      <c r="BP780" s="91"/>
      <c r="BQ780" s="91"/>
      <c r="BR780" s="91"/>
      <c r="BS780" s="91"/>
      <c r="BT780" s="91"/>
      <c r="BU780" s="91"/>
      <c r="BV780" s="91"/>
      <c r="BW780" s="91"/>
      <c r="BX780" s="91"/>
      <c r="BY780" s="91"/>
      <c r="BZ780" s="91"/>
      <c r="CA780" s="91"/>
      <c r="CB780" s="91"/>
      <c r="CC780" s="91"/>
      <c r="CD780" s="91"/>
      <c r="CE780" s="91"/>
      <c r="CF780" s="91"/>
      <c r="CG780" s="91"/>
      <c r="CH780" s="91"/>
      <c r="CI780" s="10"/>
      <c r="CJ780" s="10"/>
      <c r="CK780" s="10"/>
      <c r="CL780" s="10"/>
      <c r="CM780" s="10"/>
      <c r="CN780" s="10"/>
      <c r="CO780" s="10"/>
      <c r="CP780" s="10"/>
      <c r="CQ780" s="10"/>
      <c r="CR780" s="10"/>
      <c r="CS780" s="10"/>
      <c r="CT780" s="10"/>
      <c r="CU780" s="91"/>
      <c r="CV780" s="91"/>
      <c r="CW780" s="179"/>
      <c r="CX780" s="74"/>
      <c r="CY780" s="74"/>
      <c r="CZ780" s="74"/>
      <c r="DA780" s="74"/>
      <c r="DB780" s="74"/>
      <c r="DC780" s="74"/>
      <c r="DD780" s="74"/>
      <c r="DE780" s="74"/>
      <c r="DF780" s="74"/>
      <c r="DG780" s="74"/>
      <c r="DH780" s="74"/>
    </row>
    <row r="781" spans="3:112">
      <c r="C781" s="91"/>
      <c r="D781" s="91"/>
      <c r="E781" s="91"/>
      <c r="F781" s="91"/>
      <c r="G781" s="91"/>
      <c r="H781" s="91"/>
      <c r="I781" s="91"/>
      <c r="J781" s="91"/>
      <c r="K781" s="91"/>
      <c r="L781" s="91"/>
      <c r="M781" s="91"/>
      <c r="N781" s="91"/>
      <c r="O781" s="91"/>
      <c r="P781" s="91"/>
      <c r="Q781" s="91"/>
      <c r="R781" s="91"/>
      <c r="S781" s="91"/>
      <c r="T781" s="91"/>
      <c r="U781" s="91"/>
      <c r="V781" s="91"/>
      <c r="W781" s="91"/>
      <c r="X781" s="91"/>
      <c r="Y781" s="91"/>
      <c r="Z781" s="91"/>
      <c r="AA781" s="91"/>
      <c r="AB781" s="91"/>
      <c r="AC781" s="91"/>
      <c r="AD781" s="91"/>
      <c r="AE781" s="91"/>
      <c r="AF781" s="91"/>
      <c r="AG781" s="91"/>
      <c r="AH781" s="91"/>
      <c r="AI781" s="91"/>
      <c r="AJ781" s="91"/>
      <c r="AK781" s="91"/>
      <c r="AL781" s="91"/>
      <c r="AM781" s="91"/>
      <c r="AN781" s="91"/>
      <c r="AO781" s="91"/>
      <c r="AP781" s="91"/>
      <c r="AQ781" s="91"/>
      <c r="AR781" s="91"/>
      <c r="AS781" s="91"/>
      <c r="AT781" s="91"/>
      <c r="AU781" s="91"/>
      <c r="AV781" s="91"/>
      <c r="AW781" s="91"/>
      <c r="AX781" s="91"/>
      <c r="AY781" s="91"/>
      <c r="AZ781" s="91"/>
      <c r="BA781" s="91"/>
      <c r="BB781" s="91"/>
      <c r="BC781" s="91"/>
      <c r="BD781" s="91"/>
      <c r="BE781" s="91"/>
      <c r="BF781" s="91"/>
      <c r="BG781" s="91"/>
      <c r="BH781" s="91"/>
      <c r="BI781" s="91"/>
      <c r="BJ781" s="91"/>
      <c r="BK781" s="91"/>
      <c r="BL781" s="91"/>
      <c r="BM781" s="91"/>
      <c r="BN781" s="91"/>
      <c r="BO781" s="91"/>
      <c r="BP781" s="91"/>
      <c r="BQ781" s="91"/>
      <c r="BR781" s="91"/>
      <c r="BS781" s="91"/>
      <c r="BT781" s="91"/>
      <c r="BU781" s="91"/>
      <c r="BV781" s="91"/>
      <c r="BW781" s="91"/>
      <c r="BX781" s="91"/>
      <c r="BY781" s="91"/>
      <c r="BZ781" s="91"/>
      <c r="CA781" s="91"/>
      <c r="CB781" s="91"/>
      <c r="CC781" s="91"/>
      <c r="CD781" s="91"/>
      <c r="CE781" s="91"/>
      <c r="CF781" s="91"/>
      <c r="CG781" s="91"/>
      <c r="CH781" s="91"/>
      <c r="CI781" s="10"/>
      <c r="CJ781" s="10"/>
      <c r="CK781" s="10"/>
      <c r="CL781" s="10"/>
      <c r="CM781" s="10"/>
      <c r="CN781" s="10"/>
      <c r="CO781" s="10"/>
      <c r="CP781" s="10"/>
      <c r="CQ781" s="10"/>
      <c r="CR781" s="10"/>
      <c r="CS781" s="10"/>
      <c r="CT781" s="10"/>
      <c r="CU781" s="91"/>
      <c r="CV781" s="91"/>
      <c r="CW781" s="179"/>
      <c r="CX781" s="74"/>
      <c r="CY781" s="74"/>
      <c r="CZ781" s="74"/>
      <c r="DA781" s="74"/>
      <c r="DB781" s="74"/>
      <c r="DC781" s="74"/>
      <c r="DD781" s="74"/>
      <c r="DE781" s="74"/>
      <c r="DF781" s="74"/>
      <c r="DG781" s="74"/>
      <c r="DH781" s="74"/>
    </row>
    <row r="782" spans="3:112">
      <c r="C782" s="91"/>
      <c r="D782" s="91"/>
      <c r="E782" s="91"/>
      <c r="F782" s="91"/>
      <c r="G782" s="91"/>
      <c r="H782" s="91"/>
      <c r="I782" s="91"/>
      <c r="J782" s="91"/>
      <c r="K782" s="91"/>
      <c r="L782" s="91"/>
      <c r="M782" s="91"/>
      <c r="N782" s="91"/>
      <c r="O782" s="91"/>
      <c r="P782" s="91"/>
      <c r="Q782" s="91"/>
      <c r="R782" s="91"/>
      <c r="S782" s="91"/>
      <c r="T782" s="91"/>
      <c r="U782" s="91"/>
      <c r="V782" s="91"/>
      <c r="W782" s="91"/>
      <c r="X782" s="91"/>
      <c r="Y782" s="91"/>
      <c r="Z782" s="91"/>
      <c r="AA782" s="91"/>
      <c r="AB782" s="91"/>
      <c r="AC782" s="91"/>
      <c r="AD782" s="91"/>
      <c r="AE782" s="91"/>
      <c r="AF782" s="91"/>
      <c r="AG782" s="91"/>
      <c r="AH782" s="91"/>
      <c r="AI782" s="91"/>
      <c r="AJ782" s="91"/>
      <c r="AK782" s="91"/>
      <c r="AL782" s="91"/>
      <c r="AM782" s="91"/>
      <c r="AN782" s="91"/>
      <c r="AO782" s="91"/>
      <c r="AP782" s="91"/>
      <c r="AQ782" s="91"/>
      <c r="AR782" s="91"/>
      <c r="AS782" s="91"/>
      <c r="AT782" s="91"/>
      <c r="AU782" s="91"/>
      <c r="AV782" s="91"/>
      <c r="AW782" s="91"/>
      <c r="AX782" s="91"/>
      <c r="AY782" s="91"/>
      <c r="AZ782" s="91"/>
      <c r="BA782" s="91"/>
      <c r="BB782" s="91"/>
      <c r="BC782" s="91"/>
      <c r="BD782" s="91"/>
      <c r="BE782" s="91"/>
      <c r="BF782" s="91"/>
      <c r="BG782" s="91"/>
      <c r="BH782" s="91"/>
      <c r="BI782" s="91"/>
      <c r="BJ782" s="91"/>
      <c r="BK782" s="91"/>
      <c r="BL782" s="91"/>
      <c r="BM782" s="91"/>
      <c r="BN782" s="91"/>
      <c r="BO782" s="91"/>
      <c r="BP782" s="91"/>
      <c r="BQ782" s="91"/>
      <c r="BR782" s="91"/>
      <c r="BS782" s="91"/>
      <c r="BT782" s="91"/>
      <c r="BU782" s="91"/>
      <c r="BV782" s="91"/>
      <c r="BW782" s="91"/>
      <c r="BX782" s="91"/>
      <c r="BY782" s="91"/>
      <c r="BZ782" s="91"/>
      <c r="CA782" s="91"/>
      <c r="CB782" s="91"/>
      <c r="CC782" s="91"/>
      <c r="CD782" s="91"/>
      <c r="CE782" s="91"/>
      <c r="CF782" s="91"/>
      <c r="CG782" s="91"/>
      <c r="CH782" s="91"/>
      <c r="CI782" s="10"/>
      <c r="CJ782" s="10"/>
      <c r="CK782" s="10"/>
      <c r="CL782" s="10"/>
      <c r="CM782" s="10"/>
      <c r="CN782" s="10"/>
      <c r="CO782" s="10"/>
      <c r="CP782" s="10"/>
      <c r="CQ782" s="10"/>
      <c r="CR782" s="10"/>
      <c r="CS782" s="10"/>
      <c r="CT782" s="10"/>
      <c r="CU782" s="91"/>
      <c r="CV782" s="91"/>
      <c r="CW782" s="179"/>
      <c r="CX782" s="74"/>
      <c r="CY782" s="74"/>
      <c r="CZ782" s="74"/>
      <c r="DA782" s="74"/>
      <c r="DB782" s="74"/>
      <c r="DC782" s="74"/>
      <c r="DD782" s="74"/>
      <c r="DE782" s="74"/>
      <c r="DF782" s="74"/>
      <c r="DG782" s="74"/>
      <c r="DH782" s="74"/>
    </row>
    <row r="783" spans="3:112">
      <c r="C783" s="91"/>
      <c r="D783" s="91"/>
      <c r="E783" s="91"/>
      <c r="F783" s="91"/>
      <c r="G783" s="91"/>
      <c r="H783" s="91"/>
      <c r="I783" s="91"/>
      <c r="J783" s="91"/>
      <c r="K783" s="91"/>
      <c r="L783" s="91"/>
      <c r="M783" s="91"/>
      <c r="N783" s="91"/>
      <c r="O783" s="91"/>
      <c r="P783" s="91"/>
      <c r="Q783" s="91"/>
      <c r="R783" s="91"/>
      <c r="S783" s="91"/>
      <c r="T783" s="91"/>
      <c r="U783" s="91"/>
      <c r="V783" s="91"/>
      <c r="W783" s="91"/>
      <c r="X783" s="91"/>
      <c r="Y783" s="91"/>
      <c r="Z783" s="91"/>
      <c r="AA783" s="91"/>
      <c r="AB783" s="91"/>
      <c r="AC783" s="91"/>
      <c r="AD783" s="91"/>
      <c r="AE783" s="91"/>
      <c r="AF783" s="91"/>
      <c r="AG783" s="91"/>
      <c r="AH783" s="91"/>
      <c r="AI783" s="91"/>
      <c r="AJ783" s="91"/>
      <c r="AK783" s="91"/>
      <c r="AL783" s="91"/>
      <c r="AM783" s="91"/>
      <c r="AN783" s="91"/>
      <c r="AO783" s="91"/>
      <c r="AP783" s="91"/>
      <c r="AQ783" s="91"/>
      <c r="AR783" s="91"/>
      <c r="AS783" s="91"/>
      <c r="AT783" s="91"/>
      <c r="AU783" s="91"/>
      <c r="AV783" s="91"/>
      <c r="AW783" s="91"/>
      <c r="AX783" s="91"/>
      <c r="AY783" s="91"/>
      <c r="AZ783" s="91"/>
      <c r="BA783" s="91"/>
      <c r="BB783" s="91"/>
      <c r="BC783" s="91"/>
      <c r="BD783" s="91"/>
      <c r="BE783" s="91"/>
      <c r="BF783" s="91"/>
      <c r="BG783" s="91"/>
      <c r="BH783" s="91"/>
      <c r="BI783" s="91"/>
      <c r="BJ783" s="91"/>
      <c r="BK783" s="91"/>
      <c r="BL783" s="91"/>
      <c r="BM783" s="91"/>
      <c r="BN783" s="91"/>
      <c r="BO783" s="91"/>
      <c r="BP783" s="91"/>
      <c r="BQ783" s="91"/>
      <c r="BR783" s="91"/>
      <c r="BS783" s="91"/>
      <c r="BT783" s="91"/>
      <c r="BU783" s="91"/>
      <c r="BV783" s="91"/>
      <c r="BW783" s="91"/>
      <c r="BX783" s="91"/>
      <c r="BY783" s="91"/>
      <c r="BZ783" s="91"/>
      <c r="CA783" s="91"/>
      <c r="CB783" s="91"/>
      <c r="CC783" s="91"/>
      <c r="CD783" s="91"/>
      <c r="CE783" s="91"/>
      <c r="CF783" s="91"/>
      <c r="CG783" s="91"/>
      <c r="CH783" s="91"/>
      <c r="CI783" s="10"/>
      <c r="CJ783" s="10"/>
      <c r="CK783" s="10"/>
      <c r="CL783" s="10"/>
      <c r="CM783" s="10"/>
      <c r="CN783" s="10"/>
      <c r="CO783" s="10"/>
      <c r="CP783" s="10"/>
      <c r="CQ783" s="10"/>
      <c r="CR783" s="10"/>
      <c r="CS783" s="10"/>
      <c r="CT783" s="10"/>
      <c r="CU783" s="91"/>
      <c r="CV783" s="91"/>
      <c r="CW783" s="179"/>
      <c r="CX783" s="74"/>
      <c r="CY783" s="74"/>
      <c r="CZ783" s="74"/>
      <c r="DA783" s="74"/>
      <c r="DB783" s="74"/>
      <c r="DC783" s="74"/>
      <c r="DD783" s="74"/>
      <c r="DE783" s="74"/>
      <c r="DF783" s="74"/>
      <c r="DG783" s="74"/>
      <c r="DH783" s="74"/>
    </row>
    <row r="784" spans="3:112">
      <c r="C784" s="91"/>
      <c r="D784" s="91"/>
      <c r="E784" s="91"/>
      <c r="F784" s="91"/>
      <c r="G784" s="91"/>
      <c r="H784" s="91"/>
      <c r="I784" s="91"/>
      <c r="J784" s="91"/>
      <c r="K784" s="91"/>
      <c r="L784" s="91"/>
      <c r="M784" s="91"/>
      <c r="N784" s="91"/>
      <c r="O784" s="91"/>
      <c r="P784" s="91"/>
      <c r="Q784" s="91"/>
      <c r="R784" s="91"/>
      <c r="S784" s="91"/>
      <c r="T784" s="91"/>
      <c r="U784" s="91"/>
      <c r="V784" s="91"/>
      <c r="W784" s="91"/>
      <c r="X784" s="91"/>
      <c r="Y784" s="91"/>
      <c r="Z784" s="91"/>
      <c r="AA784" s="91"/>
      <c r="AB784" s="91"/>
      <c r="AC784" s="91"/>
      <c r="AD784" s="91"/>
      <c r="AE784" s="91"/>
      <c r="AF784" s="91"/>
      <c r="AG784" s="91"/>
      <c r="AH784" s="91"/>
      <c r="AI784" s="91"/>
      <c r="AJ784" s="91"/>
      <c r="AK784" s="91"/>
      <c r="AL784" s="91"/>
      <c r="AM784" s="91"/>
      <c r="AN784" s="91"/>
      <c r="AO784" s="91"/>
      <c r="AP784" s="91"/>
      <c r="AQ784" s="91"/>
      <c r="AR784" s="91"/>
      <c r="AS784" s="91"/>
      <c r="AT784" s="91"/>
      <c r="AU784" s="91"/>
      <c r="AV784" s="91"/>
      <c r="AW784" s="91"/>
      <c r="AX784" s="91"/>
      <c r="AY784" s="91"/>
      <c r="AZ784" s="91"/>
      <c r="BA784" s="91"/>
      <c r="BB784" s="91"/>
      <c r="BC784" s="91"/>
      <c r="BD784" s="91"/>
      <c r="BE784" s="91"/>
      <c r="BF784" s="91"/>
      <c r="BG784" s="91"/>
      <c r="BH784" s="91"/>
      <c r="BI784" s="91"/>
      <c r="BJ784" s="91"/>
      <c r="BK784" s="91"/>
      <c r="BL784" s="91"/>
      <c r="BM784" s="91"/>
      <c r="BN784" s="91"/>
      <c r="BO784" s="91"/>
      <c r="BP784" s="91"/>
      <c r="BQ784" s="91"/>
      <c r="BR784" s="91"/>
      <c r="BS784" s="91"/>
      <c r="BT784" s="91"/>
      <c r="BU784" s="91"/>
      <c r="BV784" s="91"/>
      <c r="BW784" s="91"/>
      <c r="BX784" s="91"/>
      <c r="BY784" s="91"/>
      <c r="BZ784" s="91"/>
      <c r="CA784" s="91"/>
      <c r="CB784" s="91"/>
      <c r="CC784" s="91"/>
      <c r="CD784" s="91"/>
      <c r="CE784" s="91"/>
      <c r="CF784" s="91"/>
      <c r="CG784" s="91"/>
      <c r="CH784" s="91"/>
      <c r="CI784" s="10"/>
      <c r="CJ784" s="10"/>
      <c r="CK784" s="10"/>
      <c r="CL784" s="10"/>
      <c r="CM784" s="10"/>
      <c r="CN784" s="10"/>
      <c r="CO784" s="10"/>
      <c r="CP784" s="10"/>
      <c r="CQ784" s="10"/>
      <c r="CR784" s="10"/>
      <c r="CS784" s="10"/>
      <c r="CT784" s="10"/>
      <c r="CU784" s="91"/>
      <c r="CV784" s="91"/>
      <c r="CW784" s="179"/>
      <c r="CX784" s="74"/>
      <c r="CY784" s="74"/>
      <c r="CZ784" s="74"/>
      <c r="DA784" s="74"/>
      <c r="DB784" s="74"/>
      <c r="DC784" s="74"/>
      <c r="DD784" s="74"/>
      <c r="DE784" s="74"/>
      <c r="DF784" s="74"/>
      <c r="DG784" s="74"/>
      <c r="DH784" s="74"/>
    </row>
    <row r="785" spans="3:112">
      <c r="C785" s="91"/>
      <c r="D785" s="91"/>
      <c r="E785" s="91"/>
      <c r="F785" s="91"/>
      <c r="G785" s="91"/>
      <c r="H785" s="91"/>
      <c r="I785" s="91"/>
      <c r="J785" s="91"/>
      <c r="K785" s="91"/>
      <c r="L785" s="91"/>
      <c r="M785" s="91"/>
      <c r="N785" s="91"/>
      <c r="O785" s="91"/>
      <c r="P785" s="91"/>
      <c r="Q785" s="91"/>
      <c r="R785" s="91"/>
      <c r="S785" s="91"/>
      <c r="T785" s="91"/>
      <c r="U785" s="91"/>
      <c r="V785" s="91"/>
      <c r="W785" s="91"/>
      <c r="X785" s="91"/>
      <c r="Y785" s="91"/>
      <c r="Z785" s="91"/>
      <c r="AA785" s="91"/>
      <c r="AB785" s="91"/>
      <c r="AC785" s="91"/>
      <c r="AD785" s="91"/>
      <c r="AE785" s="91"/>
      <c r="AF785" s="91"/>
      <c r="AG785" s="91"/>
      <c r="AH785" s="91"/>
      <c r="AI785" s="91"/>
      <c r="AJ785" s="91"/>
      <c r="AK785" s="91"/>
      <c r="AL785" s="91"/>
      <c r="AM785" s="91"/>
      <c r="AN785" s="91"/>
      <c r="AO785" s="91"/>
      <c r="AP785" s="91"/>
      <c r="AQ785" s="91"/>
      <c r="AR785" s="91"/>
      <c r="AS785" s="91"/>
      <c r="AT785" s="91"/>
      <c r="AU785" s="91"/>
      <c r="AV785" s="91"/>
      <c r="AW785" s="91"/>
      <c r="AX785" s="91"/>
      <c r="AY785" s="91"/>
      <c r="AZ785" s="91"/>
      <c r="BA785" s="91"/>
      <c r="BB785" s="91"/>
      <c r="BC785" s="91"/>
      <c r="BD785" s="91"/>
      <c r="BE785" s="91"/>
      <c r="BF785" s="91"/>
      <c r="BG785" s="91"/>
      <c r="BH785" s="91"/>
      <c r="BI785" s="91"/>
      <c r="BJ785" s="91"/>
      <c r="BK785" s="91"/>
      <c r="BL785" s="91"/>
      <c r="BM785" s="91"/>
      <c r="BN785" s="91"/>
      <c r="BO785" s="91"/>
      <c r="BP785" s="91"/>
      <c r="BQ785" s="91"/>
      <c r="BR785" s="91"/>
      <c r="BS785" s="91"/>
      <c r="BT785" s="91"/>
      <c r="BU785" s="91"/>
      <c r="BV785" s="91"/>
      <c r="BW785" s="91"/>
      <c r="BX785" s="91"/>
      <c r="BY785" s="91"/>
      <c r="BZ785" s="91"/>
      <c r="CA785" s="91"/>
      <c r="CB785" s="91"/>
      <c r="CC785" s="91"/>
      <c r="CD785" s="91"/>
      <c r="CE785" s="91"/>
      <c r="CF785" s="91"/>
      <c r="CG785" s="91"/>
      <c r="CH785" s="91"/>
      <c r="CI785" s="10"/>
      <c r="CJ785" s="10"/>
      <c r="CK785" s="10"/>
      <c r="CL785" s="10"/>
      <c r="CM785" s="10"/>
      <c r="CN785" s="10"/>
      <c r="CO785" s="10"/>
      <c r="CP785" s="10"/>
      <c r="CQ785" s="10"/>
      <c r="CR785" s="10"/>
      <c r="CS785" s="10"/>
      <c r="CT785" s="10"/>
      <c r="CU785" s="91"/>
      <c r="CV785" s="91"/>
      <c r="CW785" s="179"/>
      <c r="CX785" s="74"/>
      <c r="CY785" s="74"/>
      <c r="CZ785" s="74"/>
      <c r="DA785" s="74"/>
      <c r="DB785" s="74"/>
      <c r="DC785" s="74"/>
      <c r="DD785" s="74"/>
      <c r="DE785" s="74"/>
      <c r="DF785" s="74"/>
      <c r="DG785" s="74"/>
      <c r="DH785" s="74"/>
    </row>
    <row r="786" spans="3:112">
      <c r="C786" s="91"/>
      <c r="D786" s="91"/>
      <c r="E786" s="91"/>
      <c r="F786" s="91"/>
      <c r="G786" s="91"/>
      <c r="H786" s="91"/>
      <c r="I786" s="91"/>
      <c r="J786" s="91"/>
      <c r="K786" s="91"/>
      <c r="L786" s="91"/>
      <c r="M786" s="91"/>
      <c r="N786" s="91"/>
      <c r="O786" s="91"/>
      <c r="P786" s="91"/>
      <c r="Q786" s="91"/>
      <c r="R786" s="91"/>
      <c r="S786" s="91"/>
      <c r="T786" s="91"/>
      <c r="U786" s="91"/>
      <c r="V786" s="91"/>
      <c r="W786" s="91"/>
      <c r="X786" s="91"/>
      <c r="Y786" s="91"/>
      <c r="Z786" s="91"/>
      <c r="AA786" s="91"/>
      <c r="AB786" s="91"/>
      <c r="AC786" s="91"/>
      <c r="AD786" s="91"/>
      <c r="AE786" s="91"/>
      <c r="AF786" s="91"/>
      <c r="AG786" s="91"/>
      <c r="AH786" s="91"/>
      <c r="AI786" s="91"/>
      <c r="AJ786" s="91"/>
      <c r="AK786" s="91"/>
      <c r="AL786" s="91"/>
      <c r="AM786" s="91"/>
      <c r="AN786" s="91"/>
      <c r="AO786" s="91"/>
      <c r="AP786" s="91"/>
      <c r="AQ786" s="91"/>
      <c r="AR786" s="91"/>
      <c r="AS786" s="91"/>
      <c r="AT786" s="91"/>
      <c r="AU786" s="91"/>
      <c r="AV786" s="91"/>
      <c r="AW786" s="91"/>
      <c r="AX786" s="91"/>
      <c r="AY786" s="91"/>
      <c r="AZ786" s="91"/>
      <c r="BA786" s="91"/>
      <c r="BB786" s="91"/>
      <c r="BC786" s="91"/>
      <c r="BD786" s="91"/>
      <c r="BE786" s="91"/>
      <c r="BF786" s="91"/>
      <c r="BG786" s="91"/>
      <c r="BH786" s="91"/>
      <c r="BI786" s="91"/>
      <c r="BJ786" s="91"/>
      <c r="BK786" s="91"/>
      <c r="BL786" s="91"/>
      <c r="BM786" s="91"/>
      <c r="BN786" s="91"/>
      <c r="BO786" s="91"/>
      <c r="BP786" s="91"/>
      <c r="BQ786" s="91"/>
      <c r="BR786" s="91"/>
      <c r="BS786" s="91"/>
      <c r="BT786" s="91"/>
      <c r="BU786" s="91"/>
      <c r="BV786" s="91"/>
      <c r="BW786" s="91"/>
      <c r="BX786" s="91"/>
      <c r="BY786" s="91"/>
      <c r="BZ786" s="91"/>
      <c r="CA786" s="91"/>
      <c r="CB786" s="91"/>
      <c r="CC786" s="91"/>
      <c r="CD786" s="91"/>
      <c r="CE786" s="91"/>
      <c r="CF786" s="91"/>
      <c r="CG786" s="91"/>
      <c r="CH786" s="91"/>
      <c r="CI786" s="10"/>
      <c r="CJ786" s="10"/>
      <c r="CK786" s="10"/>
      <c r="CL786" s="10"/>
      <c r="CM786" s="10"/>
      <c r="CN786" s="10"/>
      <c r="CO786" s="10"/>
      <c r="CP786" s="10"/>
      <c r="CQ786" s="10"/>
      <c r="CR786" s="10"/>
      <c r="CS786" s="10"/>
      <c r="CT786" s="10"/>
      <c r="CU786" s="91"/>
      <c r="CV786" s="91"/>
      <c r="CW786" s="179"/>
      <c r="CX786" s="74"/>
      <c r="CY786" s="74"/>
      <c r="CZ786" s="74"/>
      <c r="DA786" s="74"/>
      <c r="DB786" s="74"/>
      <c r="DC786" s="74"/>
      <c r="DD786" s="74"/>
      <c r="DE786" s="74"/>
      <c r="DF786" s="74"/>
      <c r="DG786" s="74"/>
      <c r="DH786" s="74"/>
    </row>
    <row r="787" spans="3:112">
      <c r="C787" s="91"/>
      <c r="D787" s="91"/>
      <c r="E787" s="91"/>
      <c r="F787" s="91"/>
      <c r="G787" s="91"/>
      <c r="H787" s="91"/>
      <c r="I787" s="91"/>
      <c r="J787" s="91"/>
      <c r="K787" s="91"/>
      <c r="L787" s="91"/>
      <c r="M787" s="91"/>
      <c r="N787" s="91"/>
      <c r="O787" s="91"/>
      <c r="P787" s="91"/>
      <c r="Q787" s="91"/>
      <c r="R787" s="91"/>
      <c r="S787" s="91"/>
      <c r="T787" s="91"/>
      <c r="U787" s="91"/>
      <c r="V787" s="91"/>
      <c r="W787" s="91"/>
      <c r="X787" s="91"/>
      <c r="Y787" s="91"/>
      <c r="Z787" s="91"/>
      <c r="AA787" s="91"/>
      <c r="AB787" s="91"/>
      <c r="AC787" s="91"/>
      <c r="AD787" s="91"/>
      <c r="AE787" s="91"/>
      <c r="AF787" s="91"/>
      <c r="AG787" s="91"/>
      <c r="AH787" s="91"/>
      <c r="AI787" s="91"/>
      <c r="AJ787" s="91"/>
      <c r="AK787" s="91"/>
      <c r="AL787" s="91"/>
      <c r="AM787" s="91"/>
      <c r="AN787" s="91"/>
      <c r="AO787" s="91"/>
      <c r="AP787" s="91"/>
      <c r="AQ787" s="91"/>
      <c r="AR787" s="91"/>
      <c r="AS787" s="91"/>
      <c r="AT787" s="91"/>
      <c r="AU787" s="91"/>
      <c r="AV787" s="91"/>
      <c r="AW787" s="91"/>
      <c r="AX787" s="91"/>
      <c r="AY787" s="91"/>
      <c r="AZ787" s="91"/>
      <c r="BA787" s="91"/>
      <c r="BB787" s="91"/>
      <c r="BC787" s="91"/>
      <c r="BD787" s="91"/>
      <c r="BE787" s="91"/>
      <c r="BF787" s="91"/>
      <c r="BG787" s="91"/>
      <c r="BH787" s="91"/>
      <c r="BI787" s="91"/>
      <c r="BJ787" s="91"/>
      <c r="BK787" s="91"/>
      <c r="BL787" s="91"/>
      <c r="BM787" s="91"/>
      <c r="BN787" s="91"/>
      <c r="BO787" s="91"/>
      <c r="BP787" s="91"/>
      <c r="BQ787" s="91"/>
      <c r="BR787" s="91"/>
      <c r="BS787" s="91"/>
      <c r="BT787" s="91"/>
      <c r="BU787" s="91"/>
      <c r="BV787" s="91"/>
      <c r="BW787" s="91"/>
      <c r="BX787" s="91"/>
      <c r="BY787" s="91"/>
      <c r="BZ787" s="91"/>
      <c r="CA787" s="91"/>
      <c r="CB787" s="91"/>
      <c r="CC787" s="91"/>
      <c r="CD787" s="91"/>
      <c r="CE787" s="91"/>
      <c r="CF787" s="91"/>
      <c r="CG787" s="91"/>
      <c r="CH787" s="91"/>
      <c r="CI787" s="10"/>
      <c r="CJ787" s="10"/>
      <c r="CK787" s="10"/>
      <c r="CL787" s="10"/>
      <c r="CM787" s="10"/>
      <c r="CN787" s="10"/>
      <c r="CO787" s="10"/>
      <c r="CP787" s="10"/>
      <c r="CQ787" s="10"/>
      <c r="CR787" s="10"/>
      <c r="CS787" s="10"/>
      <c r="CT787" s="10"/>
      <c r="CU787" s="91"/>
      <c r="CV787" s="91"/>
      <c r="CW787" s="179"/>
      <c r="CX787" s="74"/>
      <c r="CY787" s="74"/>
      <c r="CZ787" s="74"/>
      <c r="DA787" s="74"/>
      <c r="DB787" s="74"/>
      <c r="DC787" s="74"/>
      <c r="DD787" s="74"/>
      <c r="DE787" s="74"/>
      <c r="DF787" s="74"/>
      <c r="DG787" s="74"/>
      <c r="DH787" s="74"/>
    </row>
    <row r="788" spans="3:112">
      <c r="C788" s="91"/>
      <c r="D788" s="91"/>
      <c r="E788" s="91"/>
      <c r="F788" s="91"/>
      <c r="G788" s="91"/>
      <c r="H788" s="91"/>
      <c r="I788" s="91"/>
      <c r="J788" s="91"/>
      <c r="K788" s="91"/>
      <c r="L788" s="91"/>
      <c r="M788" s="91"/>
      <c r="N788" s="91"/>
      <c r="O788" s="91"/>
      <c r="P788" s="91"/>
      <c r="Q788" s="91"/>
      <c r="R788" s="91"/>
      <c r="S788" s="91"/>
      <c r="T788" s="91"/>
      <c r="U788" s="91"/>
      <c r="V788" s="91"/>
      <c r="W788" s="91"/>
      <c r="X788" s="91"/>
      <c r="Y788" s="91"/>
      <c r="Z788" s="91"/>
      <c r="AA788" s="91"/>
      <c r="AB788" s="91"/>
      <c r="AC788" s="91"/>
      <c r="AD788" s="91"/>
      <c r="AE788" s="91"/>
      <c r="AF788" s="91"/>
      <c r="AG788" s="91"/>
      <c r="AH788" s="91"/>
      <c r="AI788" s="91"/>
      <c r="AJ788" s="91"/>
      <c r="AK788" s="91"/>
      <c r="AL788" s="91"/>
      <c r="AM788" s="91"/>
      <c r="AN788" s="91"/>
      <c r="AO788" s="91"/>
      <c r="AP788" s="91"/>
      <c r="AQ788" s="91"/>
      <c r="AR788" s="91"/>
      <c r="AS788" s="91"/>
      <c r="AT788" s="91"/>
      <c r="AU788" s="91"/>
      <c r="AV788" s="91"/>
      <c r="AW788" s="91"/>
      <c r="AX788" s="91"/>
      <c r="AY788" s="91"/>
      <c r="AZ788" s="91"/>
      <c r="BA788" s="91"/>
      <c r="BB788" s="91"/>
      <c r="BC788" s="91"/>
      <c r="BD788" s="91"/>
      <c r="BE788" s="91"/>
      <c r="BF788" s="91"/>
      <c r="BG788" s="91"/>
      <c r="BH788" s="91"/>
      <c r="BI788" s="91"/>
      <c r="BJ788" s="91"/>
      <c r="BK788" s="91"/>
      <c r="BL788" s="91"/>
      <c r="BM788" s="91"/>
      <c r="BN788" s="91"/>
      <c r="BO788" s="91"/>
      <c r="BP788" s="91"/>
      <c r="BQ788" s="91"/>
      <c r="BR788" s="91"/>
      <c r="BS788" s="91"/>
      <c r="BT788" s="91"/>
      <c r="BU788" s="91"/>
      <c r="BV788" s="91"/>
      <c r="BW788" s="91"/>
      <c r="BX788" s="91"/>
      <c r="BY788" s="91"/>
      <c r="BZ788" s="91"/>
      <c r="CA788" s="91"/>
      <c r="CB788" s="91"/>
      <c r="CC788" s="91"/>
      <c r="CD788" s="91"/>
      <c r="CE788" s="91"/>
      <c r="CF788" s="91"/>
      <c r="CG788" s="91"/>
      <c r="CH788" s="91"/>
      <c r="CI788" s="10"/>
      <c r="CJ788" s="10"/>
      <c r="CK788" s="10"/>
      <c r="CL788" s="10"/>
      <c r="CM788" s="10"/>
      <c r="CN788" s="10"/>
      <c r="CO788" s="10"/>
      <c r="CP788" s="10"/>
      <c r="CQ788" s="10"/>
      <c r="CR788" s="10"/>
      <c r="CS788" s="10"/>
      <c r="CT788" s="10"/>
      <c r="CU788" s="91"/>
      <c r="CV788" s="91"/>
      <c r="CW788" s="179"/>
      <c r="CX788" s="74"/>
      <c r="CY788" s="74"/>
      <c r="CZ788" s="74"/>
      <c r="DA788" s="74"/>
      <c r="DB788" s="74"/>
      <c r="DC788" s="74"/>
      <c r="DD788" s="74"/>
      <c r="DE788" s="74"/>
      <c r="DF788" s="74"/>
      <c r="DG788" s="74"/>
      <c r="DH788" s="74"/>
    </row>
    <row r="789" spans="3:112">
      <c r="C789" s="91"/>
      <c r="D789" s="91"/>
      <c r="E789" s="91"/>
      <c r="F789" s="91"/>
      <c r="G789" s="91"/>
      <c r="H789" s="91"/>
      <c r="I789" s="91"/>
      <c r="J789" s="91"/>
      <c r="K789" s="91"/>
      <c r="L789" s="91"/>
      <c r="M789" s="91"/>
      <c r="N789" s="91"/>
      <c r="O789" s="91"/>
      <c r="P789" s="91"/>
      <c r="Q789" s="91"/>
      <c r="R789" s="91"/>
      <c r="S789" s="91"/>
      <c r="T789" s="91"/>
      <c r="U789" s="91"/>
      <c r="V789" s="91"/>
      <c r="W789" s="91"/>
      <c r="X789" s="91"/>
      <c r="Y789" s="91"/>
      <c r="Z789" s="91"/>
      <c r="AA789" s="91"/>
      <c r="AB789" s="91"/>
      <c r="AC789" s="91"/>
      <c r="AD789" s="91"/>
      <c r="AE789" s="91"/>
      <c r="AF789" s="91"/>
      <c r="AG789" s="91"/>
      <c r="AH789" s="91"/>
      <c r="AI789" s="91"/>
      <c r="AJ789" s="91"/>
      <c r="AK789" s="91"/>
      <c r="AL789" s="91"/>
      <c r="AM789" s="91"/>
      <c r="AN789" s="91"/>
      <c r="AO789" s="91"/>
      <c r="AP789" s="91"/>
      <c r="AQ789" s="91"/>
      <c r="AR789" s="91"/>
      <c r="AS789" s="91"/>
      <c r="AT789" s="91"/>
      <c r="AU789" s="91"/>
      <c r="AV789" s="91"/>
      <c r="AW789" s="91"/>
      <c r="AX789" s="91"/>
      <c r="AY789" s="91"/>
      <c r="AZ789" s="91"/>
      <c r="BA789" s="91"/>
      <c r="BB789" s="91"/>
      <c r="BC789" s="91"/>
      <c r="BD789" s="91"/>
      <c r="BE789" s="91"/>
      <c r="BF789" s="91"/>
      <c r="BG789" s="91"/>
      <c r="BH789" s="91"/>
      <c r="BI789" s="91"/>
      <c r="BJ789" s="91"/>
      <c r="BK789" s="91"/>
      <c r="BL789" s="91"/>
      <c r="BM789" s="91"/>
      <c r="BN789" s="91"/>
      <c r="BO789" s="91"/>
      <c r="BP789" s="91"/>
      <c r="BQ789" s="91"/>
      <c r="BR789" s="91"/>
      <c r="BS789" s="91"/>
      <c r="BT789" s="91"/>
      <c r="BU789" s="91"/>
      <c r="BV789" s="91"/>
      <c r="BW789" s="91"/>
      <c r="BX789" s="91"/>
      <c r="BY789" s="91"/>
      <c r="BZ789" s="91"/>
      <c r="CA789" s="91"/>
      <c r="CB789" s="91"/>
      <c r="CC789" s="91"/>
      <c r="CD789" s="91"/>
      <c r="CE789" s="91"/>
      <c r="CF789" s="91"/>
      <c r="CG789" s="91"/>
      <c r="CH789" s="91"/>
      <c r="CI789" s="10"/>
      <c r="CJ789" s="10"/>
      <c r="CK789" s="10"/>
      <c r="CL789" s="10"/>
      <c r="CM789" s="10"/>
      <c r="CN789" s="10"/>
      <c r="CO789" s="10"/>
      <c r="CP789" s="10"/>
      <c r="CQ789" s="10"/>
      <c r="CR789" s="10"/>
      <c r="CS789" s="10"/>
      <c r="CT789" s="10"/>
      <c r="CU789" s="91"/>
      <c r="CV789" s="91"/>
      <c r="CW789" s="179"/>
      <c r="CX789" s="74"/>
      <c r="CY789" s="74"/>
      <c r="CZ789" s="74"/>
      <c r="DA789" s="74"/>
      <c r="DB789" s="74"/>
      <c r="DC789" s="74"/>
      <c r="DD789" s="74"/>
      <c r="DE789" s="74"/>
      <c r="DF789" s="74"/>
      <c r="DG789" s="74"/>
      <c r="DH789" s="74"/>
    </row>
    <row r="790" spans="3:112">
      <c r="C790" s="91"/>
      <c r="D790" s="91"/>
      <c r="E790" s="91"/>
      <c r="F790" s="91"/>
      <c r="G790" s="91"/>
      <c r="H790" s="91"/>
      <c r="I790" s="91"/>
      <c r="J790" s="91"/>
      <c r="K790" s="91"/>
      <c r="L790" s="91"/>
      <c r="M790" s="91"/>
      <c r="N790" s="91"/>
      <c r="O790" s="91"/>
      <c r="P790" s="91"/>
      <c r="Q790" s="91"/>
      <c r="R790" s="91"/>
      <c r="S790" s="91"/>
      <c r="T790" s="91"/>
      <c r="U790" s="91"/>
      <c r="V790" s="91"/>
      <c r="W790" s="91"/>
      <c r="X790" s="91"/>
      <c r="Y790" s="91"/>
      <c r="Z790" s="91"/>
      <c r="AA790" s="91"/>
      <c r="AB790" s="91"/>
      <c r="AC790" s="91"/>
      <c r="AD790" s="91"/>
      <c r="AE790" s="91"/>
      <c r="AF790" s="91"/>
      <c r="AG790" s="91"/>
      <c r="AH790" s="91"/>
      <c r="AI790" s="91"/>
      <c r="AJ790" s="91"/>
      <c r="AK790" s="91"/>
      <c r="AL790" s="91"/>
      <c r="AM790" s="91"/>
      <c r="AN790" s="91"/>
      <c r="AO790" s="91"/>
      <c r="AP790" s="91"/>
      <c r="AQ790" s="91"/>
      <c r="AR790" s="91"/>
      <c r="AS790" s="91"/>
      <c r="AT790" s="91"/>
      <c r="AU790" s="91"/>
      <c r="AV790" s="91"/>
      <c r="AW790" s="91"/>
      <c r="AX790" s="91"/>
      <c r="AY790" s="91"/>
      <c r="AZ790" s="91"/>
      <c r="BA790" s="91"/>
      <c r="BB790" s="91"/>
      <c r="BC790" s="91"/>
      <c r="BD790" s="91"/>
      <c r="BE790" s="91"/>
      <c r="BF790" s="91"/>
      <c r="BG790" s="91"/>
      <c r="BH790" s="91"/>
      <c r="BI790" s="91"/>
      <c r="BJ790" s="91"/>
      <c r="BK790" s="91"/>
      <c r="BL790" s="91"/>
      <c r="BM790" s="91"/>
      <c r="BN790" s="91"/>
      <c r="BO790" s="91"/>
      <c r="BP790" s="91"/>
      <c r="BQ790" s="91"/>
      <c r="BR790" s="91"/>
      <c r="BS790" s="91"/>
      <c r="BT790" s="91"/>
      <c r="BU790" s="91"/>
      <c r="BV790" s="91"/>
      <c r="BW790" s="91"/>
      <c r="BX790" s="91"/>
      <c r="BY790" s="91"/>
      <c r="BZ790" s="91"/>
      <c r="CA790" s="91"/>
      <c r="CB790" s="91"/>
      <c r="CC790" s="91"/>
      <c r="CD790" s="91"/>
      <c r="CE790" s="91"/>
      <c r="CF790" s="91"/>
      <c r="CG790" s="91"/>
      <c r="CH790" s="91"/>
      <c r="CI790" s="10"/>
      <c r="CJ790" s="10"/>
      <c r="CK790" s="10"/>
      <c r="CL790" s="10"/>
      <c r="CM790" s="10"/>
      <c r="CN790" s="10"/>
      <c r="CO790" s="10"/>
      <c r="CP790" s="10"/>
      <c r="CQ790" s="10"/>
      <c r="CR790" s="10"/>
      <c r="CS790" s="10"/>
      <c r="CT790" s="10"/>
      <c r="CU790" s="91"/>
      <c r="CV790" s="91"/>
      <c r="CW790" s="179"/>
      <c r="CX790" s="74"/>
      <c r="CY790" s="74"/>
      <c r="CZ790" s="74"/>
      <c r="DA790" s="74"/>
      <c r="DB790" s="74"/>
      <c r="DC790" s="74"/>
      <c r="DD790" s="74"/>
      <c r="DE790" s="74"/>
      <c r="DF790" s="74"/>
      <c r="DG790" s="74"/>
      <c r="DH790" s="74"/>
    </row>
    <row r="791" spans="3:112">
      <c r="C791" s="91"/>
      <c r="D791" s="91"/>
      <c r="E791" s="91"/>
      <c r="F791" s="91"/>
      <c r="G791" s="91"/>
      <c r="H791" s="91"/>
      <c r="I791" s="91"/>
      <c r="J791" s="91"/>
      <c r="K791" s="91"/>
      <c r="L791" s="91"/>
      <c r="M791" s="91"/>
      <c r="N791" s="91"/>
      <c r="O791" s="91"/>
      <c r="P791" s="91"/>
      <c r="Q791" s="91"/>
      <c r="R791" s="91"/>
      <c r="S791" s="91"/>
      <c r="T791" s="91"/>
      <c r="U791" s="91"/>
      <c r="V791" s="91"/>
      <c r="W791" s="91"/>
      <c r="X791" s="91"/>
      <c r="Y791" s="91"/>
      <c r="Z791" s="91"/>
      <c r="AA791" s="91"/>
      <c r="AB791" s="91"/>
      <c r="AC791" s="91"/>
      <c r="AD791" s="91"/>
      <c r="AE791" s="91"/>
      <c r="AF791" s="91"/>
      <c r="AG791" s="91"/>
      <c r="AH791" s="91"/>
      <c r="AI791" s="91"/>
      <c r="AJ791" s="91"/>
      <c r="AK791" s="91"/>
      <c r="AL791" s="91"/>
      <c r="AM791" s="91"/>
      <c r="AN791" s="91"/>
      <c r="AO791" s="91"/>
      <c r="AP791" s="91"/>
      <c r="AQ791" s="91"/>
      <c r="AR791" s="91"/>
      <c r="AS791" s="91"/>
      <c r="AT791" s="91"/>
      <c r="AU791" s="91"/>
      <c r="AV791" s="91"/>
      <c r="AW791" s="91"/>
      <c r="AX791" s="91"/>
      <c r="AY791" s="91"/>
      <c r="AZ791" s="91"/>
      <c r="BA791" s="91"/>
      <c r="BB791" s="91"/>
      <c r="BC791" s="91"/>
      <c r="BD791" s="91"/>
      <c r="BE791" s="91"/>
      <c r="BF791" s="91"/>
      <c r="BG791" s="91"/>
      <c r="BH791" s="91"/>
      <c r="BI791" s="91"/>
      <c r="BJ791" s="91"/>
      <c r="BK791" s="91"/>
      <c r="BL791" s="91"/>
      <c r="BM791" s="91"/>
      <c r="BN791" s="91"/>
      <c r="BO791" s="91"/>
      <c r="BP791" s="91"/>
      <c r="BQ791" s="91"/>
      <c r="BR791" s="91"/>
      <c r="BS791" s="91"/>
      <c r="BT791" s="91"/>
      <c r="BU791" s="91"/>
      <c r="BV791" s="91"/>
      <c r="BW791" s="91"/>
      <c r="BX791" s="91"/>
      <c r="BY791" s="91"/>
      <c r="BZ791" s="91"/>
      <c r="CA791" s="91"/>
      <c r="CB791" s="91"/>
      <c r="CC791" s="91"/>
      <c r="CD791" s="91"/>
      <c r="CE791" s="91"/>
      <c r="CF791" s="91"/>
      <c r="CG791" s="91"/>
      <c r="CH791" s="91"/>
      <c r="CI791" s="10"/>
      <c r="CJ791" s="10"/>
      <c r="CK791" s="10"/>
      <c r="CL791" s="10"/>
      <c r="CM791" s="10"/>
      <c r="CN791" s="10"/>
      <c r="CO791" s="10"/>
      <c r="CP791" s="10"/>
      <c r="CQ791" s="10"/>
      <c r="CR791" s="10"/>
      <c r="CS791" s="10"/>
      <c r="CT791" s="10"/>
      <c r="CU791" s="91"/>
      <c r="CV791" s="91"/>
      <c r="CW791" s="179"/>
      <c r="CX791" s="74"/>
      <c r="CY791" s="74"/>
      <c r="CZ791" s="74"/>
      <c r="DA791" s="74"/>
      <c r="DB791" s="74"/>
      <c r="DC791" s="74"/>
      <c r="DD791" s="74"/>
      <c r="DE791" s="74"/>
      <c r="DF791" s="74"/>
      <c r="DG791" s="74"/>
      <c r="DH791" s="74"/>
    </row>
    <row r="792" spans="3:112">
      <c r="C792" s="91"/>
      <c r="D792" s="91"/>
      <c r="E792" s="91"/>
      <c r="F792" s="91"/>
      <c r="G792" s="91"/>
      <c r="H792" s="91"/>
      <c r="I792" s="91"/>
      <c r="J792" s="91"/>
      <c r="K792" s="91"/>
      <c r="L792" s="91"/>
      <c r="M792" s="91"/>
      <c r="N792" s="91"/>
      <c r="O792" s="91"/>
      <c r="P792" s="91"/>
      <c r="Q792" s="91"/>
      <c r="R792" s="91"/>
      <c r="S792" s="91"/>
      <c r="T792" s="91"/>
      <c r="U792" s="91"/>
      <c r="V792" s="91"/>
      <c r="W792" s="91"/>
      <c r="X792" s="91"/>
      <c r="Y792" s="91"/>
      <c r="Z792" s="91"/>
      <c r="AA792" s="91"/>
      <c r="AB792" s="91"/>
      <c r="AC792" s="91"/>
      <c r="AD792" s="91"/>
      <c r="AE792" s="91"/>
      <c r="AF792" s="91"/>
      <c r="AG792" s="91"/>
      <c r="AH792" s="91"/>
      <c r="AI792" s="91"/>
      <c r="AJ792" s="91"/>
      <c r="AK792" s="91"/>
      <c r="AL792" s="91"/>
      <c r="AM792" s="91"/>
      <c r="AN792" s="91"/>
      <c r="AO792" s="91"/>
      <c r="AP792" s="91"/>
      <c r="AQ792" s="91"/>
      <c r="AR792" s="91"/>
      <c r="AS792" s="91"/>
      <c r="AT792" s="91"/>
      <c r="AU792" s="91"/>
      <c r="AV792" s="91"/>
      <c r="AW792" s="91"/>
      <c r="AX792" s="91"/>
      <c r="AY792" s="91"/>
      <c r="AZ792" s="91"/>
      <c r="BA792" s="91"/>
      <c r="BB792" s="91"/>
      <c r="BC792" s="91"/>
      <c r="BD792" s="91"/>
      <c r="BE792" s="91"/>
      <c r="BF792" s="91"/>
      <c r="BG792" s="91"/>
      <c r="BH792" s="91"/>
      <c r="BI792" s="91"/>
      <c r="BJ792" s="91"/>
      <c r="BK792" s="91"/>
      <c r="BL792" s="91"/>
      <c r="BM792" s="91"/>
      <c r="BN792" s="91"/>
      <c r="BO792" s="91"/>
      <c r="BP792" s="91"/>
      <c r="BQ792" s="91"/>
      <c r="BR792" s="91"/>
      <c r="BS792" s="91"/>
      <c r="BT792" s="91"/>
      <c r="BU792" s="91"/>
      <c r="BV792" s="91"/>
      <c r="BW792" s="91"/>
      <c r="BX792" s="91"/>
      <c r="BY792" s="91"/>
      <c r="BZ792" s="91"/>
      <c r="CA792" s="91"/>
      <c r="CB792" s="91"/>
      <c r="CC792" s="91"/>
      <c r="CD792" s="91"/>
      <c r="CE792" s="91"/>
      <c r="CF792" s="91"/>
      <c r="CG792" s="91"/>
      <c r="CH792" s="91"/>
      <c r="CI792" s="10"/>
      <c r="CJ792" s="10"/>
      <c r="CK792" s="10"/>
      <c r="CL792" s="10"/>
      <c r="CM792" s="10"/>
      <c r="CN792" s="10"/>
      <c r="CO792" s="10"/>
      <c r="CP792" s="10"/>
      <c r="CQ792" s="10"/>
      <c r="CR792" s="10"/>
      <c r="CS792" s="10"/>
      <c r="CT792" s="10"/>
      <c r="CU792" s="91"/>
      <c r="CV792" s="91"/>
      <c r="CW792" s="179"/>
      <c r="CX792" s="74"/>
      <c r="CY792" s="74"/>
      <c r="CZ792" s="74"/>
      <c r="DA792" s="74"/>
      <c r="DB792" s="74"/>
      <c r="DC792" s="74"/>
      <c r="DD792" s="74"/>
      <c r="DE792" s="74"/>
      <c r="DF792" s="74"/>
      <c r="DG792" s="74"/>
      <c r="DH792" s="74"/>
    </row>
    <row r="793" spans="3:112">
      <c r="C793" s="91"/>
      <c r="D793" s="91"/>
      <c r="E793" s="91"/>
      <c r="F793" s="91"/>
      <c r="G793" s="91"/>
      <c r="H793" s="91"/>
      <c r="I793" s="91"/>
      <c r="J793" s="91"/>
      <c r="K793" s="91"/>
      <c r="L793" s="91"/>
      <c r="M793" s="91"/>
      <c r="N793" s="91"/>
      <c r="O793" s="91"/>
      <c r="P793" s="91"/>
      <c r="Q793" s="91"/>
      <c r="R793" s="91"/>
      <c r="S793" s="91"/>
      <c r="T793" s="91"/>
      <c r="U793" s="91"/>
      <c r="V793" s="91"/>
      <c r="W793" s="91"/>
      <c r="X793" s="91"/>
      <c r="Y793" s="91"/>
      <c r="Z793" s="91"/>
      <c r="AA793" s="91"/>
      <c r="AB793" s="91"/>
      <c r="AC793" s="91"/>
      <c r="AD793" s="91"/>
      <c r="AE793" s="91"/>
      <c r="AF793" s="91"/>
      <c r="AG793" s="91"/>
      <c r="AH793" s="91"/>
      <c r="AI793" s="91"/>
      <c r="AJ793" s="91"/>
      <c r="AK793" s="91"/>
      <c r="AL793" s="91"/>
      <c r="AM793" s="91"/>
      <c r="AN793" s="91"/>
      <c r="AO793" s="91"/>
      <c r="AP793" s="91"/>
      <c r="AQ793" s="91"/>
      <c r="AR793" s="91"/>
      <c r="AS793" s="91"/>
      <c r="AT793" s="91"/>
      <c r="AU793" s="91"/>
      <c r="AV793" s="91"/>
      <c r="AW793" s="91"/>
      <c r="AX793" s="91"/>
      <c r="AY793" s="91"/>
      <c r="AZ793" s="91"/>
      <c r="BA793" s="91"/>
      <c r="BB793" s="91"/>
      <c r="BC793" s="91"/>
      <c r="BD793" s="91"/>
      <c r="BE793" s="91"/>
      <c r="BF793" s="91"/>
      <c r="BG793" s="91"/>
      <c r="BH793" s="91"/>
      <c r="BI793" s="91"/>
      <c r="BJ793" s="91"/>
      <c r="BK793" s="91"/>
      <c r="BL793" s="91"/>
      <c r="BM793" s="91"/>
      <c r="BN793" s="91"/>
      <c r="BO793" s="91"/>
      <c r="BP793" s="91"/>
      <c r="BQ793" s="91"/>
      <c r="BR793" s="91"/>
      <c r="BS793" s="91"/>
      <c r="BT793" s="91"/>
      <c r="BU793" s="91"/>
      <c r="BV793" s="91"/>
      <c r="BW793" s="91"/>
      <c r="BX793" s="91"/>
      <c r="BY793" s="91"/>
      <c r="BZ793" s="91"/>
      <c r="CA793" s="91"/>
      <c r="CB793" s="91"/>
      <c r="CC793" s="91"/>
      <c r="CD793" s="91"/>
      <c r="CE793" s="91"/>
      <c r="CF793" s="91"/>
      <c r="CG793" s="91"/>
      <c r="CH793" s="91"/>
      <c r="CI793" s="10"/>
      <c r="CJ793" s="10"/>
      <c r="CK793" s="10"/>
      <c r="CL793" s="10"/>
      <c r="CM793" s="10"/>
      <c r="CN793" s="10"/>
      <c r="CO793" s="10"/>
      <c r="CP793" s="10"/>
      <c r="CQ793" s="10"/>
      <c r="CR793" s="10"/>
      <c r="CS793" s="10"/>
      <c r="CT793" s="10"/>
      <c r="CU793" s="91"/>
      <c r="CV793" s="91"/>
      <c r="CW793" s="179"/>
      <c r="CX793" s="74"/>
      <c r="CY793" s="74"/>
      <c r="CZ793" s="74"/>
      <c r="DA793" s="74"/>
      <c r="DB793" s="74"/>
      <c r="DC793" s="74"/>
      <c r="DD793" s="74"/>
      <c r="DE793" s="74"/>
      <c r="DF793" s="74"/>
      <c r="DG793" s="74"/>
      <c r="DH793" s="74"/>
    </row>
    <row r="794" spans="3:112">
      <c r="C794" s="91"/>
      <c r="D794" s="91"/>
      <c r="E794" s="91"/>
      <c r="F794" s="91"/>
      <c r="G794" s="91"/>
      <c r="H794" s="91"/>
      <c r="I794" s="91"/>
      <c r="J794" s="91"/>
      <c r="K794" s="91"/>
      <c r="L794" s="91"/>
      <c r="M794" s="91"/>
      <c r="N794" s="91"/>
      <c r="O794" s="91"/>
      <c r="P794" s="91"/>
      <c r="Q794" s="91"/>
      <c r="R794" s="91"/>
      <c r="S794" s="91"/>
      <c r="T794" s="91"/>
      <c r="U794" s="91"/>
      <c r="V794" s="91"/>
      <c r="W794" s="91"/>
      <c r="X794" s="91"/>
      <c r="Y794" s="91"/>
      <c r="Z794" s="91"/>
      <c r="AA794" s="91"/>
      <c r="AB794" s="91"/>
      <c r="AC794" s="91"/>
      <c r="AD794" s="91"/>
      <c r="AE794" s="91"/>
      <c r="AF794" s="91"/>
      <c r="AG794" s="91"/>
      <c r="AH794" s="91"/>
      <c r="AI794" s="91"/>
      <c r="AJ794" s="91"/>
      <c r="AK794" s="91"/>
      <c r="AL794" s="91"/>
      <c r="AM794" s="91"/>
      <c r="AN794" s="91"/>
      <c r="AO794" s="91"/>
      <c r="AP794" s="91"/>
      <c r="AQ794" s="91"/>
      <c r="AR794" s="91"/>
      <c r="AS794" s="91"/>
      <c r="AT794" s="91"/>
      <c r="AU794" s="91"/>
      <c r="AV794" s="91"/>
      <c r="AW794" s="91"/>
      <c r="AX794" s="91"/>
      <c r="AY794" s="91"/>
      <c r="AZ794" s="91"/>
      <c r="BA794" s="91"/>
      <c r="BB794" s="91"/>
      <c r="BC794" s="91"/>
      <c r="BD794" s="91"/>
      <c r="BE794" s="91"/>
      <c r="BF794" s="91"/>
      <c r="BG794" s="91"/>
      <c r="BH794" s="91"/>
      <c r="BI794" s="91"/>
      <c r="BJ794" s="91"/>
      <c r="BK794" s="91"/>
      <c r="BL794" s="91"/>
      <c r="BM794" s="91"/>
      <c r="BN794" s="91"/>
      <c r="BO794" s="91"/>
      <c r="BP794" s="91"/>
      <c r="BQ794" s="91"/>
      <c r="BR794" s="91"/>
      <c r="BS794" s="91"/>
      <c r="BT794" s="91"/>
      <c r="BU794" s="91"/>
      <c r="BV794" s="91"/>
      <c r="BW794" s="91"/>
      <c r="BX794" s="91"/>
      <c r="BY794" s="91"/>
      <c r="BZ794" s="91"/>
      <c r="CA794" s="91"/>
      <c r="CB794" s="91"/>
      <c r="CC794" s="91"/>
      <c r="CD794" s="91"/>
      <c r="CE794" s="91"/>
      <c r="CF794" s="91"/>
      <c r="CG794" s="91"/>
      <c r="CH794" s="91"/>
      <c r="CI794" s="10"/>
      <c r="CJ794" s="10"/>
      <c r="CK794" s="10"/>
      <c r="CL794" s="10"/>
      <c r="CM794" s="10"/>
      <c r="CN794" s="10"/>
      <c r="CO794" s="10"/>
      <c r="CP794" s="10"/>
      <c r="CQ794" s="10"/>
      <c r="CR794" s="10"/>
      <c r="CS794" s="10"/>
      <c r="CT794" s="10"/>
      <c r="CU794" s="91"/>
      <c r="CV794" s="91"/>
      <c r="CW794" s="179"/>
      <c r="CX794" s="74"/>
      <c r="CY794" s="74"/>
      <c r="CZ794" s="74"/>
      <c r="DA794" s="74"/>
      <c r="DB794" s="74"/>
      <c r="DC794" s="74"/>
      <c r="DD794" s="74"/>
      <c r="DE794" s="74"/>
      <c r="DF794" s="74"/>
      <c r="DG794" s="74"/>
      <c r="DH794" s="74"/>
    </row>
    <row r="795" spans="3:112">
      <c r="C795" s="91"/>
      <c r="D795" s="91"/>
      <c r="E795" s="91"/>
      <c r="F795" s="91"/>
      <c r="G795" s="91"/>
      <c r="H795" s="91"/>
      <c r="I795" s="91"/>
      <c r="J795" s="91"/>
      <c r="K795" s="91"/>
      <c r="L795" s="91"/>
      <c r="M795" s="91"/>
      <c r="N795" s="91"/>
      <c r="O795" s="91"/>
      <c r="P795" s="91"/>
      <c r="Q795" s="91"/>
      <c r="R795" s="91"/>
      <c r="S795" s="91"/>
      <c r="T795" s="91"/>
      <c r="U795" s="91"/>
      <c r="V795" s="91"/>
      <c r="W795" s="91"/>
      <c r="X795" s="91"/>
      <c r="Y795" s="91"/>
      <c r="Z795" s="91"/>
      <c r="AA795" s="91"/>
      <c r="AB795" s="91"/>
      <c r="AC795" s="91"/>
      <c r="AD795" s="91"/>
      <c r="AE795" s="91"/>
      <c r="AF795" s="91"/>
      <c r="AG795" s="91"/>
      <c r="AH795" s="91"/>
      <c r="AI795" s="91"/>
      <c r="AJ795" s="91"/>
      <c r="AK795" s="91"/>
      <c r="AL795" s="91"/>
      <c r="AM795" s="91"/>
      <c r="AN795" s="91"/>
      <c r="AO795" s="91"/>
      <c r="AP795" s="91"/>
      <c r="AQ795" s="91"/>
      <c r="AR795" s="91"/>
      <c r="AS795" s="91"/>
      <c r="AT795" s="91"/>
      <c r="AU795" s="91"/>
      <c r="AV795" s="91"/>
      <c r="AW795" s="91"/>
      <c r="AX795" s="91"/>
      <c r="AY795" s="91"/>
      <c r="AZ795" s="91"/>
      <c r="BA795" s="91"/>
      <c r="BB795" s="91"/>
      <c r="BC795" s="91"/>
      <c r="BD795" s="91"/>
      <c r="BE795" s="91"/>
      <c r="BF795" s="91"/>
      <c r="BG795" s="91"/>
      <c r="BH795" s="91"/>
      <c r="BI795" s="91"/>
      <c r="BJ795" s="91"/>
      <c r="BK795" s="91"/>
      <c r="BL795" s="91"/>
      <c r="BM795" s="91"/>
      <c r="BN795" s="91"/>
      <c r="BO795" s="91"/>
      <c r="BP795" s="91"/>
      <c r="BQ795" s="91"/>
      <c r="BR795" s="91"/>
      <c r="BS795" s="91"/>
      <c r="BT795" s="91"/>
      <c r="BU795" s="91"/>
      <c r="BV795" s="91"/>
      <c r="BW795" s="91"/>
      <c r="BX795" s="91"/>
      <c r="BY795" s="91"/>
      <c r="BZ795" s="91"/>
      <c r="CA795" s="91"/>
      <c r="CB795" s="91"/>
      <c r="CC795" s="91"/>
      <c r="CD795" s="91"/>
      <c r="CE795" s="91"/>
      <c r="CF795" s="91"/>
      <c r="CG795" s="91"/>
      <c r="CH795" s="91"/>
      <c r="CI795" s="10"/>
      <c r="CJ795" s="10"/>
      <c r="CK795" s="10"/>
      <c r="CL795" s="10"/>
      <c r="CM795" s="10"/>
      <c r="CN795" s="10"/>
      <c r="CO795" s="10"/>
      <c r="CP795" s="10"/>
      <c r="CQ795" s="10"/>
      <c r="CR795" s="10"/>
      <c r="CS795" s="10"/>
      <c r="CT795" s="10"/>
      <c r="CU795" s="91"/>
      <c r="CV795" s="91"/>
      <c r="CW795" s="179"/>
      <c r="CX795" s="74"/>
      <c r="CY795" s="74"/>
      <c r="CZ795" s="74"/>
      <c r="DA795" s="74"/>
      <c r="DB795" s="74"/>
      <c r="DC795" s="74"/>
      <c r="DD795" s="74"/>
      <c r="DE795" s="74"/>
      <c r="DF795" s="74"/>
      <c r="DG795" s="74"/>
      <c r="DH795" s="74"/>
    </row>
    <row r="796" spans="3:112">
      <c r="C796" s="91"/>
      <c r="D796" s="91"/>
      <c r="E796" s="91"/>
      <c r="F796" s="91"/>
      <c r="G796" s="91"/>
      <c r="H796" s="91"/>
      <c r="I796" s="91"/>
      <c r="J796" s="91"/>
      <c r="K796" s="91"/>
      <c r="L796" s="91"/>
      <c r="M796" s="91"/>
      <c r="N796" s="91"/>
      <c r="O796" s="91"/>
      <c r="P796" s="91"/>
      <c r="Q796" s="91"/>
      <c r="R796" s="91"/>
      <c r="S796" s="91"/>
      <c r="T796" s="91"/>
      <c r="U796" s="91"/>
      <c r="V796" s="91"/>
      <c r="W796" s="91"/>
      <c r="X796" s="91"/>
      <c r="Y796" s="91"/>
      <c r="Z796" s="91"/>
      <c r="AA796" s="91"/>
      <c r="AB796" s="91"/>
      <c r="AC796" s="91"/>
      <c r="AD796" s="91"/>
      <c r="AE796" s="91"/>
      <c r="AF796" s="91"/>
      <c r="AG796" s="91"/>
      <c r="AH796" s="91"/>
      <c r="AI796" s="91"/>
      <c r="AJ796" s="91"/>
      <c r="AK796" s="91"/>
      <c r="AL796" s="91"/>
      <c r="AM796" s="91"/>
      <c r="AN796" s="91"/>
      <c r="AO796" s="91"/>
      <c r="AP796" s="91"/>
      <c r="AQ796" s="91"/>
      <c r="AR796" s="91"/>
      <c r="AS796" s="91"/>
      <c r="AT796" s="91"/>
      <c r="AU796" s="91"/>
      <c r="AV796" s="91"/>
      <c r="AW796" s="91"/>
      <c r="AX796" s="91"/>
      <c r="AY796" s="91"/>
      <c r="AZ796" s="91"/>
      <c r="BA796" s="91"/>
      <c r="BB796" s="91"/>
      <c r="BC796" s="91"/>
      <c r="BD796" s="91"/>
      <c r="BE796" s="91"/>
      <c r="BF796" s="91"/>
      <c r="BG796" s="91"/>
      <c r="BH796" s="91"/>
      <c r="BI796" s="91"/>
      <c r="BJ796" s="91"/>
      <c r="BK796" s="91"/>
      <c r="BL796" s="91"/>
      <c r="BM796" s="91"/>
      <c r="BN796" s="91"/>
      <c r="BO796" s="91"/>
      <c r="BP796" s="91"/>
      <c r="BQ796" s="91"/>
      <c r="BR796" s="91"/>
      <c r="BS796" s="91"/>
      <c r="BT796" s="91"/>
      <c r="BU796" s="91"/>
      <c r="BV796" s="91"/>
      <c r="BW796" s="91"/>
      <c r="BX796" s="91"/>
      <c r="BY796" s="91"/>
      <c r="BZ796" s="91"/>
      <c r="CA796" s="91"/>
      <c r="CB796" s="91"/>
      <c r="CC796" s="91"/>
      <c r="CD796" s="91"/>
      <c r="CE796" s="91"/>
      <c r="CF796" s="91"/>
      <c r="CG796" s="91"/>
      <c r="CH796" s="91"/>
      <c r="CI796" s="10"/>
      <c r="CJ796" s="10"/>
      <c r="CK796" s="10"/>
      <c r="CL796" s="10"/>
      <c r="CM796" s="10"/>
      <c r="CN796" s="10"/>
      <c r="CO796" s="10"/>
      <c r="CP796" s="10"/>
      <c r="CQ796" s="10"/>
      <c r="CR796" s="10"/>
      <c r="CS796" s="10"/>
      <c r="CT796" s="10"/>
      <c r="CU796" s="91"/>
      <c r="CV796" s="91"/>
      <c r="CW796" s="179"/>
      <c r="CX796" s="74"/>
      <c r="CY796" s="74"/>
      <c r="CZ796" s="74"/>
      <c r="DA796" s="74"/>
      <c r="DB796" s="74"/>
      <c r="DC796" s="74"/>
      <c r="DD796" s="74"/>
      <c r="DE796" s="74"/>
      <c r="DF796" s="74"/>
      <c r="DG796" s="74"/>
      <c r="DH796" s="74"/>
    </row>
    <row r="797" spans="3:112">
      <c r="C797" s="91"/>
      <c r="D797" s="91"/>
      <c r="E797" s="91"/>
      <c r="F797" s="91"/>
      <c r="G797" s="91"/>
      <c r="H797" s="91"/>
      <c r="I797" s="91"/>
      <c r="J797" s="91"/>
      <c r="K797" s="91"/>
      <c r="L797" s="91"/>
      <c r="M797" s="91"/>
      <c r="N797" s="91"/>
      <c r="O797" s="91"/>
      <c r="P797" s="91"/>
      <c r="Q797" s="91"/>
      <c r="R797" s="91"/>
      <c r="S797" s="91"/>
      <c r="T797" s="91"/>
      <c r="U797" s="91"/>
      <c r="V797" s="91"/>
      <c r="W797" s="91"/>
      <c r="X797" s="91"/>
      <c r="Y797" s="91"/>
      <c r="Z797" s="91"/>
      <c r="AA797" s="91"/>
      <c r="AB797" s="91"/>
      <c r="AC797" s="91"/>
      <c r="AD797" s="91"/>
      <c r="AE797" s="91"/>
      <c r="AF797" s="91"/>
      <c r="AG797" s="91"/>
      <c r="AH797" s="91"/>
      <c r="AI797" s="91"/>
      <c r="AJ797" s="91"/>
      <c r="AK797" s="91"/>
      <c r="AL797" s="91"/>
      <c r="AM797" s="91"/>
      <c r="AN797" s="91"/>
      <c r="AO797" s="91"/>
      <c r="AP797" s="91"/>
      <c r="AQ797" s="91"/>
      <c r="AR797" s="91"/>
      <c r="AS797" s="91"/>
      <c r="AT797" s="91"/>
      <c r="AU797" s="91"/>
      <c r="AV797" s="91"/>
      <c r="AW797" s="91"/>
      <c r="AX797" s="91"/>
      <c r="AY797" s="91"/>
      <c r="AZ797" s="91"/>
      <c r="BA797" s="91"/>
      <c r="BB797" s="91"/>
      <c r="BC797" s="91"/>
      <c r="BD797" s="91"/>
      <c r="BE797" s="91"/>
      <c r="BF797" s="91"/>
      <c r="BG797" s="91"/>
      <c r="BH797" s="91"/>
      <c r="BI797" s="91"/>
      <c r="BJ797" s="91"/>
      <c r="BK797" s="91"/>
      <c r="BL797" s="91"/>
      <c r="BM797" s="91"/>
      <c r="BN797" s="91"/>
      <c r="BO797" s="91"/>
      <c r="BP797" s="91"/>
      <c r="BQ797" s="91"/>
      <c r="BR797" s="91"/>
      <c r="BS797" s="91"/>
      <c r="BT797" s="91"/>
      <c r="BU797" s="91"/>
      <c r="BV797" s="91"/>
      <c r="BW797" s="91"/>
      <c r="BX797" s="91"/>
      <c r="BY797" s="91"/>
      <c r="BZ797" s="91"/>
      <c r="CA797" s="91"/>
      <c r="CB797" s="91"/>
      <c r="CC797" s="91"/>
      <c r="CD797" s="91"/>
      <c r="CE797" s="91"/>
      <c r="CF797" s="91"/>
      <c r="CG797" s="91"/>
      <c r="CH797" s="91"/>
      <c r="CI797" s="10"/>
      <c r="CJ797" s="10"/>
      <c r="CK797" s="10"/>
      <c r="CL797" s="10"/>
      <c r="CM797" s="10"/>
      <c r="CN797" s="10"/>
      <c r="CO797" s="10"/>
      <c r="CP797" s="10"/>
      <c r="CQ797" s="10"/>
      <c r="CR797" s="10"/>
      <c r="CS797" s="10"/>
      <c r="CT797" s="10"/>
      <c r="CU797" s="91"/>
      <c r="CV797" s="91"/>
      <c r="CW797" s="179"/>
      <c r="CX797" s="74"/>
      <c r="CY797" s="74"/>
      <c r="CZ797" s="74"/>
      <c r="DA797" s="74"/>
      <c r="DB797" s="74"/>
      <c r="DC797" s="74"/>
      <c r="DD797" s="74"/>
      <c r="DE797" s="74"/>
      <c r="DF797" s="74"/>
      <c r="DG797" s="74"/>
      <c r="DH797" s="74"/>
    </row>
    <row r="798" spans="3:112">
      <c r="C798" s="91"/>
      <c r="D798" s="91"/>
      <c r="E798" s="91"/>
      <c r="F798" s="91"/>
      <c r="G798" s="91"/>
      <c r="H798" s="91"/>
      <c r="I798" s="91"/>
      <c r="J798" s="91"/>
      <c r="K798" s="91"/>
      <c r="L798" s="91"/>
      <c r="M798" s="91"/>
      <c r="N798" s="91"/>
      <c r="O798" s="91"/>
      <c r="P798" s="91"/>
      <c r="Q798" s="91"/>
      <c r="R798" s="91"/>
      <c r="S798" s="91"/>
      <c r="T798" s="91"/>
      <c r="U798" s="91"/>
      <c r="V798" s="91"/>
      <c r="W798" s="91"/>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c r="AT798" s="91"/>
      <c r="AU798" s="91"/>
      <c r="AV798" s="91"/>
      <c r="AW798" s="91"/>
      <c r="AX798" s="91"/>
      <c r="AY798" s="91"/>
      <c r="AZ798" s="91"/>
      <c r="BA798" s="91"/>
      <c r="BB798" s="91"/>
      <c r="BC798" s="91"/>
      <c r="BD798" s="91"/>
      <c r="BE798" s="91"/>
      <c r="BF798" s="91"/>
      <c r="BG798" s="91"/>
      <c r="BH798" s="91"/>
      <c r="BI798" s="91"/>
      <c r="BJ798" s="91"/>
      <c r="BK798" s="91"/>
      <c r="BL798" s="91"/>
      <c r="BM798" s="91"/>
      <c r="BN798" s="91"/>
      <c r="BO798" s="91"/>
      <c r="BP798" s="91"/>
      <c r="BQ798" s="91"/>
      <c r="BR798" s="91"/>
      <c r="BS798" s="91"/>
      <c r="BT798" s="91"/>
      <c r="BU798" s="91"/>
      <c r="BV798" s="91"/>
      <c r="BW798" s="91"/>
      <c r="BX798" s="91"/>
      <c r="BY798" s="91"/>
      <c r="BZ798" s="91"/>
      <c r="CA798" s="91"/>
      <c r="CB798" s="91"/>
      <c r="CC798" s="91"/>
      <c r="CD798" s="91"/>
      <c r="CE798" s="91"/>
      <c r="CF798" s="91"/>
      <c r="CG798" s="91"/>
      <c r="CH798" s="91"/>
      <c r="CI798" s="10"/>
      <c r="CJ798" s="10"/>
      <c r="CK798" s="10"/>
      <c r="CL798" s="10"/>
      <c r="CM798" s="10"/>
      <c r="CN798" s="10"/>
      <c r="CO798" s="10"/>
      <c r="CP798" s="10"/>
      <c r="CQ798" s="10"/>
      <c r="CR798" s="10"/>
      <c r="CS798" s="10"/>
      <c r="CT798" s="10"/>
      <c r="CU798" s="91"/>
      <c r="CV798" s="91"/>
      <c r="CW798" s="179"/>
      <c r="CX798" s="74"/>
      <c r="CY798" s="74"/>
      <c r="CZ798" s="74"/>
      <c r="DA798" s="74"/>
      <c r="DB798" s="74"/>
      <c r="DC798" s="74"/>
      <c r="DD798" s="74"/>
      <c r="DE798" s="74"/>
      <c r="DF798" s="74"/>
      <c r="DG798" s="74"/>
      <c r="DH798" s="74"/>
    </row>
    <row r="799" spans="3:112">
      <c r="C799" s="91"/>
      <c r="D799" s="91"/>
      <c r="E799" s="91"/>
      <c r="F799" s="91"/>
      <c r="G799" s="91"/>
      <c r="H799" s="91"/>
      <c r="I799" s="91"/>
      <c r="J799" s="91"/>
      <c r="K799" s="91"/>
      <c r="L799" s="91"/>
      <c r="M799" s="91"/>
      <c r="N799" s="91"/>
      <c r="O799" s="91"/>
      <c r="P799" s="91"/>
      <c r="Q799" s="91"/>
      <c r="R799" s="91"/>
      <c r="S799" s="91"/>
      <c r="T799" s="91"/>
      <c r="U799" s="91"/>
      <c r="V799" s="91"/>
      <c r="W799" s="91"/>
      <c r="X799" s="91"/>
      <c r="Y799" s="91"/>
      <c r="Z799" s="91"/>
      <c r="AA799" s="91"/>
      <c r="AB799" s="91"/>
      <c r="AC799" s="91"/>
      <c r="AD799" s="91"/>
      <c r="AE799" s="91"/>
      <c r="AF799" s="91"/>
      <c r="AG799" s="91"/>
      <c r="AH799" s="91"/>
      <c r="AI799" s="91"/>
      <c r="AJ799" s="91"/>
      <c r="AK799" s="91"/>
      <c r="AL799" s="91"/>
      <c r="AM799" s="91"/>
      <c r="AN799" s="91"/>
      <c r="AO799" s="91"/>
      <c r="AP799" s="91"/>
      <c r="AQ799" s="91"/>
      <c r="AR799" s="91"/>
      <c r="AS799" s="91"/>
      <c r="AT799" s="91"/>
      <c r="AU799" s="91"/>
      <c r="AV799" s="91"/>
      <c r="AW799" s="91"/>
      <c r="AX799" s="91"/>
      <c r="AY799" s="91"/>
      <c r="AZ799" s="91"/>
      <c r="BA799" s="91"/>
      <c r="BB799" s="91"/>
      <c r="BC799" s="91"/>
      <c r="BD799" s="91"/>
      <c r="BE799" s="91"/>
      <c r="BF799" s="91"/>
      <c r="BG799" s="91"/>
      <c r="BH799" s="91"/>
      <c r="BI799" s="91"/>
      <c r="BJ799" s="91"/>
      <c r="BK799" s="91"/>
      <c r="BL799" s="91"/>
      <c r="BM799" s="91"/>
      <c r="BN799" s="91"/>
      <c r="BO799" s="91"/>
      <c r="BP799" s="91"/>
      <c r="BQ799" s="91"/>
      <c r="BR799" s="91"/>
      <c r="BS799" s="91"/>
      <c r="BT799" s="91"/>
      <c r="BU799" s="91"/>
      <c r="BV799" s="91"/>
      <c r="BW799" s="91"/>
      <c r="BX799" s="91"/>
      <c r="BY799" s="91"/>
      <c r="BZ799" s="91"/>
      <c r="CA799" s="91"/>
      <c r="CB799" s="91"/>
      <c r="CC799" s="91"/>
      <c r="CD799" s="91"/>
      <c r="CE799" s="91"/>
      <c r="CF799" s="91"/>
      <c r="CG799" s="91"/>
      <c r="CH799" s="91"/>
      <c r="CI799" s="10"/>
      <c r="CJ799" s="10"/>
      <c r="CK799" s="10"/>
      <c r="CL799" s="10"/>
      <c r="CM799" s="10"/>
      <c r="CN799" s="10"/>
      <c r="CO799" s="10"/>
      <c r="CP799" s="10"/>
      <c r="CQ799" s="10"/>
      <c r="CR799" s="10"/>
      <c r="CS799" s="10"/>
      <c r="CT799" s="10"/>
      <c r="CU799" s="91"/>
      <c r="CV799" s="91"/>
      <c r="CW799" s="179"/>
      <c r="CX799" s="74"/>
      <c r="CY799" s="74"/>
      <c r="CZ799" s="74"/>
      <c r="DA799" s="74"/>
      <c r="DB799" s="74"/>
      <c r="DC799" s="74"/>
      <c r="DD799" s="74"/>
      <c r="DE799" s="74"/>
      <c r="DF799" s="74"/>
      <c r="DG799" s="74"/>
      <c r="DH799" s="74"/>
    </row>
    <row r="800" spans="3:112">
      <c r="C800" s="91"/>
      <c r="D800" s="91"/>
      <c r="E800" s="91"/>
      <c r="F800" s="91"/>
      <c r="G800" s="91"/>
      <c r="H800" s="91"/>
      <c r="I800" s="91"/>
      <c r="J800" s="91"/>
      <c r="K800" s="91"/>
      <c r="L800" s="91"/>
      <c r="M800" s="91"/>
      <c r="N800" s="91"/>
      <c r="O800" s="91"/>
      <c r="P800" s="91"/>
      <c r="Q800" s="91"/>
      <c r="R800" s="91"/>
      <c r="S800" s="91"/>
      <c r="T800" s="91"/>
      <c r="U800" s="91"/>
      <c r="V800" s="91"/>
      <c r="W800" s="91"/>
      <c r="X800" s="91"/>
      <c r="Y800" s="91"/>
      <c r="Z800" s="91"/>
      <c r="AA800" s="91"/>
      <c r="AB800" s="91"/>
      <c r="AC800" s="91"/>
      <c r="AD800" s="91"/>
      <c r="AE800" s="91"/>
      <c r="AF800" s="91"/>
      <c r="AG800" s="91"/>
      <c r="AH800" s="91"/>
      <c r="AI800" s="91"/>
      <c r="AJ800" s="91"/>
      <c r="AK800" s="91"/>
      <c r="AL800" s="91"/>
      <c r="AM800" s="91"/>
      <c r="AN800" s="91"/>
      <c r="AO800" s="91"/>
      <c r="AP800" s="91"/>
      <c r="AQ800" s="91"/>
      <c r="AR800" s="91"/>
      <c r="AS800" s="91"/>
      <c r="AT800" s="91"/>
      <c r="AU800" s="91"/>
      <c r="AV800" s="91"/>
      <c r="AW800" s="91"/>
      <c r="AX800" s="91"/>
      <c r="AY800" s="91"/>
      <c r="AZ800" s="91"/>
      <c r="BA800" s="91"/>
      <c r="BB800" s="91"/>
      <c r="BC800" s="91"/>
      <c r="BD800" s="91"/>
      <c r="BE800" s="91"/>
      <c r="BF800" s="91"/>
      <c r="BG800" s="91"/>
      <c r="BH800" s="91"/>
      <c r="BI800" s="91"/>
      <c r="BJ800" s="91"/>
      <c r="BK800" s="91"/>
      <c r="BL800" s="91"/>
      <c r="BM800" s="91"/>
      <c r="BN800" s="91"/>
      <c r="BO800" s="91"/>
      <c r="BP800" s="91"/>
      <c r="BQ800" s="91"/>
      <c r="BR800" s="91"/>
      <c r="BS800" s="91"/>
      <c r="BT800" s="91"/>
      <c r="BU800" s="91"/>
      <c r="BV800" s="91"/>
      <c r="BW800" s="91"/>
      <c r="BX800" s="91"/>
      <c r="BY800" s="91"/>
      <c r="BZ800" s="91"/>
      <c r="CA800" s="91"/>
      <c r="CB800" s="91"/>
      <c r="CC800" s="91"/>
      <c r="CD800" s="91"/>
      <c r="CE800" s="91"/>
      <c r="CF800" s="91"/>
      <c r="CG800" s="91"/>
      <c r="CH800" s="91"/>
      <c r="CI800" s="10"/>
      <c r="CJ800" s="10"/>
      <c r="CK800" s="10"/>
      <c r="CL800" s="10"/>
      <c r="CM800" s="10"/>
      <c r="CN800" s="10"/>
      <c r="CO800" s="10"/>
      <c r="CP800" s="10"/>
      <c r="CQ800" s="10"/>
      <c r="CR800" s="10"/>
      <c r="CS800" s="10"/>
      <c r="CT800" s="10"/>
      <c r="CU800" s="91"/>
      <c r="CV800" s="91"/>
      <c r="CW800" s="179"/>
      <c r="CX800" s="74"/>
      <c r="CY800" s="74"/>
      <c r="CZ800" s="74"/>
      <c r="DA800" s="74"/>
      <c r="DB800" s="74"/>
      <c r="DC800" s="74"/>
      <c r="DD800" s="74"/>
      <c r="DE800" s="74"/>
      <c r="DF800" s="74"/>
      <c r="DG800" s="74"/>
      <c r="DH800" s="74"/>
    </row>
    <row r="801" spans="3:112">
      <c r="C801" s="91"/>
      <c r="D801" s="91"/>
      <c r="E801" s="91"/>
      <c r="F801" s="91"/>
      <c r="G801" s="91"/>
      <c r="H801" s="91"/>
      <c r="I801" s="91"/>
      <c r="J801" s="91"/>
      <c r="K801" s="91"/>
      <c r="L801" s="91"/>
      <c r="M801" s="91"/>
      <c r="N801" s="91"/>
      <c r="O801" s="91"/>
      <c r="P801" s="91"/>
      <c r="Q801" s="91"/>
      <c r="R801" s="91"/>
      <c r="S801" s="91"/>
      <c r="T801" s="91"/>
      <c r="U801" s="91"/>
      <c r="V801" s="91"/>
      <c r="W801" s="91"/>
      <c r="X801" s="91"/>
      <c r="Y801" s="91"/>
      <c r="Z801" s="91"/>
      <c r="AA801" s="91"/>
      <c r="AB801" s="91"/>
      <c r="AC801" s="91"/>
      <c r="AD801" s="91"/>
      <c r="AE801" s="91"/>
      <c r="AF801" s="91"/>
      <c r="AG801" s="91"/>
      <c r="AH801" s="91"/>
      <c r="AI801" s="91"/>
      <c r="AJ801" s="91"/>
      <c r="AK801" s="91"/>
      <c r="AL801" s="91"/>
      <c r="AM801" s="91"/>
      <c r="AN801" s="91"/>
      <c r="AO801" s="91"/>
      <c r="AP801" s="91"/>
      <c r="AQ801" s="91"/>
      <c r="AR801" s="91"/>
      <c r="AS801" s="91"/>
      <c r="AT801" s="91"/>
      <c r="AU801" s="91"/>
      <c r="AV801" s="91"/>
      <c r="AW801" s="91"/>
      <c r="AX801" s="91"/>
      <c r="AY801" s="91"/>
      <c r="AZ801" s="91"/>
      <c r="BA801" s="91"/>
      <c r="BB801" s="91"/>
      <c r="BC801" s="91"/>
      <c r="BD801" s="91"/>
      <c r="BE801" s="91"/>
      <c r="BF801" s="91"/>
      <c r="BG801" s="91"/>
      <c r="BH801" s="91"/>
      <c r="BI801" s="91"/>
      <c r="BJ801" s="91"/>
      <c r="BK801" s="91"/>
      <c r="BL801" s="91"/>
      <c r="BM801" s="91"/>
      <c r="BN801" s="91"/>
      <c r="BO801" s="91"/>
      <c r="BP801" s="91"/>
      <c r="BQ801" s="91"/>
      <c r="BR801" s="91"/>
      <c r="BS801" s="91"/>
      <c r="BT801" s="91"/>
      <c r="BU801" s="91"/>
      <c r="BV801" s="91"/>
      <c r="BW801" s="91"/>
      <c r="BX801" s="91"/>
      <c r="BY801" s="91"/>
      <c r="BZ801" s="91"/>
      <c r="CA801" s="91"/>
      <c r="CB801" s="91"/>
      <c r="CC801" s="91"/>
      <c r="CD801" s="91"/>
      <c r="CE801" s="91"/>
      <c r="CF801" s="91"/>
      <c r="CG801" s="91"/>
      <c r="CH801" s="91"/>
      <c r="CI801" s="10"/>
      <c r="CJ801" s="10"/>
      <c r="CK801" s="10"/>
      <c r="CL801" s="10"/>
      <c r="CM801" s="10"/>
      <c r="CN801" s="10"/>
      <c r="CO801" s="10"/>
      <c r="CP801" s="10"/>
      <c r="CQ801" s="10"/>
      <c r="CR801" s="10"/>
      <c r="CS801" s="10"/>
      <c r="CT801" s="10"/>
      <c r="CU801" s="91"/>
      <c r="CV801" s="91"/>
      <c r="CW801" s="179"/>
      <c r="CX801" s="74"/>
      <c r="CY801" s="74"/>
      <c r="CZ801" s="74"/>
      <c r="DA801" s="74"/>
      <c r="DB801" s="74"/>
      <c r="DC801" s="74"/>
      <c r="DD801" s="74"/>
      <c r="DE801" s="74"/>
      <c r="DF801" s="74"/>
      <c r="DG801" s="74"/>
      <c r="DH801" s="74"/>
    </row>
    <row r="802" spans="3:112">
      <c r="C802" s="91"/>
      <c r="D802" s="91"/>
      <c r="E802" s="91"/>
      <c r="F802" s="91"/>
      <c r="G802" s="91"/>
      <c r="H802" s="91"/>
      <c r="I802" s="91"/>
      <c r="J802" s="91"/>
      <c r="K802" s="91"/>
      <c r="L802" s="91"/>
      <c r="M802" s="91"/>
      <c r="N802" s="91"/>
      <c r="O802" s="91"/>
      <c r="P802" s="91"/>
      <c r="Q802" s="91"/>
      <c r="R802" s="91"/>
      <c r="S802" s="91"/>
      <c r="T802" s="91"/>
      <c r="U802" s="91"/>
      <c r="V802" s="91"/>
      <c r="W802" s="91"/>
      <c r="X802" s="91"/>
      <c r="Y802" s="91"/>
      <c r="Z802" s="91"/>
      <c r="AA802" s="91"/>
      <c r="AB802" s="91"/>
      <c r="AC802" s="91"/>
      <c r="AD802" s="91"/>
      <c r="AE802" s="91"/>
      <c r="AF802" s="91"/>
      <c r="AG802" s="91"/>
      <c r="AH802" s="91"/>
      <c r="AI802" s="91"/>
      <c r="AJ802" s="91"/>
      <c r="AK802" s="91"/>
      <c r="AL802" s="91"/>
      <c r="AM802" s="91"/>
      <c r="AN802" s="91"/>
      <c r="AO802" s="91"/>
      <c r="AP802" s="91"/>
      <c r="AQ802" s="91"/>
      <c r="AR802" s="91"/>
      <c r="AS802" s="91"/>
      <c r="AT802" s="91"/>
      <c r="AU802" s="91"/>
      <c r="AV802" s="91"/>
      <c r="AW802" s="91"/>
      <c r="AX802" s="91"/>
      <c r="AY802" s="91"/>
      <c r="AZ802" s="91"/>
      <c r="BA802" s="91"/>
      <c r="BB802" s="91"/>
      <c r="BC802" s="91"/>
      <c r="BD802" s="91"/>
      <c r="BE802" s="91"/>
      <c r="BF802" s="91"/>
      <c r="BG802" s="91"/>
      <c r="BH802" s="91"/>
      <c r="BI802" s="91"/>
      <c r="BJ802" s="91"/>
      <c r="BK802" s="91"/>
      <c r="BL802" s="91"/>
      <c r="BM802" s="91"/>
      <c r="BN802" s="91"/>
      <c r="BO802" s="91"/>
      <c r="BP802" s="91"/>
      <c r="BQ802" s="91"/>
      <c r="BR802" s="91"/>
      <c r="BS802" s="91"/>
      <c r="BT802" s="91"/>
      <c r="BU802" s="91"/>
      <c r="BV802" s="91"/>
      <c r="BW802" s="91"/>
      <c r="BX802" s="91"/>
      <c r="BY802" s="91"/>
      <c r="BZ802" s="91"/>
      <c r="CA802" s="91"/>
      <c r="CB802" s="91"/>
      <c r="CC802" s="91"/>
      <c r="CD802" s="91"/>
      <c r="CE802" s="91"/>
      <c r="CF802" s="91"/>
      <c r="CG802" s="91"/>
      <c r="CH802" s="91"/>
      <c r="CI802" s="10"/>
      <c r="CJ802" s="10"/>
      <c r="CK802" s="10"/>
      <c r="CL802" s="10"/>
      <c r="CM802" s="10"/>
      <c r="CN802" s="10"/>
      <c r="CO802" s="10"/>
      <c r="CP802" s="10"/>
      <c r="CQ802" s="10"/>
      <c r="CR802" s="10"/>
      <c r="CS802" s="10"/>
      <c r="CT802" s="10"/>
      <c r="CU802" s="91"/>
      <c r="CV802" s="91"/>
      <c r="CW802" s="179"/>
      <c r="CX802" s="74"/>
      <c r="CY802" s="74"/>
      <c r="CZ802" s="74"/>
      <c r="DA802" s="74"/>
      <c r="DB802" s="74"/>
      <c r="DC802" s="74"/>
      <c r="DD802" s="74"/>
      <c r="DE802" s="74"/>
      <c r="DF802" s="74"/>
      <c r="DG802" s="74"/>
      <c r="DH802" s="74"/>
    </row>
    <row r="803" spans="3:112">
      <c r="C803" s="91"/>
      <c r="D803" s="91"/>
      <c r="E803" s="91"/>
      <c r="F803" s="91"/>
      <c r="G803" s="91"/>
      <c r="H803" s="91"/>
      <c r="I803" s="91"/>
      <c r="J803" s="91"/>
      <c r="K803" s="91"/>
      <c r="L803" s="91"/>
      <c r="M803" s="91"/>
      <c r="N803" s="91"/>
      <c r="O803" s="91"/>
      <c r="P803" s="91"/>
      <c r="Q803" s="91"/>
      <c r="R803" s="91"/>
      <c r="S803" s="91"/>
      <c r="T803" s="91"/>
      <c r="U803" s="91"/>
      <c r="V803" s="91"/>
      <c r="W803" s="91"/>
      <c r="X803" s="91"/>
      <c r="Y803" s="91"/>
      <c r="Z803" s="91"/>
      <c r="AA803" s="91"/>
      <c r="AB803" s="91"/>
      <c r="AC803" s="91"/>
      <c r="AD803" s="91"/>
      <c r="AE803" s="91"/>
      <c r="AF803" s="91"/>
      <c r="AG803" s="91"/>
      <c r="AH803" s="91"/>
      <c r="AI803" s="91"/>
      <c r="AJ803" s="91"/>
      <c r="AK803" s="91"/>
      <c r="AL803" s="91"/>
      <c r="AM803" s="91"/>
      <c r="AN803" s="91"/>
      <c r="AO803" s="91"/>
      <c r="AP803" s="91"/>
      <c r="AQ803" s="91"/>
      <c r="AR803" s="91"/>
      <c r="AS803" s="91"/>
      <c r="AT803" s="91"/>
      <c r="AU803" s="91"/>
      <c r="AV803" s="91"/>
      <c r="AW803" s="91"/>
      <c r="AX803" s="91"/>
      <c r="AY803" s="91"/>
      <c r="AZ803" s="91"/>
      <c r="BA803" s="91"/>
      <c r="BB803" s="91"/>
      <c r="BC803" s="91"/>
      <c r="BD803" s="91"/>
      <c r="BE803" s="91"/>
      <c r="BF803" s="91"/>
      <c r="BG803" s="91"/>
      <c r="BH803" s="91"/>
      <c r="BI803" s="91"/>
      <c r="BJ803" s="91"/>
      <c r="BK803" s="91"/>
      <c r="BL803" s="91"/>
      <c r="BM803" s="91"/>
      <c r="BN803" s="91"/>
      <c r="BO803" s="91"/>
      <c r="BP803" s="91"/>
      <c r="BQ803" s="91"/>
      <c r="BR803" s="91"/>
      <c r="BS803" s="91"/>
      <c r="BT803" s="91"/>
      <c r="BU803" s="91"/>
      <c r="BV803" s="91"/>
      <c r="BW803" s="91"/>
      <c r="BX803" s="91"/>
      <c r="BY803" s="91"/>
      <c r="BZ803" s="91"/>
      <c r="CA803" s="91"/>
      <c r="CB803" s="91"/>
      <c r="CC803" s="91"/>
      <c r="CD803" s="91"/>
      <c r="CE803" s="91"/>
      <c r="CF803" s="91"/>
      <c r="CG803" s="91"/>
      <c r="CH803" s="91"/>
      <c r="CI803" s="10"/>
      <c r="CJ803" s="10"/>
      <c r="CK803" s="10"/>
      <c r="CL803" s="10"/>
      <c r="CM803" s="10"/>
      <c r="CN803" s="10"/>
      <c r="CO803" s="10"/>
      <c r="CP803" s="10"/>
      <c r="CQ803" s="10"/>
      <c r="CR803" s="10"/>
      <c r="CS803" s="10"/>
      <c r="CT803" s="10"/>
      <c r="CU803" s="91"/>
      <c r="CV803" s="91"/>
      <c r="CW803" s="179"/>
      <c r="CX803" s="74"/>
      <c r="CY803" s="74"/>
      <c r="CZ803" s="74"/>
      <c r="DA803" s="74"/>
      <c r="DB803" s="74"/>
      <c r="DC803" s="74"/>
      <c r="DD803" s="74"/>
      <c r="DE803" s="74"/>
      <c r="DF803" s="74"/>
      <c r="DG803" s="74"/>
      <c r="DH803" s="74"/>
    </row>
    <row r="804" spans="3:112">
      <c r="C804" s="91"/>
      <c r="D804" s="91"/>
      <c r="E804" s="91"/>
      <c r="F804" s="91"/>
      <c r="G804" s="91"/>
      <c r="H804" s="91"/>
      <c r="I804" s="91"/>
      <c r="J804" s="91"/>
      <c r="K804" s="91"/>
      <c r="L804" s="91"/>
      <c r="M804" s="91"/>
      <c r="N804" s="91"/>
      <c r="O804" s="91"/>
      <c r="P804" s="91"/>
      <c r="Q804" s="91"/>
      <c r="R804" s="91"/>
      <c r="S804" s="91"/>
      <c r="T804" s="91"/>
      <c r="U804" s="91"/>
      <c r="V804" s="91"/>
      <c r="W804" s="91"/>
      <c r="X804" s="91"/>
      <c r="Y804" s="91"/>
      <c r="Z804" s="91"/>
      <c r="AA804" s="91"/>
      <c r="AB804" s="91"/>
      <c r="AC804" s="91"/>
      <c r="AD804" s="91"/>
      <c r="AE804" s="91"/>
      <c r="AF804" s="91"/>
      <c r="AG804" s="91"/>
      <c r="AH804" s="91"/>
      <c r="AI804" s="91"/>
      <c r="AJ804" s="91"/>
      <c r="AK804" s="91"/>
      <c r="AL804" s="91"/>
      <c r="AM804" s="91"/>
      <c r="AN804" s="91"/>
      <c r="AO804" s="91"/>
      <c r="AP804" s="91"/>
      <c r="AQ804" s="91"/>
      <c r="AR804" s="91"/>
      <c r="AS804" s="91"/>
      <c r="AT804" s="91"/>
      <c r="AU804" s="91"/>
      <c r="AV804" s="91"/>
      <c r="AW804" s="91"/>
      <c r="AX804" s="91"/>
      <c r="AY804" s="91"/>
      <c r="AZ804" s="91"/>
      <c r="BA804" s="91"/>
      <c r="BB804" s="91"/>
      <c r="BC804" s="91"/>
      <c r="BD804" s="91"/>
      <c r="BE804" s="91"/>
      <c r="BF804" s="91"/>
      <c r="BG804" s="91"/>
      <c r="BH804" s="91"/>
      <c r="BI804" s="91"/>
      <c r="BJ804" s="91"/>
      <c r="BK804" s="91"/>
      <c r="BL804" s="91"/>
      <c r="BM804" s="91"/>
      <c r="BN804" s="91"/>
      <c r="BO804" s="91"/>
      <c r="BP804" s="91"/>
      <c r="BQ804" s="91"/>
      <c r="BR804" s="91"/>
      <c r="BS804" s="91"/>
      <c r="BT804" s="91"/>
      <c r="BU804" s="91"/>
      <c r="BV804" s="91"/>
      <c r="BW804" s="91"/>
      <c r="BX804" s="91"/>
      <c r="BY804" s="91"/>
      <c r="BZ804" s="91"/>
      <c r="CA804" s="91"/>
      <c r="CB804" s="91"/>
      <c r="CC804" s="91"/>
      <c r="CD804" s="91"/>
      <c r="CE804" s="91"/>
      <c r="CF804" s="91"/>
      <c r="CG804" s="91"/>
      <c r="CH804" s="91"/>
      <c r="CI804" s="10"/>
      <c r="CJ804" s="10"/>
      <c r="CK804" s="10"/>
      <c r="CL804" s="10"/>
      <c r="CM804" s="10"/>
      <c r="CN804" s="10"/>
      <c r="CO804" s="10"/>
      <c r="CP804" s="10"/>
      <c r="CQ804" s="10"/>
      <c r="CR804" s="10"/>
      <c r="CS804" s="10"/>
      <c r="CT804" s="10"/>
      <c r="CU804" s="91"/>
      <c r="CV804" s="91"/>
      <c r="CW804" s="179"/>
      <c r="CX804" s="74"/>
      <c r="CY804" s="74"/>
      <c r="CZ804" s="74"/>
      <c r="DA804" s="74"/>
      <c r="DB804" s="74"/>
      <c r="DC804" s="74"/>
      <c r="DD804" s="74"/>
      <c r="DE804" s="74"/>
      <c r="DF804" s="74"/>
      <c r="DG804" s="74"/>
      <c r="DH804" s="74"/>
    </row>
    <row r="805" spans="3:112">
      <c r="C805" s="91"/>
      <c r="D805" s="91"/>
      <c r="E805" s="91"/>
      <c r="F805" s="91"/>
      <c r="G805" s="91"/>
      <c r="H805" s="91"/>
      <c r="I805" s="91"/>
      <c r="J805" s="91"/>
      <c r="K805" s="91"/>
      <c r="L805" s="91"/>
      <c r="M805" s="91"/>
      <c r="N805" s="91"/>
      <c r="O805" s="91"/>
      <c r="P805" s="91"/>
      <c r="Q805" s="91"/>
      <c r="R805" s="91"/>
      <c r="S805" s="91"/>
      <c r="T805" s="91"/>
      <c r="U805" s="91"/>
      <c r="V805" s="91"/>
      <c r="W805" s="91"/>
      <c r="X805" s="91"/>
      <c r="Y805" s="91"/>
      <c r="Z805" s="91"/>
      <c r="AA805" s="91"/>
      <c r="AB805" s="91"/>
      <c r="AC805" s="91"/>
      <c r="AD805" s="91"/>
      <c r="AE805" s="91"/>
      <c r="AF805" s="91"/>
      <c r="AG805" s="91"/>
      <c r="AH805" s="91"/>
      <c r="AI805" s="91"/>
      <c r="AJ805" s="91"/>
      <c r="AK805" s="91"/>
      <c r="AL805" s="91"/>
      <c r="AM805" s="91"/>
      <c r="AN805" s="91"/>
      <c r="AO805" s="91"/>
      <c r="AP805" s="91"/>
      <c r="AQ805" s="91"/>
      <c r="AR805" s="91"/>
      <c r="AS805" s="91"/>
      <c r="AT805" s="91"/>
      <c r="AU805" s="91"/>
      <c r="AV805" s="91"/>
      <c r="AW805" s="91"/>
      <c r="AX805" s="91"/>
      <c r="AY805" s="91"/>
      <c r="AZ805" s="91"/>
      <c r="BA805" s="91"/>
      <c r="BB805" s="91"/>
      <c r="BC805" s="91"/>
      <c r="BD805" s="91"/>
      <c r="BE805" s="91"/>
      <c r="BF805" s="91"/>
      <c r="BG805" s="91"/>
      <c r="BH805" s="91"/>
      <c r="BI805" s="91"/>
      <c r="BJ805" s="91"/>
      <c r="BK805" s="91"/>
      <c r="BL805" s="91"/>
      <c r="BM805" s="91"/>
      <c r="BN805" s="91"/>
      <c r="BO805" s="91"/>
      <c r="BP805" s="91"/>
      <c r="BQ805" s="91"/>
      <c r="BR805" s="91"/>
      <c r="BS805" s="91"/>
      <c r="BT805" s="91"/>
      <c r="BU805" s="91"/>
      <c r="BV805" s="91"/>
      <c r="BW805" s="91"/>
      <c r="BX805" s="91"/>
      <c r="BY805" s="91"/>
      <c r="BZ805" s="91"/>
      <c r="CA805" s="91"/>
      <c r="CB805" s="91"/>
      <c r="CC805" s="91"/>
      <c r="CD805" s="91"/>
      <c r="CE805" s="91"/>
      <c r="CF805" s="91"/>
      <c r="CG805" s="91"/>
      <c r="CH805" s="91"/>
      <c r="CI805" s="10"/>
      <c r="CJ805" s="10"/>
      <c r="CK805" s="10"/>
      <c r="CL805" s="10"/>
      <c r="CM805" s="10"/>
      <c r="CN805" s="10"/>
      <c r="CO805" s="10"/>
      <c r="CP805" s="10"/>
      <c r="CQ805" s="10"/>
      <c r="CR805" s="10"/>
      <c r="CS805" s="10"/>
      <c r="CT805" s="10"/>
      <c r="CU805" s="91"/>
      <c r="CV805" s="91"/>
      <c r="CW805" s="179"/>
      <c r="CX805" s="74"/>
      <c r="CY805" s="74"/>
      <c r="CZ805" s="74"/>
      <c r="DA805" s="74"/>
      <c r="DB805" s="74"/>
      <c r="DC805" s="74"/>
      <c r="DD805" s="74"/>
      <c r="DE805" s="74"/>
      <c r="DF805" s="74"/>
      <c r="DG805" s="74"/>
      <c r="DH805" s="74"/>
    </row>
    <row r="806" spans="3:112">
      <c r="C806" s="91"/>
      <c r="D806" s="91"/>
      <c r="E806" s="91"/>
      <c r="F806" s="91"/>
      <c r="G806" s="91"/>
      <c r="H806" s="91"/>
      <c r="I806" s="91"/>
      <c r="J806" s="91"/>
      <c r="K806" s="91"/>
      <c r="L806" s="91"/>
      <c r="M806" s="91"/>
      <c r="N806" s="91"/>
      <c r="O806" s="91"/>
      <c r="P806" s="91"/>
      <c r="Q806" s="91"/>
      <c r="R806" s="91"/>
      <c r="S806" s="91"/>
      <c r="T806" s="91"/>
      <c r="U806" s="91"/>
      <c r="V806" s="91"/>
      <c r="W806" s="91"/>
      <c r="X806" s="91"/>
      <c r="Y806" s="91"/>
      <c r="Z806" s="91"/>
      <c r="AA806" s="91"/>
      <c r="AB806" s="91"/>
      <c r="AC806" s="91"/>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10"/>
      <c r="CJ806" s="10"/>
      <c r="CK806" s="10"/>
      <c r="CL806" s="10"/>
      <c r="CM806" s="10"/>
      <c r="CN806" s="10"/>
      <c r="CO806" s="10"/>
      <c r="CP806" s="10"/>
      <c r="CQ806" s="10"/>
      <c r="CR806" s="10"/>
      <c r="CS806" s="10"/>
      <c r="CT806" s="10"/>
      <c r="CU806" s="91"/>
      <c r="CV806" s="91"/>
      <c r="CW806" s="179"/>
      <c r="CX806" s="74"/>
      <c r="CY806" s="74"/>
      <c r="CZ806" s="74"/>
      <c r="DA806" s="74"/>
      <c r="DB806" s="74"/>
      <c r="DC806" s="74"/>
      <c r="DD806" s="74"/>
      <c r="DE806" s="74"/>
      <c r="DF806" s="74"/>
      <c r="DG806" s="74"/>
      <c r="DH806" s="74"/>
    </row>
    <row r="807" spans="3:112">
      <c r="C807" s="91"/>
      <c r="D807" s="91"/>
      <c r="E807" s="91"/>
      <c r="F807" s="91"/>
      <c r="G807" s="91"/>
      <c r="H807" s="91"/>
      <c r="I807" s="91"/>
      <c r="J807" s="91"/>
      <c r="K807" s="91"/>
      <c r="L807" s="91"/>
      <c r="M807" s="91"/>
      <c r="N807" s="91"/>
      <c r="O807" s="91"/>
      <c r="P807" s="91"/>
      <c r="Q807" s="91"/>
      <c r="R807" s="91"/>
      <c r="S807" s="91"/>
      <c r="T807" s="91"/>
      <c r="U807" s="91"/>
      <c r="V807" s="91"/>
      <c r="W807" s="91"/>
      <c r="X807" s="91"/>
      <c r="Y807" s="91"/>
      <c r="Z807" s="91"/>
      <c r="AA807" s="91"/>
      <c r="AB807" s="91"/>
      <c r="AC807" s="91"/>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10"/>
      <c r="CJ807" s="10"/>
      <c r="CK807" s="10"/>
      <c r="CL807" s="10"/>
      <c r="CM807" s="10"/>
      <c r="CN807" s="10"/>
      <c r="CO807" s="10"/>
      <c r="CP807" s="10"/>
      <c r="CQ807" s="10"/>
      <c r="CR807" s="10"/>
      <c r="CS807" s="10"/>
      <c r="CT807" s="10"/>
      <c r="CU807" s="91"/>
      <c r="CV807" s="91"/>
      <c r="CW807" s="179"/>
      <c r="CX807" s="74"/>
      <c r="CY807" s="74"/>
      <c r="CZ807" s="74"/>
      <c r="DA807" s="74"/>
      <c r="DB807" s="74"/>
      <c r="DC807" s="74"/>
      <c r="DD807" s="74"/>
      <c r="DE807" s="74"/>
      <c r="DF807" s="74"/>
      <c r="DG807" s="74"/>
      <c r="DH807" s="74"/>
    </row>
    <row r="808" spans="3:112">
      <c r="C808" s="91"/>
      <c r="D808" s="91"/>
      <c r="E808" s="91"/>
      <c r="F808" s="91"/>
      <c r="G808" s="91"/>
      <c r="H808" s="91"/>
      <c r="I808" s="91"/>
      <c r="J808" s="91"/>
      <c r="K808" s="91"/>
      <c r="L808" s="91"/>
      <c r="M808" s="91"/>
      <c r="N808" s="91"/>
      <c r="O808" s="91"/>
      <c r="P808" s="91"/>
      <c r="Q808" s="91"/>
      <c r="R808" s="91"/>
      <c r="S808" s="91"/>
      <c r="T808" s="91"/>
      <c r="U808" s="91"/>
      <c r="V808" s="91"/>
      <c r="W808" s="91"/>
      <c r="X808" s="91"/>
      <c r="Y808" s="91"/>
      <c r="Z808" s="91"/>
      <c r="AA808" s="91"/>
      <c r="AB808" s="91"/>
      <c r="AC808" s="91"/>
      <c r="AD808" s="91"/>
      <c r="AE808" s="91"/>
      <c r="AF808" s="91"/>
      <c r="AG808" s="91"/>
      <c r="AH808" s="91"/>
      <c r="AI808" s="91"/>
      <c r="AJ808" s="91"/>
      <c r="AK808" s="91"/>
      <c r="AL808" s="91"/>
      <c r="AM808" s="91"/>
      <c r="AN808" s="91"/>
      <c r="AO808" s="91"/>
      <c r="AP808" s="91"/>
      <c r="AQ808" s="91"/>
      <c r="AR808" s="91"/>
      <c r="AS808" s="91"/>
      <c r="AT808" s="91"/>
      <c r="AU808" s="91"/>
      <c r="AV808" s="91"/>
      <c r="AW808" s="91"/>
      <c r="AX808" s="91"/>
      <c r="AY808" s="91"/>
      <c r="AZ808" s="91"/>
      <c r="BA808" s="91"/>
      <c r="BB808" s="91"/>
      <c r="BC808" s="91"/>
      <c r="BD808" s="91"/>
      <c r="BE808" s="91"/>
      <c r="BF808" s="91"/>
      <c r="BG808" s="91"/>
      <c r="BH808" s="91"/>
      <c r="BI808" s="91"/>
      <c r="BJ808" s="91"/>
      <c r="BK808" s="91"/>
      <c r="BL808" s="91"/>
      <c r="BM808" s="91"/>
      <c r="BN808" s="91"/>
      <c r="BO808" s="91"/>
      <c r="BP808" s="91"/>
      <c r="BQ808" s="91"/>
      <c r="BR808" s="91"/>
      <c r="BS808" s="91"/>
      <c r="BT808" s="91"/>
      <c r="BU808" s="91"/>
      <c r="BV808" s="91"/>
      <c r="BW808" s="91"/>
      <c r="BX808" s="91"/>
      <c r="BY808" s="91"/>
      <c r="BZ808" s="91"/>
      <c r="CA808" s="91"/>
      <c r="CB808" s="91"/>
      <c r="CC808" s="91"/>
      <c r="CD808" s="91"/>
      <c r="CE808" s="91"/>
      <c r="CF808" s="91"/>
      <c r="CG808" s="91"/>
      <c r="CH808" s="91"/>
      <c r="CI808" s="10"/>
      <c r="CJ808" s="10"/>
      <c r="CK808" s="10"/>
      <c r="CL808" s="10"/>
      <c r="CM808" s="10"/>
      <c r="CN808" s="10"/>
      <c r="CO808" s="10"/>
      <c r="CP808" s="10"/>
      <c r="CQ808" s="10"/>
      <c r="CR808" s="10"/>
      <c r="CS808" s="10"/>
      <c r="CT808" s="10"/>
      <c r="CU808" s="91"/>
      <c r="CV808" s="91"/>
      <c r="CW808" s="179"/>
      <c r="CX808" s="74"/>
      <c r="CY808" s="74"/>
      <c r="CZ808" s="74"/>
      <c r="DA808" s="74"/>
      <c r="DB808" s="74"/>
      <c r="DC808" s="74"/>
      <c r="DD808" s="74"/>
      <c r="DE808" s="74"/>
      <c r="DF808" s="74"/>
      <c r="DG808" s="74"/>
      <c r="DH808" s="74"/>
    </row>
    <row r="809" spans="3:112">
      <c r="C809" s="91"/>
      <c r="D809" s="91"/>
      <c r="E809" s="91"/>
      <c r="F809" s="91"/>
      <c r="G809" s="91"/>
      <c r="H809" s="91"/>
      <c r="I809" s="91"/>
      <c r="J809" s="91"/>
      <c r="K809" s="91"/>
      <c r="L809" s="91"/>
      <c r="M809" s="91"/>
      <c r="N809" s="91"/>
      <c r="O809" s="91"/>
      <c r="P809" s="91"/>
      <c r="Q809" s="91"/>
      <c r="R809" s="91"/>
      <c r="S809" s="91"/>
      <c r="T809" s="91"/>
      <c r="U809" s="91"/>
      <c r="V809" s="91"/>
      <c r="W809" s="91"/>
      <c r="X809" s="91"/>
      <c r="Y809" s="91"/>
      <c r="Z809" s="91"/>
      <c r="AA809" s="91"/>
      <c r="AB809" s="91"/>
      <c r="AC809" s="91"/>
      <c r="AD809" s="91"/>
      <c r="AE809" s="91"/>
      <c r="AF809" s="91"/>
      <c r="AG809" s="91"/>
      <c r="AH809" s="91"/>
      <c r="AI809" s="91"/>
      <c r="AJ809" s="91"/>
      <c r="AK809" s="91"/>
      <c r="AL809" s="91"/>
      <c r="AM809" s="91"/>
      <c r="AN809" s="91"/>
      <c r="AO809" s="91"/>
      <c r="AP809" s="91"/>
      <c r="AQ809" s="91"/>
      <c r="AR809" s="91"/>
      <c r="AS809" s="91"/>
      <c r="AT809" s="91"/>
      <c r="AU809" s="91"/>
      <c r="AV809" s="91"/>
      <c r="AW809" s="91"/>
      <c r="AX809" s="91"/>
      <c r="AY809" s="91"/>
      <c r="AZ809" s="91"/>
      <c r="BA809" s="91"/>
      <c r="BB809" s="91"/>
      <c r="BC809" s="91"/>
      <c r="BD809" s="91"/>
      <c r="BE809" s="91"/>
      <c r="BF809" s="91"/>
      <c r="BG809" s="91"/>
      <c r="BH809" s="91"/>
      <c r="BI809" s="91"/>
      <c r="BJ809" s="91"/>
      <c r="BK809" s="91"/>
      <c r="BL809" s="91"/>
      <c r="BM809" s="91"/>
      <c r="BN809" s="91"/>
      <c r="BO809" s="91"/>
      <c r="BP809" s="91"/>
      <c r="BQ809" s="91"/>
      <c r="BR809" s="91"/>
      <c r="BS809" s="91"/>
      <c r="BT809" s="91"/>
      <c r="BU809" s="91"/>
      <c r="BV809" s="91"/>
      <c r="BW809" s="91"/>
      <c r="BX809" s="91"/>
      <c r="BY809" s="91"/>
      <c r="BZ809" s="91"/>
      <c r="CA809" s="91"/>
      <c r="CB809" s="91"/>
      <c r="CC809" s="91"/>
      <c r="CD809" s="91"/>
      <c r="CE809" s="91"/>
      <c r="CF809" s="91"/>
      <c r="CG809" s="91"/>
      <c r="CH809" s="91"/>
      <c r="CI809" s="10"/>
      <c r="CJ809" s="10"/>
      <c r="CK809" s="10"/>
      <c r="CL809" s="10"/>
      <c r="CM809" s="10"/>
      <c r="CN809" s="10"/>
      <c r="CO809" s="10"/>
      <c r="CP809" s="10"/>
      <c r="CQ809" s="10"/>
      <c r="CR809" s="10"/>
      <c r="CS809" s="10"/>
      <c r="CT809" s="10"/>
      <c r="CU809" s="91"/>
      <c r="CV809" s="91"/>
      <c r="CW809" s="179"/>
      <c r="CX809" s="74"/>
      <c r="CY809" s="74"/>
      <c r="CZ809" s="74"/>
      <c r="DA809" s="74"/>
      <c r="DB809" s="74"/>
      <c r="DC809" s="74"/>
      <c r="DD809" s="74"/>
      <c r="DE809" s="74"/>
      <c r="DF809" s="74"/>
      <c r="DG809" s="74"/>
      <c r="DH809" s="74"/>
    </row>
    <row r="810" spans="3:112">
      <c r="C810" s="91"/>
      <c r="D810" s="91"/>
      <c r="E810" s="91"/>
      <c r="F810" s="91"/>
      <c r="G810" s="91"/>
      <c r="H810" s="91"/>
      <c r="I810" s="91"/>
      <c r="J810" s="91"/>
      <c r="K810" s="91"/>
      <c r="L810" s="91"/>
      <c r="M810" s="91"/>
      <c r="N810" s="91"/>
      <c r="O810" s="91"/>
      <c r="P810" s="91"/>
      <c r="Q810" s="91"/>
      <c r="R810" s="91"/>
      <c r="S810" s="91"/>
      <c r="T810" s="91"/>
      <c r="U810" s="91"/>
      <c r="V810" s="91"/>
      <c r="W810" s="91"/>
      <c r="X810" s="91"/>
      <c r="Y810" s="91"/>
      <c r="Z810" s="91"/>
      <c r="AA810" s="91"/>
      <c r="AB810" s="91"/>
      <c r="AC810" s="91"/>
      <c r="AD810" s="91"/>
      <c r="AE810" s="91"/>
      <c r="AF810" s="91"/>
      <c r="AG810" s="91"/>
      <c r="AH810" s="91"/>
      <c r="AI810" s="91"/>
      <c r="AJ810" s="91"/>
      <c r="AK810" s="91"/>
      <c r="AL810" s="91"/>
      <c r="AM810" s="91"/>
      <c r="AN810" s="91"/>
      <c r="AO810" s="91"/>
      <c r="AP810" s="91"/>
      <c r="AQ810" s="91"/>
      <c r="AR810" s="91"/>
      <c r="AS810" s="91"/>
      <c r="AT810" s="91"/>
      <c r="AU810" s="91"/>
      <c r="AV810" s="91"/>
      <c r="AW810" s="91"/>
      <c r="AX810" s="91"/>
      <c r="AY810" s="91"/>
      <c r="AZ810" s="91"/>
      <c r="BA810" s="91"/>
      <c r="BB810" s="91"/>
      <c r="BC810" s="91"/>
      <c r="BD810" s="91"/>
      <c r="BE810" s="91"/>
      <c r="BF810" s="91"/>
      <c r="BG810" s="91"/>
      <c r="BH810" s="91"/>
      <c r="BI810" s="91"/>
      <c r="BJ810" s="91"/>
      <c r="BK810" s="91"/>
      <c r="BL810" s="91"/>
      <c r="BM810" s="91"/>
      <c r="BN810" s="91"/>
      <c r="BO810" s="91"/>
      <c r="BP810" s="91"/>
      <c r="BQ810" s="91"/>
      <c r="BR810" s="91"/>
      <c r="BS810" s="91"/>
      <c r="BT810" s="91"/>
      <c r="BU810" s="91"/>
      <c r="BV810" s="91"/>
      <c r="BW810" s="91"/>
      <c r="BX810" s="91"/>
      <c r="BY810" s="91"/>
      <c r="BZ810" s="91"/>
      <c r="CA810" s="91"/>
      <c r="CB810" s="91"/>
      <c r="CC810" s="91"/>
      <c r="CD810" s="91"/>
      <c r="CE810" s="91"/>
      <c r="CF810" s="91"/>
      <c r="CG810" s="91"/>
      <c r="CH810" s="91"/>
      <c r="CI810" s="10"/>
      <c r="CJ810" s="10"/>
      <c r="CK810" s="10"/>
      <c r="CL810" s="10"/>
      <c r="CM810" s="10"/>
      <c r="CN810" s="10"/>
      <c r="CO810" s="10"/>
      <c r="CP810" s="10"/>
      <c r="CQ810" s="10"/>
      <c r="CR810" s="10"/>
      <c r="CS810" s="10"/>
      <c r="CT810" s="10"/>
      <c r="CU810" s="91"/>
      <c r="CV810" s="91"/>
      <c r="CW810" s="179"/>
      <c r="CX810" s="74"/>
      <c r="CY810" s="74"/>
      <c r="CZ810" s="74"/>
      <c r="DA810" s="74"/>
      <c r="DB810" s="74"/>
      <c r="DC810" s="74"/>
      <c r="DD810" s="74"/>
      <c r="DE810" s="74"/>
      <c r="DF810" s="74"/>
      <c r="DG810" s="74"/>
      <c r="DH810" s="74"/>
    </row>
    <row r="811" spans="3:112">
      <c r="C811" s="91"/>
      <c r="D811" s="91"/>
      <c r="E811" s="91"/>
      <c r="F811" s="91"/>
      <c r="G811" s="91"/>
      <c r="H811" s="91"/>
      <c r="I811" s="91"/>
      <c r="J811" s="91"/>
      <c r="K811" s="91"/>
      <c r="L811" s="91"/>
      <c r="M811" s="91"/>
      <c r="N811" s="91"/>
      <c r="O811" s="91"/>
      <c r="P811" s="91"/>
      <c r="Q811" s="91"/>
      <c r="R811" s="91"/>
      <c r="S811" s="91"/>
      <c r="T811" s="91"/>
      <c r="U811" s="91"/>
      <c r="V811" s="91"/>
      <c r="W811" s="91"/>
      <c r="X811" s="91"/>
      <c r="Y811" s="91"/>
      <c r="Z811" s="91"/>
      <c r="AA811" s="91"/>
      <c r="AB811" s="91"/>
      <c r="AC811" s="91"/>
      <c r="AD811" s="91"/>
      <c r="AE811" s="91"/>
      <c r="AF811" s="91"/>
      <c r="AG811" s="91"/>
      <c r="AH811" s="91"/>
      <c r="AI811" s="91"/>
      <c r="AJ811" s="91"/>
      <c r="AK811" s="91"/>
      <c r="AL811" s="91"/>
      <c r="AM811" s="91"/>
      <c r="AN811" s="91"/>
      <c r="AO811" s="91"/>
      <c r="AP811" s="91"/>
      <c r="AQ811" s="91"/>
      <c r="AR811" s="91"/>
      <c r="AS811" s="91"/>
      <c r="AT811" s="91"/>
      <c r="AU811" s="91"/>
      <c r="AV811" s="91"/>
      <c r="AW811" s="91"/>
      <c r="AX811" s="91"/>
      <c r="AY811" s="91"/>
      <c r="AZ811" s="91"/>
      <c r="BA811" s="91"/>
      <c r="BB811" s="91"/>
      <c r="BC811" s="91"/>
      <c r="BD811" s="91"/>
      <c r="BE811" s="91"/>
      <c r="BF811" s="91"/>
      <c r="BG811" s="91"/>
      <c r="BH811" s="91"/>
      <c r="BI811" s="91"/>
      <c r="BJ811" s="91"/>
      <c r="BK811" s="91"/>
      <c r="BL811" s="91"/>
      <c r="BM811" s="91"/>
      <c r="BN811" s="91"/>
      <c r="BO811" s="91"/>
      <c r="BP811" s="91"/>
      <c r="BQ811" s="91"/>
      <c r="BR811" s="91"/>
      <c r="BS811" s="91"/>
      <c r="BT811" s="91"/>
      <c r="BU811" s="91"/>
      <c r="BV811" s="91"/>
      <c r="BW811" s="91"/>
      <c r="BX811" s="91"/>
      <c r="BY811" s="91"/>
      <c r="BZ811" s="91"/>
      <c r="CA811" s="91"/>
      <c r="CB811" s="91"/>
      <c r="CC811" s="91"/>
      <c r="CD811" s="91"/>
      <c r="CE811" s="91"/>
      <c r="CF811" s="91"/>
      <c r="CG811" s="91"/>
      <c r="CH811" s="91"/>
      <c r="CI811" s="10"/>
      <c r="CJ811" s="10"/>
      <c r="CK811" s="10"/>
      <c r="CL811" s="10"/>
      <c r="CM811" s="10"/>
      <c r="CN811" s="10"/>
      <c r="CO811" s="10"/>
      <c r="CP811" s="10"/>
      <c r="CQ811" s="10"/>
      <c r="CR811" s="10"/>
      <c r="CS811" s="10"/>
      <c r="CT811" s="10"/>
      <c r="CU811" s="91"/>
      <c r="CV811" s="91"/>
      <c r="CW811" s="179"/>
      <c r="CX811" s="74"/>
      <c r="CY811" s="74"/>
      <c r="CZ811" s="74"/>
      <c r="DA811" s="74"/>
      <c r="DB811" s="74"/>
      <c r="DC811" s="74"/>
      <c r="DD811" s="74"/>
      <c r="DE811" s="74"/>
      <c r="DF811" s="74"/>
      <c r="DG811" s="74"/>
      <c r="DH811" s="74"/>
    </row>
    <row r="812" spans="3:112">
      <c r="C812" s="91"/>
      <c r="D812" s="91"/>
      <c r="E812" s="91"/>
      <c r="F812" s="91"/>
      <c r="G812" s="91"/>
      <c r="H812" s="91"/>
      <c r="I812" s="91"/>
      <c r="J812" s="91"/>
      <c r="K812" s="91"/>
      <c r="L812" s="91"/>
      <c r="M812" s="91"/>
      <c r="N812" s="91"/>
      <c r="O812" s="91"/>
      <c r="P812" s="91"/>
      <c r="Q812" s="91"/>
      <c r="R812" s="91"/>
      <c r="S812" s="91"/>
      <c r="T812" s="91"/>
      <c r="U812" s="91"/>
      <c r="V812" s="91"/>
      <c r="W812" s="91"/>
      <c r="X812" s="91"/>
      <c r="Y812" s="91"/>
      <c r="Z812" s="91"/>
      <c r="AA812" s="91"/>
      <c r="AB812" s="91"/>
      <c r="AC812" s="91"/>
      <c r="AD812" s="91"/>
      <c r="AE812" s="91"/>
      <c r="AF812" s="91"/>
      <c r="AG812" s="91"/>
      <c r="AH812" s="91"/>
      <c r="AI812" s="91"/>
      <c r="AJ812" s="91"/>
      <c r="AK812" s="91"/>
      <c r="AL812" s="91"/>
      <c r="AM812" s="91"/>
      <c r="AN812" s="91"/>
      <c r="AO812" s="91"/>
      <c r="AP812" s="91"/>
      <c r="AQ812" s="91"/>
      <c r="AR812" s="91"/>
      <c r="AS812" s="91"/>
      <c r="AT812" s="91"/>
      <c r="AU812" s="91"/>
      <c r="AV812" s="91"/>
      <c r="AW812" s="91"/>
      <c r="AX812" s="91"/>
      <c r="AY812" s="91"/>
      <c r="AZ812" s="91"/>
      <c r="BA812" s="91"/>
      <c r="BB812" s="91"/>
      <c r="BC812" s="91"/>
      <c r="BD812" s="91"/>
      <c r="BE812" s="91"/>
      <c r="BF812" s="91"/>
      <c r="BG812" s="91"/>
      <c r="BH812" s="91"/>
      <c r="BI812" s="91"/>
      <c r="BJ812" s="91"/>
      <c r="BK812" s="91"/>
      <c r="BL812" s="91"/>
      <c r="BM812" s="91"/>
      <c r="BN812" s="91"/>
      <c r="BO812" s="91"/>
      <c r="BP812" s="91"/>
      <c r="BQ812" s="91"/>
      <c r="BR812" s="91"/>
      <c r="BS812" s="91"/>
      <c r="BT812" s="91"/>
      <c r="BU812" s="91"/>
      <c r="BV812" s="91"/>
      <c r="BW812" s="91"/>
      <c r="BX812" s="91"/>
      <c r="BY812" s="91"/>
      <c r="BZ812" s="91"/>
      <c r="CA812" s="91"/>
      <c r="CB812" s="91"/>
      <c r="CC812" s="91"/>
      <c r="CD812" s="91"/>
      <c r="CE812" s="91"/>
      <c r="CF812" s="91"/>
      <c r="CG812" s="91"/>
      <c r="CH812" s="91"/>
      <c r="CI812" s="10"/>
      <c r="CJ812" s="10"/>
      <c r="CK812" s="10"/>
      <c r="CL812" s="10"/>
      <c r="CM812" s="10"/>
      <c r="CN812" s="10"/>
      <c r="CO812" s="10"/>
      <c r="CP812" s="10"/>
      <c r="CQ812" s="10"/>
      <c r="CR812" s="10"/>
      <c r="CS812" s="10"/>
      <c r="CT812" s="10"/>
      <c r="CU812" s="91"/>
      <c r="CV812" s="91"/>
      <c r="CW812" s="179"/>
      <c r="CX812" s="74"/>
      <c r="CY812" s="74"/>
      <c r="CZ812" s="74"/>
      <c r="DA812" s="74"/>
      <c r="DB812" s="74"/>
      <c r="DC812" s="74"/>
      <c r="DD812" s="74"/>
      <c r="DE812" s="74"/>
      <c r="DF812" s="74"/>
      <c r="DG812" s="74"/>
      <c r="DH812" s="74"/>
    </row>
    <row r="813" spans="3:112">
      <c r="C813" s="91"/>
      <c r="D813" s="91"/>
      <c r="E813" s="91"/>
      <c r="F813" s="91"/>
      <c r="G813" s="91"/>
      <c r="H813" s="91"/>
      <c r="I813" s="91"/>
      <c r="J813" s="91"/>
      <c r="K813" s="91"/>
      <c r="L813" s="91"/>
      <c r="M813" s="91"/>
      <c r="N813" s="91"/>
      <c r="O813" s="91"/>
      <c r="P813" s="91"/>
      <c r="Q813" s="91"/>
      <c r="R813" s="91"/>
      <c r="S813" s="91"/>
      <c r="T813" s="91"/>
      <c r="U813" s="91"/>
      <c r="V813" s="91"/>
      <c r="W813" s="91"/>
      <c r="X813" s="91"/>
      <c r="Y813" s="91"/>
      <c r="Z813" s="91"/>
      <c r="AA813" s="91"/>
      <c r="AB813" s="91"/>
      <c r="AC813" s="91"/>
      <c r="AD813" s="91"/>
      <c r="AE813" s="91"/>
      <c r="AF813" s="91"/>
      <c r="AG813" s="91"/>
      <c r="AH813" s="91"/>
      <c r="AI813" s="91"/>
      <c r="AJ813" s="91"/>
      <c r="AK813" s="91"/>
      <c r="AL813" s="91"/>
      <c r="AM813" s="91"/>
      <c r="AN813" s="91"/>
      <c r="AO813" s="91"/>
      <c r="AP813" s="91"/>
      <c r="AQ813" s="91"/>
      <c r="AR813" s="91"/>
      <c r="AS813" s="91"/>
      <c r="AT813" s="91"/>
      <c r="AU813" s="91"/>
      <c r="AV813" s="91"/>
      <c r="AW813" s="91"/>
      <c r="AX813" s="91"/>
      <c r="AY813" s="91"/>
      <c r="AZ813" s="91"/>
      <c r="BA813" s="91"/>
      <c r="BB813" s="91"/>
      <c r="BC813" s="91"/>
      <c r="BD813" s="91"/>
      <c r="BE813" s="91"/>
      <c r="BF813" s="91"/>
      <c r="BG813" s="91"/>
      <c r="BH813" s="91"/>
      <c r="BI813" s="91"/>
      <c r="BJ813" s="91"/>
      <c r="BK813" s="91"/>
      <c r="BL813" s="91"/>
      <c r="BM813" s="91"/>
      <c r="BN813" s="91"/>
      <c r="BO813" s="91"/>
      <c r="BP813" s="91"/>
      <c r="BQ813" s="91"/>
      <c r="BR813" s="91"/>
      <c r="BS813" s="91"/>
      <c r="BT813" s="91"/>
      <c r="BU813" s="91"/>
      <c r="BV813" s="91"/>
      <c r="BW813" s="91"/>
      <c r="BX813" s="91"/>
      <c r="BY813" s="91"/>
      <c r="BZ813" s="91"/>
      <c r="CA813" s="91"/>
      <c r="CB813" s="91"/>
      <c r="CC813" s="91"/>
      <c r="CD813" s="91"/>
      <c r="CE813" s="91"/>
      <c r="CF813" s="91"/>
      <c r="CG813" s="91"/>
      <c r="CH813" s="91"/>
      <c r="CI813" s="10"/>
      <c r="CJ813" s="10"/>
      <c r="CK813" s="10"/>
      <c r="CL813" s="10"/>
      <c r="CM813" s="10"/>
      <c r="CN813" s="10"/>
      <c r="CO813" s="10"/>
      <c r="CP813" s="10"/>
      <c r="CQ813" s="10"/>
      <c r="CR813" s="10"/>
      <c r="CS813" s="10"/>
      <c r="CT813" s="10"/>
      <c r="CU813" s="91"/>
      <c r="CV813" s="91"/>
      <c r="CW813" s="179"/>
      <c r="CX813" s="74"/>
      <c r="CY813" s="74"/>
      <c r="CZ813" s="74"/>
      <c r="DA813" s="74"/>
      <c r="DB813" s="74"/>
      <c r="DC813" s="74"/>
      <c r="DD813" s="74"/>
      <c r="DE813" s="74"/>
      <c r="DF813" s="74"/>
      <c r="DG813" s="74"/>
      <c r="DH813" s="74"/>
    </row>
    <row r="814" spans="3:112">
      <c r="C814" s="91"/>
      <c r="D814" s="91"/>
      <c r="E814" s="91"/>
      <c r="F814" s="91"/>
      <c r="G814" s="91"/>
      <c r="H814" s="91"/>
      <c r="I814" s="91"/>
      <c r="J814" s="91"/>
      <c r="K814" s="91"/>
      <c r="L814" s="91"/>
      <c r="M814" s="91"/>
      <c r="N814" s="91"/>
      <c r="O814" s="91"/>
      <c r="P814" s="91"/>
      <c r="Q814" s="91"/>
      <c r="R814" s="91"/>
      <c r="S814" s="91"/>
      <c r="T814" s="91"/>
      <c r="U814" s="91"/>
      <c r="V814" s="91"/>
      <c r="W814" s="91"/>
      <c r="X814" s="91"/>
      <c r="Y814" s="91"/>
      <c r="Z814" s="91"/>
      <c r="AA814" s="91"/>
      <c r="AB814" s="91"/>
      <c r="AC814" s="91"/>
      <c r="AD814" s="91"/>
      <c r="AE814" s="91"/>
      <c r="AF814" s="91"/>
      <c r="AG814" s="91"/>
      <c r="AH814" s="91"/>
      <c r="AI814" s="91"/>
      <c r="AJ814" s="91"/>
      <c r="AK814" s="91"/>
      <c r="AL814" s="91"/>
      <c r="AM814" s="91"/>
      <c r="AN814" s="91"/>
      <c r="AO814" s="91"/>
      <c r="AP814" s="91"/>
      <c r="AQ814" s="91"/>
      <c r="AR814" s="91"/>
      <c r="AS814" s="91"/>
      <c r="AT814" s="91"/>
      <c r="AU814" s="91"/>
      <c r="AV814" s="91"/>
      <c r="AW814" s="91"/>
      <c r="AX814" s="91"/>
      <c r="AY814" s="91"/>
      <c r="AZ814" s="91"/>
      <c r="BA814" s="91"/>
      <c r="BB814" s="91"/>
      <c r="BC814" s="91"/>
      <c r="BD814" s="91"/>
      <c r="BE814" s="91"/>
      <c r="BF814" s="91"/>
      <c r="BG814" s="91"/>
      <c r="BH814" s="91"/>
      <c r="BI814" s="91"/>
      <c r="BJ814" s="91"/>
      <c r="BK814" s="91"/>
      <c r="BL814" s="91"/>
      <c r="BM814" s="91"/>
      <c r="BN814" s="91"/>
      <c r="BO814" s="91"/>
      <c r="BP814" s="91"/>
      <c r="BQ814" s="91"/>
      <c r="BR814" s="91"/>
      <c r="BS814" s="91"/>
      <c r="BT814" s="91"/>
      <c r="BU814" s="91"/>
      <c r="BV814" s="91"/>
      <c r="BW814" s="91"/>
      <c r="BX814" s="91"/>
      <c r="BY814" s="91"/>
      <c r="BZ814" s="91"/>
      <c r="CA814" s="91"/>
      <c r="CB814" s="91"/>
      <c r="CC814" s="91"/>
      <c r="CD814" s="91"/>
      <c r="CE814" s="91"/>
      <c r="CF814" s="91"/>
      <c r="CG814" s="91"/>
      <c r="CH814" s="91"/>
      <c r="CI814" s="10"/>
      <c r="CJ814" s="10"/>
      <c r="CK814" s="10"/>
      <c r="CL814" s="10"/>
      <c r="CM814" s="10"/>
      <c r="CN814" s="10"/>
      <c r="CO814" s="10"/>
      <c r="CP814" s="10"/>
      <c r="CQ814" s="10"/>
      <c r="CR814" s="10"/>
      <c r="CS814" s="10"/>
      <c r="CT814" s="10"/>
      <c r="CU814" s="91"/>
      <c r="CV814" s="91"/>
      <c r="CW814" s="179"/>
      <c r="CX814" s="74"/>
      <c r="CY814" s="74"/>
      <c r="CZ814" s="74"/>
      <c r="DA814" s="74"/>
      <c r="DB814" s="74"/>
      <c r="DC814" s="74"/>
      <c r="DD814" s="74"/>
      <c r="DE814" s="74"/>
      <c r="DF814" s="74"/>
      <c r="DG814" s="74"/>
      <c r="DH814" s="74"/>
    </row>
    <row r="815" spans="3:112">
      <c r="C815" s="91"/>
      <c r="D815" s="91"/>
      <c r="E815" s="91"/>
      <c r="F815" s="91"/>
      <c r="G815" s="91"/>
      <c r="H815" s="91"/>
      <c r="I815" s="91"/>
      <c r="J815" s="91"/>
      <c r="K815" s="91"/>
      <c r="L815" s="91"/>
      <c r="M815" s="91"/>
      <c r="N815" s="91"/>
      <c r="O815" s="91"/>
      <c r="P815" s="91"/>
      <c r="Q815" s="91"/>
      <c r="R815" s="91"/>
      <c r="S815" s="91"/>
      <c r="T815" s="91"/>
      <c r="U815" s="91"/>
      <c r="V815" s="91"/>
      <c r="W815" s="91"/>
      <c r="X815" s="91"/>
      <c r="Y815" s="91"/>
      <c r="Z815" s="91"/>
      <c r="AA815" s="91"/>
      <c r="AB815" s="91"/>
      <c r="AC815" s="91"/>
      <c r="AD815" s="91"/>
      <c r="AE815" s="91"/>
      <c r="AF815" s="91"/>
      <c r="AG815" s="91"/>
      <c r="AH815" s="91"/>
      <c r="AI815" s="91"/>
      <c r="AJ815" s="91"/>
      <c r="AK815" s="91"/>
      <c r="AL815" s="91"/>
      <c r="AM815" s="91"/>
      <c r="AN815" s="91"/>
      <c r="AO815" s="91"/>
      <c r="AP815" s="91"/>
      <c r="AQ815" s="91"/>
      <c r="AR815" s="91"/>
      <c r="AS815" s="91"/>
      <c r="AT815" s="91"/>
      <c r="AU815" s="91"/>
      <c r="AV815" s="91"/>
      <c r="AW815" s="91"/>
      <c r="AX815" s="91"/>
      <c r="AY815" s="91"/>
      <c r="AZ815" s="91"/>
      <c r="BA815" s="91"/>
      <c r="BB815" s="91"/>
      <c r="BC815" s="91"/>
      <c r="BD815" s="91"/>
      <c r="BE815" s="91"/>
      <c r="BF815" s="91"/>
      <c r="BG815" s="91"/>
      <c r="BH815" s="91"/>
      <c r="BI815" s="91"/>
      <c r="BJ815" s="91"/>
      <c r="BK815" s="91"/>
      <c r="BL815" s="91"/>
      <c r="BM815" s="91"/>
      <c r="BN815" s="91"/>
      <c r="BO815" s="91"/>
      <c r="BP815" s="91"/>
      <c r="BQ815" s="91"/>
      <c r="BR815" s="91"/>
      <c r="BS815" s="91"/>
      <c r="BT815" s="91"/>
      <c r="BU815" s="91"/>
      <c r="BV815" s="91"/>
      <c r="BW815" s="91"/>
      <c r="BX815" s="91"/>
      <c r="BY815" s="91"/>
      <c r="BZ815" s="91"/>
      <c r="CA815" s="91"/>
      <c r="CB815" s="91"/>
      <c r="CC815" s="91"/>
      <c r="CD815" s="91"/>
      <c r="CE815" s="91"/>
      <c r="CF815" s="91"/>
      <c r="CG815" s="91"/>
      <c r="CH815" s="91"/>
      <c r="CI815" s="10"/>
      <c r="CJ815" s="10"/>
      <c r="CK815" s="10"/>
      <c r="CL815" s="10"/>
      <c r="CM815" s="10"/>
      <c r="CN815" s="10"/>
      <c r="CO815" s="10"/>
      <c r="CP815" s="10"/>
      <c r="CQ815" s="10"/>
      <c r="CR815" s="10"/>
      <c r="CS815" s="10"/>
      <c r="CT815" s="10"/>
      <c r="CU815" s="91"/>
      <c r="CV815" s="91"/>
      <c r="CW815" s="179"/>
      <c r="CX815" s="74"/>
      <c r="CY815" s="74"/>
      <c r="CZ815" s="74"/>
      <c r="DA815" s="74"/>
      <c r="DB815" s="74"/>
      <c r="DC815" s="74"/>
      <c r="DD815" s="74"/>
      <c r="DE815" s="74"/>
      <c r="DF815" s="74"/>
      <c r="DG815" s="74"/>
      <c r="DH815" s="74"/>
    </row>
    <row r="816" spans="3:112">
      <c r="C816" s="91"/>
      <c r="D816" s="91"/>
      <c r="E816" s="91"/>
      <c r="F816" s="91"/>
      <c r="G816" s="91"/>
      <c r="H816" s="91"/>
      <c r="I816" s="91"/>
      <c r="J816" s="91"/>
      <c r="K816" s="91"/>
      <c r="L816" s="91"/>
      <c r="M816" s="91"/>
      <c r="N816" s="91"/>
      <c r="O816" s="91"/>
      <c r="P816" s="91"/>
      <c r="Q816" s="91"/>
      <c r="R816" s="91"/>
      <c r="S816" s="91"/>
      <c r="T816" s="91"/>
      <c r="U816" s="91"/>
      <c r="V816" s="91"/>
      <c r="W816" s="91"/>
      <c r="X816" s="91"/>
      <c r="Y816" s="91"/>
      <c r="Z816" s="91"/>
      <c r="AA816" s="91"/>
      <c r="AB816" s="91"/>
      <c r="AC816" s="91"/>
      <c r="AD816" s="91"/>
      <c r="AE816" s="91"/>
      <c r="AF816" s="91"/>
      <c r="AG816" s="91"/>
      <c r="AH816" s="91"/>
      <c r="AI816" s="91"/>
      <c r="AJ816" s="91"/>
      <c r="AK816" s="91"/>
      <c r="AL816" s="91"/>
      <c r="AM816" s="91"/>
      <c r="AN816" s="91"/>
      <c r="AO816" s="91"/>
      <c r="AP816" s="91"/>
      <c r="AQ816" s="91"/>
      <c r="AR816" s="91"/>
      <c r="AS816" s="91"/>
      <c r="AT816" s="91"/>
      <c r="AU816" s="91"/>
      <c r="AV816" s="91"/>
      <c r="AW816" s="91"/>
      <c r="AX816" s="91"/>
      <c r="AY816" s="91"/>
      <c r="AZ816" s="91"/>
      <c r="BA816" s="91"/>
      <c r="BB816" s="91"/>
      <c r="BC816" s="91"/>
      <c r="BD816" s="91"/>
      <c r="BE816" s="91"/>
      <c r="BF816" s="91"/>
      <c r="BG816" s="91"/>
      <c r="BH816" s="91"/>
      <c r="BI816" s="91"/>
      <c r="BJ816" s="91"/>
      <c r="BK816" s="91"/>
      <c r="BL816" s="91"/>
      <c r="BM816" s="91"/>
      <c r="BN816" s="91"/>
      <c r="BO816" s="91"/>
      <c r="BP816" s="91"/>
      <c r="BQ816" s="91"/>
      <c r="BR816" s="91"/>
      <c r="BS816" s="91"/>
      <c r="BT816" s="91"/>
      <c r="BU816" s="91"/>
      <c r="BV816" s="91"/>
      <c r="BW816" s="91"/>
      <c r="BX816" s="91"/>
      <c r="BY816" s="91"/>
      <c r="BZ816" s="91"/>
      <c r="CA816" s="91"/>
      <c r="CB816" s="91"/>
      <c r="CC816" s="91"/>
      <c r="CD816" s="91"/>
      <c r="CE816" s="91"/>
      <c r="CF816" s="91"/>
      <c r="CG816" s="91"/>
      <c r="CH816" s="91"/>
      <c r="CI816" s="10"/>
      <c r="CJ816" s="10"/>
      <c r="CK816" s="10"/>
      <c r="CL816" s="10"/>
      <c r="CM816" s="10"/>
      <c r="CN816" s="10"/>
      <c r="CO816" s="10"/>
      <c r="CP816" s="10"/>
      <c r="CQ816" s="10"/>
      <c r="CR816" s="10"/>
      <c r="CS816" s="10"/>
      <c r="CT816" s="10"/>
      <c r="CU816" s="91"/>
      <c r="CV816" s="91"/>
      <c r="CW816" s="179"/>
      <c r="CX816" s="74"/>
      <c r="CY816" s="74"/>
      <c r="CZ816" s="74"/>
      <c r="DA816" s="74"/>
      <c r="DB816" s="74"/>
      <c r="DC816" s="74"/>
      <c r="DD816" s="74"/>
      <c r="DE816" s="74"/>
      <c r="DF816" s="74"/>
      <c r="DG816" s="74"/>
      <c r="DH816" s="74"/>
    </row>
    <row r="817" spans="3:112">
      <c r="C817" s="91"/>
      <c r="D817" s="91"/>
      <c r="E817" s="91"/>
      <c r="F817" s="91"/>
      <c r="G817" s="91"/>
      <c r="H817" s="91"/>
      <c r="I817" s="91"/>
      <c r="J817" s="91"/>
      <c r="K817" s="91"/>
      <c r="L817" s="91"/>
      <c r="M817" s="91"/>
      <c r="N817" s="91"/>
      <c r="O817" s="91"/>
      <c r="P817" s="91"/>
      <c r="Q817" s="91"/>
      <c r="R817" s="91"/>
      <c r="S817" s="91"/>
      <c r="T817" s="91"/>
      <c r="U817" s="91"/>
      <c r="V817" s="91"/>
      <c r="W817" s="91"/>
      <c r="X817" s="91"/>
      <c r="Y817" s="91"/>
      <c r="Z817" s="91"/>
      <c r="AA817" s="91"/>
      <c r="AB817" s="91"/>
      <c r="AC817" s="91"/>
      <c r="AD817" s="91"/>
      <c r="AE817" s="91"/>
      <c r="AF817" s="91"/>
      <c r="AG817" s="91"/>
      <c r="AH817" s="91"/>
      <c r="AI817" s="91"/>
      <c r="AJ817" s="91"/>
      <c r="AK817" s="91"/>
      <c r="AL817" s="91"/>
      <c r="AM817" s="91"/>
      <c r="AN817" s="91"/>
      <c r="AO817" s="91"/>
      <c r="AP817" s="91"/>
      <c r="AQ817" s="91"/>
      <c r="AR817" s="91"/>
      <c r="AS817" s="91"/>
      <c r="AT817" s="91"/>
      <c r="AU817" s="91"/>
      <c r="AV817" s="91"/>
      <c r="AW817" s="91"/>
      <c r="AX817" s="91"/>
      <c r="AY817" s="91"/>
      <c r="AZ817" s="91"/>
      <c r="BA817" s="91"/>
      <c r="BB817" s="91"/>
      <c r="BC817" s="91"/>
      <c r="BD817" s="91"/>
      <c r="BE817" s="91"/>
      <c r="BF817" s="91"/>
      <c r="BG817" s="91"/>
      <c r="BH817" s="91"/>
      <c r="BI817" s="91"/>
      <c r="BJ817" s="91"/>
      <c r="BK817" s="91"/>
      <c r="BL817" s="91"/>
      <c r="BM817" s="91"/>
      <c r="BN817" s="91"/>
      <c r="BO817" s="91"/>
      <c r="BP817" s="91"/>
      <c r="BQ817" s="91"/>
      <c r="BR817" s="91"/>
      <c r="BS817" s="91"/>
      <c r="BT817" s="91"/>
      <c r="BU817" s="91"/>
      <c r="BV817" s="91"/>
      <c r="BW817" s="91"/>
      <c r="BX817" s="91"/>
      <c r="BY817" s="91"/>
      <c r="BZ817" s="91"/>
      <c r="CA817" s="91"/>
      <c r="CB817" s="91"/>
      <c r="CC817" s="91"/>
      <c r="CD817" s="91"/>
      <c r="CE817" s="91"/>
      <c r="CF817" s="91"/>
      <c r="CG817" s="91"/>
      <c r="CH817" s="91"/>
      <c r="CI817" s="10"/>
      <c r="CJ817" s="10"/>
      <c r="CK817" s="10"/>
      <c r="CL817" s="10"/>
      <c r="CM817" s="10"/>
      <c r="CN817" s="10"/>
      <c r="CO817" s="10"/>
      <c r="CP817" s="10"/>
      <c r="CQ817" s="10"/>
      <c r="CR817" s="10"/>
      <c r="CS817" s="10"/>
      <c r="CT817" s="10"/>
      <c r="CU817" s="91"/>
      <c r="CV817" s="91"/>
      <c r="CW817" s="179"/>
      <c r="CX817" s="74"/>
      <c r="CY817" s="74"/>
      <c r="CZ817" s="74"/>
      <c r="DA817" s="74"/>
      <c r="DB817" s="74"/>
      <c r="DC817" s="74"/>
      <c r="DD817" s="74"/>
      <c r="DE817" s="74"/>
      <c r="DF817" s="74"/>
      <c r="DG817" s="74"/>
      <c r="DH817" s="74"/>
    </row>
    <row r="818" spans="3:112">
      <c r="C818" s="91"/>
      <c r="D818" s="91"/>
      <c r="E818" s="91"/>
      <c r="F818" s="91"/>
      <c r="G818" s="91"/>
      <c r="H818" s="91"/>
      <c r="I818" s="91"/>
      <c r="J818" s="91"/>
      <c r="K818" s="91"/>
      <c r="L818" s="91"/>
      <c r="M818" s="91"/>
      <c r="N818" s="91"/>
      <c r="O818" s="91"/>
      <c r="P818" s="91"/>
      <c r="Q818" s="91"/>
      <c r="R818" s="91"/>
      <c r="S818" s="91"/>
      <c r="T818" s="91"/>
      <c r="U818" s="91"/>
      <c r="V818" s="91"/>
      <c r="W818" s="91"/>
      <c r="X818" s="91"/>
      <c r="Y818" s="91"/>
      <c r="Z818" s="91"/>
      <c r="AA818" s="91"/>
      <c r="AB818" s="91"/>
      <c r="AC818" s="91"/>
      <c r="AD818" s="91"/>
      <c r="AE818" s="91"/>
      <c r="AF818" s="91"/>
      <c r="AG818" s="91"/>
      <c r="AH818" s="91"/>
      <c r="AI818" s="91"/>
      <c r="AJ818" s="91"/>
      <c r="AK818" s="91"/>
      <c r="AL818" s="91"/>
      <c r="AM818" s="91"/>
      <c r="AN818" s="91"/>
      <c r="AO818" s="91"/>
      <c r="AP818" s="91"/>
      <c r="AQ818" s="91"/>
      <c r="AR818" s="91"/>
      <c r="AS818" s="91"/>
      <c r="AT818" s="91"/>
      <c r="AU818" s="91"/>
      <c r="AV818" s="91"/>
      <c r="AW818" s="91"/>
      <c r="AX818" s="91"/>
      <c r="AY818" s="91"/>
      <c r="AZ818" s="91"/>
      <c r="BA818" s="91"/>
      <c r="BB818" s="91"/>
      <c r="BC818" s="91"/>
      <c r="BD818" s="91"/>
      <c r="BE818" s="91"/>
      <c r="BF818" s="91"/>
      <c r="BG818" s="91"/>
      <c r="BH818" s="91"/>
      <c r="BI818" s="91"/>
      <c r="BJ818" s="91"/>
      <c r="BK818" s="91"/>
      <c r="BL818" s="91"/>
      <c r="BM818" s="91"/>
      <c r="BN818" s="91"/>
      <c r="BO818" s="91"/>
      <c r="BP818" s="91"/>
      <c r="BQ818" s="91"/>
      <c r="BR818" s="91"/>
      <c r="BS818" s="91"/>
      <c r="BT818" s="91"/>
      <c r="BU818" s="91"/>
      <c r="BV818" s="91"/>
      <c r="BW818" s="91"/>
      <c r="BX818" s="91"/>
      <c r="BY818" s="91"/>
      <c r="BZ818" s="91"/>
      <c r="CA818" s="91"/>
      <c r="CB818" s="91"/>
      <c r="CC818" s="91"/>
      <c r="CD818" s="91"/>
      <c r="CE818" s="91"/>
      <c r="CF818" s="91"/>
      <c r="CG818" s="91"/>
      <c r="CH818" s="91"/>
      <c r="CI818" s="10"/>
      <c r="CJ818" s="10"/>
      <c r="CK818" s="10"/>
      <c r="CL818" s="10"/>
      <c r="CM818" s="10"/>
      <c r="CN818" s="10"/>
      <c r="CO818" s="10"/>
      <c r="CP818" s="10"/>
      <c r="CQ818" s="10"/>
      <c r="CR818" s="10"/>
      <c r="CS818" s="10"/>
      <c r="CT818" s="10"/>
      <c r="CU818" s="91"/>
      <c r="CV818" s="91"/>
      <c r="CW818" s="179"/>
      <c r="CX818" s="74"/>
      <c r="CY818" s="74"/>
      <c r="CZ818" s="74"/>
      <c r="DA818" s="74"/>
      <c r="DB818" s="74"/>
      <c r="DC818" s="74"/>
      <c r="DD818" s="74"/>
      <c r="DE818" s="74"/>
      <c r="DF818" s="74"/>
      <c r="DG818" s="74"/>
      <c r="DH818" s="74"/>
    </row>
    <row r="819" spans="3:112">
      <c r="C819" s="91"/>
      <c r="D819" s="91"/>
      <c r="E819" s="91"/>
      <c r="F819" s="91"/>
      <c r="G819" s="91"/>
      <c r="H819" s="91"/>
      <c r="I819" s="91"/>
      <c r="J819" s="91"/>
      <c r="K819" s="91"/>
      <c r="L819" s="91"/>
      <c r="M819" s="91"/>
      <c r="N819" s="91"/>
      <c r="O819" s="91"/>
      <c r="P819" s="91"/>
      <c r="Q819" s="91"/>
      <c r="R819" s="91"/>
      <c r="S819" s="91"/>
      <c r="T819" s="91"/>
      <c r="U819" s="91"/>
      <c r="V819" s="91"/>
      <c r="W819" s="91"/>
      <c r="X819" s="91"/>
      <c r="Y819" s="91"/>
      <c r="Z819" s="91"/>
      <c r="AA819" s="91"/>
      <c r="AB819" s="91"/>
      <c r="AC819" s="91"/>
      <c r="AD819" s="91"/>
      <c r="AE819" s="91"/>
      <c r="AF819" s="91"/>
      <c r="AG819" s="91"/>
      <c r="AH819" s="91"/>
      <c r="AI819" s="91"/>
      <c r="AJ819" s="91"/>
      <c r="AK819" s="91"/>
      <c r="AL819" s="91"/>
      <c r="AM819" s="91"/>
      <c r="AN819" s="91"/>
      <c r="AO819" s="91"/>
      <c r="AP819" s="91"/>
      <c r="AQ819" s="91"/>
      <c r="AR819" s="91"/>
      <c r="AS819" s="91"/>
      <c r="AT819" s="91"/>
      <c r="AU819" s="91"/>
      <c r="AV819" s="91"/>
      <c r="AW819" s="91"/>
      <c r="AX819" s="91"/>
      <c r="AY819" s="91"/>
      <c r="AZ819" s="91"/>
      <c r="BA819" s="91"/>
      <c r="BB819" s="91"/>
      <c r="BC819" s="91"/>
      <c r="BD819" s="91"/>
      <c r="BE819" s="91"/>
      <c r="BF819" s="91"/>
      <c r="BG819" s="91"/>
      <c r="BH819" s="91"/>
      <c r="BI819" s="91"/>
      <c r="BJ819" s="91"/>
      <c r="BK819" s="91"/>
      <c r="BL819" s="91"/>
      <c r="BM819" s="91"/>
      <c r="BN819" s="91"/>
      <c r="BO819" s="91"/>
      <c r="BP819" s="91"/>
      <c r="BQ819" s="91"/>
      <c r="BR819" s="91"/>
      <c r="BS819" s="91"/>
      <c r="BT819" s="91"/>
      <c r="BU819" s="91"/>
      <c r="BV819" s="91"/>
      <c r="BW819" s="91"/>
      <c r="BX819" s="91"/>
      <c r="BY819" s="91"/>
      <c r="BZ819" s="91"/>
      <c r="CA819" s="91"/>
      <c r="CB819" s="91"/>
      <c r="CC819" s="91"/>
      <c r="CD819" s="91"/>
      <c r="CE819" s="91"/>
      <c r="CF819" s="91"/>
      <c r="CG819" s="91"/>
      <c r="CH819" s="91"/>
      <c r="CI819" s="10"/>
      <c r="CJ819" s="10"/>
      <c r="CK819" s="10"/>
      <c r="CL819" s="10"/>
      <c r="CM819" s="10"/>
      <c r="CN819" s="10"/>
      <c r="CO819" s="10"/>
      <c r="CP819" s="10"/>
      <c r="CQ819" s="10"/>
      <c r="CR819" s="10"/>
      <c r="CS819" s="10"/>
      <c r="CT819" s="10"/>
      <c r="CU819" s="91"/>
      <c r="CV819" s="91"/>
      <c r="CW819" s="179"/>
      <c r="CX819" s="74"/>
      <c r="CY819" s="74"/>
      <c r="CZ819" s="74"/>
      <c r="DA819" s="74"/>
      <c r="DB819" s="74"/>
      <c r="DC819" s="74"/>
      <c r="DD819" s="74"/>
      <c r="DE819" s="74"/>
      <c r="DF819" s="74"/>
      <c r="DG819" s="74"/>
      <c r="DH819" s="74"/>
    </row>
    <row r="820" spans="3:112">
      <c r="C820" s="91"/>
      <c r="D820" s="91"/>
      <c r="E820" s="91"/>
      <c r="F820" s="91"/>
      <c r="G820" s="91"/>
      <c r="H820" s="91"/>
      <c r="I820" s="91"/>
      <c r="J820" s="91"/>
      <c r="K820" s="91"/>
      <c r="L820" s="91"/>
      <c r="M820" s="91"/>
      <c r="N820" s="91"/>
      <c r="O820" s="91"/>
      <c r="P820" s="91"/>
      <c r="Q820" s="91"/>
      <c r="R820" s="91"/>
      <c r="S820" s="91"/>
      <c r="T820" s="91"/>
      <c r="U820" s="91"/>
      <c r="V820" s="91"/>
      <c r="W820" s="91"/>
      <c r="X820" s="91"/>
      <c r="Y820" s="91"/>
      <c r="Z820" s="91"/>
      <c r="AA820" s="91"/>
      <c r="AB820" s="91"/>
      <c r="AC820" s="91"/>
      <c r="AD820" s="91"/>
      <c r="AE820" s="91"/>
      <c r="AF820" s="91"/>
      <c r="AG820" s="91"/>
      <c r="AH820" s="91"/>
      <c r="AI820" s="91"/>
      <c r="AJ820" s="91"/>
      <c r="AK820" s="91"/>
      <c r="AL820" s="91"/>
      <c r="AM820" s="91"/>
      <c r="AN820" s="91"/>
      <c r="AO820" s="91"/>
      <c r="AP820" s="91"/>
      <c r="AQ820" s="91"/>
      <c r="AR820" s="91"/>
      <c r="AS820" s="91"/>
      <c r="AT820" s="91"/>
      <c r="AU820" s="91"/>
      <c r="AV820" s="91"/>
      <c r="AW820" s="91"/>
      <c r="AX820" s="91"/>
      <c r="AY820" s="91"/>
      <c r="AZ820" s="91"/>
      <c r="BA820" s="91"/>
      <c r="BB820" s="91"/>
      <c r="BC820" s="91"/>
      <c r="BD820" s="91"/>
      <c r="BE820" s="91"/>
      <c r="BF820" s="91"/>
      <c r="BG820" s="91"/>
      <c r="BH820" s="91"/>
      <c r="BI820" s="91"/>
      <c r="BJ820" s="91"/>
      <c r="BK820" s="91"/>
      <c r="BL820" s="91"/>
      <c r="BM820" s="91"/>
      <c r="BN820" s="91"/>
      <c r="BO820" s="91"/>
      <c r="BP820" s="91"/>
      <c r="BQ820" s="91"/>
      <c r="BR820" s="91"/>
      <c r="BS820" s="91"/>
      <c r="BT820" s="91"/>
      <c r="BU820" s="91"/>
      <c r="BV820" s="91"/>
      <c r="BW820" s="91"/>
      <c r="BX820" s="91"/>
      <c r="BY820" s="91"/>
      <c r="BZ820" s="91"/>
      <c r="CA820" s="91"/>
      <c r="CB820" s="91"/>
      <c r="CC820" s="91"/>
      <c r="CD820" s="91"/>
      <c r="CE820" s="91"/>
      <c r="CF820" s="91"/>
      <c r="CG820" s="91"/>
      <c r="CH820" s="91"/>
      <c r="CI820" s="10"/>
      <c r="CJ820" s="10"/>
      <c r="CK820" s="10"/>
      <c r="CL820" s="10"/>
      <c r="CM820" s="10"/>
      <c r="CN820" s="10"/>
      <c r="CO820" s="10"/>
      <c r="CP820" s="10"/>
      <c r="CQ820" s="10"/>
      <c r="CR820" s="10"/>
      <c r="CS820" s="10"/>
      <c r="CT820" s="10"/>
      <c r="CU820" s="91"/>
      <c r="CV820" s="91"/>
      <c r="CW820" s="179"/>
      <c r="CX820" s="74"/>
      <c r="CY820" s="74"/>
      <c r="CZ820" s="74"/>
      <c r="DA820" s="74"/>
      <c r="DB820" s="74"/>
      <c r="DC820" s="74"/>
      <c r="DD820" s="74"/>
      <c r="DE820" s="74"/>
      <c r="DF820" s="74"/>
      <c r="DG820" s="74"/>
      <c r="DH820" s="74"/>
    </row>
    <row r="821" spans="3:112">
      <c r="C821" s="91"/>
      <c r="D821" s="91"/>
      <c r="E821" s="91"/>
      <c r="F821" s="91"/>
      <c r="G821" s="91"/>
      <c r="H821" s="91"/>
      <c r="I821" s="91"/>
      <c r="J821" s="91"/>
      <c r="K821" s="91"/>
      <c r="L821" s="91"/>
      <c r="M821" s="91"/>
      <c r="N821" s="91"/>
      <c r="O821" s="91"/>
      <c r="P821" s="91"/>
      <c r="Q821" s="91"/>
      <c r="R821" s="91"/>
      <c r="S821" s="91"/>
      <c r="T821" s="91"/>
      <c r="U821" s="91"/>
      <c r="V821" s="91"/>
      <c r="W821" s="91"/>
      <c r="X821" s="91"/>
      <c r="Y821" s="91"/>
      <c r="Z821" s="91"/>
      <c r="AA821" s="91"/>
      <c r="AB821" s="91"/>
      <c r="AC821" s="91"/>
      <c r="AD821" s="91"/>
      <c r="AE821" s="91"/>
      <c r="AF821" s="91"/>
      <c r="AG821" s="91"/>
      <c r="AH821" s="91"/>
      <c r="AI821" s="91"/>
      <c r="AJ821" s="91"/>
      <c r="AK821" s="91"/>
      <c r="AL821" s="91"/>
      <c r="AM821" s="91"/>
      <c r="AN821" s="91"/>
      <c r="AO821" s="91"/>
      <c r="AP821" s="91"/>
      <c r="AQ821" s="91"/>
      <c r="AR821" s="91"/>
      <c r="AS821" s="91"/>
      <c r="AT821" s="91"/>
      <c r="AU821" s="91"/>
      <c r="AV821" s="91"/>
      <c r="AW821" s="91"/>
      <c r="AX821" s="91"/>
      <c r="AY821" s="91"/>
      <c r="AZ821" s="91"/>
      <c r="BA821" s="91"/>
      <c r="BB821" s="91"/>
      <c r="BC821" s="91"/>
      <c r="BD821" s="91"/>
      <c r="BE821" s="91"/>
      <c r="BF821" s="91"/>
      <c r="BG821" s="91"/>
      <c r="BH821" s="91"/>
      <c r="BI821" s="91"/>
      <c r="BJ821" s="91"/>
      <c r="BK821" s="91"/>
      <c r="BL821" s="91"/>
      <c r="BM821" s="91"/>
      <c r="BN821" s="91"/>
      <c r="BO821" s="91"/>
      <c r="BP821" s="91"/>
      <c r="BQ821" s="91"/>
      <c r="BR821" s="91"/>
      <c r="BS821" s="91"/>
      <c r="BT821" s="91"/>
      <c r="BU821" s="91"/>
      <c r="BV821" s="91"/>
      <c r="BW821" s="91"/>
      <c r="BX821" s="91"/>
      <c r="BY821" s="91"/>
      <c r="BZ821" s="91"/>
      <c r="CA821" s="91"/>
      <c r="CB821" s="91"/>
      <c r="CC821" s="91"/>
      <c r="CD821" s="91"/>
      <c r="CE821" s="91"/>
      <c r="CF821" s="91"/>
      <c r="CG821" s="91"/>
      <c r="CH821" s="91"/>
      <c r="CI821" s="10"/>
      <c r="CJ821" s="10"/>
      <c r="CK821" s="10"/>
      <c r="CL821" s="10"/>
      <c r="CM821" s="10"/>
      <c r="CN821" s="10"/>
      <c r="CO821" s="10"/>
      <c r="CP821" s="10"/>
      <c r="CQ821" s="10"/>
      <c r="CR821" s="10"/>
      <c r="CS821" s="10"/>
      <c r="CT821" s="10"/>
      <c r="CU821" s="91"/>
      <c r="CV821" s="91"/>
      <c r="CW821" s="179"/>
      <c r="CX821" s="74"/>
      <c r="CY821" s="74"/>
      <c r="CZ821" s="74"/>
      <c r="DA821" s="74"/>
      <c r="DB821" s="74"/>
      <c r="DC821" s="74"/>
      <c r="DD821" s="74"/>
      <c r="DE821" s="74"/>
      <c r="DF821" s="74"/>
      <c r="DG821" s="74"/>
      <c r="DH821" s="74"/>
    </row>
    <row r="822" spans="3:112">
      <c r="C822" s="91"/>
      <c r="D822" s="91"/>
      <c r="E822" s="91"/>
      <c r="F822" s="91"/>
      <c r="G822" s="91"/>
      <c r="H822" s="91"/>
      <c r="I822" s="91"/>
      <c r="J822" s="91"/>
      <c r="K822" s="91"/>
      <c r="L822" s="91"/>
      <c r="M822" s="91"/>
      <c r="N822" s="91"/>
      <c r="O822" s="91"/>
      <c r="P822" s="91"/>
      <c r="Q822" s="91"/>
      <c r="R822" s="91"/>
      <c r="S822" s="91"/>
      <c r="T822" s="91"/>
      <c r="U822" s="91"/>
      <c r="V822" s="91"/>
      <c r="W822" s="91"/>
      <c r="X822" s="91"/>
      <c r="Y822" s="91"/>
      <c r="Z822" s="91"/>
      <c r="AA822" s="91"/>
      <c r="AB822" s="91"/>
      <c r="AC822" s="91"/>
      <c r="AD822" s="91"/>
      <c r="AE822" s="91"/>
      <c r="AF822" s="91"/>
      <c r="AG822" s="91"/>
      <c r="AH822" s="91"/>
      <c r="AI822" s="91"/>
      <c r="AJ822" s="91"/>
      <c r="AK822" s="91"/>
      <c r="AL822" s="91"/>
      <c r="AM822" s="91"/>
      <c r="AN822" s="91"/>
      <c r="AO822" s="91"/>
      <c r="AP822" s="91"/>
      <c r="AQ822" s="91"/>
      <c r="AR822" s="91"/>
      <c r="AS822" s="91"/>
      <c r="AT822" s="91"/>
      <c r="AU822" s="91"/>
      <c r="AV822" s="91"/>
      <c r="AW822" s="91"/>
      <c r="AX822" s="91"/>
      <c r="AY822" s="91"/>
      <c r="AZ822" s="91"/>
      <c r="BA822" s="91"/>
      <c r="BB822" s="91"/>
      <c r="BC822" s="91"/>
      <c r="BD822" s="91"/>
      <c r="BE822" s="91"/>
      <c r="BF822" s="91"/>
      <c r="BG822" s="91"/>
      <c r="BH822" s="91"/>
      <c r="BI822" s="91"/>
      <c r="BJ822" s="91"/>
      <c r="BK822" s="91"/>
      <c r="BL822" s="91"/>
      <c r="BM822" s="91"/>
      <c r="BN822" s="91"/>
      <c r="BO822" s="91"/>
      <c r="BP822" s="91"/>
      <c r="BQ822" s="91"/>
      <c r="BR822" s="91"/>
      <c r="BS822" s="91"/>
      <c r="BT822" s="91"/>
      <c r="BU822" s="91"/>
      <c r="BV822" s="91"/>
      <c r="BW822" s="91"/>
      <c r="BX822" s="91"/>
      <c r="BY822" s="91"/>
      <c r="BZ822" s="91"/>
      <c r="CA822" s="91"/>
      <c r="CB822" s="91"/>
      <c r="CC822" s="91"/>
      <c r="CD822" s="91"/>
      <c r="CE822" s="91"/>
      <c r="CF822" s="91"/>
      <c r="CG822" s="91"/>
      <c r="CH822" s="91"/>
      <c r="CI822" s="10"/>
      <c r="CJ822" s="10"/>
      <c r="CK822" s="10"/>
      <c r="CL822" s="10"/>
      <c r="CM822" s="10"/>
      <c r="CN822" s="10"/>
      <c r="CO822" s="10"/>
      <c r="CP822" s="10"/>
      <c r="CQ822" s="10"/>
      <c r="CR822" s="10"/>
      <c r="CS822" s="10"/>
      <c r="CT822" s="10"/>
      <c r="CU822" s="91"/>
      <c r="CV822" s="91"/>
      <c r="CW822" s="179"/>
      <c r="CX822" s="74"/>
      <c r="CY822" s="74"/>
      <c r="CZ822" s="74"/>
      <c r="DA822" s="74"/>
      <c r="DB822" s="74"/>
      <c r="DC822" s="74"/>
      <c r="DD822" s="74"/>
      <c r="DE822" s="74"/>
      <c r="DF822" s="74"/>
      <c r="DG822" s="74"/>
      <c r="DH822" s="74"/>
    </row>
    <row r="823" spans="3:112">
      <c r="C823" s="91"/>
      <c r="D823" s="91"/>
      <c r="E823" s="91"/>
      <c r="F823" s="91"/>
      <c r="G823" s="91"/>
      <c r="H823" s="91"/>
      <c r="I823" s="91"/>
      <c r="J823" s="91"/>
      <c r="K823" s="91"/>
      <c r="L823" s="91"/>
      <c r="M823" s="91"/>
      <c r="N823" s="91"/>
      <c r="O823" s="91"/>
      <c r="P823" s="91"/>
      <c r="Q823" s="91"/>
      <c r="R823" s="91"/>
      <c r="S823" s="91"/>
      <c r="T823" s="91"/>
      <c r="U823" s="91"/>
      <c r="V823" s="91"/>
      <c r="W823" s="91"/>
      <c r="X823" s="91"/>
      <c r="Y823" s="91"/>
      <c r="Z823" s="91"/>
      <c r="AA823" s="91"/>
      <c r="AB823" s="91"/>
      <c r="AC823" s="91"/>
      <c r="AD823" s="91"/>
      <c r="AE823" s="91"/>
      <c r="AF823" s="91"/>
      <c r="AG823" s="91"/>
      <c r="AH823" s="91"/>
      <c r="AI823" s="91"/>
      <c r="AJ823" s="91"/>
      <c r="AK823" s="91"/>
      <c r="AL823" s="91"/>
      <c r="AM823" s="91"/>
      <c r="AN823" s="91"/>
      <c r="AO823" s="91"/>
      <c r="AP823" s="91"/>
      <c r="AQ823" s="91"/>
      <c r="AR823" s="91"/>
      <c r="AS823" s="91"/>
      <c r="AT823" s="91"/>
      <c r="AU823" s="91"/>
      <c r="AV823" s="91"/>
      <c r="AW823" s="91"/>
      <c r="AX823" s="91"/>
      <c r="AY823" s="91"/>
      <c r="AZ823" s="91"/>
      <c r="BA823" s="91"/>
      <c r="BB823" s="91"/>
      <c r="BC823" s="91"/>
      <c r="BD823" s="91"/>
      <c r="BE823" s="91"/>
      <c r="BF823" s="91"/>
      <c r="BG823" s="91"/>
      <c r="BH823" s="91"/>
      <c r="BI823" s="91"/>
      <c r="BJ823" s="91"/>
      <c r="BK823" s="91"/>
      <c r="BL823" s="91"/>
      <c r="BM823" s="91"/>
      <c r="BN823" s="91"/>
      <c r="BO823" s="91"/>
      <c r="BP823" s="91"/>
      <c r="BQ823" s="91"/>
      <c r="BR823" s="91"/>
      <c r="BS823" s="91"/>
      <c r="BT823" s="91"/>
      <c r="BU823" s="91"/>
      <c r="BV823" s="91"/>
      <c r="BW823" s="91"/>
      <c r="BX823" s="91"/>
      <c r="BY823" s="91"/>
      <c r="BZ823" s="91"/>
      <c r="CA823" s="91"/>
      <c r="CB823" s="91"/>
      <c r="CC823" s="91"/>
      <c r="CD823" s="91"/>
      <c r="CE823" s="91"/>
      <c r="CF823" s="91"/>
      <c r="CG823" s="91"/>
      <c r="CH823" s="91"/>
      <c r="CI823" s="10"/>
      <c r="CJ823" s="10"/>
      <c r="CK823" s="10"/>
      <c r="CL823" s="10"/>
      <c r="CM823" s="10"/>
      <c r="CN823" s="10"/>
      <c r="CO823" s="10"/>
      <c r="CP823" s="10"/>
      <c r="CQ823" s="10"/>
      <c r="CR823" s="10"/>
      <c r="CS823" s="10"/>
      <c r="CT823" s="10"/>
      <c r="CU823" s="91"/>
      <c r="CV823" s="91"/>
      <c r="CW823" s="179"/>
      <c r="CX823" s="74"/>
      <c r="CY823" s="74"/>
      <c r="CZ823" s="74"/>
      <c r="DA823" s="74"/>
      <c r="DB823" s="74"/>
      <c r="DC823" s="74"/>
      <c r="DD823" s="74"/>
      <c r="DE823" s="74"/>
      <c r="DF823" s="74"/>
      <c r="DG823" s="74"/>
      <c r="DH823" s="74"/>
    </row>
    <row r="824" spans="3:112">
      <c r="C824" s="91"/>
      <c r="D824" s="91"/>
      <c r="E824" s="91"/>
      <c r="F824" s="91"/>
      <c r="G824" s="91"/>
      <c r="H824" s="91"/>
      <c r="I824" s="91"/>
      <c r="J824" s="91"/>
      <c r="K824" s="91"/>
      <c r="L824" s="91"/>
      <c r="M824" s="91"/>
      <c r="N824" s="91"/>
      <c r="O824" s="91"/>
      <c r="P824" s="91"/>
      <c r="Q824" s="91"/>
      <c r="R824" s="91"/>
      <c r="S824" s="91"/>
      <c r="T824" s="91"/>
      <c r="U824" s="91"/>
      <c r="V824" s="91"/>
      <c r="W824" s="91"/>
      <c r="X824" s="91"/>
      <c r="Y824" s="91"/>
      <c r="Z824" s="91"/>
      <c r="AA824" s="91"/>
      <c r="AB824" s="91"/>
      <c r="AC824" s="91"/>
      <c r="AD824" s="91"/>
      <c r="AE824" s="91"/>
      <c r="AF824" s="91"/>
      <c r="AG824" s="91"/>
      <c r="AH824" s="91"/>
      <c r="AI824" s="91"/>
      <c r="AJ824" s="91"/>
      <c r="AK824" s="91"/>
      <c r="AL824" s="91"/>
      <c r="AM824" s="91"/>
      <c r="AN824" s="91"/>
      <c r="AO824" s="91"/>
      <c r="AP824" s="91"/>
      <c r="AQ824" s="91"/>
      <c r="AR824" s="91"/>
      <c r="AS824" s="91"/>
      <c r="AT824" s="91"/>
      <c r="AU824" s="91"/>
      <c r="AV824" s="91"/>
      <c r="AW824" s="91"/>
      <c r="AX824" s="91"/>
      <c r="AY824" s="91"/>
      <c r="AZ824" s="91"/>
      <c r="BA824" s="91"/>
      <c r="BB824" s="91"/>
      <c r="BC824" s="91"/>
      <c r="BD824" s="91"/>
      <c r="BE824" s="91"/>
      <c r="BF824" s="91"/>
      <c r="BG824" s="91"/>
      <c r="BH824" s="91"/>
      <c r="BI824" s="91"/>
      <c r="BJ824" s="91"/>
      <c r="BK824" s="91"/>
      <c r="BL824" s="91"/>
      <c r="BM824" s="91"/>
      <c r="BN824" s="91"/>
      <c r="BO824" s="91"/>
      <c r="BP824" s="91"/>
      <c r="BQ824" s="91"/>
      <c r="BR824" s="91"/>
      <c r="BS824" s="91"/>
      <c r="BT824" s="91"/>
      <c r="BU824" s="91"/>
      <c r="BV824" s="91"/>
      <c r="BW824" s="91"/>
      <c r="BX824" s="91"/>
      <c r="BY824" s="91"/>
      <c r="BZ824" s="91"/>
      <c r="CA824" s="91"/>
      <c r="CB824" s="91"/>
      <c r="CC824" s="91"/>
      <c r="CD824" s="91"/>
      <c r="CE824" s="91"/>
      <c r="CF824" s="91"/>
      <c r="CG824" s="91"/>
      <c r="CH824" s="91"/>
      <c r="CI824" s="10"/>
      <c r="CJ824" s="10"/>
      <c r="CK824" s="10"/>
      <c r="CL824" s="10"/>
      <c r="CM824" s="10"/>
      <c r="CN824" s="10"/>
      <c r="CO824" s="10"/>
      <c r="CP824" s="10"/>
      <c r="CQ824" s="10"/>
      <c r="CR824" s="10"/>
      <c r="CS824" s="10"/>
      <c r="CT824" s="10"/>
      <c r="CU824" s="91"/>
      <c r="CV824" s="91"/>
      <c r="CW824" s="179"/>
      <c r="CX824" s="74"/>
      <c r="CY824" s="74"/>
      <c r="CZ824" s="74"/>
      <c r="DA824" s="74"/>
      <c r="DB824" s="74"/>
      <c r="DC824" s="74"/>
      <c r="DD824" s="74"/>
      <c r="DE824" s="74"/>
      <c r="DF824" s="74"/>
      <c r="DG824" s="74"/>
      <c r="DH824" s="74"/>
    </row>
    <row r="825" spans="3:112">
      <c r="C825" s="91"/>
      <c r="D825" s="91"/>
      <c r="E825" s="91"/>
      <c r="F825" s="91"/>
      <c r="G825" s="91"/>
      <c r="H825" s="91"/>
      <c r="I825" s="91"/>
      <c r="J825" s="91"/>
      <c r="K825" s="91"/>
      <c r="L825" s="91"/>
      <c r="M825" s="91"/>
      <c r="N825" s="91"/>
      <c r="O825" s="91"/>
      <c r="P825" s="91"/>
      <c r="Q825" s="91"/>
      <c r="R825" s="91"/>
      <c r="S825" s="91"/>
      <c r="T825" s="91"/>
      <c r="U825" s="91"/>
      <c r="V825" s="91"/>
      <c r="W825" s="91"/>
      <c r="X825" s="91"/>
      <c r="Y825" s="91"/>
      <c r="Z825" s="91"/>
      <c r="AA825" s="91"/>
      <c r="AB825" s="91"/>
      <c r="AC825" s="91"/>
      <c r="AD825" s="91"/>
      <c r="AE825" s="91"/>
      <c r="AF825" s="91"/>
      <c r="AG825" s="91"/>
      <c r="AH825" s="91"/>
      <c r="AI825" s="91"/>
      <c r="AJ825" s="91"/>
      <c r="AK825" s="91"/>
      <c r="AL825" s="91"/>
      <c r="AM825" s="91"/>
      <c r="AN825" s="91"/>
      <c r="AO825" s="91"/>
      <c r="AP825" s="91"/>
      <c r="AQ825" s="91"/>
      <c r="AR825" s="91"/>
      <c r="AS825" s="91"/>
      <c r="AT825" s="91"/>
      <c r="AU825" s="91"/>
      <c r="AV825" s="91"/>
      <c r="AW825" s="91"/>
      <c r="AX825" s="91"/>
      <c r="AY825" s="91"/>
      <c r="AZ825" s="91"/>
      <c r="BA825" s="91"/>
      <c r="BB825" s="91"/>
      <c r="BC825" s="91"/>
      <c r="BD825" s="91"/>
      <c r="BE825" s="91"/>
      <c r="BF825" s="91"/>
      <c r="BG825" s="91"/>
      <c r="BH825" s="91"/>
      <c r="BI825" s="91"/>
      <c r="BJ825" s="91"/>
      <c r="BK825" s="91"/>
      <c r="BL825" s="91"/>
      <c r="BM825" s="91"/>
      <c r="BN825" s="91"/>
      <c r="BO825" s="91"/>
      <c r="BP825" s="91"/>
      <c r="BQ825" s="91"/>
      <c r="BR825" s="91"/>
      <c r="BS825" s="91"/>
      <c r="BT825" s="91"/>
      <c r="BU825" s="91"/>
      <c r="BV825" s="91"/>
      <c r="BW825" s="91"/>
      <c r="BX825" s="91"/>
      <c r="BY825" s="91"/>
      <c r="BZ825" s="91"/>
      <c r="CA825" s="91"/>
      <c r="CB825" s="91"/>
      <c r="CC825" s="91"/>
      <c r="CD825" s="91"/>
      <c r="CE825" s="91"/>
      <c r="CF825" s="91"/>
      <c r="CG825" s="91"/>
      <c r="CH825" s="91"/>
      <c r="CI825" s="10"/>
      <c r="CJ825" s="10"/>
      <c r="CK825" s="10"/>
      <c r="CL825" s="10"/>
      <c r="CM825" s="10"/>
      <c r="CN825" s="10"/>
      <c r="CO825" s="10"/>
      <c r="CP825" s="10"/>
      <c r="CQ825" s="10"/>
      <c r="CR825" s="10"/>
      <c r="CS825" s="10"/>
      <c r="CT825" s="10"/>
      <c r="CU825" s="91"/>
      <c r="CV825" s="91"/>
      <c r="CW825" s="179"/>
      <c r="CX825" s="74"/>
      <c r="CY825" s="74"/>
      <c r="CZ825" s="74"/>
      <c r="DA825" s="74"/>
      <c r="DB825" s="74"/>
      <c r="DC825" s="74"/>
      <c r="DD825" s="74"/>
      <c r="DE825" s="74"/>
      <c r="DF825" s="74"/>
      <c r="DG825" s="74"/>
      <c r="DH825" s="74"/>
    </row>
    <row r="826" spans="3:112">
      <c r="C826" s="91"/>
      <c r="D826" s="91"/>
      <c r="E826" s="91"/>
      <c r="F826" s="91"/>
      <c r="G826" s="91"/>
      <c r="H826" s="91"/>
      <c r="I826" s="91"/>
      <c r="J826" s="91"/>
      <c r="K826" s="91"/>
      <c r="L826" s="91"/>
      <c r="M826" s="91"/>
      <c r="N826" s="91"/>
      <c r="O826" s="91"/>
      <c r="P826" s="91"/>
      <c r="Q826" s="91"/>
      <c r="R826" s="91"/>
      <c r="S826" s="91"/>
      <c r="T826" s="91"/>
      <c r="U826" s="91"/>
      <c r="V826" s="91"/>
      <c r="W826" s="91"/>
      <c r="X826" s="91"/>
      <c r="Y826" s="91"/>
      <c r="Z826" s="91"/>
      <c r="AA826" s="91"/>
      <c r="AB826" s="91"/>
      <c r="AC826" s="91"/>
      <c r="AD826" s="91"/>
      <c r="AE826" s="91"/>
      <c r="AF826" s="91"/>
      <c r="AG826" s="91"/>
      <c r="AH826" s="91"/>
      <c r="AI826" s="91"/>
      <c r="AJ826" s="91"/>
      <c r="AK826" s="91"/>
      <c r="AL826" s="91"/>
      <c r="AM826" s="91"/>
      <c r="AN826" s="91"/>
      <c r="AO826" s="91"/>
      <c r="AP826" s="91"/>
      <c r="AQ826" s="91"/>
      <c r="AR826" s="91"/>
      <c r="AS826" s="91"/>
      <c r="AT826" s="91"/>
      <c r="AU826" s="91"/>
      <c r="AV826" s="91"/>
      <c r="AW826" s="91"/>
      <c r="AX826" s="91"/>
      <c r="AY826" s="91"/>
      <c r="AZ826" s="91"/>
      <c r="BA826" s="91"/>
      <c r="BB826" s="91"/>
      <c r="BC826" s="91"/>
      <c r="BD826" s="91"/>
      <c r="BE826" s="91"/>
      <c r="BF826" s="91"/>
      <c r="BG826" s="91"/>
      <c r="BH826" s="91"/>
      <c r="BI826" s="91"/>
      <c r="BJ826" s="91"/>
      <c r="BK826" s="91"/>
      <c r="BL826" s="91"/>
      <c r="BM826" s="91"/>
      <c r="BN826" s="91"/>
      <c r="BO826" s="91"/>
      <c r="BP826" s="91"/>
      <c r="BQ826" s="91"/>
      <c r="BR826" s="91"/>
      <c r="BS826" s="91"/>
      <c r="BT826" s="91"/>
      <c r="BU826" s="91"/>
      <c r="BV826" s="91"/>
      <c r="BW826" s="91"/>
      <c r="BX826" s="91"/>
      <c r="BY826" s="91"/>
      <c r="BZ826" s="91"/>
      <c r="CA826" s="91"/>
      <c r="CB826" s="91"/>
      <c r="CC826" s="91"/>
      <c r="CD826" s="91"/>
      <c r="CE826" s="91"/>
      <c r="CF826" s="91"/>
      <c r="CG826" s="91"/>
      <c r="CH826" s="91"/>
      <c r="CI826" s="10"/>
      <c r="CJ826" s="10"/>
      <c r="CK826" s="10"/>
      <c r="CL826" s="10"/>
      <c r="CM826" s="10"/>
      <c r="CN826" s="10"/>
      <c r="CO826" s="10"/>
      <c r="CP826" s="10"/>
      <c r="CQ826" s="10"/>
      <c r="CR826" s="10"/>
      <c r="CS826" s="10"/>
      <c r="CT826" s="10"/>
      <c r="CU826" s="91"/>
      <c r="CV826" s="91"/>
      <c r="CW826" s="179"/>
      <c r="CX826" s="74"/>
      <c r="CY826" s="74"/>
      <c r="CZ826" s="74"/>
      <c r="DA826" s="74"/>
      <c r="DB826" s="74"/>
      <c r="DC826" s="74"/>
      <c r="DD826" s="74"/>
      <c r="DE826" s="74"/>
      <c r="DF826" s="74"/>
      <c r="DG826" s="74"/>
      <c r="DH826" s="74"/>
    </row>
    <row r="827" spans="3:112">
      <c r="C827" s="91"/>
      <c r="D827" s="91"/>
      <c r="E827" s="91"/>
      <c r="F827" s="91"/>
      <c r="G827" s="91"/>
      <c r="H827" s="91"/>
      <c r="I827" s="91"/>
      <c r="J827" s="91"/>
      <c r="K827" s="91"/>
      <c r="L827" s="91"/>
      <c r="M827" s="91"/>
      <c r="N827" s="91"/>
      <c r="O827" s="91"/>
      <c r="P827" s="91"/>
      <c r="Q827" s="91"/>
      <c r="R827" s="91"/>
      <c r="S827" s="91"/>
      <c r="T827" s="91"/>
      <c r="U827" s="91"/>
      <c r="V827" s="91"/>
      <c r="W827" s="91"/>
      <c r="X827" s="91"/>
      <c r="Y827" s="91"/>
      <c r="Z827" s="91"/>
      <c r="AA827" s="91"/>
      <c r="AB827" s="91"/>
      <c r="AC827" s="91"/>
      <c r="AD827" s="91"/>
      <c r="AE827" s="91"/>
      <c r="AF827" s="91"/>
      <c r="AG827" s="91"/>
      <c r="AH827" s="91"/>
      <c r="AI827" s="91"/>
      <c r="AJ827" s="91"/>
      <c r="AK827" s="91"/>
      <c r="AL827" s="91"/>
      <c r="AM827" s="91"/>
      <c r="AN827" s="91"/>
      <c r="AO827" s="91"/>
      <c r="AP827" s="91"/>
      <c r="AQ827" s="91"/>
      <c r="AR827" s="91"/>
      <c r="AS827" s="91"/>
      <c r="AT827" s="91"/>
      <c r="AU827" s="91"/>
      <c r="AV827" s="91"/>
      <c r="AW827" s="91"/>
      <c r="AX827" s="91"/>
      <c r="AY827" s="91"/>
      <c r="AZ827" s="91"/>
      <c r="BA827" s="91"/>
      <c r="BB827" s="91"/>
      <c r="BC827" s="91"/>
      <c r="BD827" s="91"/>
      <c r="BE827" s="91"/>
      <c r="BF827" s="91"/>
      <c r="BG827" s="91"/>
      <c r="BH827" s="91"/>
      <c r="BI827" s="91"/>
      <c r="BJ827" s="91"/>
      <c r="BK827" s="91"/>
      <c r="BL827" s="91"/>
      <c r="BM827" s="91"/>
      <c r="BN827" s="91"/>
      <c r="BO827" s="91"/>
      <c r="BP827" s="91"/>
      <c r="BQ827" s="91"/>
      <c r="BR827" s="91"/>
      <c r="BS827" s="91"/>
      <c r="BT827" s="91"/>
      <c r="BU827" s="91"/>
      <c r="BV827" s="91"/>
      <c r="BW827" s="91"/>
      <c r="BX827" s="91"/>
      <c r="BY827" s="91"/>
      <c r="BZ827" s="91"/>
      <c r="CA827" s="91"/>
      <c r="CB827" s="91"/>
      <c r="CC827" s="91"/>
      <c r="CD827" s="91"/>
      <c r="CE827" s="91"/>
      <c r="CF827" s="91"/>
      <c r="CG827" s="91"/>
      <c r="CH827" s="91"/>
      <c r="CI827" s="10"/>
      <c r="CJ827" s="10"/>
      <c r="CK827" s="10"/>
      <c r="CL827" s="10"/>
      <c r="CM827" s="10"/>
      <c r="CN827" s="10"/>
      <c r="CO827" s="10"/>
      <c r="CP827" s="10"/>
      <c r="CQ827" s="10"/>
      <c r="CR827" s="10"/>
      <c r="CS827" s="10"/>
      <c r="CT827" s="10"/>
      <c r="CU827" s="91"/>
      <c r="CV827" s="91"/>
      <c r="CW827" s="179"/>
      <c r="CX827" s="74"/>
      <c r="CY827" s="74"/>
      <c r="CZ827" s="74"/>
      <c r="DA827" s="74"/>
      <c r="DB827" s="74"/>
      <c r="DC827" s="74"/>
      <c r="DD827" s="74"/>
      <c r="DE827" s="74"/>
      <c r="DF827" s="74"/>
      <c r="DG827" s="74"/>
      <c r="DH827" s="74"/>
    </row>
    <row r="828" spans="3:112">
      <c r="C828" s="91"/>
      <c r="D828" s="91"/>
      <c r="E828" s="91"/>
      <c r="F828" s="91"/>
      <c r="G828" s="91"/>
      <c r="H828" s="91"/>
      <c r="I828" s="91"/>
      <c r="J828" s="91"/>
      <c r="K828" s="91"/>
      <c r="L828" s="91"/>
      <c r="M828" s="91"/>
      <c r="N828" s="91"/>
      <c r="O828" s="91"/>
      <c r="P828" s="91"/>
      <c r="Q828" s="91"/>
      <c r="R828" s="91"/>
      <c r="S828" s="91"/>
      <c r="T828" s="91"/>
      <c r="U828" s="91"/>
      <c r="V828" s="91"/>
      <c r="W828" s="91"/>
      <c r="X828" s="91"/>
      <c r="Y828" s="91"/>
      <c r="Z828" s="91"/>
      <c r="AA828" s="91"/>
      <c r="AB828" s="91"/>
      <c r="AC828" s="91"/>
      <c r="AD828" s="91"/>
      <c r="AE828" s="91"/>
      <c r="AF828" s="91"/>
      <c r="AG828" s="91"/>
      <c r="AH828" s="91"/>
      <c r="AI828" s="91"/>
      <c r="AJ828" s="91"/>
      <c r="AK828" s="91"/>
      <c r="AL828" s="91"/>
      <c r="AM828" s="91"/>
      <c r="AN828" s="91"/>
      <c r="AO828" s="91"/>
      <c r="AP828" s="91"/>
      <c r="AQ828" s="91"/>
      <c r="AR828" s="91"/>
      <c r="AS828" s="91"/>
      <c r="AT828" s="91"/>
      <c r="AU828" s="91"/>
      <c r="AV828" s="91"/>
      <c r="AW828" s="91"/>
      <c r="AX828" s="91"/>
      <c r="AY828" s="91"/>
      <c r="AZ828" s="91"/>
      <c r="BA828" s="91"/>
      <c r="BB828" s="91"/>
      <c r="BC828" s="91"/>
      <c r="BD828" s="91"/>
      <c r="BE828" s="91"/>
      <c r="BF828" s="91"/>
      <c r="BG828" s="91"/>
      <c r="BH828" s="91"/>
      <c r="BI828" s="91"/>
      <c r="BJ828" s="91"/>
      <c r="BK828" s="91"/>
      <c r="BL828" s="91"/>
      <c r="BM828" s="91"/>
      <c r="BN828" s="91"/>
      <c r="BO828" s="91"/>
      <c r="BP828" s="91"/>
      <c r="BQ828" s="91"/>
      <c r="BR828" s="91"/>
      <c r="BS828" s="91"/>
      <c r="BT828" s="91"/>
      <c r="BU828" s="91"/>
      <c r="BV828" s="91"/>
      <c r="BW828" s="91"/>
      <c r="BX828" s="91"/>
      <c r="BY828" s="91"/>
      <c r="BZ828" s="91"/>
      <c r="CA828" s="91"/>
      <c r="CB828" s="91"/>
      <c r="CC828" s="91"/>
      <c r="CD828" s="91"/>
      <c r="CE828" s="91"/>
      <c r="CF828" s="91"/>
      <c r="CG828" s="91"/>
      <c r="CH828" s="91"/>
      <c r="CI828" s="10"/>
      <c r="CJ828" s="10"/>
      <c r="CK828" s="10"/>
      <c r="CL828" s="10"/>
      <c r="CM828" s="10"/>
      <c r="CN828" s="10"/>
      <c r="CO828" s="10"/>
      <c r="CP828" s="10"/>
      <c r="CQ828" s="10"/>
      <c r="CR828" s="10"/>
      <c r="CS828" s="10"/>
      <c r="CT828" s="10"/>
      <c r="CU828" s="91"/>
      <c r="CV828" s="91"/>
      <c r="CW828" s="179"/>
      <c r="CX828" s="74"/>
      <c r="CY828" s="74"/>
      <c r="CZ828" s="74"/>
      <c r="DA828" s="74"/>
      <c r="DB828" s="74"/>
      <c r="DC828" s="74"/>
      <c r="DD828" s="74"/>
      <c r="DE828" s="74"/>
      <c r="DF828" s="74"/>
      <c r="DG828" s="74"/>
      <c r="DH828" s="74"/>
    </row>
    <row r="829" spans="3:112">
      <c r="C829" s="91"/>
      <c r="D829" s="91"/>
      <c r="E829" s="91"/>
      <c r="F829" s="91"/>
      <c r="G829" s="91"/>
      <c r="H829" s="91"/>
      <c r="I829" s="91"/>
      <c r="J829" s="91"/>
      <c r="K829" s="91"/>
      <c r="L829" s="91"/>
      <c r="M829" s="91"/>
      <c r="N829" s="91"/>
      <c r="O829" s="91"/>
      <c r="P829" s="91"/>
      <c r="Q829" s="91"/>
      <c r="R829" s="91"/>
      <c r="S829" s="91"/>
      <c r="T829" s="91"/>
      <c r="U829" s="91"/>
      <c r="V829" s="91"/>
      <c r="W829" s="91"/>
      <c r="X829" s="91"/>
      <c r="Y829" s="91"/>
      <c r="Z829" s="91"/>
      <c r="AA829" s="91"/>
      <c r="AB829" s="91"/>
      <c r="AC829" s="91"/>
      <c r="AD829" s="91"/>
      <c r="AE829" s="91"/>
      <c r="AF829" s="91"/>
      <c r="AG829" s="91"/>
      <c r="AH829" s="91"/>
      <c r="AI829" s="91"/>
      <c r="AJ829" s="91"/>
      <c r="AK829" s="91"/>
      <c r="AL829" s="91"/>
      <c r="AM829" s="91"/>
      <c r="AN829" s="91"/>
      <c r="AO829" s="91"/>
      <c r="AP829" s="91"/>
      <c r="AQ829" s="91"/>
      <c r="AR829" s="91"/>
      <c r="AS829" s="91"/>
      <c r="AT829" s="91"/>
      <c r="AU829" s="91"/>
      <c r="AV829" s="91"/>
      <c r="AW829" s="91"/>
      <c r="AX829" s="91"/>
      <c r="AY829" s="91"/>
      <c r="AZ829" s="91"/>
      <c r="BA829" s="91"/>
      <c r="BB829" s="91"/>
      <c r="BC829" s="91"/>
      <c r="BD829" s="91"/>
      <c r="BE829" s="91"/>
      <c r="BF829" s="91"/>
      <c r="BG829" s="91"/>
      <c r="BH829" s="91"/>
      <c r="BI829" s="91"/>
      <c r="BJ829" s="91"/>
      <c r="BK829" s="91"/>
      <c r="BL829" s="91"/>
      <c r="BM829" s="91"/>
      <c r="BN829" s="91"/>
      <c r="BO829" s="91"/>
      <c r="BP829" s="91"/>
      <c r="BQ829" s="91"/>
      <c r="BR829" s="91"/>
      <c r="BS829" s="91"/>
      <c r="BT829" s="91"/>
      <c r="BU829" s="91"/>
      <c r="BV829" s="91"/>
      <c r="BW829" s="91"/>
      <c r="BX829" s="91"/>
      <c r="BY829" s="91"/>
      <c r="BZ829" s="91"/>
      <c r="CA829" s="91"/>
      <c r="CB829" s="91"/>
      <c r="CC829" s="91"/>
      <c r="CD829" s="91"/>
      <c r="CE829" s="91"/>
      <c r="CF829" s="91"/>
      <c r="CG829" s="91"/>
      <c r="CH829" s="91"/>
      <c r="CI829" s="10"/>
      <c r="CJ829" s="10"/>
      <c r="CK829" s="10"/>
      <c r="CL829" s="10"/>
      <c r="CM829" s="10"/>
      <c r="CN829" s="10"/>
      <c r="CO829" s="10"/>
      <c r="CP829" s="10"/>
      <c r="CQ829" s="10"/>
      <c r="CR829" s="10"/>
      <c r="CS829" s="10"/>
      <c r="CT829" s="10"/>
      <c r="CU829" s="91"/>
      <c r="CV829" s="91"/>
      <c r="CW829" s="179"/>
      <c r="CX829" s="74"/>
      <c r="CY829" s="74"/>
      <c r="CZ829" s="74"/>
      <c r="DA829" s="74"/>
      <c r="DB829" s="74"/>
      <c r="DC829" s="74"/>
      <c r="DD829" s="74"/>
      <c r="DE829" s="74"/>
      <c r="DF829" s="74"/>
      <c r="DG829" s="74"/>
      <c r="DH829" s="74"/>
    </row>
    <row r="830" spans="3:112">
      <c r="C830" s="91"/>
      <c r="D830" s="91"/>
      <c r="E830" s="91"/>
      <c r="F830" s="91"/>
      <c r="G830" s="91"/>
      <c r="H830" s="91"/>
      <c r="I830" s="91"/>
      <c r="J830" s="91"/>
      <c r="K830" s="91"/>
      <c r="L830" s="91"/>
      <c r="M830" s="91"/>
      <c r="N830" s="91"/>
      <c r="O830" s="91"/>
      <c r="P830" s="91"/>
      <c r="Q830" s="91"/>
      <c r="R830" s="91"/>
      <c r="S830" s="91"/>
      <c r="T830" s="91"/>
      <c r="U830" s="91"/>
      <c r="V830" s="91"/>
      <c r="W830" s="91"/>
      <c r="X830" s="91"/>
      <c r="Y830" s="91"/>
      <c r="Z830" s="91"/>
      <c r="AA830" s="91"/>
      <c r="AB830" s="91"/>
      <c r="AC830" s="91"/>
      <c r="AD830" s="91"/>
      <c r="AE830" s="91"/>
      <c r="AF830" s="91"/>
      <c r="AG830" s="91"/>
      <c r="AH830" s="91"/>
      <c r="AI830" s="91"/>
      <c r="AJ830" s="91"/>
      <c r="AK830" s="91"/>
      <c r="AL830" s="91"/>
      <c r="AM830" s="91"/>
      <c r="AN830" s="91"/>
      <c r="AO830" s="91"/>
      <c r="AP830" s="91"/>
      <c r="AQ830" s="91"/>
      <c r="AR830" s="91"/>
      <c r="AS830" s="91"/>
      <c r="AT830" s="91"/>
      <c r="AU830" s="91"/>
      <c r="AV830" s="91"/>
      <c r="AW830" s="91"/>
      <c r="AX830" s="91"/>
      <c r="AY830" s="91"/>
      <c r="AZ830" s="91"/>
      <c r="BA830" s="91"/>
      <c r="BB830" s="91"/>
      <c r="BC830" s="91"/>
      <c r="BD830" s="91"/>
      <c r="BE830" s="91"/>
      <c r="BF830" s="91"/>
      <c r="BG830" s="91"/>
      <c r="BH830" s="91"/>
      <c r="BI830" s="91"/>
      <c r="BJ830" s="91"/>
      <c r="BK830" s="91"/>
      <c r="BL830" s="91"/>
      <c r="BM830" s="91"/>
      <c r="BN830" s="91"/>
      <c r="BO830" s="91"/>
      <c r="BP830" s="91"/>
      <c r="BQ830" s="91"/>
      <c r="BR830" s="91"/>
      <c r="BS830" s="91"/>
      <c r="BT830" s="91"/>
      <c r="BU830" s="91"/>
      <c r="BV830" s="91"/>
      <c r="BW830" s="91"/>
      <c r="BX830" s="91"/>
      <c r="BY830" s="91"/>
      <c r="BZ830" s="91"/>
      <c r="CA830" s="91"/>
      <c r="CB830" s="91"/>
      <c r="CC830" s="91"/>
      <c r="CD830" s="91"/>
      <c r="CE830" s="91"/>
      <c r="CF830" s="91"/>
      <c r="CG830" s="91"/>
      <c r="CH830" s="91"/>
      <c r="CI830" s="10"/>
      <c r="CJ830" s="10"/>
      <c r="CK830" s="10"/>
      <c r="CL830" s="10"/>
      <c r="CM830" s="10"/>
      <c r="CN830" s="10"/>
      <c r="CO830" s="10"/>
      <c r="CP830" s="10"/>
      <c r="CQ830" s="10"/>
      <c r="CR830" s="10"/>
      <c r="CS830" s="10"/>
      <c r="CT830" s="10"/>
      <c r="CU830" s="91"/>
      <c r="CV830" s="91"/>
      <c r="CW830" s="179"/>
      <c r="CX830" s="74"/>
      <c r="CY830" s="74"/>
      <c r="CZ830" s="74"/>
      <c r="DA830" s="74"/>
      <c r="DB830" s="74"/>
      <c r="DC830" s="74"/>
      <c r="DD830" s="74"/>
      <c r="DE830" s="74"/>
      <c r="DF830" s="74"/>
      <c r="DG830" s="74"/>
      <c r="DH830" s="74"/>
    </row>
    <row r="831" spans="3:112">
      <c r="C831" s="91"/>
      <c r="D831" s="91"/>
      <c r="E831" s="91"/>
      <c r="F831" s="91"/>
      <c r="G831" s="91"/>
      <c r="H831" s="91"/>
      <c r="I831" s="91"/>
      <c r="J831" s="91"/>
      <c r="K831" s="91"/>
      <c r="L831" s="91"/>
      <c r="M831" s="91"/>
      <c r="N831" s="91"/>
      <c r="O831" s="91"/>
      <c r="P831" s="91"/>
      <c r="Q831" s="91"/>
      <c r="R831" s="91"/>
      <c r="S831" s="91"/>
      <c r="T831" s="91"/>
      <c r="U831" s="91"/>
      <c r="V831" s="91"/>
      <c r="W831" s="91"/>
      <c r="X831" s="91"/>
      <c r="Y831" s="91"/>
      <c r="Z831" s="91"/>
      <c r="AA831" s="91"/>
      <c r="AB831" s="91"/>
      <c r="AC831" s="91"/>
      <c r="AD831" s="91"/>
      <c r="AE831" s="91"/>
      <c r="AF831" s="91"/>
      <c r="AG831" s="91"/>
      <c r="AH831" s="91"/>
      <c r="AI831" s="91"/>
      <c r="AJ831" s="91"/>
      <c r="AK831" s="91"/>
      <c r="AL831" s="91"/>
      <c r="AM831" s="91"/>
      <c r="AN831" s="91"/>
      <c r="AO831" s="91"/>
      <c r="AP831" s="91"/>
      <c r="AQ831" s="91"/>
      <c r="AR831" s="91"/>
      <c r="AS831" s="91"/>
      <c r="AT831" s="91"/>
      <c r="AU831" s="91"/>
      <c r="AV831" s="91"/>
      <c r="AW831" s="91"/>
      <c r="AX831" s="91"/>
      <c r="AY831" s="91"/>
      <c r="AZ831" s="91"/>
      <c r="BA831" s="91"/>
      <c r="BB831" s="91"/>
      <c r="BC831" s="91"/>
      <c r="BD831" s="91"/>
      <c r="BE831" s="91"/>
      <c r="BF831" s="91"/>
      <c r="BG831" s="91"/>
      <c r="BH831" s="91"/>
      <c r="BI831" s="91"/>
      <c r="BJ831" s="91"/>
      <c r="BK831" s="91"/>
      <c r="BL831" s="91"/>
      <c r="BM831" s="91"/>
      <c r="BN831" s="91"/>
      <c r="BO831" s="91"/>
      <c r="BP831" s="91"/>
      <c r="BQ831" s="91"/>
      <c r="BR831" s="91"/>
      <c r="BS831" s="91"/>
      <c r="BT831" s="91"/>
      <c r="BU831" s="91"/>
      <c r="BV831" s="91"/>
      <c r="BW831" s="91"/>
      <c r="BX831" s="91"/>
      <c r="BY831" s="91"/>
      <c r="BZ831" s="91"/>
      <c r="CA831" s="91"/>
      <c r="CB831" s="91"/>
      <c r="CC831" s="91"/>
      <c r="CD831" s="91"/>
      <c r="CE831" s="91"/>
      <c r="CF831" s="91"/>
      <c r="CG831" s="91"/>
      <c r="CH831" s="91"/>
      <c r="CI831" s="10"/>
      <c r="CJ831" s="10"/>
      <c r="CK831" s="10"/>
      <c r="CL831" s="10"/>
      <c r="CM831" s="10"/>
      <c r="CN831" s="10"/>
      <c r="CO831" s="10"/>
      <c r="CP831" s="10"/>
      <c r="CQ831" s="10"/>
      <c r="CR831" s="10"/>
      <c r="CS831" s="10"/>
      <c r="CT831" s="10"/>
      <c r="CU831" s="91"/>
      <c r="CV831" s="91"/>
      <c r="CW831" s="179"/>
      <c r="CX831" s="74"/>
      <c r="CY831" s="74"/>
      <c r="CZ831" s="74"/>
      <c r="DA831" s="74"/>
      <c r="DB831" s="74"/>
      <c r="DC831" s="74"/>
      <c r="DD831" s="74"/>
      <c r="DE831" s="74"/>
      <c r="DF831" s="74"/>
      <c r="DG831" s="74"/>
      <c r="DH831" s="74"/>
    </row>
    <row r="832" spans="3:112">
      <c r="C832" s="91"/>
      <c r="D832" s="91"/>
      <c r="E832" s="91"/>
      <c r="F832" s="91"/>
      <c r="G832" s="91"/>
      <c r="H832" s="91"/>
      <c r="I832" s="91"/>
      <c r="J832" s="91"/>
      <c r="K832" s="91"/>
      <c r="L832" s="91"/>
      <c r="M832" s="91"/>
      <c r="N832" s="91"/>
      <c r="O832" s="91"/>
      <c r="P832" s="91"/>
      <c r="Q832" s="91"/>
      <c r="R832" s="91"/>
      <c r="S832" s="91"/>
      <c r="T832" s="91"/>
      <c r="U832" s="91"/>
      <c r="V832" s="91"/>
      <c r="W832" s="91"/>
      <c r="X832" s="91"/>
      <c r="Y832" s="91"/>
      <c r="Z832" s="91"/>
      <c r="AA832" s="91"/>
      <c r="AB832" s="91"/>
      <c r="AC832" s="91"/>
      <c r="AD832" s="91"/>
      <c r="AE832" s="91"/>
      <c r="AF832" s="91"/>
      <c r="AG832" s="91"/>
      <c r="AH832" s="91"/>
      <c r="AI832" s="91"/>
      <c r="AJ832" s="91"/>
      <c r="AK832" s="91"/>
      <c r="AL832" s="91"/>
      <c r="AM832" s="91"/>
      <c r="AN832" s="91"/>
      <c r="AO832" s="91"/>
      <c r="AP832" s="91"/>
      <c r="AQ832" s="91"/>
      <c r="AR832" s="91"/>
      <c r="AS832" s="91"/>
      <c r="AT832" s="91"/>
      <c r="AU832" s="91"/>
      <c r="AV832" s="91"/>
      <c r="AW832" s="91"/>
      <c r="AX832" s="91"/>
      <c r="AY832" s="91"/>
      <c r="AZ832" s="91"/>
      <c r="BA832" s="91"/>
      <c r="BB832" s="91"/>
      <c r="BC832" s="91"/>
      <c r="BD832" s="91"/>
      <c r="BE832" s="91"/>
      <c r="BF832" s="91"/>
      <c r="BG832" s="91"/>
      <c r="BH832" s="91"/>
      <c r="BI832" s="91"/>
      <c r="BJ832" s="91"/>
      <c r="BK832" s="91"/>
      <c r="BL832" s="91"/>
      <c r="BM832" s="91"/>
      <c r="BN832" s="91"/>
      <c r="BO832" s="91"/>
      <c r="BP832" s="91"/>
      <c r="BQ832" s="91"/>
      <c r="BR832" s="91"/>
      <c r="BS832" s="91"/>
      <c r="BT832" s="91"/>
      <c r="BU832" s="91"/>
      <c r="BV832" s="91"/>
      <c r="BW832" s="91"/>
      <c r="BX832" s="91"/>
      <c r="BY832" s="91"/>
      <c r="BZ832" s="91"/>
      <c r="CA832" s="91"/>
      <c r="CB832" s="91"/>
      <c r="CC832" s="91"/>
      <c r="CD832" s="91"/>
      <c r="CE832" s="91"/>
      <c r="CF832" s="91"/>
      <c r="CG832" s="91"/>
      <c r="CH832" s="91"/>
      <c r="CI832" s="10"/>
      <c r="CJ832" s="10"/>
      <c r="CK832" s="10"/>
      <c r="CL832" s="10"/>
      <c r="CM832" s="10"/>
      <c r="CN832" s="10"/>
      <c r="CO832" s="10"/>
      <c r="CP832" s="10"/>
      <c r="CQ832" s="10"/>
      <c r="CR832" s="10"/>
      <c r="CS832" s="10"/>
      <c r="CT832" s="10"/>
      <c r="CU832" s="91"/>
      <c r="CV832" s="91"/>
      <c r="CW832" s="179"/>
      <c r="CX832" s="74"/>
      <c r="CY832" s="74"/>
      <c r="CZ832" s="74"/>
      <c r="DA832" s="74"/>
      <c r="DB832" s="74"/>
      <c r="DC832" s="74"/>
      <c r="DD832" s="74"/>
      <c r="DE832" s="74"/>
      <c r="DF832" s="74"/>
      <c r="DG832" s="74"/>
      <c r="DH832" s="74"/>
    </row>
    <row r="833" spans="3:112">
      <c r="C833" s="91"/>
      <c r="D833" s="91"/>
      <c r="E833" s="91"/>
      <c r="F833" s="91"/>
      <c r="G833" s="91"/>
      <c r="H833" s="91"/>
      <c r="I833" s="91"/>
      <c r="J833" s="91"/>
      <c r="K833" s="91"/>
      <c r="L833" s="91"/>
      <c r="M833" s="91"/>
      <c r="N833" s="91"/>
      <c r="O833" s="91"/>
      <c r="P833" s="91"/>
      <c r="Q833" s="91"/>
      <c r="R833" s="91"/>
      <c r="S833" s="91"/>
      <c r="T833" s="91"/>
      <c r="U833" s="91"/>
      <c r="V833" s="91"/>
      <c r="W833" s="91"/>
      <c r="X833" s="91"/>
      <c r="Y833" s="91"/>
      <c r="Z833" s="91"/>
      <c r="AA833" s="91"/>
      <c r="AB833" s="91"/>
      <c r="AC833" s="91"/>
      <c r="AD833" s="91"/>
      <c r="AE833" s="91"/>
      <c r="AF833" s="91"/>
      <c r="AG833" s="91"/>
      <c r="AH833" s="91"/>
      <c r="AI833" s="91"/>
      <c r="AJ833" s="91"/>
      <c r="AK833" s="91"/>
      <c r="AL833" s="91"/>
      <c r="AM833" s="91"/>
      <c r="AN833" s="91"/>
      <c r="AO833" s="91"/>
      <c r="AP833" s="91"/>
      <c r="AQ833" s="91"/>
      <c r="AR833" s="91"/>
      <c r="AS833" s="91"/>
      <c r="AT833" s="91"/>
      <c r="AU833" s="91"/>
      <c r="AV833" s="91"/>
      <c r="AW833" s="91"/>
      <c r="AX833" s="91"/>
      <c r="AY833" s="91"/>
      <c r="AZ833" s="91"/>
      <c r="BA833" s="91"/>
      <c r="BB833" s="91"/>
      <c r="BC833" s="91"/>
      <c r="BD833" s="91"/>
      <c r="BE833" s="91"/>
      <c r="BF833" s="91"/>
      <c r="BG833" s="91"/>
      <c r="BH833" s="91"/>
      <c r="BI833" s="91"/>
      <c r="BJ833" s="91"/>
      <c r="BK833" s="91"/>
      <c r="BL833" s="91"/>
      <c r="BM833" s="91"/>
      <c r="BN833" s="91"/>
      <c r="BO833" s="91"/>
      <c r="BP833" s="91"/>
      <c r="BQ833" s="91"/>
      <c r="BR833" s="91"/>
      <c r="BS833" s="91"/>
      <c r="BT833" s="91"/>
      <c r="BU833" s="91"/>
      <c r="BV833" s="91"/>
      <c r="BW833" s="91"/>
      <c r="BX833" s="91"/>
      <c r="BY833" s="91"/>
      <c r="BZ833" s="91"/>
      <c r="CA833" s="91"/>
      <c r="CB833" s="91"/>
      <c r="CC833" s="91"/>
      <c r="CD833" s="91"/>
      <c r="CE833" s="91"/>
      <c r="CF833" s="91"/>
      <c r="CG833" s="91"/>
      <c r="CH833" s="91"/>
      <c r="CI833" s="10"/>
      <c r="CJ833" s="10"/>
      <c r="CK833" s="10"/>
      <c r="CL833" s="10"/>
      <c r="CM833" s="10"/>
      <c r="CN833" s="10"/>
      <c r="CO833" s="10"/>
      <c r="CP833" s="10"/>
      <c r="CQ833" s="10"/>
      <c r="CR833" s="10"/>
      <c r="CS833" s="10"/>
      <c r="CT833" s="10"/>
      <c r="CU833" s="91"/>
      <c r="CV833" s="91"/>
      <c r="CW833" s="179"/>
      <c r="CX833" s="74"/>
      <c r="CY833" s="74"/>
      <c r="CZ833" s="74"/>
      <c r="DA833" s="74"/>
      <c r="DB833" s="74"/>
      <c r="DC833" s="74"/>
      <c r="DD833" s="74"/>
      <c r="DE833" s="74"/>
      <c r="DF833" s="74"/>
      <c r="DG833" s="74"/>
      <c r="DH833" s="74"/>
    </row>
    <row r="834" spans="3:112">
      <c r="C834" s="91"/>
      <c r="D834" s="91"/>
      <c r="E834" s="91"/>
      <c r="F834" s="91"/>
      <c r="G834" s="91"/>
      <c r="H834" s="91"/>
      <c r="I834" s="91"/>
      <c r="J834" s="91"/>
      <c r="K834" s="91"/>
      <c r="L834" s="91"/>
      <c r="M834" s="91"/>
      <c r="N834" s="91"/>
      <c r="O834" s="91"/>
      <c r="P834" s="91"/>
      <c r="Q834" s="91"/>
      <c r="R834" s="91"/>
      <c r="S834" s="91"/>
      <c r="T834" s="91"/>
      <c r="U834" s="91"/>
      <c r="V834" s="91"/>
      <c r="W834" s="91"/>
      <c r="X834" s="91"/>
      <c r="Y834" s="91"/>
      <c r="Z834" s="91"/>
      <c r="AA834" s="91"/>
      <c r="AB834" s="91"/>
      <c r="AC834" s="91"/>
      <c r="AD834" s="91"/>
      <c r="AE834" s="91"/>
      <c r="AF834" s="91"/>
      <c r="AG834" s="91"/>
      <c r="AH834" s="91"/>
      <c r="AI834" s="91"/>
      <c r="AJ834" s="91"/>
      <c r="AK834" s="91"/>
      <c r="AL834" s="91"/>
      <c r="AM834" s="91"/>
      <c r="AN834" s="91"/>
      <c r="AO834" s="91"/>
      <c r="AP834" s="91"/>
      <c r="AQ834" s="91"/>
      <c r="AR834" s="91"/>
      <c r="AS834" s="91"/>
      <c r="AT834" s="91"/>
      <c r="AU834" s="91"/>
      <c r="AV834" s="91"/>
      <c r="AW834" s="91"/>
      <c r="AX834" s="91"/>
      <c r="AY834" s="91"/>
      <c r="AZ834" s="91"/>
      <c r="BA834" s="91"/>
      <c r="BB834" s="91"/>
      <c r="BC834" s="91"/>
      <c r="BD834" s="91"/>
      <c r="BE834" s="91"/>
      <c r="BF834" s="91"/>
      <c r="BG834" s="91"/>
      <c r="BH834" s="91"/>
      <c r="BI834" s="91"/>
      <c r="BJ834" s="91"/>
      <c r="BK834" s="91"/>
      <c r="BL834" s="91"/>
      <c r="BM834" s="91"/>
      <c r="BN834" s="91"/>
      <c r="BO834" s="91"/>
      <c r="BP834" s="91"/>
      <c r="BQ834" s="91"/>
      <c r="BR834" s="91"/>
      <c r="BS834" s="91"/>
      <c r="BT834" s="91"/>
      <c r="BU834" s="91"/>
      <c r="BV834" s="91"/>
      <c r="BW834" s="91"/>
      <c r="BX834" s="91"/>
      <c r="BY834" s="91"/>
      <c r="BZ834" s="91"/>
      <c r="CA834" s="91"/>
      <c r="CB834" s="91"/>
      <c r="CC834" s="91"/>
      <c r="CD834" s="91"/>
      <c r="CE834" s="91"/>
      <c r="CF834" s="91"/>
      <c r="CG834" s="91"/>
      <c r="CH834" s="91"/>
      <c r="CI834" s="10"/>
      <c r="CJ834" s="10"/>
      <c r="CK834" s="10"/>
      <c r="CL834" s="10"/>
      <c r="CM834" s="10"/>
      <c r="CN834" s="10"/>
      <c r="CO834" s="10"/>
      <c r="CP834" s="10"/>
      <c r="CQ834" s="10"/>
      <c r="CR834" s="10"/>
      <c r="CS834" s="10"/>
      <c r="CT834" s="10"/>
      <c r="CU834" s="91"/>
      <c r="CV834" s="91"/>
      <c r="CW834" s="179"/>
      <c r="CX834" s="74"/>
      <c r="CY834" s="74"/>
      <c r="CZ834" s="74"/>
      <c r="DA834" s="74"/>
      <c r="DB834" s="74"/>
      <c r="DC834" s="74"/>
      <c r="DD834" s="74"/>
      <c r="DE834" s="74"/>
      <c r="DF834" s="74"/>
      <c r="DG834" s="74"/>
      <c r="DH834" s="74"/>
    </row>
    <row r="835" spans="3:112">
      <c r="C835" s="91"/>
      <c r="D835" s="91"/>
      <c r="E835" s="91"/>
      <c r="F835" s="91"/>
      <c r="G835" s="91"/>
      <c r="H835" s="91"/>
      <c r="I835" s="91"/>
      <c r="J835" s="91"/>
      <c r="K835" s="91"/>
      <c r="L835" s="91"/>
      <c r="M835" s="91"/>
      <c r="N835" s="91"/>
      <c r="O835" s="91"/>
      <c r="P835" s="91"/>
      <c r="Q835" s="91"/>
      <c r="R835" s="91"/>
      <c r="S835" s="91"/>
      <c r="T835" s="91"/>
      <c r="U835" s="91"/>
      <c r="V835" s="91"/>
      <c r="W835" s="91"/>
      <c r="X835" s="91"/>
      <c r="Y835" s="91"/>
      <c r="Z835" s="91"/>
      <c r="AA835" s="91"/>
      <c r="AB835" s="91"/>
      <c r="AC835" s="91"/>
      <c r="AD835" s="91"/>
      <c r="AE835" s="91"/>
      <c r="AF835" s="91"/>
      <c r="AG835" s="91"/>
      <c r="AH835" s="91"/>
      <c r="AI835" s="91"/>
      <c r="AJ835" s="91"/>
      <c r="AK835" s="91"/>
      <c r="AL835" s="91"/>
      <c r="AM835" s="91"/>
      <c r="AN835" s="91"/>
      <c r="AO835" s="91"/>
      <c r="AP835" s="91"/>
      <c r="AQ835" s="91"/>
      <c r="AR835" s="91"/>
      <c r="AS835" s="91"/>
      <c r="AT835" s="91"/>
      <c r="AU835" s="91"/>
      <c r="AV835" s="91"/>
      <c r="AW835" s="91"/>
      <c r="AX835" s="91"/>
      <c r="AY835" s="91"/>
      <c r="AZ835" s="91"/>
      <c r="BA835" s="91"/>
      <c r="BB835" s="91"/>
      <c r="BC835" s="91"/>
      <c r="BD835" s="91"/>
      <c r="BE835" s="91"/>
      <c r="BF835" s="91"/>
      <c r="BG835" s="91"/>
      <c r="BH835" s="91"/>
      <c r="BI835" s="91"/>
      <c r="BJ835" s="91"/>
      <c r="BK835" s="91"/>
      <c r="BL835" s="91"/>
      <c r="BM835" s="91"/>
      <c r="BN835" s="91"/>
      <c r="BO835" s="91"/>
      <c r="BP835" s="91"/>
      <c r="BQ835" s="91"/>
      <c r="BR835" s="91"/>
      <c r="BS835" s="91"/>
      <c r="BT835" s="91"/>
      <c r="BU835" s="91"/>
      <c r="BV835" s="91"/>
      <c r="BW835" s="91"/>
      <c r="BX835" s="91"/>
      <c r="BY835" s="91"/>
      <c r="BZ835" s="91"/>
      <c r="CA835" s="91"/>
      <c r="CB835" s="91"/>
      <c r="CC835" s="91"/>
      <c r="CD835" s="91"/>
      <c r="CE835" s="91"/>
      <c r="CF835" s="91"/>
      <c r="CG835" s="91"/>
      <c r="CH835" s="91"/>
      <c r="CI835" s="10"/>
      <c r="CJ835" s="10"/>
      <c r="CK835" s="10"/>
      <c r="CL835" s="10"/>
      <c r="CM835" s="10"/>
      <c r="CN835" s="10"/>
      <c r="CO835" s="10"/>
      <c r="CP835" s="10"/>
      <c r="CQ835" s="10"/>
      <c r="CR835" s="10"/>
      <c r="CS835" s="10"/>
      <c r="CT835" s="10"/>
      <c r="CU835" s="91"/>
      <c r="CV835" s="91"/>
      <c r="CW835" s="179"/>
      <c r="CX835" s="74"/>
      <c r="CY835" s="74"/>
      <c r="CZ835" s="74"/>
      <c r="DA835" s="74"/>
      <c r="DB835" s="74"/>
      <c r="DC835" s="74"/>
      <c r="DD835" s="74"/>
      <c r="DE835" s="74"/>
      <c r="DF835" s="74"/>
      <c r="DG835" s="74"/>
      <c r="DH835" s="74"/>
    </row>
    <row r="836" spans="3:112">
      <c r="C836" s="91"/>
      <c r="D836" s="91"/>
      <c r="E836" s="91"/>
      <c r="F836" s="91"/>
      <c r="G836" s="91"/>
      <c r="H836" s="91"/>
      <c r="I836" s="91"/>
      <c r="J836" s="91"/>
      <c r="K836" s="91"/>
      <c r="L836" s="91"/>
      <c r="M836" s="91"/>
      <c r="N836" s="91"/>
      <c r="O836" s="91"/>
      <c r="P836" s="91"/>
      <c r="Q836" s="91"/>
      <c r="R836" s="91"/>
      <c r="S836" s="91"/>
      <c r="T836" s="91"/>
      <c r="U836" s="91"/>
      <c r="V836" s="91"/>
      <c r="W836" s="91"/>
      <c r="X836" s="91"/>
      <c r="Y836" s="91"/>
      <c r="Z836" s="91"/>
      <c r="AA836" s="91"/>
      <c r="AB836" s="91"/>
      <c r="AC836" s="91"/>
      <c r="AD836" s="91"/>
      <c r="AE836" s="91"/>
      <c r="AF836" s="91"/>
      <c r="AG836" s="91"/>
      <c r="AH836" s="91"/>
      <c r="AI836" s="91"/>
      <c r="AJ836" s="91"/>
      <c r="AK836" s="91"/>
      <c r="AL836" s="91"/>
      <c r="AM836" s="91"/>
      <c r="AN836" s="91"/>
      <c r="AO836" s="91"/>
      <c r="AP836" s="91"/>
      <c r="AQ836" s="91"/>
      <c r="AR836" s="91"/>
      <c r="AS836" s="91"/>
      <c r="AT836" s="91"/>
      <c r="AU836" s="91"/>
      <c r="AV836" s="91"/>
      <c r="AW836" s="91"/>
      <c r="AX836" s="91"/>
      <c r="AY836" s="91"/>
      <c r="AZ836" s="91"/>
      <c r="BA836" s="91"/>
      <c r="BB836" s="91"/>
      <c r="BC836" s="91"/>
      <c r="BD836" s="91"/>
      <c r="BE836" s="91"/>
      <c r="BF836" s="91"/>
      <c r="BG836" s="91"/>
      <c r="BH836" s="91"/>
      <c r="BI836" s="91"/>
      <c r="BJ836" s="91"/>
      <c r="BK836" s="91"/>
      <c r="BL836" s="91"/>
      <c r="BM836" s="91"/>
      <c r="BN836" s="91"/>
      <c r="BO836" s="91"/>
      <c r="BP836" s="91"/>
      <c r="BQ836" s="91"/>
      <c r="BR836" s="91"/>
      <c r="BS836" s="91"/>
      <c r="BT836" s="91"/>
      <c r="BU836" s="91"/>
      <c r="BV836" s="91"/>
      <c r="BW836" s="91"/>
      <c r="BX836" s="91"/>
      <c r="BY836" s="91"/>
      <c r="BZ836" s="91"/>
      <c r="CA836" s="91"/>
      <c r="CB836" s="91"/>
      <c r="CC836" s="91"/>
      <c r="CD836" s="91"/>
      <c r="CE836" s="91"/>
      <c r="CF836" s="91"/>
      <c r="CG836" s="91"/>
      <c r="CH836" s="91"/>
      <c r="CI836" s="10"/>
      <c r="CJ836" s="10"/>
      <c r="CK836" s="10"/>
      <c r="CL836" s="10"/>
      <c r="CM836" s="10"/>
      <c r="CN836" s="10"/>
      <c r="CO836" s="10"/>
      <c r="CP836" s="10"/>
      <c r="CQ836" s="10"/>
      <c r="CR836" s="10"/>
      <c r="CS836" s="10"/>
      <c r="CT836" s="10"/>
      <c r="CU836" s="91"/>
      <c r="CV836" s="91"/>
      <c r="CW836" s="179"/>
      <c r="CX836" s="74"/>
      <c r="CY836" s="74"/>
      <c r="CZ836" s="74"/>
      <c r="DA836" s="74"/>
      <c r="DB836" s="74"/>
      <c r="DC836" s="74"/>
      <c r="DD836" s="74"/>
      <c r="DE836" s="74"/>
      <c r="DF836" s="74"/>
      <c r="DG836" s="74"/>
      <c r="DH836" s="74"/>
    </row>
    <row r="837" spans="3:112">
      <c r="C837" s="91"/>
      <c r="D837" s="91"/>
      <c r="E837" s="91"/>
      <c r="F837" s="91"/>
      <c r="G837" s="91"/>
      <c r="H837" s="91"/>
      <c r="I837" s="91"/>
      <c r="J837" s="91"/>
      <c r="K837" s="91"/>
      <c r="L837" s="91"/>
      <c r="M837" s="91"/>
      <c r="N837" s="91"/>
      <c r="O837" s="91"/>
      <c r="P837" s="91"/>
      <c r="Q837" s="91"/>
      <c r="R837" s="91"/>
      <c r="S837" s="91"/>
      <c r="T837" s="91"/>
      <c r="U837" s="91"/>
      <c r="V837" s="91"/>
      <c r="W837" s="91"/>
      <c r="X837" s="91"/>
      <c r="Y837" s="91"/>
      <c r="Z837" s="91"/>
      <c r="AA837" s="91"/>
      <c r="AB837" s="91"/>
      <c r="AC837" s="91"/>
      <c r="AD837" s="91"/>
      <c r="AE837" s="91"/>
      <c r="AF837" s="91"/>
      <c r="AG837" s="91"/>
      <c r="AH837" s="91"/>
      <c r="AI837" s="91"/>
      <c r="AJ837" s="91"/>
      <c r="AK837" s="91"/>
      <c r="AL837" s="91"/>
      <c r="AM837" s="91"/>
      <c r="AN837" s="91"/>
      <c r="AO837" s="91"/>
      <c r="AP837" s="91"/>
      <c r="AQ837" s="91"/>
      <c r="AR837" s="91"/>
      <c r="AS837" s="91"/>
      <c r="AT837" s="91"/>
      <c r="AU837" s="91"/>
      <c r="AV837" s="91"/>
      <c r="AW837" s="91"/>
      <c r="AX837" s="91"/>
      <c r="AY837" s="91"/>
      <c r="AZ837" s="91"/>
      <c r="BA837" s="91"/>
      <c r="BB837" s="91"/>
      <c r="BC837" s="91"/>
      <c r="BD837" s="91"/>
      <c r="BE837" s="91"/>
      <c r="BF837" s="91"/>
      <c r="BG837" s="91"/>
      <c r="BH837" s="91"/>
      <c r="BI837" s="91"/>
      <c r="BJ837" s="91"/>
      <c r="BK837" s="91"/>
      <c r="BL837" s="91"/>
      <c r="BM837" s="91"/>
      <c r="BN837" s="91"/>
      <c r="BO837" s="91"/>
      <c r="BP837" s="91"/>
      <c r="BQ837" s="91"/>
      <c r="BR837" s="91"/>
      <c r="BS837" s="91"/>
      <c r="BT837" s="91"/>
      <c r="BU837" s="91"/>
      <c r="BV837" s="91"/>
      <c r="BW837" s="91"/>
      <c r="BX837" s="91"/>
      <c r="BY837" s="91"/>
      <c r="BZ837" s="91"/>
      <c r="CA837" s="91"/>
      <c r="CB837" s="91"/>
      <c r="CC837" s="91"/>
      <c r="CD837" s="91"/>
      <c r="CE837" s="91"/>
      <c r="CF837" s="91"/>
      <c r="CG837" s="91"/>
      <c r="CH837" s="91"/>
      <c r="CI837" s="10"/>
      <c r="CJ837" s="10"/>
      <c r="CK837" s="10"/>
      <c r="CL837" s="10"/>
      <c r="CM837" s="10"/>
      <c r="CN837" s="10"/>
      <c r="CO837" s="10"/>
      <c r="CP837" s="10"/>
      <c r="CQ837" s="10"/>
      <c r="CR837" s="10"/>
      <c r="CS837" s="10"/>
      <c r="CT837" s="10"/>
      <c r="CU837" s="91"/>
      <c r="CV837" s="91"/>
      <c r="CW837" s="179"/>
      <c r="CX837" s="74"/>
      <c r="CY837" s="74"/>
      <c r="CZ837" s="74"/>
      <c r="DA837" s="74"/>
      <c r="DB837" s="74"/>
      <c r="DC837" s="74"/>
      <c r="DD837" s="74"/>
      <c r="DE837" s="74"/>
      <c r="DF837" s="74"/>
      <c r="DG837" s="74"/>
      <c r="DH837" s="74"/>
    </row>
    <row r="838" spans="3:112">
      <c r="C838" s="91"/>
      <c r="D838" s="91"/>
      <c r="E838" s="91"/>
      <c r="F838" s="91"/>
      <c r="G838" s="91"/>
      <c r="H838" s="91"/>
      <c r="I838" s="91"/>
      <c r="J838" s="91"/>
      <c r="K838" s="91"/>
      <c r="L838" s="91"/>
      <c r="M838" s="91"/>
      <c r="N838" s="91"/>
      <c r="O838" s="91"/>
      <c r="P838" s="91"/>
      <c r="Q838" s="91"/>
      <c r="R838" s="91"/>
      <c r="S838" s="91"/>
      <c r="T838" s="91"/>
      <c r="U838" s="91"/>
      <c r="V838" s="91"/>
      <c r="W838" s="91"/>
      <c r="X838" s="91"/>
      <c r="Y838" s="91"/>
      <c r="Z838" s="91"/>
      <c r="AA838" s="91"/>
      <c r="AB838" s="91"/>
      <c r="AC838" s="91"/>
      <c r="AD838" s="91"/>
      <c r="AE838" s="91"/>
      <c r="AF838" s="91"/>
      <c r="AG838" s="91"/>
      <c r="AH838" s="91"/>
      <c r="AI838" s="91"/>
      <c r="AJ838" s="91"/>
      <c r="AK838" s="91"/>
      <c r="AL838" s="91"/>
      <c r="AM838" s="91"/>
      <c r="AN838" s="91"/>
      <c r="AO838" s="91"/>
      <c r="AP838" s="91"/>
      <c r="AQ838" s="91"/>
      <c r="AR838" s="91"/>
      <c r="AS838" s="91"/>
      <c r="AT838" s="91"/>
      <c r="AU838" s="91"/>
      <c r="AV838" s="91"/>
      <c r="AW838" s="91"/>
      <c r="AX838" s="91"/>
      <c r="AY838" s="91"/>
      <c r="AZ838" s="91"/>
      <c r="BA838" s="91"/>
      <c r="BB838" s="91"/>
      <c r="BC838" s="91"/>
      <c r="BD838" s="91"/>
      <c r="BE838" s="91"/>
      <c r="BF838" s="91"/>
      <c r="BG838" s="91"/>
      <c r="BH838" s="91"/>
      <c r="BI838" s="91"/>
      <c r="BJ838" s="91"/>
      <c r="BK838" s="91"/>
      <c r="BL838" s="91"/>
      <c r="BM838" s="91"/>
      <c r="BN838" s="91"/>
      <c r="BO838" s="91"/>
      <c r="BP838" s="91"/>
      <c r="BQ838" s="91"/>
      <c r="BR838" s="91"/>
      <c r="BS838" s="91"/>
      <c r="BT838" s="91"/>
      <c r="BU838" s="91"/>
      <c r="BV838" s="91"/>
      <c r="BW838" s="91"/>
      <c r="BX838" s="91"/>
      <c r="BY838" s="91"/>
      <c r="BZ838" s="91"/>
      <c r="CA838" s="91"/>
      <c r="CB838" s="91"/>
      <c r="CC838" s="91"/>
      <c r="CD838" s="91"/>
      <c r="CE838" s="91"/>
      <c r="CF838" s="91"/>
      <c r="CG838" s="91"/>
      <c r="CH838" s="91"/>
      <c r="CI838" s="10"/>
      <c r="CJ838" s="10"/>
      <c r="CK838" s="10"/>
      <c r="CL838" s="10"/>
      <c r="CM838" s="10"/>
      <c r="CN838" s="10"/>
      <c r="CO838" s="10"/>
      <c r="CP838" s="10"/>
      <c r="CQ838" s="10"/>
      <c r="CR838" s="10"/>
      <c r="CS838" s="10"/>
      <c r="CT838" s="10"/>
      <c r="CU838" s="91"/>
      <c r="CV838" s="91"/>
      <c r="CW838" s="179"/>
      <c r="CX838" s="74"/>
      <c r="CY838" s="74"/>
      <c r="CZ838" s="74"/>
      <c r="DA838" s="74"/>
      <c r="DB838" s="74"/>
      <c r="DC838" s="74"/>
      <c r="DD838" s="74"/>
      <c r="DE838" s="74"/>
      <c r="DF838" s="74"/>
      <c r="DG838" s="74"/>
      <c r="DH838" s="74"/>
    </row>
    <row r="839" spans="3:112">
      <c r="C839" s="91"/>
      <c r="D839" s="91"/>
      <c r="E839" s="91"/>
      <c r="F839" s="91"/>
      <c r="G839" s="91"/>
      <c r="H839" s="91"/>
      <c r="I839" s="91"/>
      <c r="J839" s="91"/>
      <c r="K839" s="91"/>
      <c r="L839" s="91"/>
      <c r="M839" s="91"/>
      <c r="N839" s="91"/>
      <c r="O839" s="91"/>
      <c r="P839" s="91"/>
      <c r="Q839" s="91"/>
      <c r="R839" s="91"/>
      <c r="S839" s="91"/>
      <c r="T839" s="91"/>
      <c r="U839" s="91"/>
      <c r="V839" s="91"/>
      <c r="W839" s="91"/>
      <c r="X839" s="91"/>
      <c r="Y839" s="91"/>
      <c r="Z839" s="91"/>
      <c r="AA839" s="91"/>
      <c r="AB839" s="91"/>
      <c r="AC839" s="91"/>
      <c r="AD839" s="91"/>
      <c r="AE839" s="91"/>
      <c r="AF839" s="91"/>
      <c r="AG839" s="91"/>
      <c r="AH839" s="91"/>
      <c r="AI839" s="91"/>
      <c r="AJ839" s="91"/>
      <c r="AK839" s="91"/>
      <c r="AL839" s="91"/>
      <c r="AM839" s="91"/>
      <c r="AN839" s="91"/>
      <c r="AO839" s="91"/>
      <c r="AP839" s="91"/>
      <c r="AQ839" s="91"/>
      <c r="AR839" s="91"/>
      <c r="AS839" s="91"/>
      <c r="AT839" s="91"/>
      <c r="AU839" s="91"/>
      <c r="AV839" s="91"/>
      <c r="AW839" s="91"/>
      <c r="AX839" s="91"/>
      <c r="AY839" s="91"/>
      <c r="AZ839" s="91"/>
      <c r="BA839" s="91"/>
      <c r="BB839" s="91"/>
      <c r="BC839" s="91"/>
      <c r="BD839" s="91"/>
      <c r="BE839" s="91"/>
      <c r="BF839" s="91"/>
      <c r="BG839" s="91"/>
      <c r="BH839" s="91"/>
      <c r="BI839" s="91"/>
      <c r="BJ839" s="91"/>
      <c r="BK839" s="91"/>
      <c r="BL839" s="91"/>
      <c r="BM839" s="91"/>
      <c r="BN839" s="91"/>
      <c r="BO839" s="91"/>
      <c r="BP839" s="91"/>
      <c r="BQ839" s="91"/>
      <c r="BR839" s="91"/>
      <c r="BS839" s="91"/>
      <c r="BT839" s="91"/>
      <c r="BU839" s="91"/>
      <c r="BV839" s="91"/>
      <c r="BW839" s="91"/>
      <c r="BX839" s="91"/>
      <c r="BY839" s="91"/>
      <c r="BZ839" s="91"/>
      <c r="CA839" s="91"/>
      <c r="CB839" s="91"/>
      <c r="CC839" s="91"/>
      <c r="CD839" s="91"/>
      <c r="CE839" s="91"/>
      <c r="CF839" s="91"/>
      <c r="CG839" s="91"/>
      <c r="CH839" s="91"/>
      <c r="CI839" s="10"/>
      <c r="CJ839" s="10"/>
      <c r="CK839" s="10"/>
      <c r="CL839" s="10"/>
      <c r="CM839" s="10"/>
      <c r="CN839" s="10"/>
      <c r="CO839" s="10"/>
      <c r="CP839" s="10"/>
      <c r="CQ839" s="10"/>
      <c r="CR839" s="10"/>
      <c r="CS839" s="10"/>
      <c r="CT839" s="10"/>
      <c r="CU839" s="91"/>
      <c r="CV839" s="91"/>
      <c r="CW839" s="179"/>
      <c r="CX839" s="74"/>
      <c r="CY839" s="74"/>
      <c r="CZ839" s="74"/>
      <c r="DA839" s="74"/>
      <c r="DB839" s="74"/>
      <c r="DC839" s="74"/>
      <c r="DD839" s="74"/>
      <c r="DE839" s="74"/>
      <c r="DF839" s="74"/>
      <c r="DG839" s="74"/>
      <c r="DH839" s="74"/>
    </row>
    <row r="840" spans="3:112">
      <c r="C840" s="91"/>
      <c r="D840" s="91"/>
      <c r="E840" s="91"/>
      <c r="F840" s="91"/>
      <c r="G840" s="91"/>
      <c r="H840" s="91"/>
      <c r="I840" s="91"/>
      <c r="J840" s="91"/>
      <c r="K840" s="91"/>
      <c r="L840" s="91"/>
      <c r="M840" s="91"/>
      <c r="N840" s="91"/>
      <c r="O840" s="91"/>
      <c r="P840" s="91"/>
      <c r="Q840" s="91"/>
      <c r="R840" s="91"/>
      <c r="S840" s="91"/>
      <c r="T840" s="91"/>
      <c r="U840" s="91"/>
      <c r="V840" s="91"/>
      <c r="W840" s="91"/>
      <c r="X840" s="91"/>
      <c r="Y840" s="91"/>
      <c r="Z840" s="91"/>
      <c r="AA840" s="91"/>
      <c r="AB840" s="91"/>
      <c r="AC840" s="91"/>
      <c r="AD840" s="91"/>
      <c r="AE840" s="91"/>
      <c r="AF840" s="91"/>
      <c r="AG840" s="91"/>
      <c r="AH840" s="91"/>
      <c r="AI840" s="91"/>
      <c r="AJ840" s="91"/>
      <c r="AK840" s="91"/>
      <c r="AL840" s="91"/>
      <c r="AM840" s="91"/>
      <c r="AN840" s="91"/>
      <c r="AO840" s="91"/>
      <c r="AP840" s="91"/>
      <c r="AQ840" s="91"/>
      <c r="AR840" s="91"/>
      <c r="AS840" s="91"/>
      <c r="AT840" s="91"/>
      <c r="AU840" s="91"/>
      <c r="AV840" s="91"/>
      <c r="AW840" s="91"/>
      <c r="AX840" s="91"/>
      <c r="AY840" s="91"/>
      <c r="AZ840" s="91"/>
      <c r="BA840" s="91"/>
      <c r="BB840" s="91"/>
      <c r="BC840" s="91"/>
      <c r="BD840" s="91"/>
      <c r="BE840" s="91"/>
      <c r="BF840" s="91"/>
      <c r="BG840" s="91"/>
      <c r="BH840" s="91"/>
      <c r="BI840" s="91"/>
      <c r="BJ840" s="91"/>
      <c r="BK840" s="91"/>
      <c r="BL840" s="91"/>
      <c r="BM840" s="91"/>
      <c r="BN840" s="91"/>
      <c r="BO840" s="91"/>
      <c r="BP840" s="91"/>
      <c r="BQ840" s="91"/>
      <c r="BR840" s="91"/>
      <c r="BS840" s="91"/>
      <c r="BT840" s="91"/>
      <c r="BU840" s="91"/>
      <c r="BV840" s="91"/>
      <c r="BW840" s="91"/>
      <c r="BX840" s="91"/>
      <c r="BY840" s="91"/>
      <c r="BZ840" s="91"/>
      <c r="CA840" s="91"/>
      <c r="CB840" s="91"/>
      <c r="CC840" s="91"/>
      <c r="CD840" s="91"/>
      <c r="CE840" s="91"/>
      <c r="CF840" s="91"/>
      <c r="CG840" s="91"/>
      <c r="CH840" s="91"/>
      <c r="CI840" s="10"/>
      <c r="CJ840" s="10"/>
      <c r="CK840" s="10"/>
      <c r="CL840" s="10"/>
      <c r="CM840" s="10"/>
      <c r="CN840" s="10"/>
      <c r="CO840" s="10"/>
      <c r="CP840" s="10"/>
      <c r="CQ840" s="10"/>
      <c r="CR840" s="10"/>
      <c r="CS840" s="10"/>
      <c r="CT840" s="10"/>
      <c r="CU840" s="91"/>
      <c r="CV840" s="91"/>
      <c r="CW840" s="179"/>
      <c r="CX840" s="74"/>
      <c r="CY840" s="74"/>
      <c r="CZ840" s="74"/>
      <c r="DA840" s="74"/>
      <c r="DB840" s="74"/>
      <c r="DC840" s="74"/>
      <c r="DD840" s="74"/>
      <c r="DE840" s="74"/>
      <c r="DF840" s="74"/>
      <c r="DG840" s="74"/>
      <c r="DH840" s="74"/>
    </row>
    <row r="841" spans="3:112">
      <c r="C841" s="91"/>
      <c r="D841" s="91"/>
      <c r="E841" s="91"/>
      <c r="F841" s="91"/>
      <c r="G841" s="91"/>
      <c r="H841" s="91"/>
      <c r="I841" s="91"/>
      <c r="J841" s="91"/>
      <c r="K841" s="91"/>
      <c r="L841" s="91"/>
      <c r="M841" s="91"/>
      <c r="N841" s="91"/>
      <c r="O841" s="91"/>
      <c r="P841" s="91"/>
      <c r="Q841" s="91"/>
      <c r="R841" s="91"/>
      <c r="S841" s="91"/>
      <c r="T841" s="91"/>
      <c r="U841" s="91"/>
      <c r="V841" s="91"/>
      <c r="W841" s="91"/>
      <c r="X841" s="91"/>
      <c r="Y841" s="91"/>
      <c r="Z841" s="91"/>
      <c r="AA841" s="91"/>
      <c r="AB841" s="91"/>
      <c r="AC841" s="91"/>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10"/>
      <c r="CJ841" s="10"/>
      <c r="CK841" s="10"/>
      <c r="CL841" s="10"/>
      <c r="CM841" s="10"/>
      <c r="CN841" s="10"/>
      <c r="CO841" s="10"/>
      <c r="CP841" s="10"/>
      <c r="CQ841" s="10"/>
      <c r="CR841" s="10"/>
      <c r="CS841" s="10"/>
      <c r="CT841" s="10"/>
      <c r="CU841" s="91"/>
      <c r="CV841" s="91"/>
      <c r="CW841" s="179"/>
      <c r="CX841" s="74"/>
      <c r="CY841" s="74"/>
      <c r="CZ841" s="74"/>
      <c r="DA841" s="74"/>
      <c r="DB841" s="74"/>
      <c r="DC841" s="74"/>
      <c r="DD841" s="74"/>
      <c r="DE841" s="74"/>
      <c r="DF841" s="74"/>
      <c r="DG841" s="74"/>
      <c r="DH841" s="74"/>
    </row>
    <row r="842" spans="3:112">
      <c r="C842" s="91"/>
      <c r="D842" s="91"/>
      <c r="E842" s="91"/>
      <c r="F842" s="91"/>
      <c r="G842" s="91"/>
      <c r="H842" s="91"/>
      <c r="I842" s="91"/>
      <c r="J842" s="91"/>
      <c r="K842" s="91"/>
      <c r="L842" s="91"/>
      <c r="M842" s="91"/>
      <c r="N842" s="91"/>
      <c r="O842" s="91"/>
      <c r="P842" s="91"/>
      <c r="Q842" s="91"/>
      <c r="R842" s="91"/>
      <c r="S842" s="91"/>
      <c r="T842" s="91"/>
      <c r="U842" s="91"/>
      <c r="V842" s="91"/>
      <c r="W842" s="91"/>
      <c r="X842" s="91"/>
      <c r="Y842" s="91"/>
      <c r="Z842" s="91"/>
      <c r="AA842" s="91"/>
      <c r="AB842" s="91"/>
      <c r="AC842" s="91"/>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10"/>
      <c r="CJ842" s="10"/>
      <c r="CK842" s="10"/>
      <c r="CL842" s="10"/>
      <c r="CM842" s="10"/>
      <c r="CN842" s="10"/>
      <c r="CO842" s="10"/>
      <c r="CP842" s="10"/>
      <c r="CQ842" s="10"/>
      <c r="CR842" s="10"/>
      <c r="CS842" s="10"/>
      <c r="CT842" s="10"/>
      <c r="CU842" s="91"/>
      <c r="CV842" s="91"/>
      <c r="CW842" s="179"/>
      <c r="CX842" s="74"/>
      <c r="CY842" s="74"/>
      <c r="CZ842" s="74"/>
      <c r="DA842" s="74"/>
      <c r="DB842" s="74"/>
      <c r="DC842" s="74"/>
      <c r="DD842" s="74"/>
      <c r="DE842" s="74"/>
      <c r="DF842" s="74"/>
      <c r="DG842" s="74"/>
      <c r="DH842" s="74"/>
    </row>
    <row r="843" spans="3:112">
      <c r="C843" s="91"/>
      <c r="D843" s="91"/>
      <c r="E843" s="91"/>
      <c r="F843" s="91"/>
      <c r="G843" s="91"/>
      <c r="H843" s="91"/>
      <c r="I843" s="91"/>
      <c r="J843" s="91"/>
      <c r="K843" s="91"/>
      <c r="L843" s="91"/>
      <c r="M843" s="91"/>
      <c r="N843" s="91"/>
      <c r="O843" s="91"/>
      <c r="P843" s="91"/>
      <c r="Q843" s="91"/>
      <c r="R843" s="91"/>
      <c r="S843" s="91"/>
      <c r="T843" s="91"/>
      <c r="U843" s="91"/>
      <c r="V843" s="91"/>
      <c r="W843" s="91"/>
      <c r="X843" s="91"/>
      <c r="Y843" s="91"/>
      <c r="Z843" s="91"/>
      <c r="AA843" s="91"/>
      <c r="AB843" s="91"/>
      <c r="AC843" s="91"/>
      <c r="AD843" s="91"/>
      <c r="AE843" s="91"/>
      <c r="AF843" s="91"/>
      <c r="AG843" s="91"/>
      <c r="AH843" s="91"/>
      <c r="AI843" s="91"/>
      <c r="AJ843" s="91"/>
      <c r="AK843" s="91"/>
      <c r="AL843" s="91"/>
      <c r="AM843" s="91"/>
      <c r="AN843" s="91"/>
      <c r="AO843" s="91"/>
      <c r="AP843" s="91"/>
      <c r="AQ843" s="91"/>
      <c r="AR843" s="91"/>
      <c r="AS843" s="91"/>
      <c r="AT843" s="91"/>
      <c r="AU843" s="91"/>
      <c r="AV843" s="91"/>
      <c r="AW843" s="91"/>
      <c r="AX843" s="91"/>
      <c r="AY843" s="91"/>
      <c r="AZ843" s="91"/>
      <c r="BA843" s="91"/>
      <c r="BB843" s="91"/>
      <c r="BC843" s="91"/>
      <c r="BD843" s="91"/>
      <c r="BE843" s="91"/>
      <c r="BF843" s="91"/>
      <c r="BG843" s="91"/>
      <c r="BH843" s="91"/>
      <c r="BI843" s="91"/>
      <c r="BJ843" s="91"/>
      <c r="BK843" s="91"/>
      <c r="BL843" s="91"/>
      <c r="BM843" s="91"/>
      <c r="BN843" s="91"/>
      <c r="BO843" s="91"/>
      <c r="BP843" s="91"/>
      <c r="BQ843" s="91"/>
      <c r="BR843" s="91"/>
      <c r="BS843" s="91"/>
      <c r="BT843" s="91"/>
      <c r="BU843" s="91"/>
      <c r="BV843" s="91"/>
      <c r="BW843" s="91"/>
      <c r="BX843" s="91"/>
      <c r="BY843" s="91"/>
      <c r="BZ843" s="91"/>
      <c r="CA843" s="91"/>
      <c r="CB843" s="91"/>
      <c r="CC843" s="91"/>
      <c r="CD843" s="91"/>
      <c r="CE843" s="91"/>
      <c r="CF843" s="91"/>
      <c r="CG843" s="91"/>
      <c r="CH843" s="91"/>
      <c r="CI843" s="10"/>
      <c r="CJ843" s="10"/>
      <c r="CK843" s="10"/>
      <c r="CL843" s="10"/>
      <c r="CM843" s="10"/>
      <c r="CN843" s="10"/>
      <c r="CO843" s="10"/>
      <c r="CP843" s="10"/>
      <c r="CQ843" s="10"/>
      <c r="CR843" s="10"/>
      <c r="CS843" s="10"/>
      <c r="CT843" s="10"/>
      <c r="CU843" s="91"/>
      <c r="CV843" s="91"/>
      <c r="CW843" s="179"/>
      <c r="CX843" s="74"/>
      <c r="CY843" s="74"/>
      <c r="CZ843" s="74"/>
      <c r="DA843" s="74"/>
      <c r="DB843" s="74"/>
      <c r="DC843" s="74"/>
      <c r="DD843" s="74"/>
      <c r="DE843" s="74"/>
      <c r="DF843" s="74"/>
      <c r="DG843" s="74"/>
      <c r="DH843" s="74"/>
    </row>
    <row r="844" spans="3:112">
      <c r="C844" s="91"/>
      <c r="D844" s="91"/>
      <c r="E844" s="91"/>
      <c r="F844" s="91"/>
      <c r="G844" s="91"/>
      <c r="H844" s="91"/>
      <c r="I844" s="91"/>
      <c r="J844" s="91"/>
      <c r="K844" s="91"/>
      <c r="L844" s="91"/>
      <c r="M844" s="91"/>
      <c r="N844" s="91"/>
      <c r="O844" s="91"/>
      <c r="P844" s="91"/>
      <c r="Q844" s="91"/>
      <c r="R844" s="91"/>
      <c r="S844" s="91"/>
      <c r="T844" s="91"/>
      <c r="U844" s="91"/>
      <c r="V844" s="91"/>
      <c r="W844" s="91"/>
      <c r="X844" s="91"/>
      <c r="Y844" s="91"/>
      <c r="Z844" s="91"/>
      <c r="AA844" s="91"/>
      <c r="AB844" s="91"/>
      <c r="AC844" s="91"/>
      <c r="AD844" s="91"/>
      <c r="AE844" s="91"/>
      <c r="AF844" s="91"/>
      <c r="AG844" s="91"/>
      <c r="AH844" s="91"/>
      <c r="AI844" s="91"/>
      <c r="AJ844" s="91"/>
      <c r="AK844" s="91"/>
      <c r="AL844" s="91"/>
      <c r="AM844" s="91"/>
      <c r="AN844" s="91"/>
      <c r="AO844" s="91"/>
      <c r="AP844" s="91"/>
      <c r="AQ844" s="91"/>
      <c r="AR844" s="91"/>
      <c r="AS844" s="91"/>
      <c r="AT844" s="91"/>
      <c r="AU844" s="91"/>
      <c r="AV844" s="91"/>
      <c r="AW844" s="91"/>
      <c r="AX844" s="91"/>
      <c r="AY844" s="91"/>
      <c r="AZ844" s="91"/>
      <c r="BA844" s="91"/>
      <c r="BB844" s="91"/>
      <c r="BC844" s="91"/>
      <c r="BD844" s="91"/>
      <c r="BE844" s="91"/>
      <c r="BF844" s="91"/>
      <c r="BG844" s="91"/>
      <c r="BH844" s="91"/>
      <c r="BI844" s="91"/>
      <c r="BJ844" s="91"/>
      <c r="BK844" s="91"/>
      <c r="BL844" s="91"/>
      <c r="BM844" s="91"/>
      <c r="BN844" s="91"/>
      <c r="BO844" s="91"/>
      <c r="BP844" s="91"/>
      <c r="BQ844" s="91"/>
      <c r="BR844" s="91"/>
      <c r="BS844" s="91"/>
      <c r="BT844" s="91"/>
      <c r="BU844" s="91"/>
      <c r="BV844" s="91"/>
      <c r="BW844" s="91"/>
      <c r="BX844" s="91"/>
      <c r="BY844" s="91"/>
      <c r="BZ844" s="91"/>
      <c r="CA844" s="91"/>
      <c r="CB844" s="91"/>
      <c r="CC844" s="91"/>
      <c r="CD844" s="91"/>
      <c r="CE844" s="91"/>
      <c r="CF844" s="91"/>
      <c r="CG844" s="91"/>
      <c r="CH844" s="91"/>
      <c r="CI844" s="10"/>
      <c r="CJ844" s="10"/>
      <c r="CK844" s="10"/>
      <c r="CL844" s="10"/>
      <c r="CM844" s="10"/>
      <c r="CN844" s="10"/>
      <c r="CO844" s="10"/>
      <c r="CP844" s="10"/>
      <c r="CQ844" s="10"/>
      <c r="CR844" s="10"/>
      <c r="CS844" s="10"/>
      <c r="CT844" s="10"/>
      <c r="CU844" s="91"/>
      <c r="CV844" s="91"/>
      <c r="CW844" s="179"/>
      <c r="CX844" s="74"/>
      <c r="CY844" s="74"/>
      <c r="CZ844" s="74"/>
      <c r="DA844" s="74"/>
      <c r="DB844" s="74"/>
      <c r="DC844" s="74"/>
      <c r="DD844" s="74"/>
      <c r="DE844" s="74"/>
      <c r="DF844" s="74"/>
      <c r="DG844" s="74"/>
      <c r="DH844" s="74"/>
    </row>
    <row r="845" spans="3:112">
      <c r="C845" s="91"/>
      <c r="D845" s="91"/>
      <c r="E845" s="91"/>
      <c r="F845" s="91"/>
      <c r="G845" s="91"/>
      <c r="H845" s="91"/>
      <c r="I845" s="91"/>
      <c r="J845" s="91"/>
      <c r="K845" s="91"/>
      <c r="L845" s="91"/>
      <c r="M845" s="91"/>
      <c r="N845" s="91"/>
      <c r="O845" s="91"/>
      <c r="P845" s="91"/>
      <c r="Q845" s="91"/>
      <c r="R845" s="91"/>
      <c r="S845" s="91"/>
      <c r="T845" s="91"/>
      <c r="U845" s="91"/>
      <c r="V845" s="91"/>
      <c r="W845" s="91"/>
      <c r="X845" s="91"/>
      <c r="Y845" s="91"/>
      <c r="Z845" s="91"/>
      <c r="AA845" s="91"/>
      <c r="AB845" s="91"/>
      <c r="AC845" s="91"/>
      <c r="AD845" s="91"/>
      <c r="AE845" s="91"/>
      <c r="AF845" s="91"/>
      <c r="AG845" s="91"/>
      <c r="AH845" s="91"/>
      <c r="AI845" s="91"/>
      <c r="AJ845" s="91"/>
      <c r="AK845" s="91"/>
      <c r="AL845" s="91"/>
      <c r="AM845" s="91"/>
      <c r="AN845" s="91"/>
      <c r="AO845" s="91"/>
      <c r="AP845" s="91"/>
      <c r="AQ845" s="91"/>
      <c r="AR845" s="91"/>
      <c r="AS845" s="91"/>
      <c r="AT845" s="91"/>
      <c r="AU845" s="91"/>
      <c r="AV845" s="91"/>
      <c r="AW845" s="91"/>
      <c r="AX845" s="91"/>
      <c r="AY845" s="91"/>
      <c r="AZ845" s="91"/>
      <c r="BA845" s="91"/>
      <c r="BB845" s="91"/>
      <c r="BC845" s="91"/>
      <c r="BD845" s="91"/>
      <c r="BE845" s="91"/>
      <c r="BF845" s="91"/>
      <c r="BG845" s="91"/>
      <c r="BH845" s="91"/>
      <c r="BI845" s="91"/>
      <c r="BJ845" s="91"/>
      <c r="BK845" s="91"/>
      <c r="BL845" s="91"/>
      <c r="BM845" s="91"/>
      <c r="BN845" s="91"/>
      <c r="BO845" s="91"/>
      <c r="BP845" s="91"/>
      <c r="BQ845" s="91"/>
      <c r="BR845" s="91"/>
      <c r="BS845" s="91"/>
      <c r="BT845" s="91"/>
      <c r="BU845" s="91"/>
      <c r="BV845" s="91"/>
      <c r="BW845" s="91"/>
      <c r="BX845" s="91"/>
      <c r="BY845" s="91"/>
      <c r="BZ845" s="91"/>
      <c r="CA845" s="91"/>
      <c r="CB845" s="91"/>
      <c r="CC845" s="91"/>
      <c r="CD845" s="91"/>
      <c r="CE845" s="91"/>
      <c r="CF845" s="91"/>
      <c r="CG845" s="91"/>
      <c r="CH845" s="91"/>
      <c r="CI845" s="10"/>
      <c r="CJ845" s="10"/>
      <c r="CK845" s="10"/>
      <c r="CL845" s="10"/>
      <c r="CM845" s="10"/>
      <c r="CN845" s="10"/>
      <c r="CO845" s="10"/>
      <c r="CP845" s="10"/>
      <c r="CQ845" s="10"/>
      <c r="CR845" s="10"/>
      <c r="CS845" s="10"/>
      <c r="CT845" s="10"/>
      <c r="CU845" s="91"/>
      <c r="CV845" s="91"/>
      <c r="CW845" s="179"/>
      <c r="CX845" s="74"/>
      <c r="CY845" s="74"/>
      <c r="CZ845" s="74"/>
      <c r="DA845" s="74"/>
      <c r="DB845" s="74"/>
      <c r="DC845" s="74"/>
      <c r="DD845" s="74"/>
      <c r="DE845" s="74"/>
      <c r="DF845" s="74"/>
      <c r="DG845" s="74"/>
      <c r="DH845" s="74"/>
    </row>
    <row r="846" spans="3:112">
      <c r="C846" s="91"/>
      <c r="D846" s="91"/>
      <c r="E846" s="91"/>
      <c r="F846" s="91"/>
      <c r="G846" s="91"/>
      <c r="H846" s="91"/>
      <c r="I846" s="91"/>
      <c r="J846" s="91"/>
      <c r="K846" s="91"/>
      <c r="L846" s="91"/>
      <c r="M846" s="91"/>
      <c r="N846" s="91"/>
      <c r="O846" s="91"/>
      <c r="P846" s="91"/>
      <c r="Q846" s="91"/>
      <c r="R846" s="91"/>
      <c r="S846" s="91"/>
      <c r="T846" s="91"/>
      <c r="U846" s="91"/>
      <c r="V846" s="91"/>
      <c r="W846" s="91"/>
      <c r="X846" s="91"/>
      <c r="Y846" s="91"/>
      <c r="Z846" s="91"/>
      <c r="AA846" s="91"/>
      <c r="AB846" s="91"/>
      <c r="AC846" s="91"/>
      <c r="AD846" s="91"/>
      <c r="AE846" s="91"/>
      <c r="AF846" s="91"/>
      <c r="AG846" s="91"/>
      <c r="AH846" s="91"/>
      <c r="AI846" s="91"/>
      <c r="AJ846" s="91"/>
      <c r="AK846" s="91"/>
      <c r="AL846" s="91"/>
      <c r="AM846" s="91"/>
      <c r="AN846" s="91"/>
      <c r="AO846" s="91"/>
      <c r="AP846" s="91"/>
      <c r="AQ846" s="91"/>
      <c r="AR846" s="91"/>
      <c r="AS846" s="91"/>
      <c r="AT846" s="91"/>
      <c r="AU846" s="91"/>
      <c r="AV846" s="91"/>
      <c r="AW846" s="91"/>
      <c r="AX846" s="91"/>
      <c r="AY846" s="91"/>
      <c r="AZ846" s="91"/>
      <c r="BA846" s="91"/>
      <c r="BB846" s="91"/>
      <c r="BC846" s="91"/>
      <c r="BD846" s="91"/>
      <c r="BE846" s="91"/>
      <c r="BF846" s="91"/>
      <c r="BG846" s="91"/>
      <c r="BH846" s="91"/>
      <c r="BI846" s="91"/>
      <c r="BJ846" s="91"/>
      <c r="BK846" s="91"/>
      <c r="BL846" s="91"/>
      <c r="BM846" s="91"/>
      <c r="BN846" s="91"/>
      <c r="BO846" s="91"/>
      <c r="BP846" s="91"/>
      <c r="BQ846" s="91"/>
      <c r="BR846" s="91"/>
      <c r="BS846" s="91"/>
      <c r="BT846" s="91"/>
      <c r="BU846" s="91"/>
      <c r="BV846" s="91"/>
      <c r="BW846" s="91"/>
      <c r="BX846" s="91"/>
      <c r="BY846" s="91"/>
      <c r="BZ846" s="91"/>
      <c r="CA846" s="91"/>
      <c r="CB846" s="91"/>
      <c r="CC846" s="91"/>
      <c r="CD846" s="91"/>
      <c r="CE846" s="91"/>
      <c r="CF846" s="91"/>
      <c r="CG846" s="91"/>
      <c r="CH846" s="91"/>
      <c r="CI846" s="10"/>
      <c r="CJ846" s="10"/>
      <c r="CK846" s="10"/>
      <c r="CL846" s="10"/>
      <c r="CM846" s="10"/>
      <c r="CN846" s="10"/>
      <c r="CO846" s="10"/>
      <c r="CP846" s="10"/>
      <c r="CQ846" s="10"/>
      <c r="CR846" s="10"/>
      <c r="CS846" s="10"/>
      <c r="CT846" s="10"/>
      <c r="CU846" s="91"/>
      <c r="CV846" s="91"/>
      <c r="CW846" s="179"/>
      <c r="CX846" s="74"/>
      <c r="CY846" s="74"/>
      <c r="CZ846" s="74"/>
      <c r="DA846" s="74"/>
      <c r="DB846" s="74"/>
      <c r="DC846" s="74"/>
      <c r="DD846" s="74"/>
      <c r="DE846" s="74"/>
      <c r="DF846" s="74"/>
      <c r="DG846" s="74"/>
      <c r="DH846" s="74"/>
    </row>
    <row r="847" spans="3:112">
      <c r="C847" s="91"/>
      <c r="D847" s="91"/>
      <c r="E847" s="91"/>
      <c r="F847" s="91"/>
      <c r="G847" s="91"/>
      <c r="H847" s="91"/>
      <c r="I847" s="91"/>
      <c r="J847" s="91"/>
      <c r="K847" s="91"/>
      <c r="L847" s="91"/>
      <c r="M847" s="91"/>
      <c r="N847" s="91"/>
      <c r="O847" s="91"/>
      <c r="P847" s="91"/>
      <c r="Q847" s="91"/>
      <c r="R847" s="91"/>
      <c r="S847" s="91"/>
      <c r="T847" s="91"/>
      <c r="U847" s="91"/>
      <c r="V847" s="91"/>
      <c r="W847" s="91"/>
      <c r="X847" s="91"/>
      <c r="Y847" s="91"/>
      <c r="Z847" s="91"/>
      <c r="AA847" s="91"/>
      <c r="AB847" s="91"/>
      <c r="AC847" s="91"/>
      <c r="AD847" s="91"/>
      <c r="AE847" s="91"/>
      <c r="AF847" s="91"/>
      <c r="AG847" s="91"/>
      <c r="AH847" s="91"/>
      <c r="AI847" s="91"/>
      <c r="AJ847" s="91"/>
      <c r="AK847" s="91"/>
      <c r="AL847" s="91"/>
      <c r="AM847" s="91"/>
      <c r="AN847" s="91"/>
      <c r="AO847" s="91"/>
      <c r="AP847" s="91"/>
      <c r="AQ847" s="91"/>
      <c r="AR847" s="91"/>
      <c r="AS847" s="91"/>
      <c r="AT847" s="91"/>
      <c r="AU847" s="91"/>
      <c r="AV847" s="91"/>
      <c r="AW847" s="91"/>
      <c r="AX847" s="91"/>
      <c r="AY847" s="91"/>
      <c r="AZ847" s="91"/>
      <c r="BA847" s="91"/>
      <c r="BB847" s="91"/>
      <c r="BC847" s="91"/>
      <c r="BD847" s="91"/>
      <c r="BE847" s="91"/>
      <c r="BF847" s="91"/>
      <c r="BG847" s="91"/>
      <c r="BH847" s="91"/>
      <c r="BI847" s="91"/>
      <c r="BJ847" s="91"/>
      <c r="BK847" s="91"/>
      <c r="BL847" s="91"/>
      <c r="BM847" s="91"/>
      <c r="BN847" s="91"/>
      <c r="BO847" s="91"/>
      <c r="BP847" s="91"/>
      <c r="BQ847" s="91"/>
      <c r="BR847" s="91"/>
      <c r="BS847" s="91"/>
      <c r="BT847" s="91"/>
      <c r="BU847" s="91"/>
      <c r="BV847" s="91"/>
      <c r="BW847" s="91"/>
      <c r="BX847" s="91"/>
      <c r="BY847" s="91"/>
      <c r="BZ847" s="91"/>
      <c r="CA847" s="91"/>
      <c r="CB847" s="91"/>
      <c r="CC847" s="91"/>
      <c r="CD847" s="91"/>
      <c r="CE847" s="91"/>
      <c r="CF847" s="91"/>
      <c r="CG847" s="91"/>
      <c r="CH847" s="91"/>
      <c r="CI847" s="10"/>
      <c r="CJ847" s="10"/>
      <c r="CK847" s="10"/>
      <c r="CL847" s="10"/>
      <c r="CM847" s="10"/>
      <c r="CN847" s="10"/>
      <c r="CO847" s="10"/>
      <c r="CP847" s="10"/>
      <c r="CQ847" s="10"/>
      <c r="CR847" s="10"/>
      <c r="CS847" s="10"/>
      <c r="CT847" s="10"/>
      <c r="CU847" s="91"/>
      <c r="CV847" s="91"/>
      <c r="CW847" s="179"/>
      <c r="CX847" s="74"/>
      <c r="CY847" s="74"/>
      <c r="CZ847" s="74"/>
      <c r="DA847" s="74"/>
      <c r="DB847" s="74"/>
      <c r="DC847" s="74"/>
      <c r="DD847" s="74"/>
      <c r="DE847" s="74"/>
      <c r="DF847" s="74"/>
      <c r="DG847" s="74"/>
      <c r="DH847" s="74"/>
    </row>
    <row r="848" spans="3:112">
      <c r="C848" s="91"/>
      <c r="D848" s="91"/>
      <c r="E848" s="91"/>
      <c r="F848" s="91"/>
      <c r="G848" s="91"/>
      <c r="H848" s="91"/>
      <c r="I848" s="91"/>
      <c r="J848" s="91"/>
      <c r="K848" s="91"/>
      <c r="L848" s="91"/>
      <c r="M848" s="91"/>
      <c r="N848" s="91"/>
      <c r="O848" s="91"/>
      <c r="P848" s="91"/>
      <c r="Q848" s="91"/>
      <c r="R848" s="91"/>
      <c r="S848" s="91"/>
      <c r="T848" s="91"/>
      <c r="U848" s="91"/>
      <c r="V848" s="91"/>
      <c r="W848" s="91"/>
      <c r="X848" s="91"/>
      <c r="Y848" s="91"/>
      <c r="Z848" s="91"/>
      <c r="AA848" s="91"/>
      <c r="AB848" s="91"/>
      <c r="AC848" s="91"/>
      <c r="AD848" s="91"/>
      <c r="AE848" s="91"/>
      <c r="AF848" s="91"/>
      <c r="AG848" s="91"/>
      <c r="AH848" s="91"/>
      <c r="AI848" s="91"/>
      <c r="AJ848" s="91"/>
      <c r="AK848" s="91"/>
      <c r="AL848" s="91"/>
      <c r="AM848" s="91"/>
      <c r="AN848" s="91"/>
      <c r="AO848" s="91"/>
      <c r="AP848" s="91"/>
      <c r="AQ848" s="91"/>
      <c r="AR848" s="91"/>
      <c r="AS848" s="91"/>
      <c r="AT848" s="91"/>
      <c r="AU848" s="91"/>
      <c r="AV848" s="91"/>
      <c r="AW848" s="91"/>
      <c r="AX848" s="91"/>
      <c r="AY848" s="91"/>
      <c r="AZ848" s="91"/>
      <c r="BA848" s="91"/>
      <c r="BB848" s="91"/>
      <c r="BC848" s="91"/>
      <c r="BD848" s="91"/>
      <c r="BE848" s="91"/>
      <c r="BF848" s="91"/>
      <c r="BG848" s="91"/>
      <c r="BH848" s="91"/>
      <c r="BI848" s="91"/>
      <c r="BJ848" s="91"/>
      <c r="BK848" s="91"/>
      <c r="BL848" s="91"/>
      <c r="BM848" s="91"/>
      <c r="BN848" s="91"/>
      <c r="BO848" s="91"/>
      <c r="BP848" s="91"/>
      <c r="BQ848" s="91"/>
      <c r="BR848" s="91"/>
      <c r="BS848" s="91"/>
      <c r="BT848" s="91"/>
      <c r="BU848" s="91"/>
      <c r="BV848" s="91"/>
      <c r="BW848" s="91"/>
      <c r="BX848" s="91"/>
      <c r="BY848" s="91"/>
      <c r="BZ848" s="91"/>
      <c r="CA848" s="91"/>
      <c r="CB848" s="91"/>
      <c r="CC848" s="91"/>
      <c r="CD848" s="91"/>
      <c r="CE848" s="91"/>
      <c r="CF848" s="91"/>
      <c r="CG848" s="91"/>
      <c r="CH848" s="91"/>
      <c r="CI848" s="10"/>
      <c r="CJ848" s="10"/>
      <c r="CK848" s="10"/>
      <c r="CL848" s="10"/>
      <c r="CM848" s="10"/>
      <c r="CN848" s="10"/>
      <c r="CO848" s="10"/>
      <c r="CP848" s="10"/>
      <c r="CQ848" s="10"/>
      <c r="CR848" s="10"/>
      <c r="CS848" s="10"/>
      <c r="CT848" s="10"/>
      <c r="CU848" s="91"/>
      <c r="CV848" s="91"/>
      <c r="CW848" s="179"/>
      <c r="CX848" s="74"/>
      <c r="CY848" s="74"/>
      <c r="CZ848" s="74"/>
      <c r="DA848" s="74"/>
      <c r="DB848" s="74"/>
      <c r="DC848" s="74"/>
      <c r="DD848" s="74"/>
      <c r="DE848" s="74"/>
      <c r="DF848" s="74"/>
      <c r="DG848" s="74"/>
      <c r="DH848" s="74"/>
    </row>
    <row r="849" spans="3:112">
      <c r="C849" s="91"/>
      <c r="D849" s="91"/>
      <c r="E849" s="91"/>
      <c r="F849" s="91"/>
      <c r="G849" s="91"/>
      <c r="H849" s="91"/>
      <c r="I849" s="91"/>
      <c r="J849" s="91"/>
      <c r="K849" s="91"/>
      <c r="L849" s="91"/>
      <c r="M849" s="91"/>
      <c r="N849" s="91"/>
      <c r="O849" s="91"/>
      <c r="P849" s="91"/>
      <c r="Q849" s="91"/>
      <c r="R849" s="91"/>
      <c r="S849" s="91"/>
      <c r="T849" s="91"/>
      <c r="U849" s="91"/>
      <c r="V849" s="91"/>
      <c r="W849" s="91"/>
      <c r="X849" s="91"/>
      <c r="Y849" s="91"/>
      <c r="Z849" s="91"/>
      <c r="AA849" s="91"/>
      <c r="AB849" s="91"/>
      <c r="AC849" s="91"/>
      <c r="AD849" s="91"/>
      <c r="AE849" s="91"/>
      <c r="AF849" s="91"/>
      <c r="AG849" s="91"/>
      <c r="AH849" s="91"/>
      <c r="AI849" s="91"/>
      <c r="AJ849" s="91"/>
      <c r="AK849" s="91"/>
      <c r="AL849" s="91"/>
      <c r="AM849" s="91"/>
      <c r="AN849" s="91"/>
      <c r="AO849" s="91"/>
      <c r="AP849" s="91"/>
      <c r="AQ849" s="91"/>
      <c r="AR849" s="91"/>
      <c r="AS849" s="91"/>
      <c r="AT849" s="91"/>
      <c r="AU849" s="91"/>
      <c r="AV849" s="91"/>
      <c r="AW849" s="91"/>
      <c r="AX849" s="91"/>
      <c r="AY849" s="91"/>
      <c r="AZ849" s="91"/>
      <c r="BA849" s="91"/>
      <c r="BB849" s="91"/>
      <c r="BC849" s="91"/>
      <c r="BD849" s="91"/>
      <c r="BE849" s="91"/>
      <c r="BF849" s="91"/>
      <c r="BG849" s="91"/>
      <c r="BH849" s="91"/>
      <c r="BI849" s="91"/>
      <c r="BJ849" s="91"/>
      <c r="BK849" s="91"/>
      <c r="BL849" s="91"/>
      <c r="BM849" s="91"/>
      <c r="BN849" s="91"/>
      <c r="BO849" s="91"/>
      <c r="BP849" s="91"/>
      <c r="BQ849" s="91"/>
      <c r="BR849" s="91"/>
      <c r="BS849" s="91"/>
      <c r="BT849" s="91"/>
      <c r="BU849" s="91"/>
      <c r="BV849" s="91"/>
      <c r="BW849" s="91"/>
      <c r="BX849" s="91"/>
      <c r="BY849" s="91"/>
      <c r="BZ849" s="91"/>
      <c r="CA849" s="91"/>
      <c r="CB849" s="91"/>
      <c r="CC849" s="91"/>
      <c r="CD849" s="91"/>
      <c r="CE849" s="91"/>
      <c r="CF849" s="91"/>
      <c r="CG849" s="91"/>
      <c r="CH849" s="91"/>
      <c r="CI849" s="10"/>
      <c r="CJ849" s="10"/>
      <c r="CK849" s="10"/>
      <c r="CL849" s="10"/>
      <c r="CM849" s="10"/>
      <c r="CN849" s="10"/>
      <c r="CO849" s="10"/>
      <c r="CP849" s="10"/>
      <c r="CQ849" s="10"/>
      <c r="CR849" s="10"/>
      <c r="CS849" s="10"/>
      <c r="CT849" s="10"/>
      <c r="CU849" s="91"/>
      <c r="CV849" s="91"/>
      <c r="CW849" s="179"/>
      <c r="CX849" s="74"/>
      <c r="CY849" s="74"/>
      <c r="CZ849" s="74"/>
      <c r="DA849" s="74"/>
      <c r="DB849" s="74"/>
      <c r="DC849" s="74"/>
      <c r="DD849" s="74"/>
      <c r="DE849" s="74"/>
      <c r="DF849" s="74"/>
      <c r="DG849" s="74"/>
      <c r="DH849" s="74"/>
    </row>
    <row r="850" spans="3:112">
      <c r="C850" s="91"/>
      <c r="D850" s="91"/>
      <c r="E850" s="91"/>
      <c r="F850" s="91"/>
      <c r="G850" s="91"/>
      <c r="H850" s="91"/>
      <c r="I850" s="91"/>
      <c r="J850" s="91"/>
      <c r="K850" s="91"/>
      <c r="L850" s="91"/>
      <c r="M850" s="91"/>
      <c r="N850" s="91"/>
      <c r="O850" s="91"/>
      <c r="P850" s="91"/>
      <c r="Q850" s="91"/>
      <c r="R850" s="91"/>
      <c r="S850" s="91"/>
      <c r="T850" s="91"/>
      <c r="U850" s="91"/>
      <c r="V850" s="91"/>
      <c r="W850" s="91"/>
      <c r="X850" s="91"/>
      <c r="Y850" s="91"/>
      <c r="Z850" s="91"/>
      <c r="AA850" s="91"/>
      <c r="AB850" s="91"/>
      <c r="AC850" s="91"/>
      <c r="AD850" s="91"/>
      <c r="AE850" s="91"/>
      <c r="AF850" s="91"/>
      <c r="AG850" s="91"/>
      <c r="AH850" s="91"/>
      <c r="AI850" s="91"/>
      <c r="AJ850" s="91"/>
      <c r="AK850" s="91"/>
      <c r="AL850" s="91"/>
      <c r="AM850" s="91"/>
      <c r="AN850" s="91"/>
      <c r="AO850" s="91"/>
      <c r="AP850" s="91"/>
      <c r="AQ850" s="91"/>
      <c r="AR850" s="91"/>
      <c r="AS850" s="91"/>
      <c r="AT850" s="91"/>
      <c r="AU850" s="91"/>
      <c r="AV850" s="91"/>
      <c r="AW850" s="91"/>
      <c r="AX850" s="91"/>
      <c r="AY850" s="91"/>
      <c r="AZ850" s="91"/>
      <c r="BA850" s="91"/>
      <c r="BB850" s="91"/>
      <c r="BC850" s="91"/>
      <c r="BD850" s="91"/>
      <c r="BE850" s="91"/>
      <c r="BF850" s="91"/>
      <c r="BG850" s="91"/>
      <c r="BH850" s="91"/>
      <c r="BI850" s="91"/>
      <c r="BJ850" s="91"/>
      <c r="BK850" s="91"/>
      <c r="BL850" s="91"/>
      <c r="BM850" s="91"/>
      <c r="BN850" s="91"/>
      <c r="BO850" s="91"/>
      <c r="BP850" s="91"/>
      <c r="BQ850" s="91"/>
      <c r="BR850" s="91"/>
      <c r="BS850" s="91"/>
      <c r="BT850" s="91"/>
      <c r="BU850" s="91"/>
      <c r="BV850" s="91"/>
      <c r="BW850" s="91"/>
      <c r="BX850" s="91"/>
      <c r="BY850" s="91"/>
      <c r="BZ850" s="91"/>
      <c r="CA850" s="91"/>
      <c r="CB850" s="91"/>
      <c r="CC850" s="91"/>
      <c r="CD850" s="91"/>
      <c r="CE850" s="91"/>
      <c r="CF850" s="91"/>
      <c r="CG850" s="91"/>
      <c r="CH850" s="91"/>
      <c r="CI850" s="10"/>
      <c r="CJ850" s="10"/>
      <c r="CK850" s="10"/>
      <c r="CL850" s="10"/>
      <c r="CM850" s="10"/>
      <c r="CN850" s="10"/>
      <c r="CO850" s="10"/>
      <c r="CP850" s="10"/>
      <c r="CQ850" s="10"/>
      <c r="CR850" s="10"/>
      <c r="CS850" s="10"/>
      <c r="CT850" s="10"/>
      <c r="CU850" s="91"/>
      <c r="CV850" s="91"/>
      <c r="CW850" s="179"/>
      <c r="CX850" s="74"/>
      <c r="CY850" s="74"/>
      <c r="CZ850" s="74"/>
      <c r="DA850" s="74"/>
      <c r="DB850" s="74"/>
      <c r="DC850" s="74"/>
      <c r="DD850" s="74"/>
      <c r="DE850" s="74"/>
      <c r="DF850" s="74"/>
      <c r="DG850" s="74"/>
      <c r="DH850" s="74"/>
    </row>
    <row r="851" spans="3:112">
      <c r="C851" s="91"/>
      <c r="D851" s="91"/>
      <c r="E851" s="91"/>
      <c r="F851" s="91"/>
      <c r="G851" s="91"/>
      <c r="H851" s="91"/>
      <c r="I851" s="91"/>
      <c r="J851" s="91"/>
      <c r="K851" s="91"/>
      <c r="L851" s="91"/>
      <c r="M851" s="91"/>
      <c r="N851" s="91"/>
      <c r="O851" s="91"/>
      <c r="P851" s="91"/>
      <c r="Q851" s="91"/>
      <c r="R851" s="91"/>
      <c r="S851" s="91"/>
      <c r="T851" s="91"/>
      <c r="U851" s="91"/>
      <c r="V851" s="91"/>
      <c r="W851" s="91"/>
      <c r="X851" s="91"/>
      <c r="Y851" s="91"/>
      <c r="Z851" s="91"/>
      <c r="AA851" s="91"/>
      <c r="AB851" s="91"/>
      <c r="AC851" s="91"/>
      <c r="AD851" s="91"/>
      <c r="AE851" s="91"/>
      <c r="AF851" s="91"/>
      <c r="AG851" s="91"/>
      <c r="AH851" s="91"/>
      <c r="AI851" s="91"/>
      <c r="AJ851" s="91"/>
      <c r="AK851" s="91"/>
      <c r="AL851" s="91"/>
      <c r="AM851" s="91"/>
      <c r="AN851" s="91"/>
      <c r="AO851" s="91"/>
      <c r="AP851" s="91"/>
      <c r="AQ851" s="91"/>
      <c r="AR851" s="91"/>
      <c r="AS851" s="91"/>
      <c r="AT851" s="91"/>
      <c r="AU851" s="91"/>
      <c r="AV851" s="91"/>
      <c r="AW851" s="91"/>
      <c r="AX851" s="91"/>
      <c r="AY851" s="91"/>
      <c r="AZ851" s="91"/>
      <c r="BA851" s="91"/>
      <c r="BB851" s="91"/>
      <c r="BC851" s="91"/>
      <c r="BD851" s="91"/>
      <c r="BE851" s="91"/>
      <c r="BF851" s="91"/>
      <c r="BG851" s="91"/>
      <c r="BH851" s="91"/>
      <c r="BI851" s="91"/>
      <c r="BJ851" s="91"/>
      <c r="BK851" s="91"/>
      <c r="BL851" s="91"/>
      <c r="BM851" s="91"/>
      <c r="BN851" s="91"/>
      <c r="BO851" s="91"/>
      <c r="BP851" s="91"/>
      <c r="BQ851" s="91"/>
      <c r="BR851" s="91"/>
      <c r="BS851" s="91"/>
      <c r="BT851" s="91"/>
      <c r="BU851" s="91"/>
      <c r="BV851" s="91"/>
      <c r="BW851" s="91"/>
      <c r="BX851" s="91"/>
      <c r="BY851" s="91"/>
      <c r="BZ851" s="91"/>
      <c r="CA851" s="91"/>
      <c r="CB851" s="91"/>
      <c r="CC851" s="91"/>
      <c r="CD851" s="91"/>
      <c r="CE851" s="91"/>
      <c r="CF851" s="91"/>
      <c r="CG851" s="91"/>
      <c r="CH851" s="91"/>
      <c r="CI851" s="10"/>
      <c r="CJ851" s="10"/>
      <c r="CK851" s="10"/>
      <c r="CL851" s="10"/>
      <c r="CM851" s="10"/>
      <c r="CN851" s="10"/>
      <c r="CO851" s="10"/>
      <c r="CP851" s="10"/>
      <c r="CQ851" s="10"/>
      <c r="CR851" s="10"/>
      <c r="CS851" s="10"/>
      <c r="CT851" s="10"/>
      <c r="CU851" s="91"/>
      <c r="CV851" s="91"/>
      <c r="CW851" s="179"/>
      <c r="CX851" s="74"/>
      <c r="CY851" s="74"/>
      <c r="CZ851" s="74"/>
      <c r="DA851" s="74"/>
      <c r="DB851" s="74"/>
      <c r="DC851" s="74"/>
      <c r="DD851" s="74"/>
      <c r="DE851" s="74"/>
      <c r="DF851" s="74"/>
      <c r="DG851" s="74"/>
      <c r="DH851" s="74"/>
    </row>
    <row r="852" spans="3:112">
      <c r="C852" s="91"/>
      <c r="D852" s="91"/>
      <c r="E852" s="91"/>
      <c r="F852" s="91"/>
      <c r="G852" s="91"/>
      <c r="H852" s="91"/>
      <c r="I852" s="91"/>
      <c r="J852" s="91"/>
      <c r="K852" s="91"/>
      <c r="L852" s="91"/>
      <c r="M852" s="91"/>
      <c r="N852" s="91"/>
      <c r="O852" s="91"/>
      <c r="P852" s="91"/>
      <c r="Q852" s="91"/>
      <c r="R852" s="91"/>
      <c r="S852" s="91"/>
      <c r="T852" s="91"/>
      <c r="U852" s="91"/>
      <c r="V852" s="91"/>
      <c r="W852" s="91"/>
      <c r="X852" s="91"/>
      <c r="Y852" s="91"/>
      <c r="Z852" s="91"/>
      <c r="AA852" s="91"/>
      <c r="AB852" s="91"/>
      <c r="AC852" s="91"/>
      <c r="AD852" s="91"/>
      <c r="AE852" s="91"/>
      <c r="AF852" s="91"/>
      <c r="AG852" s="91"/>
      <c r="AH852" s="91"/>
      <c r="AI852" s="91"/>
      <c r="AJ852" s="91"/>
      <c r="AK852" s="91"/>
      <c r="AL852" s="91"/>
      <c r="AM852" s="91"/>
      <c r="AN852" s="91"/>
      <c r="AO852" s="91"/>
      <c r="AP852" s="91"/>
      <c r="AQ852" s="91"/>
      <c r="AR852" s="91"/>
      <c r="AS852" s="91"/>
      <c r="AT852" s="91"/>
      <c r="AU852" s="91"/>
      <c r="AV852" s="91"/>
      <c r="AW852" s="91"/>
      <c r="AX852" s="91"/>
      <c r="AY852" s="91"/>
      <c r="AZ852" s="91"/>
      <c r="BA852" s="91"/>
      <c r="BB852" s="91"/>
      <c r="BC852" s="91"/>
      <c r="BD852" s="91"/>
      <c r="BE852" s="91"/>
      <c r="BF852" s="91"/>
      <c r="BG852" s="91"/>
      <c r="BH852" s="91"/>
      <c r="BI852" s="91"/>
      <c r="BJ852" s="91"/>
      <c r="BK852" s="91"/>
      <c r="BL852" s="91"/>
      <c r="BM852" s="91"/>
      <c r="BN852" s="91"/>
      <c r="BO852" s="91"/>
      <c r="BP852" s="91"/>
      <c r="BQ852" s="91"/>
      <c r="BR852" s="91"/>
      <c r="BS852" s="91"/>
      <c r="BT852" s="91"/>
      <c r="BU852" s="91"/>
      <c r="BV852" s="91"/>
      <c r="BW852" s="91"/>
      <c r="BX852" s="91"/>
      <c r="BY852" s="91"/>
      <c r="BZ852" s="91"/>
      <c r="CA852" s="91"/>
      <c r="CB852" s="91"/>
      <c r="CC852" s="91"/>
      <c r="CD852" s="91"/>
      <c r="CE852" s="91"/>
      <c r="CF852" s="91"/>
      <c r="CG852" s="91"/>
      <c r="CH852" s="91"/>
      <c r="CI852" s="10"/>
      <c r="CJ852" s="10"/>
      <c r="CK852" s="10"/>
      <c r="CL852" s="10"/>
      <c r="CM852" s="10"/>
      <c r="CN852" s="10"/>
      <c r="CO852" s="10"/>
      <c r="CP852" s="10"/>
      <c r="CQ852" s="10"/>
      <c r="CR852" s="10"/>
      <c r="CS852" s="10"/>
      <c r="CT852" s="10"/>
      <c r="CU852" s="91"/>
      <c r="CV852" s="91"/>
      <c r="CW852" s="179"/>
      <c r="CX852" s="74"/>
      <c r="CY852" s="74"/>
      <c r="CZ852" s="74"/>
      <c r="DA852" s="74"/>
      <c r="DB852" s="74"/>
      <c r="DC852" s="74"/>
      <c r="DD852" s="74"/>
      <c r="DE852" s="74"/>
      <c r="DF852" s="74"/>
      <c r="DG852" s="74"/>
      <c r="DH852" s="74"/>
    </row>
    <row r="853" spans="3:112">
      <c r="C853" s="91"/>
      <c r="D853" s="91"/>
      <c r="E853" s="91"/>
      <c r="F853" s="91"/>
      <c r="G853" s="91"/>
      <c r="H853" s="91"/>
      <c r="I853" s="91"/>
      <c r="J853" s="91"/>
      <c r="K853" s="91"/>
      <c r="L853" s="91"/>
      <c r="M853" s="91"/>
      <c r="N853" s="91"/>
      <c r="O853" s="91"/>
      <c r="P853" s="91"/>
      <c r="Q853" s="91"/>
      <c r="R853" s="91"/>
      <c r="S853" s="91"/>
      <c r="T853" s="91"/>
      <c r="U853" s="91"/>
      <c r="V853" s="91"/>
      <c r="W853" s="91"/>
      <c r="X853" s="91"/>
      <c r="Y853" s="91"/>
      <c r="Z853" s="91"/>
      <c r="AA853" s="91"/>
      <c r="AB853" s="91"/>
      <c r="AC853" s="91"/>
      <c r="AD853" s="91"/>
      <c r="AE853" s="91"/>
      <c r="AF853" s="91"/>
      <c r="AG853" s="91"/>
      <c r="AH853" s="91"/>
      <c r="AI853" s="91"/>
      <c r="AJ853" s="91"/>
      <c r="AK853" s="91"/>
      <c r="AL853" s="91"/>
      <c r="AM853" s="91"/>
      <c r="AN853" s="91"/>
      <c r="AO853" s="91"/>
      <c r="AP853" s="91"/>
      <c r="AQ853" s="91"/>
      <c r="AR853" s="91"/>
      <c r="AS853" s="91"/>
      <c r="AT853" s="91"/>
      <c r="AU853" s="91"/>
      <c r="AV853" s="91"/>
      <c r="AW853" s="91"/>
      <c r="AX853" s="91"/>
      <c r="AY853" s="91"/>
      <c r="AZ853" s="91"/>
      <c r="BA853" s="91"/>
      <c r="BB853" s="91"/>
      <c r="BC853" s="91"/>
      <c r="BD853" s="91"/>
      <c r="BE853" s="91"/>
      <c r="BF853" s="91"/>
      <c r="BG853" s="91"/>
      <c r="BH853" s="91"/>
      <c r="BI853" s="91"/>
      <c r="BJ853" s="91"/>
      <c r="BK853" s="91"/>
      <c r="BL853" s="91"/>
      <c r="BM853" s="91"/>
      <c r="BN853" s="91"/>
      <c r="BO853" s="91"/>
      <c r="BP853" s="91"/>
      <c r="BQ853" s="91"/>
      <c r="BR853" s="91"/>
      <c r="BS853" s="91"/>
      <c r="BT853" s="91"/>
      <c r="BU853" s="91"/>
      <c r="BV853" s="91"/>
      <c r="BW853" s="91"/>
      <c r="BX853" s="91"/>
      <c r="BY853" s="91"/>
      <c r="BZ853" s="91"/>
      <c r="CA853" s="91"/>
      <c r="CB853" s="91"/>
      <c r="CC853" s="91"/>
      <c r="CD853" s="91"/>
      <c r="CE853" s="91"/>
      <c r="CF853" s="91"/>
      <c r="CG853" s="91"/>
      <c r="CH853" s="91"/>
      <c r="CI853" s="10"/>
      <c r="CJ853" s="10"/>
      <c r="CK853" s="10"/>
      <c r="CL853" s="10"/>
      <c r="CM853" s="10"/>
      <c r="CN853" s="10"/>
      <c r="CO853" s="10"/>
      <c r="CP853" s="10"/>
      <c r="CQ853" s="10"/>
      <c r="CR853" s="10"/>
      <c r="CS853" s="10"/>
      <c r="CT853" s="10"/>
      <c r="CU853" s="91"/>
      <c r="CV853" s="91"/>
      <c r="CW853" s="179"/>
      <c r="CX853" s="74"/>
      <c r="CY853" s="74"/>
      <c r="CZ853" s="74"/>
      <c r="DA853" s="74"/>
      <c r="DB853" s="74"/>
      <c r="DC853" s="74"/>
      <c r="DD853" s="74"/>
      <c r="DE853" s="74"/>
      <c r="DF853" s="74"/>
      <c r="DG853" s="74"/>
      <c r="DH853" s="74"/>
    </row>
    <row r="854" spans="3:112">
      <c r="C854" s="91"/>
      <c r="D854" s="91"/>
      <c r="E854" s="91"/>
      <c r="F854" s="91"/>
      <c r="G854" s="91"/>
      <c r="H854" s="91"/>
      <c r="I854" s="91"/>
      <c r="J854" s="91"/>
      <c r="K854" s="91"/>
      <c r="L854" s="91"/>
      <c r="M854" s="91"/>
      <c r="N854" s="91"/>
      <c r="O854" s="91"/>
      <c r="P854" s="91"/>
      <c r="Q854" s="91"/>
      <c r="R854" s="91"/>
      <c r="S854" s="91"/>
      <c r="T854" s="91"/>
      <c r="U854" s="91"/>
      <c r="V854" s="91"/>
      <c r="W854" s="91"/>
      <c r="X854" s="91"/>
      <c r="Y854" s="91"/>
      <c r="Z854" s="91"/>
      <c r="AA854" s="91"/>
      <c r="AB854" s="91"/>
      <c r="AC854" s="91"/>
      <c r="AD854" s="91"/>
      <c r="AE854" s="91"/>
      <c r="AF854" s="91"/>
      <c r="AG854" s="91"/>
      <c r="AH854" s="91"/>
      <c r="AI854" s="91"/>
      <c r="AJ854" s="91"/>
      <c r="AK854" s="91"/>
      <c r="AL854" s="91"/>
      <c r="AM854" s="91"/>
      <c r="AN854" s="91"/>
      <c r="AO854" s="91"/>
      <c r="AP854" s="91"/>
      <c r="AQ854" s="91"/>
      <c r="AR854" s="91"/>
      <c r="AS854" s="91"/>
      <c r="AT854" s="91"/>
      <c r="AU854" s="91"/>
      <c r="AV854" s="91"/>
      <c r="AW854" s="91"/>
      <c r="AX854" s="91"/>
      <c r="AY854" s="91"/>
      <c r="AZ854" s="91"/>
      <c r="BA854" s="91"/>
      <c r="BB854" s="91"/>
      <c r="BC854" s="91"/>
      <c r="BD854" s="91"/>
      <c r="BE854" s="91"/>
      <c r="BF854" s="91"/>
      <c r="BG854" s="91"/>
      <c r="BH854" s="91"/>
      <c r="BI854" s="91"/>
      <c r="BJ854" s="91"/>
      <c r="BK854" s="91"/>
      <c r="BL854" s="91"/>
      <c r="BM854" s="91"/>
      <c r="BN854" s="91"/>
      <c r="BO854" s="91"/>
      <c r="BP854" s="91"/>
      <c r="BQ854" s="91"/>
      <c r="BR854" s="91"/>
      <c r="BS854" s="91"/>
      <c r="BT854" s="91"/>
      <c r="BU854" s="91"/>
      <c r="BV854" s="91"/>
      <c r="BW854" s="91"/>
      <c r="BX854" s="91"/>
      <c r="BY854" s="91"/>
      <c r="BZ854" s="91"/>
      <c r="CA854" s="91"/>
      <c r="CB854" s="91"/>
      <c r="CC854" s="91"/>
      <c r="CD854" s="91"/>
      <c r="CE854" s="91"/>
      <c r="CF854" s="91"/>
      <c r="CG854" s="91"/>
      <c r="CH854" s="91"/>
      <c r="CI854" s="10"/>
      <c r="CJ854" s="10"/>
      <c r="CK854" s="10"/>
      <c r="CL854" s="10"/>
      <c r="CM854" s="10"/>
      <c r="CN854" s="10"/>
      <c r="CO854" s="10"/>
      <c r="CP854" s="10"/>
      <c r="CQ854" s="10"/>
      <c r="CR854" s="10"/>
      <c r="CS854" s="10"/>
      <c r="CT854" s="10"/>
      <c r="CU854" s="91"/>
      <c r="CV854" s="91"/>
      <c r="CW854" s="179"/>
      <c r="CX854" s="74"/>
      <c r="CY854" s="74"/>
      <c r="CZ854" s="74"/>
      <c r="DA854" s="74"/>
      <c r="DB854" s="74"/>
      <c r="DC854" s="74"/>
      <c r="DD854" s="74"/>
      <c r="DE854" s="74"/>
      <c r="DF854" s="74"/>
      <c r="DG854" s="74"/>
      <c r="DH854" s="74"/>
    </row>
    <row r="855" spans="3:112">
      <c r="C855" s="91"/>
      <c r="D855" s="91"/>
      <c r="E855" s="91"/>
      <c r="F855" s="91"/>
      <c r="G855" s="91"/>
      <c r="H855" s="91"/>
      <c r="I855" s="91"/>
      <c r="J855" s="91"/>
      <c r="K855" s="91"/>
      <c r="L855" s="91"/>
      <c r="M855" s="91"/>
      <c r="N855" s="91"/>
      <c r="O855" s="91"/>
      <c r="P855" s="91"/>
      <c r="Q855" s="91"/>
      <c r="R855" s="91"/>
      <c r="S855" s="91"/>
      <c r="T855" s="91"/>
      <c r="U855" s="91"/>
      <c r="V855" s="91"/>
      <c r="W855" s="91"/>
      <c r="X855" s="91"/>
      <c r="Y855" s="91"/>
      <c r="Z855" s="91"/>
      <c r="AA855" s="91"/>
      <c r="AB855" s="91"/>
      <c r="AC855" s="91"/>
      <c r="AD855" s="91"/>
      <c r="AE855" s="91"/>
      <c r="AF855" s="91"/>
      <c r="AG855" s="91"/>
      <c r="AH855" s="91"/>
      <c r="AI855" s="91"/>
      <c r="AJ855" s="91"/>
      <c r="AK855" s="91"/>
      <c r="AL855" s="91"/>
      <c r="AM855" s="91"/>
      <c r="AN855" s="91"/>
      <c r="AO855" s="91"/>
      <c r="AP855" s="91"/>
      <c r="AQ855" s="91"/>
      <c r="AR855" s="91"/>
      <c r="AS855" s="91"/>
      <c r="AT855" s="91"/>
      <c r="AU855" s="91"/>
      <c r="AV855" s="91"/>
      <c r="AW855" s="91"/>
      <c r="AX855" s="91"/>
      <c r="AY855" s="91"/>
      <c r="AZ855" s="91"/>
      <c r="BA855" s="91"/>
      <c r="BB855" s="91"/>
      <c r="BC855" s="91"/>
      <c r="BD855" s="91"/>
      <c r="BE855" s="91"/>
      <c r="BF855" s="91"/>
      <c r="BG855" s="91"/>
      <c r="BH855" s="91"/>
      <c r="BI855" s="91"/>
      <c r="BJ855" s="91"/>
      <c r="BK855" s="91"/>
      <c r="BL855" s="91"/>
      <c r="BM855" s="91"/>
      <c r="BN855" s="91"/>
      <c r="BO855" s="91"/>
      <c r="BP855" s="91"/>
      <c r="BQ855" s="91"/>
      <c r="BR855" s="91"/>
      <c r="BS855" s="91"/>
      <c r="BT855" s="91"/>
      <c r="BU855" s="91"/>
      <c r="BV855" s="91"/>
      <c r="BW855" s="91"/>
      <c r="BX855" s="91"/>
      <c r="BY855" s="91"/>
      <c r="BZ855" s="91"/>
      <c r="CA855" s="91"/>
      <c r="CB855" s="91"/>
      <c r="CC855" s="91"/>
      <c r="CD855" s="91"/>
      <c r="CE855" s="91"/>
      <c r="CF855" s="91"/>
      <c r="CG855" s="91"/>
      <c r="CH855" s="91"/>
      <c r="CI855" s="10"/>
      <c r="CJ855" s="10"/>
      <c r="CK855" s="10"/>
      <c r="CL855" s="10"/>
      <c r="CM855" s="10"/>
      <c r="CN855" s="10"/>
      <c r="CO855" s="10"/>
      <c r="CP855" s="10"/>
      <c r="CQ855" s="10"/>
      <c r="CR855" s="10"/>
      <c r="CS855" s="10"/>
      <c r="CT855" s="10"/>
      <c r="CU855" s="91"/>
      <c r="CV855" s="91"/>
      <c r="CW855" s="179"/>
      <c r="CX855" s="74"/>
      <c r="CY855" s="74"/>
      <c r="CZ855" s="74"/>
      <c r="DA855" s="74"/>
      <c r="DB855" s="74"/>
      <c r="DC855" s="74"/>
      <c r="DD855" s="74"/>
      <c r="DE855" s="74"/>
      <c r="DF855" s="74"/>
      <c r="DG855" s="74"/>
      <c r="DH855" s="74"/>
    </row>
    <row r="856" spans="3:112">
      <c r="C856" s="91"/>
      <c r="D856" s="91"/>
      <c r="E856" s="91"/>
      <c r="F856" s="91"/>
      <c r="G856" s="91"/>
      <c r="H856" s="91"/>
      <c r="I856" s="91"/>
      <c r="J856" s="91"/>
      <c r="K856" s="91"/>
      <c r="L856" s="91"/>
      <c r="M856" s="91"/>
      <c r="N856" s="91"/>
      <c r="O856" s="91"/>
      <c r="P856" s="91"/>
      <c r="Q856" s="91"/>
      <c r="R856" s="91"/>
      <c r="S856" s="91"/>
      <c r="T856" s="91"/>
      <c r="U856" s="91"/>
      <c r="V856" s="91"/>
      <c r="W856" s="91"/>
      <c r="X856" s="91"/>
      <c r="Y856" s="91"/>
      <c r="Z856" s="91"/>
      <c r="AA856" s="91"/>
      <c r="AB856" s="91"/>
      <c r="AC856" s="91"/>
      <c r="AD856" s="91"/>
      <c r="AE856" s="91"/>
      <c r="AF856" s="91"/>
      <c r="AG856" s="91"/>
      <c r="AH856" s="91"/>
      <c r="AI856" s="91"/>
      <c r="AJ856" s="91"/>
      <c r="AK856" s="91"/>
      <c r="AL856" s="91"/>
      <c r="AM856" s="91"/>
      <c r="AN856" s="91"/>
      <c r="AO856" s="91"/>
      <c r="AP856" s="91"/>
      <c r="AQ856" s="91"/>
      <c r="AR856" s="91"/>
      <c r="AS856" s="91"/>
      <c r="AT856" s="91"/>
      <c r="AU856" s="91"/>
      <c r="AV856" s="91"/>
      <c r="AW856" s="91"/>
      <c r="AX856" s="91"/>
      <c r="AY856" s="91"/>
      <c r="AZ856" s="91"/>
      <c r="BA856" s="91"/>
      <c r="BB856" s="91"/>
      <c r="BC856" s="91"/>
      <c r="BD856" s="91"/>
      <c r="BE856" s="91"/>
      <c r="BF856" s="91"/>
      <c r="BG856" s="91"/>
      <c r="BH856" s="91"/>
      <c r="BI856" s="91"/>
      <c r="BJ856" s="91"/>
      <c r="BK856" s="91"/>
      <c r="BL856" s="91"/>
      <c r="BM856" s="91"/>
      <c r="BN856" s="91"/>
      <c r="BO856" s="91"/>
      <c r="BP856" s="91"/>
      <c r="BQ856" s="91"/>
      <c r="BR856" s="91"/>
      <c r="BS856" s="91"/>
      <c r="BT856" s="91"/>
      <c r="BU856" s="91"/>
      <c r="BV856" s="91"/>
      <c r="BW856" s="91"/>
      <c r="BX856" s="91"/>
      <c r="BY856" s="91"/>
      <c r="BZ856" s="91"/>
      <c r="CA856" s="91"/>
      <c r="CB856" s="91"/>
      <c r="CC856" s="91"/>
      <c r="CD856" s="91"/>
      <c r="CE856" s="91"/>
      <c r="CF856" s="91"/>
      <c r="CG856" s="91"/>
      <c r="CH856" s="91"/>
      <c r="CI856" s="10"/>
      <c r="CJ856" s="10"/>
      <c r="CK856" s="10"/>
      <c r="CL856" s="10"/>
      <c r="CM856" s="10"/>
      <c r="CN856" s="10"/>
      <c r="CO856" s="10"/>
      <c r="CP856" s="10"/>
      <c r="CQ856" s="10"/>
      <c r="CR856" s="10"/>
      <c r="CS856" s="10"/>
      <c r="CT856" s="10"/>
      <c r="CU856" s="91"/>
      <c r="CV856" s="91"/>
      <c r="CW856" s="179"/>
      <c r="CX856" s="74"/>
      <c r="CY856" s="74"/>
      <c r="CZ856" s="74"/>
      <c r="DA856" s="74"/>
      <c r="DB856" s="74"/>
      <c r="DC856" s="74"/>
      <c r="DD856" s="74"/>
      <c r="DE856" s="74"/>
      <c r="DF856" s="74"/>
      <c r="DG856" s="74"/>
      <c r="DH856" s="74"/>
    </row>
    <row r="857" spans="3:112">
      <c r="C857" s="91"/>
      <c r="D857" s="91"/>
      <c r="E857" s="91"/>
      <c r="F857" s="91"/>
      <c r="G857" s="91"/>
      <c r="H857" s="91"/>
      <c r="I857" s="91"/>
      <c r="J857" s="91"/>
      <c r="K857" s="91"/>
      <c r="L857" s="91"/>
      <c r="M857" s="91"/>
      <c r="N857" s="91"/>
      <c r="O857" s="91"/>
      <c r="P857" s="91"/>
      <c r="Q857" s="91"/>
      <c r="R857" s="91"/>
      <c r="S857" s="91"/>
      <c r="T857" s="91"/>
      <c r="U857" s="91"/>
      <c r="V857" s="91"/>
      <c r="W857" s="91"/>
      <c r="X857" s="91"/>
      <c r="Y857" s="91"/>
      <c r="Z857" s="91"/>
      <c r="AA857" s="91"/>
      <c r="AB857" s="91"/>
      <c r="AC857" s="91"/>
      <c r="AD857" s="91"/>
      <c r="AE857" s="91"/>
      <c r="AF857" s="91"/>
      <c r="AG857" s="91"/>
      <c r="AH857" s="91"/>
      <c r="AI857" s="91"/>
      <c r="AJ857" s="91"/>
      <c r="AK857" s="91"/>
      <c r="AL857" s="91"/>
      <c r="AM857" s="91"/>
      <c r="AN857" s="91"/>
      <c r="AO857" s="91"/>
      <c r="AP857" s="91"/>
      <c r="AQ857" s="91"/>
      <c r="AR857" s="91"/>
      <c r="AS857" s="91"/>
      <c r="AT857" s="91"/>
      <c r="AU857" s="91"/>
      <c r="AV857" s="91"/>
      <c r="AW857" s="91"/>
      <c r="AX857" s="91"/>
      <c r="AY857" s="91"/>
      <c r="AZ857" s="91"/>
      <c r="BA857" s="91"/>
      <c r="BB857" s="91"/>
      <c r="BC857" s="91"/>
      <c r="BD857" s="91"/>
      <c r="BE857" s="91"/>
      <c r="BF857" s="91"/>
      <c r="BG857" s="91"/>
      <c r="BH857" s="91"/>
      <c r="BI857" s="91"/>
      <c r="BJ857" s="91"/>
      <c r="BK857" s="91"/>
      <c r="BL857" s="91"/>
      <c r="BM857" s="91"/>
      <c r="BN857" s="91"/>
      <c r="BO857" s="91"/>
      <c r="BP857" s="91"/>
      <c r="BQ857" s="91"/>
      <c r="BR857" s="91"/>
      <c r="BS857" s="91"/>
      <c r="BT857" s="91"/>
      <c r="BU857" s="91"/>
      <c r="BV857" s="91"/>
      <c r="BW857" s="91"/>
      <c r="BX857" s="91"/>
      <c r="BY857" s="91"/>
      <c r="BZ857" s="91"/>
      <c r="CA857" s="91"/>
      <c r="CB857" s="91"/>
      <c r="CC857" s="91"/>
      <c r="CD857" s="91"/>
      <c r="CE857" s="91"/>
      <c r="CF857" s="91"/>
      <c r="CG857" s="91"/>
      <c r="CH857" s="91"/>
      <c r="CI857" s="10"/>
      <c r="CJ857" s="10"/>
      <c r="CK857" s="10"/>
      <c r="CL857" s="10"/>
      <c r="CM857" s="10"/>
      <c r="CN857" s="10"/>
      <c r="CO857" s="10"/>
      <c r="CP857" s="10"/>
      <c r="CQ857" s="10"/>
      <c r="CR857" s="10"/>
      <c r="CS857" s="10"/>
      <c r="CT857" s="10"/>
      <c r="CU857" s="91"/>
      <c r="CV857" s="91"/>
      <c r="CW857" s="179"/>
      <c r="CX857" s="74"/>
      <c r="CY857" s="74"/>
      <c r="CZ857" s="74"/>
      <c r="DA857" s="74"/>
      <c r="DB857" s="74"/>
      <c r="DC857" s="74"/>
      <c r="DD857" s="74"/>
      <c r="DE857" s="74"/>
      <c r="DF857" s="74"/>
      <c r="DG857" s="74"/>
      <c r="DH857" s="74"/>
    </row>
    <row r="858" spans="3:112">
      <c r="C858" s="91"/>
      <c r="D858" s="91"/>
      <c r="E858" s="91"/>
      <c r="F858" s="91"/>
      <c r="G858" s="91"/>
      <c r="H858" s="91"/>
      <c r="I858" s="91"/>
      <c r="J858" s="91"/>
      <c r="K858" s="91"/>
      <c r="L858" s="91"/>
      <c r="M858" s="91"/>
      <c r="N858" s="91"/>
      <c r="O858" s="91"/>
      <c r="P858" s="91"/>
      <c r="Q858" s="91"/>
      <c r="R858" s="91"/>
      <c r="S858" s="91"/>
      <c r="T858" s="91"/>
      <c r="U858" s="91"/>
      <c r="V858" s="91"/>
      <c r="W858" s="91"/>
      <c r="X858" s="91"/>
      <c r="Y858" s="91"/>
      <c r="Z858" s="91"/>
      <c r="AA858" s="91"/>
      <c r="AB858" s="91"/>
      <c r="AC858" s="91"/>
      <c r="AD858" s="91"/>
      <c r="AE858" s="91"/>
      <c r="AF858" s="91"/>
      <c r="AG858" s="91"/>
      <c r="AH858" s="91"/>
      <c r="AI858" s="91"/>
      <c r="AJ858" s="91"/>
      <c r="AK858" s="91"/>
      <c r="AL858" s="91"/>
      <c r="AM858" s="91"/>
      <c r="AN858" s="91"/>
      <c r="AO858" s="91"/>
      <c r="AP858" s="91"/>
      <c r="AQ858" s="91"/>
      <c r="AR858" s="91"/>
      <c r="AS858" s="91"/>
      <c r="AT858" s="91"/>
      <c r="AU858" s="91"/>
      <c r="AV858" s="91"/>
      <c r="AW858" s="91"/>
      <c r="AX858" s="91"/>
      <c r="AY858" s="91"/>
      <c r="AZ858" s="91"/>
      <c r="BA858" s="91"/>
      <c r="BB858" s="91"/>
      <c r="BC858" s="91"/>
      <c r="BD858" s="91"/>
      <c r="BE858" s="91"/>
      <c r="BF858" s="91"/>
      <c r="BG858" s="91"/>
      <c r="BH858" s="91"/>
      <c r="BI858" s="91"/>
      <c r="BJ858" s="91"/>
      <c r="BK858" s="91"/>
      <c r="BL858" s="91"/>
      <c r="BM858" s="91"/>
      <c r="BN858" s="91"/>
      <c r="BO858" s="91"/>
      <c r="BP858" s="91"/>
      <c r="BQ858" s="91"/>
      <c r="BR858" s="91"/>
      <c r="BS858" s="91"/>
      <c r="BT858" s="91"/>
      <c r="BU858" s="91"/>
      <c r="BV858" s="91"/>
      <c r="BW858" s="91"/>
      <c r="BX858" s="91"/>
      <c r="BY858" s="91"/>
      <c r="BZ858" s="91"/>
      <c r="CA858" s="91"/>
      <c r="CB858" s="91"/>
      <c r="CC858" s="91"/>
      <c r="CD858" s="91"/>
      <c r="CE858" s="91"/>
      <c r="CF858" s="91"/>
      <c r="CG858" s="91"/>
      <c r="CH858" s="91"/>
      <c r="CI858" s="10"/>
      <c r="CJ858" s="10"/>
      <c r="CK858" s="10"/>
      <c r="CL858" s="10"/>
      <c r="CM858" s="10"/>
      <c r="CN858" s="10"/>
      <c r="CO858" s="10"/>
      <c r="CP858" s="10"/>
      <c r="CQ858" s="10"/>
      <c r="CR858" s="10"/>
      <c r="CS858" s="10"/>
      <c r="CT858" s="10"/>
      <c r="CU858" s="91"/>
      <c r="CV858" s="91"/>
      <c r="CW858" s="179"/>
      <c r="CX858" s="74"/>
      <c r="CY858" s="74"/>
      <c r="CZ858" s="74"/>
      <c r="DA858" s="74"/>
      <c r="DB858" s="74"/>
      <c r="DC858" s="74"/>
      <c r="DD858" s="74"/>
      <c r="DE858" s="74"/>
      <c r="DF858" s="74"/>
      <c r="DG858" s="74"/>
      <c r="DH858" s="74"/>
    </row>
    <row r="859" spans="3:112">
      <c r="C859" s="91"/>
      <c r="D859" s="91"/>
      <c r="E859" s="91"/>
      <c r="F859" s="91"/>
      <c r="G859" s="91"/>
      <c r="H859" s="91"/>
      <c r="I859" s="91"/>
      <c r="J859" s="91"/>
      <c r="K859" s="91"/>
      <c r="L859" s="91"/>
      <c r="M859" s="91"/>
      <c r="N859" s="91"/>
      <c r="O859" s="91"/>
      <c r="P859" s="91"/>
      <c r="Q859" s="91"/>
      <c r="R859" s="91"/>
      <c r="S859" s="91"/>
      <c r="T859" s="91"/>
      <c r="U859" s="91"/>
      <c r="V859" s="91"/>
      <c r="W859" s="91"/>
      <c r="X859" s="91"/>
      <c r="Y859" s="91"/>
      <c r="Z859" s="91"/>
      <c r="AA859" s="91"/>
      <c r="AB859" s="91"/>
      <c r="AC859" s="91"/>
      <c r="AD859" s="91"/>
      <c r="AE859" s="91"/>
      <c r="AF859" s="91"/>
      <c r="AG859" s="91"/>
      <c r="AH859" s="91"/>
      <c r="AI859" s="91"/>
      <c r="AJ859" s="91"/>
      <c r="AK859" s="91"/>
      <c r="AL859" s="91"/>
      <c r="AM859" s="91"/>
      <c r="AN859" s="91"/>
      <c r="AO859" s="91"/>
      <c r="AP859" s="91"/>
      <c r="AQ859" s="91"/>
      <c r="AR859" s="91"/>
      <c r="AS859" s="91"/>
      <c r="AT859" s="91"/>
      <c r="AU859" s="91"/>
      <c r="AV859" s="91"/>
      <c r="AW859" s="91"/>
      <c r="AX859" s="91"/>
      <c r="AY859" s="91"/>
      <c r="AZ859" s="91"/>
      <c r="BA859" s="91"/>
      <c r="BB859" s="91"/>
      <c r="BC859" s="91"/>
      <c r="BD859" s="91"/>
      <c r="BE859" s="91"/>
      <c r="BF859" s="91"/>
      <c r="BG859" s="91"/>
      <c r="BH859" s="91"/>
      <c r="BI859" s="91"/>
      <c r="BJ859" s="91"/>
      <c r="BK859" s="91"/>
      <c r="BL859" s="91"/>
      <c r="BM859" s="91"/>
      <c r="BN859" s="91"/>
      <c r="BO859" s="91"/>
      <c r="BP859" s="91"/>
      <c r="BQ859" s="91"/>
      <c r="BR859" s="91"/>
      <c r="BS859" s="91"/>
      <c r="BT859" s="91"/>
      <c r="BU859" s="91"/>
      <c r="BV859" s="91"/>
      <c r="BW859" s="91"/>
      <c r="BX859" s="91"/>
      <c r="BY859" s="91"/>
      <c r="BZ859" s="91"/>
      <c r="CA859" s="91"/>
      <c r="CB859" s="91"/>
      <c r="CC859" s="91"/>
      <c r="CD859" s="91"/>
      <c r="CE859" s="91"/>
      <c r="CF859" s="91"/>
      <c r="CG859" s="91"/>
      <c r="CH859" s="91"/>
      <c r="CI859" s="10"/>
      <c r="CJ859" s="10"/>
      <c r="CK859" s="10"/>
      <c r="CL859" s="10"/>
      <c r="CM859" s="10"/>
      <c r="CN859" s="10"/>
      <c r="CO859" s="10"/>
      <c r="CP859" s="10"/>
      <c r="CQ859" s="10"/>
      <c r="CR859" s="10"/>
      <c r="CS859" s="10"/>
      <c r="CT859" s="10"/>
      <c r="CU859" s="91"/>
      <c r="CV859" s="91"/>
      <c r="CW859" s="179"/>
      <c r="CX859" s="74"/>
      <c r="CY859" s="74"/>
      <c r="CZ859" s="74"/>
      <c r="DA859" s="74"/>
      <c r="DB859" s="74"/>
      <c r="DC859" s="74"/>
      <c r="DD859" s="74"/>
      <c r="DE859" s="74"/>
      <c r="DF859" s="74"/>
      <c r="DG859" s="74"/>
      <c r="DH859" s="74"/>
    </row>
    <row r="860" spans="3:112">
      <c r="C860" s="91"/>
      <c r="D860" s="91"/>
      <c r="E860" s="91"/>
      <c r="F860" s="91"/>
      <c r="G860" s="91"/>
      <c r="H860" s="91"/>
      <c r="I860" s="91"/>
      <c r="J860" s="91"/>
      <c r="K860" s="91"/>
      <c r="L860" s="91"/>
      <c r="M860" s="91"/>
      <c r="N860" s="91"/>
      <c r="O860" s="91"/>
      <c r="P860" s="91"/>
      <c r="Q860" s="91"/>
      <c r="R860" s="91"/>
      <c r="S860" s="91"/>
      <c r="T860" s="91"/>
      <c r="U860" s="91"/>
      <c r="V860" s="91"/>
      <c r="W860" s="91"/>
      <c r="X860" s="91"/>
      <c r="Y860" s="91"/>
      <c r="Z860" s="91"/>
      <c r="AA860" s="91"/>
      <c r="AB860" s="91"/>
      <c r="AC860" s="91"/>
      <c r="AD860" s="91"/>
      <c r="AE860" s="91"/>
      <c r="AF860" s="91"/>
      <c r="AG860" s="91"/>
      <c r="AH860" s="91"/>
      <c r="AI860" s="91"/>
      <c r="AJ860" s="91"/>
      <c r="AK860" s="91"/>
      <c r="AL860" s="91"/>
      <c r="AM860" s="91"/>
      <c r="AN860" s="91"/>
      <c r="AO860" s="91"/>
      <c r="AP860" s="91"/>
      <c r="AQ860" s="91"/>
      <c r="AR860" s="91"/>
      <c r="AS860" s="91"/>
      <c r="AT860" s="91"/>
      <c r="AU860" s="91"/>
      <c r="AV860" s="91"/>
      <c r="AW860" s="91"/>
      <c r="AX860" s="91"/>
      <c r="AY860" s="91"/>
      <c r="AZ860" s="91"/>
      <c r="BA860" s="91"/>
      <c r="BB860" s="91"/>
      <c r="BC860" s="91"/>
      <c r="BD860" s="91"/>
      <c r="BE860" s="91"/>
      <c r="BF860" s="91"/>
      <c r="BG860" s="91"/>
      <c r="BH860" s="91"/>
      <c r="BI860" s="91"/>
      <c r="BJ860" s="91"/>
      <c r="BK860" s="91"/>
      <c r="BL860" s="91"/>
      <c r="BM860" s="91"/>
      <c r="BN860" s="91"/>
      <c r="BO860" s="91"/>
      <c r="BP860" s="91"/>
      <c r="BQ860" s="91"/>
      <c r="BR860" s="91"/>
      <c r="BS860" s="91"/>
      <c r="BT860" s="91"/>
      <c r="BU860" s="91"/>
      <c r="BV860" s="91"/>
      <c r="BW860" s="91"/>
      <c r="BX860" s="91"/>
      <c r="BY860" s="91"/>
      <c r="BZ860" s="91"/>
      <c r="CA860" s="91"/>
      <c r="CB860" s="91"/>
      <c r="CC860" s="91"/>
      <c r="CD860" s="91"/>
      <c r="CE860" s="91"/>
      <c r="CF860" s="91"/>
      <c r="CG860" s="91"/>
      <c r="CH860" s="91"/>
      <c r="CI860" s="10"/>
      <c r="CJ860" s="10"/>
      <c r="CK860" s="10"/>
      <c r="CL860" s="10"/>
      <c r="CM860" s="10"/>
      <c r="CN860" s="10"/>
      <c r="CO860" s="10"/>
      <c r="CP860" s="10"/>
      <c r="CQ860" s="10"/>
      <c r="CR860" s="10"/>
      <c r="CS860" s="10"/>
      <c r="CT860" s="10"/>
      <c r="CU860" s="91"/>
      <c r="CV860" s="91"/>
      <c r="CW860" s="179"/>
      <c r="CX860" s="74"/>
      <c r="CY860" s="74"/>
      <c r="CZ860" s="74"/>
      <c r="DA860" s="74"/>
      <c r="DB860" s="74"/>
      <c r="DC860" s="74"/>
      <c r="DD860" s="74"/>
      <c r="DE860" s="74"/>
      <c r="DF860" s="74"/>
      <c r="DG860" s="74"/>
      <c r="DH860" s="74"/>
    </row>
    <row r="861" spans="3:112">
      <c r="C861" s="91"/>
      <c r="D861" s="91"/>
      <c r="E861" s="91"/>
      <c r="F861" s="91"/>
      <c r="G861" s="91"/>
      <c r="H861" s="91"/>
      <c r="I861" s="91"/>
      <c r="J861" s="91"/>
      <c r="K861" s="91"/>
      <c r="L861" s="91"/>
      <c r="M861" s="91"/>
      <c r="N861" s="91"/>
      <c r="O861" s="91"/>
      <c r="P861" s="91"/>
      <c r="Q861" s="91"/>
      <c r="R861" s="91"/>
      <c r="S861" s="91"/>
      <c r="T861" s="91"/>
      <c r="U861" s="91"/>
      <c r="V861" s="91"/>
      <c r="W861" s="91"/>
      <c r="X861" s="91"/>
      <c r="Y861" s="91"/>
      <c r="Z861" s="91"/>
      <c r="AA861" s="91"/>
      <c r="AB861" s="91"/>
      <c r="AC861" s="91"/>
      <c r="AD861" s="91"/>
      <c r="AE861" s="91"/>
      <c r="AF861" s="91"/>
      <c r="AG861" s="91"/>
      <c r="AH861" s="91"/>
      <c r="AI861" s="91"/>
      <c r="AJ861" s="91"/>
      <c r="AK861" s="91"/>
      <c r="AL861" s="91"/>
      <c r="AM861" s="91"/>
      <c r="AN861" s="91"/>
      <c r="AO861" s="91"/>
      <c r="AP861" s="91"/>
      <c r="AQ861" s="91"/>
      <c r="AR861" s="91"/>
      <c r="AS861" s="91"/>
      <c r="AT861" s="91"/>
      <c r="AU861" s="91"/>
      <c r="AV861" s="91"/>
      <c r="AW861" s="91"/>
      <c r="AX861" s="91"/>
      <c r="AY861" s="91"/>
      <c r="AZ861" s="91"/>
      <c r="BA861" s="91"/>
      <c r="BB861" s="91"/>
      <c r="BC861" s="91"/>
      <c r="BD861" s="91"/>
      <c r="BE861" s="91"/>
      <c r="BF861" s="91"/>
      <c r="BG861" s="91"/>
      <c r="BH861" s="91"/>
      <c r="BI861" s="91"/>
      <c r="BJ861" s="91"/>
      <c r="BK861" s="91"/>
      <c r="BL861" s="91"/>
      <c r="BM861" s="91"/>
      <c r="BN861" s="91"/>
      <c r="BO861" s="91"/>
      <c r="BP861" s="91"/>
      <c r="BQ861" s="91"/>
      <c r="BR861" s="91"/>
      <c r="BS861" s="91"/>
      <c r="BT861" s="91"/>
      <c r="BU861" s="91"/>
      <c r="BV861" s="91"/>
      <c r="BW861" s="91"/>
      <c r="BX861" s="91"/>
      <c r="BY861" s="91"/>
      <c r="BZ861" s="91"/>
      <c r="CA861" s="91"/>
      <c r="CB861" s="91"/>
      <c r="CC861" s="91"/>
      <c r="CD861" s="91"/>
      <c r="CE861" s="91"/>
      <c r="CF861" s="91"/>
      <c r="CG861" s="91"/>
      <c r="CH861" s="91"/>
      <c r="CI861" s="10"/>
      <c r="CJ861" s="10"/>
      <c r="CK861" s="10"/>
      <c r="CL861" s="10"/>
      <c r="CM861" s="10"/>
      <c r="CN861" s="10"/>
      <c r="CO861" s="10"/>
      <c r="CP861" s="10"/>
      <c r="CQ861" s="10"/>
      <c r="CR861" s="10"/>
      <c r="CS861" s="10"/>
      <c r="CT861" s="10"/>
      <c r="CU861" s="91"/>
      <c r="CV861" s="91"/>
      <c r="CW861" s="179"/>
      <c r="CX861" s="74"/>
      <c r="CY861" s="74"/>
      <c r="CZ861" s="74"/>
      <c r="DA861" s="74"/>
      <c r="DB861" s="74"/>
      <c r="DC861" s="74"/>
      <c r="DD861" s="74"/>
      <c r="DE861" s="74"/>
      <c r="DF861" s="74"/>
      <c r="DG861" s="74"/>
      <c r="DH861" s="74"/>
    </row>
    <row r="862" spans="3:112">
      <c r="C862" s="91"/>
      <c r="D862" s="91"/>
      <c r="E862" s="91"/>
      <c r="F862" s="91"/>
      <c r="G862" s="91"/>
      <c r="H862" s="91"/>
      <c r="I862" s="91"/>
      <c r="J862" s="91"/>
      <c r="K862" s="91"/>
      <c r="L862" s="91"/>
      <c r="M862" s="91"/>
      <c r="N862" s="91"/>
      <c r="O862" s="91"/>
      <c r="P862" s="91"/>
      <c r="Q862" s="91"/>
      <c r="R862" s="91"/>
      <c r="S862" s="91"/>
      <c r="T862" s="91"/>
      <c r="U862" s="91"/>
      <c r="V862" s="91"/>
      <c r="W862" s="91"/>
      <c r="X862" s="91"/>
      <c r="Y862" s="91"/>
      <c r="Z862" s="91"/>
      <c r="AA862" s="91"/>
      <c r="AB862" s="91"/>
      <c r="AC862" s="91"/>
      <c r="AD862" s="91"/>
      <c r="AE862" s="91"/>
      <c r="AF862" s="91"/>
      <c r="AG862" s="91"/>
      <c r="AH862" s="91"/>
      <c r="AI862" s="91"/>
      <c r="AJ862" s="91"/>
      <c r="AK862" s="91"/>
      <c r="AL862" s="91"/>
      <c r="AM862" s="91"/>
      <c r="AN862" s="91"/>
      <c r="AO862" s="91"/>
      <c r="AP862" s="91"/>
      <c r="AQ862" s="91"/>
      <c r="AR862" s="91"/>
      <c r="AS862" s="91"/>
      <c r="AT862" s="91"/>
      <c r="AU862" s="91"/>
      <c r="AV862" s="91"/>
      <c r="AW862" s="91"/>
      <c r="AX862" s="91"/>
      <c r="AY862" s="91"/>
      <c r="AZ862" s="91"/>
      <c r="BA862" s="91"/>
      <c r="BB862" s="91"/>
      <c r="BC862" s="91"/>
      <c r="BD862" s="91"/>
      <c r="BE862" s="91"/>
      <c r="BF862" s="91"/>
      <c r="BG862" s="91"/>
      <c r="BH862" s="91"/>
      <c r="BI862" s="91"/>
      <c r="BJ862" s="91"/>
      <c r="BK862" s="91"/>
      <c r="BL862" s="91"/>
      <c r="BM862" s="91"/>
      <c r="BN862" s="91"/>
      <c r="BO862" s="91"/>
      <c r="BP862" s="91"/>
      <c r="BQ862" s="91"/>
      <c r="BR862" s="91"/>
      <c r="BS862" s="91"/>
      <c r="BT862" s="91"/>
      <c r="BU862" s="91"/>
      <c r="BV862" s="91"/>
      <c r="BW862" s="91"/>
      <c r="BX862" s="91"/>
      <c r="BY862" s="91"/>
      <c r="BZ862" s="91"/>
      <c r="CA862" s="91"/>
      <c r="CB862" s="91"/>
      <c r="CC862" s="91"/>
      <c r="CD862" s="91"/>
      <c r="CE862" s="91"/>
      <c r="CF862" s="91"/>
      <c r="CG862" s="91"/>
      <c r="CH862" s="91"/>
      <c r="CI862" s="10"/>
      <c r="CJ862" s="10"/>
      <c r="CK862" s="10"/>
      <c r="CL862" s="10"/>
      <c r="CM862" s="10"/>
      <c r="CN862" s="10"/>
      <c r="CO862" s="10"/>
      <c r="CP862" s="10"/>
      <c r="CQ862" s="10"/>
      <c r="CR862" s="10"/>
      <c r="CS862" s="10"/>
      <c r="CT862" s="10"/>
      <c r="CU862" s="91"/>
      <c r="CV862" s="91"/>
    </row>
    <row r="863" spans="3:112">
      <c r="C863" s="91"/>
      <c r="D863" s="91"/>
      <c r="E863" s="91"/>
      <c r="F863" s="91"/>
      <c r="G863" s="91"/>
      <c r="H863" s="91"/>
      <c r="I863" s="91"/>
      <c r="J863" s="91"/>
      <c r="K863" s="91"/>
      <c r="L863" s="91"/>
      <c r="M863" s="91"/>
      <c r="N863" s="91"/>
      <c r="O863" s="91"/>
      <c r="P863" s="91"/>
      <c r="Q863" s="91"/>
      <c r="R863" s="91"/>
      <c r="S863" s="91"/>
      <c r="T863" s="91"/>
      <c r="U863" s="91"/>
      <c r="V863" s="91"/>
      <c r="W863" s="91"/>
      <c r="X863" s="91"/>
      <c r="Y863" s="91"/>
      <c r="Z863" s="91"/>
      <c r="AA863" s="91"/>
      <c r="AB863" s="91"/>
      <c r="AC863" s="91"/>
      <c r="AD863" s="91"/>
      <c r="AE863" s="91"/>
      <c r="AF863" s="91"/>
      <c r="AG863" s="91"/>
      <c r="AH863" s="91"/>
      <c r="AI863" s="91"/>
      <c r="AJ863" s="91"/>
      <c r="AK863" s="91"/>
      <c r="AL863" s="91"/>
      <c r="AM863" s="91"/>
      <c r="AN863" s="91"/>
      <c r="AO863" s="91"/>
      <c r="AP863" s="91"/>
      <c r="AQ863" s="91"/>
      <c r="AR863" s="91"/>
      <c r="AS863" s="91"/>
      <c r="AT863" s="91"/>
      <c r="AU863" s="91"/>
      <c r="AV863" s="91"/>
      <c r="AW863" s="91"/>
      <c r="AX863" s="91"/>
      <c r="AY863" s="91"/>
      <c r="AZ863" s="91"/>
      <c r="BA863" s="91"/>
      <c r="BB863" s="91"/>
      <c r="BC863" s="91"/>
      <c r="BD863" s="91"/>
      <c r="BE863" s="91"/>
      <c r="BF863" s="91"/>
      <c r="BG863" s="91"/>
      <c r="BH863" s="91"/>
      <c r="BI863" s="91"/>
      <c r="BJ863" s="91"/>
      <c r="BK863" s="91"/>
      <c r="BL863" s="91"/>
      <c r="BM863" s="91"/>
      <c r="BN863" s="91"/>
      <c r="BO863" s="91"/>
      <c r="BP863" s="91"/>
      <c r="BQ863" s="91"/>
      <c r="BR863" s="91"/>
      <c r="BS863" s="91"/>
      <c r="BT863" s="91"/>
      <c r="BU863" s="91"/>
      <c r="BV863" s="91"/>
      <c r="BW863" s="91"/>
      <c r="BX863" s="91"/>
      <c r="BY863" s="91"/>
      <c r="BZ863" s="91"/>
      <c r="CA863" s="91"/>
      <c r="CB863" s="91"/>
      <c r="CC863" s="91"/>
      <c r="CD863" s="91"/>
      <c r="CE863" s="91"/>
      <c r="CF863" s="91"/>
      <c r="CG863" s="91"/>
      <c r="CH863" s="91"/>
      <c r="CI863" s="10"/>
      <c r="CJ863" s="10"/>
      <c r="CK863" s="10"/>
      <c r="CL863" s="10"/>
      <c r="CM863" s="10"/>
      <c r="CN863" s="10"/>
      <c r="CO863" s="10"/>
      <c r="CP863" s="10"/>
      <c r="CQ863" s="10"/>
      <c r="CR863" s="10"/>
      <c r="CS863" s="10"/>
      <c r="CT863" s="10"/>
      <c r="CU863" s="91"/>
      <c r="CV863" s="91"/>
    </row>
    <row r="864" spans="3:112">
      <c r="C864" s="91"/>
      <c r="D864" s="91"/>
      <c r="E864" s="91"/>
      <c r="F864" s="91"/>
      <c r="G864" s="91"/>
      <c r="H864" s="91"/>
      <c r="I864" s="91"/>
      <c r="J864" s="91"/>
      <c r="K864" s="91"/>
      <c r="L864" s="91"/>
      <c r="M864" s="91"/>
      <c r="N864" s="91"/>
      <c r="O864" s="91"/>
      <c r="P864" s="91"/>
      <c r="Q864" s="91"/>
      <c r="R864" s="91"/>
      <c r="S864" s="91"/>
      <c r="T864" s="91"/>
      <c r="U864" s="91"/>
      <c r="V864" s="91"/>
      <c r="W864" s="91"/>
      <c r="X864" s="91"/>
      <c r="Y864" s="91"/>
      <c r="Z864" s="91"/>
      <c r="AA864" s="91"/>
      <c r="AB864" s="91"/>
      <c r="AC864" s="91"/>
      <c r="AD864" s="91"/>
      <c r="AE864" s="91"/>
      <c r="AF864" s="91"/>
      <c r="AG864" s="91"/>
      <c r="AH864" s="91"/>
      <c r="AI864" s="91"/>
      <c r="AJ864" s="91"/>
      <c r="AK864" s="91"/>
      <c r="AL864" s="91"/>
      <c r="AM864" s="91"/>
      <c r="AN864" s="91"/>
      <c r="AO864" s="91"/>
      <c r="AP864" s="91"/>
      <c r="AQ864" s="91"/>
      <c r="AR864" s="91"/>
      <c r="AS864" s="91"/>
      <c r="AT864" s="91"/>
      <c r="AU864" s="91"/>
      <c r="AV864" s="91"/>
      <c r="AW864" s="91"/>
      <c r="AX864" s="91"/>
      <c r="AY864" s="91"/>
      <c r="AZ864" s="91"/>
      <c r="BA864" s="91"/>
      <c r="BB864" s="91"/>
      <c r="BC864" s="91"/>
      <c r="BD864" s="91"/>
      <c r="BE864" s="91"/>
      <c r="BF864" s="91"/>
      <c r="BG864" s="91"/>
      <c r="BH864" s="91"/>
      <c r="BI864" s="91"/>
      <c r="BJ864" s="91"/>
      <c r="BK864" s="91"/>
      <c r="BL864" s="91"/>
      <c r="BM864" s="91"/>
      <c r="BN864" s="91"/>
      <c r="BO864" s="91"/>
      <c r="BP864" s="91"/>
      <c r="BQ864" s="91"/>
      <c r="BR864" s="91"/>
      <c r="BS864" s="91"/>
      <c r="BT864" s="91"/>
      <c r="BU864" s="91"/>
      <c r="BV864" s="91"/>
      <c r="BW864" s="91"/>
      <c r="BX864" s="91"/>
      <c r="BY864" s="91"/>
      <c r="BZ864" s="91"/>
      <c r="CA864" s="91"/>
      <c r="CB864" s="91"/>
      <c r="CC864" s="91"/>
      <c r="CD864" s="91"/>
      <c r="CE864" s="91"/>
      <c r="CF864" s="91"/>
      <c r="CG864" s="91"/>
      <c r="CH864" s="91"/>
      <c r="CI864" s="10"/>
      <c r="CJ864" s="10"/>
      <c r="CK864" s="10"/>
      <c r="CL864" s="10"/>
      <c r="CM864" s="10"/>
      <c r="CN864" s="10"/>
      <c r="CO864" s="10"/>
      <c r="CP864" s="10"/>
      <c r="CQ864" s="10"/>
      <c r="CR864" s="10"/>
      <c r="CS864" s="10"/>
      <c r="CT864" s="10"/>
      <c r="CU864" s="91"/>
      <c r="CV864" s="91"/>
    </row>
    <row r="865" spans="3:100">
      <c r="C865" s="91"/>
      <c r="D865" s="91"/>
      <c r="E865" s="91"/>
      <c r="F865" s="91"/>
      <c r="G865" s="91"/>
      <c r="H865" s="91"/>
      <c r="I865" s="91"/>
      <c r="J865" s="91"/>
      <c r="K865" s="91"/>
      <c r="L865" s="91"/>
      <c r="M865" s="91"/>
      <c r="N865" s="91"/>
      <c r="O865" s="91"/>
      <c r="P865" s="91"/>
      <c r="Q865" s="91"/>
      <c r="R865" s="91"/>
      <c r="S865" s="91"/>
      <c r="T865" s="91"/>
      <c r="U865" s="91"/>
      <c r="V865" s="91"/>
      <c r="W865" s="91"/>
      <c r="X865" s="91"/>
      <c r="Y865" s="91"/>
      <c r="Z865" s="91"/>
      <c r="AA865" s="91"/>
      <c r="AB865" s="91"/>
      <c r="AC865" s="91"/>
      <c r="AD865" s="91"/>
      <c r="AE865" s="91"/>
      <c r="AF865" s="91"/>
      <c r="AG865" s="91"/>
      <c r="AH865" s="91"/>
      <c r="AI865" s="91"/>
      <c r="AJ865" s="91"/>
      <c r="AK865" s="91"/>
      <c r="AL865" s="91"/>
      <c r="AM865" s="91"/>
      <c r="AN865" s="91"/>
      <c r="AO865" s="91"/>
      <c r="AP865" s="91"/>
      <c r="AQ865" s="91"/>
      <c r="AR865" s="91"/>
      <c r="AS865" s="91"/>
      <c r="AT865" s="91"/>
      <c r="AU865" s="91"/>
      <c r="AV865" s="91"/>
      <c r="AW865" s="91"/>
      <c r="AX865" s="91"/>
      <c r="AY865" s="91"/>
      <c r="AZ865" s="91"/>
      <c r="BA865" s="91"/>
      <c r="BB865" s="91"/>
      <c r="BC865" s="91"/>
      <c r="BD865" s="91"/>
      <c r="BE865" s="91"/>
      <c r="BF865" s="91"/>
      <c r="BG865" s="91"/>
      <c r="BH865" s="91"/>
      <c r="BI865" s="91"/>
      <c r="BJ865" s="91"/>
      <c r="BK865" s="91"/>
      <c r="BL865" s="91"/>
      <c r="BM865" s="91"/>
      <c r="BN865" s="91"/>
      <c r="BO865" s="91"/>
      <c r="BP865" s="91"/>
      <c r="BQ865" s="91"/>
      <c r="BR865" s="91"/>
      <c r="BS865" s="91"/>
      <c r="BT865" s="91"/>
      <c r="BU865" s="91"/>
      <c r="BV865" s="91"/>
      <c r="BW865" s="91"/>
      <c r="BX865" s="91"/>
      <c r="BY865" s="91"/>
      <c r="BZ865" s="91"/>
      <c r="CA865" s="91"/>
      <c r="CB865" s="91"/>
      <c r="CC865" s="91"/>
      <c r="CD865" s="91"/>
      <c r="CE865" s="91"/>
      <c r="CF865" s="91"/>
      <c r="CG865" s="91"/>
      <c r="CH865" s="91"/>
      <c r="CI865" s="10"/>
      <c r="CJ865" s="10"/>
      <c r="CK865" s="10"/>
      <c r="CL865" s="10"/>
      <c r="CM865" s="10"/>
      <c r="CN865" s="10"/>
      <c r="CO865" s="10"/>
      <c r="CP865" s="10"/>
      <c r="CQ865" s="10"/>
      <c r="CR865" s="10"/>
      <c r="CS865" s="10"/>
      <c r="CT865" s="10"/>
      <c r="CU865" s="91"/>
      <c r="CV865" s="91"/>
    </row>
    <row r="866" spans="3:100">
      <c r="C866" s="91"/>
      <c r="D866" s="91"/>
      <c r="E866" s="91"/>
      <c r="F866" s="91"/>
      <c r="G866" s="91"/>
      <c r="H866" s="91"/>
      <c r="I866" s="91"/>
      <c r="J866" s="91"/>
      <c r="K866" s="91"/>
      <c r="L866" s="91"/>
      <c r="M866" s="91"/>
      <c r="N866" s="91"/>
      <c r="O866" s="91"/>
      <c r="P866" s="91"/>
      <c r="Q866" s="91"/>
      <c r="R866" s="91"/>
      <c r="S866" s="91"/>
      <c r="T866" s="91"/>
      <c r="U866" s="91"/>
      <c r="V866" s="91"/>
      <c r="W866" s="91"/>
      <c r="X866" s="91"/>
      <c r="Y866" s="91"/>
      <c r="Z866" s="91"/>
      <c r="AA866" s="91"/>
      <c r="AB866" s="91"/>
      <c r="AC866" s="91"/>
      <c r="AD866" s="91"/>
      <c r="AE866" s="91"/>
      <c r="AF866" s="91"/>
      <c r="AG866" s="91"/>
      <c r="AH866" s="91"/>
      <c r="AI866" s="91"/>
      <c r="AJ866" s="91"/>
      <c r="AK866" s="91"/>
      <c r="AL866" s="91"/>
      <c r="AM866" s="91"/>
      <c r="AN866" s="91"/>
      <c r="AO866" s="91"/>
      <c r="AP866" s="91"/>
      <c r="AQ866" s="91"/>
      <c r="AR866" s="91"/>
      <c r="AS866" s="91"/>
      <c r="AT866" s="91"/>
      <c r="AU866" s="91"/>
      <c r="AV866" s="91"/>
      <c r="AW866" s="91"/>
      <c r="AX866" s="91"/>
      <c r="AY866" s="91"/>
      <c r="AZ866" s="91"/>
      <c r="BA866" s="91"/>
      <c r="BB866" s="91"/>
      <c r="BC866" s="91"/>
      <c r="BD866" s="91"/>
      <c r="BE866" s="91"/>
      <c r="BF866" s="91"/>
      <c r="BG866" s="91"/>
      <c r="BH866" s="91"/>
      <c r="BI866" s="91"/>
      <c r="BJ866" s="91"/>
      <c r="BK866" s="91"/>
      <c r="BL866" s="91"/>
      <c r="BM866" s="91"/>
      <c r="BN866" s="91"/>
      <c r="BO866" s="91"/>
      <c r="BP866" s="91"/>
      <c r="BQ866" s="91"/>
      <c r="BR866" s="91"/>
      <c r="BS866" s="91"/>
      <c r="BT866" s="91"/>
      <c r="BU866" s="91"/>
      <c r="BV866" s="91"/>
      <c r="BW866" s="91"/>
      <c r="BX866" s="91"/>
      <c r="BY866" s="91"/>
      <c r="BZ866" s="91"/>
      <c r="CA866" s="91"/>
      <c r="CB866" s="91"/>
      <c r="CC866" s="91"/>
      <c r="CD866" s="91"/>
      <c r="CE866" s="91"/>
      <c r="CF866" s="91"/>
      <c r="CG866" s="91"/>
      <c r="CH866" s="91"/>
      <c r="CI866" s="10"/>
      <c r="CJ866" s="10"/>
      <c r="CK866" s="10"/>
      <c r="CL866" s="10"/>
      <c r="CM866" s="10"/>
      <c r="CN866" s="10"/>
      <c r="CO866" s="10"/>
      <c r="CP866" s="10"/>
      <c r="CQ866" s="10"/>
      <c r="CR866" s="10"/>
      <c r="CS866" s="10"/>
      <c r="CT866" s="10"/>
      <c r="CU866" s="91"/>
      <c r="CV866" s="91"/>
    </row>
    <row r="867" spans="3:100">
      <c r="C867" s="91"/>
      <c r="D867" s="91"/>
      <c r="E867" s="91"/>
      <c r="F867" s="91"/>
      <c r="G867" s="91"/>
      <c r="H867" s="91"/>
      <c r="I867" s="91"/>
      <c r="J867" s="91"/>
      <c r="K867" s="91"/>
      <c r="L867" s="91"/>
      <c r="M867" s="91"/>
      <c r="N867" s="91"/>
      <c r="O867" s="91"/>
      <c r="P867" s="91"/>
      <c r="Q867" s="91"/>
      <c r="R867" s="91"/>
      <c r="S867" s="91"/>
      <c r="T867" s="91"/>
      <c r="U867" s="91"/>
      <c r="V867" s="91"/>
      <c r="W867" s="91"/>
      <c r="X867" s="91"/>
      <c r="Y867" s="91"/>
      <c r="Z867" s="91"/>
      <c r="AA867" s="91"/>
      <c r="AB867" s="91"/>
      <c r="AC867" s="91"/>
      <c r="AD867" s="91"/>
      <c r="AE867" s="91"/>
      <c r="AF867" s="91"/>
      <c r="AG867" s="91"/>
      <c r="AH867" s="91"/>
      <c r="AI867" s="91"/>
      <c r="AJ867" s="91"/>
      <c r="AK867" s="91"/>
      <c r="AL867" s="91"/>
      <c r="AM867" s="91"/>
      <c r="AN867" s="91"/>
      <c r="AO867" s="91"/>
      <c r="AP867" s="91"/>
      <c r="AQ867" s="91"/>
      <c r="AR867" s="91"/>
      <c r="AS867" s="91"/>
      <c r="AT867" s="91"/>
      <c r="AU867" s="91"/>
      <c r="AV867" s="91"/>
      <c r="AW867" s="91"/>
      <c r="AX867" s="91"/>
      <c r="AY867" s="91"/>
      <c r="AZ867" s="91"/>
      <c r="BA867" s="91"/>
      <c r="BB867" s="91"/>
      <c r="BC867" s="91"/>
      <c r="BD867" s="91"/>
      <c r="BE867" s="91"/>
      <c r="BF867" s="91"/>
      <c r="BG867" s="91"/>
      <c r="BH867" s="91"/>
      <c r="BI867" s="91"/>
      <c r="BJ867" s="91"/>
      <c r="BK867" s="91"/>
      <c r="BL867" s="91"/>
      <c r="BM867" s="91"/>
      <c r="BN867" s="91"/>
      <c r="BO867" s="91"/>
      <c r="BP867" s="91"/>
      <c r="BQ867" s="91"/>
      <c r="BR867" s="91"/>
      <c r="BS867" s="91"/>
      <c r="BT867" s="91"/>
      <c r="BU867" s="91"/>
      <c r="BV867" s="91"/>
      <c r="BW867" s="91"/>
      <c r="BX867" s="91"/>
      <c r="BY867" s="91"/>
      <c r="BZ867" s="91"/>
      <c r="CA867" s="91"/>
      <c r="CB867" s="91"/>
      <c r="CC867" s="91"/>
      <c r="CD867" s="91"/>
      <c r="CE867" s="91"/>
      <c r="CF867" s="91"/>
      <c r="CG867" s="91"/>
      <c r="CH867" s="91"/>
      <c r="CI867" s="10"/>
      <c r="CJ867" s="10"/>
      <c r="CK867" s="10"/>
      <c r="CL867" s="10"/>
      <c r="CM867" s="10"/>
      <c r="CN867" s="10"/>
      <c r="CO867" s="10"/>
      <c r="CP867" s="10"/>
      <c r="CQ867" s="10"/>
      <c r="CR867" s="10"/>
      <c r="CS867" s="10"/>
      <c r="CT867" s="10"/>
      <c r="CU867" s="91"/>
      <c r="CV867" s="91"/>
    </row>
    <row r="868" spans="3:100">
      <c r="C868" s="91"/>
      <c r="D868" s="91"/>
      <c r="E868" s="91"/>
      <c r="F868" s="91"/>
      <c r="G868" s="91"/>
      <c r="H868" s="91"/>
      <c r="I868" s="91"/>
      <c r="J868" s="91"/>
      <c r="K868" s="91"/>
      <c r="L868" s="91"/>
      <c r="M868" s="91"/>
      <c r="N868" s="91"/>
      <c r="O868" s="91"/>
      <c r="P868" s="91"/>
      <c r="Q868" s="91"/>
      <c r="R868" s="91"/>
      <c r="S868" s="91"/>
      <c r="T868" s="91"/>
      <c r="U868" s="91"/>
      <c r="V868" s="91"/>
      <c r="W868" s="91"/>
      <c r="X868" s="91"/>
      <c r="Y868" s="91"/>
      <c r="Z868" s="91"/>
      <c r="AA868" s="91"/>
      <c r="AB868" s="91"/>
      <c r="AC868" s="91"/>
      <c r="AD868" s="91"/>
      <c r="AE868" s="91"/>
      <c r="AF868" s="91"/>
      <c r="AG868" s="91"/>
      <c r="AH868" s="91"/>
      <c r="AI868" s="91"/>
      <c r="AJ868" s="91"/>
      <c r="AK868" s="91"/>
      <c r="AL868" s="91"/>
      <c r="AM868" s="91"/>
      <c r="AN868" s="91"/>
      <c r="AO868" s="91"/>
      <c r="AP868" s="91"/>
      <c r="AQ868" s="91"/>
      <c r="AR868" s="91"/>
      <c r="AS868" s="91"/>
      <c r="AT868" s="91"/>
      <c r="AU868" s="91"/>
      <c r="AV868" s="91"/>
      <c r="AW868" s="91"/>
      <c r="AX868" s="91"/>
      <c r="AY868" s="91"/>
      <c r="AZ868" s="91"/>
      <c r="BA868" s="91"/>
      <c r="BB868" s="91"/>
      <c r="BC868" s="91"/>
      <c r="BD868" s="91"/>
      <c r="BE868" s="91"/>
      <c r="BF868" s="91"/>
      <c r="BG868" s="91"/>
      <c r="BH868" s="91"/>
      <c r="BI868" s="91"/>
      <c r="BJ868" s="91"/>
      <c r="BK868" s="91"/>
      <c r="BL868" s="91"/>
      <c r="BM868" s="91"/>
      <c r="BN868" s="91"/>
      <c r="BO868" s="91"/>
      <c r="BP868" s="91"/>
      <c r="BQ868" s="91"/>
      <c r="BR868" s="91"/>
      <c r="BS868" s="91"/>
      <c r="BT868" s="91"/>
      <c r="BU868" s="91"/>
      <c r="BV868" s="91"/>
      <c r="BW868" s="91"/>
      <c r="BX868" s="91"/>
      <c r="BY868" s="91"/>
      <c r="BZ868" s="91"/>
      <c r="CA868" s="91"/>
      <c r="CB868" s="91"/>
      <c r="CC868" s="91"/>
      <c r="CD868" s="91"/>
      <c r="CE868" s="91"/>
      <c r="CF868" s="91"/>
      <c r="CG868" s="91"/>
      <c r="CH868" s="91"/>
      <c r="CI868" s="10"/>
      <c r="CJ868" s="10"/>
      <c r="CK868" s="10"/>
      <c r="CL868" s="10"/>
      <c r="CM868" s="10"/>
      <c r="CN868" s="10"/>
      <c r="CO868" s="10"/>
      <c r="CP868" s="10"/>
      <c r="CQ868" s="10"/>
      <c r="CR868" s="10"/>
      <c r="CS868" s="10"/>
      <c r="CT868" s="10"/>
      <c r="CU868" s="91"/>
      <c r="CV868" s="91"/>
    </row>
    <row r="869" spans="3:100">
      <c r="C869" s="91"/>
      <c r="D869" s="91"/>
      <c r="E869" s="91"/>
      <c r="F869" s="91"/>
      <c r="G869" s="91"/>
      <c r="H869" s="91"/>
      <c r="I869" s="91"/>
      <c r="J869" s="91"/>
      <c r="K869" s="91"/>
      <c r="L869" s="91"/>
      <c r="M869" s="91"/>
      <c r="N869" s="91"/>
      <c r="O869" s="91"/>
      <c r="P869" s="91"/>
      <c r="Q869" s="91"/>
      <c r="R869" s="91"/>
      <c r="S869" s="91"/>
      <c r="T869" s="91"/>
      <c r="U869" s="91"/>
      <c r="V869" s="91"/>
      <c r="W869" s="91"/>
      <c r="X869" s="91"/>
      <c r="Y869" s="91"/>
      <c r="Z869" s="91"/>
      <c r="AA869" s="91"/>
      <c r="AB869" s="91"/>
      <c r="AC869" s="91"/>
      <c r="AD869" s="91"/>
      <c r="AE869" s="91"/>
      <c r="AF869" s="91"/>
      <c r="AG869" s="91"/>
      <c r="AH869" s="91"/>
      <c r="AI869" s="91"/>
      <c r="AJ869" s="91"/>
      <c r="AK869" s="91"/>
      <c r="AL869" s="91"/>
      <c r="AM869" s="91"/>
      <c r="AN869" s="91"/>
      <c r="AO869" s="91"/>
      <c r="AP869" s="91"/>
      <c r="AQ869" s="91"/>
      <c r="AR869" s="91"/>
      <c r="AS869" s="91"/>
      <c r="AT869" s="91"/>
      <c r="AU869" s="91"/>
      <c r="AV869" s="91"/>
      <c r="AW869" s="91"/>
      <c r="AX869" s="91"/>
      <c r="AY869" s="91"/>
      <c r="AZ869" s="91"/>
      <c r="BA869" s="91"/>
      <c r="BB869" s="91"/>
      <c r="BC869" s="91"/>
      <c r="BD869" s="91"/>
      <c r="BE869" s="91"/>
      <c r="BF869" s="91"/>
      <c r="BG869" s="91"/>
      <c r="BH869" s="91"/>
      <c r="BI869" s="91"/>
      <c r="BJ869" s="91"/>
      <c r="BK869" s="91"/>
      <c r="BL869" s="91"/>
      <c r="BM869" s="91"/>
      <c r="BN869" s="91"/>
      <c r="BO869" s="91"/>
      <c r="BP869" s="91"/>
      <c r="BQ869" s="91"/>
      <c r="BR869" s="91"/>
      <c r="BS869" s="91"/>
      <c r="BT869" s="91"/>
      <c r="BU869" s="91"/>
      <c r="BV869" s="91"/>
      <c r="BW869" s="91"/>
      <c r="BX869" s="91"/>
      <c r="BY869" s="91"/>
      <c r="BZ869" s="91"/>
      <c r="CA869" s="91"/>
      <c r="CB869" s="91"/>
      <c r="CC869" s="91"/>
      <c r="CD869" s="91"/>
      <c r="CE869" s="91"/>
      <c r="CF869" s="91"/>
      <c r="CG869" s="91"/>
      <c r="CH869" s="91"/>
      <c r="CI869" s="10"/>
      <c r="CJ869" s="10"/>
      <c r="CK869" s="10"/>
      <c r="CL869" s="10"/>
      <c r="CM869" s="10"/>
      <c r="CN869" s="10"/>
      <c r="CO869" s="10"/>
      <c r="CP869" s="10"/>
      <c r="CQ869" s="10"/>
      <c r="CR869" s="10"/>
      <c r="CS869" s="10"/>
      <c r="CT869" s="10"/>
      <c r="CU869" s="91"/>
      <c r="CV869" s="91"/>
    </row>
    <row r="870" spans="3:100">
      <c r="C870" s="91"/>
      <c r="D870" s="91"/>
      <c r="E870" s="91"/>
      <c r="F870" s="91"/>
      <c r="G870" s="91"/>
      <c r="H870" s="91"/>
      <c r="I870" s="91"/>
      <c r="J870" s="91"/>
      <c r="K870" s="91"/>
      <c r="L870" s="91"/>
      <c r="M870" s="91"/>
      <c r="N870" s="91"/>
      <c r="O870" s="91"/>
      <c r="P870" s="91"/>
      <c r="Q870" s="91"/>
      <c r="R870" s="91"/>
      <c r="S870" s="91"/>
      <c r="T870" s="91"/>
      <c r="U870" s="91"/>
      <c r="V870" s="91"/>
      <c r="W870" s="91"/>
      <c r="X870" s="91"/>
      <c r="Y870" s="91"/>
      <c r="Z870" s="91"/>
      <c r="AA870" s="91"/>
      <c r="AB870" s="91"/>
      <c r="AC870" s="91"/>
      <c r="AD870" s="91"/>
      <c r="AE870" s="91"/>
      <c r="AF870" s="91"/>
      <c r="AG870" s="91"/>
      <c r="AH870" s="91"/>
      <c r="AI870" s="91"/>
      <c r="AJ870" s="91"/>
      <c r="AK870" s="91"/>
      <c r="AL870" s="91"/>
      <c r="AM870" s="91"/>
      <c r="AN870" s="91"/>
      <c r="AO870" s="91"/>
      <c r="AP870" s="91"/>
      <c r="AQ870" s="91"/>
      <c r="AR870" s="91"/>
      <c r="AS870" s="91"/>
      <c r="AT870" s="91"/>
      <c r="AU870" s="91"/>
      <c r="AV870" s="91"/>
      <c r="AW870" s="91"/>
      <c r="AX870" s="91"/>
      <c r="AY870" s="91"/>
      <c r="AZ870" s="91"/>
      <c r="BA870" s="91"/>
      <c r="BB870" s="91"/>
      <c r="BC870" s="91"/>
      <c r="BD870" s="91"/>
      <c r="BE870" s="91"/>
      <c r="BF870" s="91"/>
      <c r="BG870" s="91"/>
      <c r="BH870" s="91"/>
      <c r="BI870" s="91"/>
      <c r="BJ870" s="91"/>
      <c r="BK870" s="91"/>
      <c r="BL870" s="91"/>
      <c r="BM870" s="91"/>
      <c r="BN870" s="91"/>
      <c r="BO870" s="91"/>
      <c r="BP870" s="91"/>
      <c r="BQ870" s="91"/>
      <c r="BR870" s="91"/>
      <c r="BS870" s="91"/>
      <c r="BT870" s="91"/>
      <c r="BU870" s="91"/>
      <c r="BV870" s="91"/>
      <c r="BW870" s="91"/>
      <c r="BX870" s="91"/>
      <c r="BY870" s="91"/>
      <c r="BZ870" s="91"/>
      <c r="CA870" s="91"/>
      <c r="CB870" s="91"/>
      <c r="CC870" s="91"/>
      <c r="CD870" s="91"/>
      <c r="CE870" s="91"/>
      <c r="CF870" s="91"/>
      <c r="CG870" s="91"/>
      <c r="CH870" s="91"/>
      <c r="CI870" s="10"/>
      <c r="CJ870" s="10"/>
      <c r="CK870" s="10"/>
      <c r="CL870" s="10"/>
      <c r="CM870" s="10"/>
      <c r="CN870" s="10"/>
      <c r="CO870" s="10"/>
      <c r="CP870" s="10"/>
      <c r="CQ870" s="10"/>
      <c r="CR870" s="10"/>
      <c r="CS870" s="10"/>
      <c r="CT870" s="10"/>
      <c r="CU870" s="91"/>
      <c r="CV870" s="91"/>
    </row>
    <row r="871" spans="3:100">
      <c r="C871" s="91"/>
      <c r="D871" s="91"/>
      <c r="E871" s="91"/>
      <c r="F871" s="91"/>
      <c r="G871" s="91"/>
      <c r="H871" s="91"/>
      <c r="I871" s="91"/>
      <c r="J871" s="91"/>
      <c r="K871" s="91"/>
      <c r="L871" s="91"/>
      <c r="M871" s="91"/>
      <c r="N871" s="91"/>
      <c r="O871" s="91"/>
      <c r="P871" s="91"/>
      <c r="Q871" s="91"/>
      <c r="R871" s="91"/>
      <c r="S871" s="91"/>
      <c r="T871" s="91"/>
      <c r="U871" s="91"/>
      <c r="V871" s="91"/>
      <c r="W871" s="91"/>
      <c r="X871" s="91"/>
      <c r="Y871" s="91"/>
      <c r="Z871" s="91"/>
      <c r="AA871" s="91"/>
      <c r="AB871" s="91"/>
      <c r="AC871" s="91"/>
      <c r="AD871" s="91"/>
      <c r="AE871" s="91"/>
      <c r="AF871" s="91"/>
      <c r="AG871" s="91"/>
      <c r="AH871" s="91"/>
      <c r="AI871" s="91"/>
      <c r="AJ871" s="91"/>
      <c r="AK871" s="91"/>
      <c r="AL871" s="91"/>
      <c r="AM871" s="91"/>
      <c r="AN871" s="91"/>
      <c r="AO871" s="91"/>
      <c r="AP871" s="91"/>
      <c r="AQ871" s="91"/>
      <c r="AR871" s="91"/>
      <c r="AS871" s="91"/>
      <c r="AT871" s="91"/>
      <c r="AU871" s="91"/>
      <c r="AV871" s="91"/>
      <c r="AW871" s="91"/>
      <c r="AX871" s="91"/>
      <c r="AY871" s="91"/>
      <c r="AZ871" s="91"/>
      <c r="BA871" s="91"/>
      <c r="BB871" s="91"/>
      <c r="BC871" s="91"/>
      <c r="BD871" s="91"/>
      <c r="BE871" s="91"/>
      <c r="BF871" s="91"/>
      <c r="BG871" s="91"/>
      <c r="BH871" s="91"/>
      <c r="BI871" s="91"/>
      <c r="BJ871" s="91"/>
      <c r="BK871" s="91"/>
      <c r="BL871" s="91"/>
      <c r="BM871" s="91"/>
      <c r="BN871" s="91"/>
      <c r="BO871" s="91"/>
      <c r="BP871" s="91"/>
      <c r="BQ871" s="91"/>
      <c r="BR871" s="91"/>
      <c r="BS871" s="91"/>
      <c r="BT871" s="91"/>
      <c r="BU871" s="91"/>
      <c r="BV871" s="91"/>
      <c r="BW871" s="91"/>
      <c r="BX871" s="91"/>
      <c r="BY871" s="91"/>
      <c r="BZ871" s="91"/>
      <c r="CA871" s="91"/>
      <c r="CB871" s="91"/>
      <c r="CC871" s="91"/>
      <c r="CD871" s="91"/>
      <c r="CE871" s="91"/>
      <c r="CF871" s="91"/>
      <c r="CG871" s="91"/>
      <c r="CH871" s="91"/>
      <c r="CI871" s="10"/>
      <c r="CJ871" s="10"/>
      <c r="CK871" s="10"/>
      <c r="CL871" s="10"/>
      <c r="CM871" s="10"/>
      <c r="CN871" s="10"/>
      <c r="CO871" s="10"/>
      <c r="CP871" s="10"/>
      <c r="CQ871" s="10"/>
      <c r="CR871" s="10"/>
      <c r="CS871" s="10"/>
      <c r="CT871" s="10"/>
      <c r="CU871" s="91"/>
      <c r="CV871" s="91"/>
    </row>
    <row r="872" spans="3:100">
      <c r="C872" s="91"/>
      <c r="D872" s="91"/>
      <c r="E872" s="91"/>
      <c r="F872" s="91"/>
      <c r="G872" s="91"/>
      <c r="H872" s="91"/>
      <c r="I872" s="91"/>
      <c r="J872" s="91"/>
      <c r="K872" s="91"/>
      <c r="L872" s="91"/>
      <c r="M872" s="91"/>
      <c r="N872" s="91"/>
      <c r="O872" s="91"/>
      <c r="P872" s="91"/>
      <c r="Q872" s="91"/>
      <c r="R872" s="91"/>
      <c r="S872" s="91"/>
      <c r="T872" s="91"/>
      <c r="U872" s="91"/>
      <c r="V872" s="91"/>
      <c r="W872" s="91"/>
      <c r="X872" s="91"/>
      <c r="Y872" s="91"/>
      <c r="Z872" s="91"/>
      <c r="AA872" s="91"/>
      <c r="AB872" s="91"/>
      <c r="AC872" s="91"/>
      <c r="AD872" s="91"/>
      <c r="AE872" s="91"/>
      <c r="AF872" s="91"/>
      <c r="AG872" s="91"/>
      <c r="AH872" s="91"/>
      <c r="AI872" s="91"/>
      <c r="AJ872" s="91"/>
      <c r="AK872" s="91"/>
      <c r="AL872" s="91"/>
      <c r="AM872" s="91"/>
      <c r="AN872" s="91"/>
      <c r="AO872" s="91"/>
      <c r="AP872" s="91"/>
      <c r="AQ872" s="91"/>
      <c r="AR872" s="91"/>
      <c r="AS872" s="91"/>
      <c r="AT872" s="91"/>
      <c r="AU872" s="91"/>
      <c r="AV872" s="91"/>
      <c r="AW872" s="91"/>
      <c r="AX872" s="91"/>
      <c r="AY872" s="91"/>
      <c r="AZ872" s="91"/>
      <c r="BA872" s="91"/>
      <c r="BB872" s="91"/>
      <c r="BC872" s="91"/>
      <c r="BD872" s="91"/>
      <c r="BE872" s="91"/>
      <c r="BF872" s="91"/>
      <c r="BG872" s="91"/>
      <c r="BH872" s="91"/>
      <c r="BI872" s="91"/>
      <c r="BJ872" s="91"/>
      <c r="BK872" s="91"/>
      <c r="BL872" s="91"/>
      <c r="BM872" s="91"/>
      <c r="BN872" s="91"/>
      <c r="BO872" s="91"/>
      <c r="BP872" s="91"/>
      <c r="BQ872" s="91"/>
      <c r="BR872" s="91"/>
      <c r="BS872" s="91"/>
      <c r="BT872" s="91"/>
      <c r="BU872" s="91"/>
      <c r="BV872" s="91"/>
      <c r="BW872" s="91"/>
      <c r="BX872" s="91"/>
      <c r="BY872" s="91"/>
      <c r="BZ872" s="91"/>
      <c r="CA872" s="91"/>
      <c r="CB872" s="91"/>
      <c r="CC872" s="91"/>
      <c r="CD872" s="91"/>
      <c r="CE872" s="91"/>
      <c r="CF872" s="91"/>
      <c r="CG872" s="91"/>
      <c r="CH872" s="91"/>
      <c r="CI872" s="10"/>
      <c r="CJ872" s="10"/>
      <c r="CK872" s="10"/>
      <c r="CL872" s="10"/>
      <c r="CM872" s="10"/>
      <c r="CN872" s="10"/>
      <c r="CO872" s="10"/>
      <c r="CP872" s="10"/>
      <c r="CQ872" s="10"/>
      <c r="CR872" s="10"/>
      <c r="CS872" s="10"/>
      <c r="CT872" s="10"/>
      <c r="CU872" s="91"/>
      <c r="CV872" s="91"/>
    </row>
    <row r="873" spans="3:100">
      <c r="C873" s="91"/>
      <c r="D873" s="91"/>
      <c r="E873" s="91"/>
      <c r="F873" s="91"/>
      <c r="G873" s="91"/>
      <c r="H873" s="91"/>
      <c r="I873" s="91"/>
      <c r="J873" s="91"/>
      <c r="K873" s="91"/>
      <c r="L873" s="91"/>
      <c r="M873" s="91"/>
      <c r="N873" s="91"/>
      <c r="O873" s="91"/>
      <c r="P873" s="91"/>
      <c r="Q873" s="91"/>
      <c r="R873" s="91"/>
      <c r="S873" s="91"/>
      <c r="T873" s="91"/>
      <c r="U873" s="91"/>
      <c r="V873" s="91"/>
      <c r="W873" s="91"/>
      <c r="X873" s="91"/>
      <c r="Y873" s="91"/>
      <c r="Z873" s="91"/>
      <c r="AA873" s="91"/>
      <c r="AB873" s="91"/>
      <c r="AC873" s="91"/>
      <c r="AD873" s="91"/>
      <c r="AE873" s="91"/>
      <c r="AF873" s="91"/>
      <c r="AG873" s="91"/>
      <c r="AH873" s="91"/>
      <c r="AI873" s="91"/>
      <c r="AJ873" s="91"/>
      <c r="AK873" s="91"/>
      <c r="AL873" s="91"/>
      <c r="AM873" s="91"/>
      <c r="AN873" s="91"/>
      <c r="AO873" s="91"/>
      <c r="AP873" s="91"/>
      <c r="AQ873" s="91"/>
      <c r="AR873" s="91"/>
      <c r="AS873" s="91"/>
      <c r="AT873" s="91"/>
      <c r="AU873" s="91"/>
      <c r="AV873" s="91"/>
      <c r="AW873" s="91"/>
      <c r="AX873" s="91"/>
      <c r="AY873" s="91"/>
      <c r="AZ873" s="91"/>
      <c r="BA873" s="91"/>
      <c r="BB873" s="91"/>
      <c r="BC873" s="91"/>
      <c r="BD873" s="91"/>
      <c r="BE873" s="91"/>
      <c r="BF873" s="91"/>
      <c r="BG873" s="91"/>
      <c r="BH873" s="91"/>
      <c r="BI873" s="91"/>
      <c r="BJ873" s="91"/>
      <c r="BK873" s="91"/>
      <c r="BL873" s="91"/>
      <c r="BM873" s="91"/>
      <c r="BN873" s="91"/>
      <c r="BO873" s="91"/>
      <c r="BP873" s="91"/>
      <c r="BQ873" s="91"/>
      <c r="BR873" s="91"/>
      <c r="BS873" s="91"/>
      <c r="BT873" s="91"/>
      <c r="BU873" s="91"/>
      <c r="BV873" s="91"/>
      <c r="BW873" s="91"/>
      <c r="BX873" s="91"/>
      <c r="BY873" s="91"/>
      <c r="BZ873" s="91"/>
      <c r="CA873" s="91"/>
      <c r="CB873" s="91"/>
      <c r="CC873" s="91"/>
      <c r="CD873" s="91"/>
      <c r="CE873" s="91"/>
      <c r="CF873" s="91"/>
      <c r="CG873" s="91"/>
      <c r="CH873" s="91"/>
      <c r="CI873" s="10"/>
      <c r="CJ873" s="10"/>
      <c r="CK873" s="10"/>
      <c r="CL873" s="10"/>
      <c r="CM873" s="10"/>
      <c r="CN873" s="10"/>
      <c r="CO873" s="10"/>
      <c r="CP873" s="10"/>
      <c r="CQ873" s="10"/>
      <c r="CR873" s="10"/>
      <c r="CS873" s="10"/>
      <c r="CT873" s="10"/>
      <c r="CU873" s="91"/>
      <c r="CV873" s="91"/>
    </row>
    <row r="874" spans="3:100">
      <c r="C874" s="91"/>
      <c r="D874" s="91"/>
      <c r="E874" s="91"/>
      <c r="F874" s="91"/>
      <c r="G874" s="91"/>
      <c r="H874" s="91"/>
      <c r="I874" s="91"/>
      <c r="J874" s="91"/>
      <c r="K874" s="91"/>
      <c r="L874" s="91"/>
      <c r="M874" s="91"/>
      <c r="N874" s="91"/>
      <c r="O874" s="91"/>
      <c r="P874" s="91"/>
      <c r="Q874" s="91"/>
      <c r="R874" s="91"/>
      <c r="S874" s="91"/>
      <c r="T874" s="91"/>
      <c r="U874" s="91"/>
      <c r="V874" s="91"/>
      <c r="W874" s="91"/>
      <c r="X874" s="91"/>
      <c r="Y874" s="91"/>
      <c r="Z874" s="91"/>
      <c r="AA874" s="91"/>
      <c r="AB874" s="91"/>
      <c r="AC874" s="91"/>
      <c r="AD874" s="91"/>
      <c r="AE874" s="91"/>
      <c r="AF874" s="91"/>
      <c r="AG874" s="91"/>
      <c r="AH874" s="91"/>
      <c r="AI874" s="91"/>
      <c r="AJ874" s="91"/>
      <c r="AK874" s="91"/>
      <c r="AL874" s="91"/>
      <c r="AM874" s="91"/>
      <c r="AN874" s="91"/>
      <c r="AO874" s="91"/>
      <c r="AP874" s="91"/>
      <c r="AQ874" s="91"/>
      <c r="AR874" s="91"/>
      <c r="AS874" s="91"/>
      <c r="AT874" s="91"/>
      <c r="AU874" s="91"/>
      <c r="AV874" s="91"/>
      <c r="AW874" s="91"/>
      <c r="AX874" s="91"/>
      <c r="AY874" s="91"/>
      <c r="AZ874" s="91"/>
      <c r="BA874" s="91"/>
      <c r="BB874" s="91"/>
      <c r="BC874" s="91"/>
      <c r="BD874" s="91"/>
      <c r="BE874" s="91"/>
      <c r="BF874" s="91"/>
      <c r="BG874" s="91"/>
      <c r="BH874" s="91"/>
      <c r="BI874" s="91"/>
      <c r="BJ874" s="91"/>
      <c r="BK874" s="91"/>
      <c r="BL874" s="91"/>
      <c r="BM874" s="91"/>
      <c r="BN874" s="91"/>
      <c r="BO874" s="91"/>
      <c r="BP874" s="91"/>
      <c r="BQ874" s="91"/>
      <c r="BR874" s="91"/>
      <c r="BS874" s="91"/>
      <c r="BT874" s="91"/>
      <c r="BU874" s="91"/>
      <c r="BV874" s="91"/>
      <c r="BW874" s="91"/>
      <c r="BX874" s="91"/>
      <c r="BY874" s="91"/>
      <c r="BZ874" s="91"/>
      <c r="CA874" s="91"/>
      <c r="CB874" s="91"/>
      <c r="CC874" s="91"/>
      <c r="CD874" s="91"/>
      <c r="CE874" s="91"/>
      <c r="CF874" s="91"/>
      <c r="CG874" s="91"/>
      <c r="CH874" s="91"/>
      <c r="CI874" s="10"/>
      <c r="CJ874" s="10"/>
      <c r="CK874" s="10"/>
      <c r="CL874" s="10"/>
      <c r="CM874" s="10"/>
      <c r="CN874" s="10"/>
      <c r="CO874" s="10"/>
      <c r="CP874" s="10"/>
      <c r="CQ874" s="10"/>
      <c r="CR874" s="10"/>
      <c r="CS874" s="10"/>
      <c r="CT874" s="10"/>
      <c r="CU874" s="91"/>
      <c r="CV874" s="91"/>
    </row>
    <row r="875" spans="3:100">
      <c r="C875" s="91"/>
      <c r="D875" s="91"/>
      <c r="E875" s="91"/>
      <c r="F875" s="91"/>
      <c r="G875" s="91"/>
      <c r="H875" s="91"/>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10"/>
      <c r="CJ875" s="10"/>
      <c r="CK875" s="10"/>
      <c r="CL875" s="10"/>
      <c r="CM875" s="10"/>
      <c r="CN875" s="10"/>
      <c r="CO875" s="10"/>
      <c r="CP875" s="10"/>
      <c r="CQ875" s="10"/>
      <c r="CR875" s="10"/>
      <c r="CS875" s="10"/>
      <c r="CT875" s="10"/>
      <c r="CU875" s="91"/>
      <c r="CV875" s="91"/>
    </row>
    <row r="876" spans="3:100">
      <c r="C876" s="91"/>
      <c r="D876" s="91"/>
      <c r="E876" s="91"/>
      <c r="F876" s="91"/>
      <c r="G876" s="91"/>
      <c r="H876" s="91"/>
      <c r="I876" s="91"/>
      <c r="J876" s="91"/>
      <c r="K876" s="91"/>
      <c r="L876" s="91"/>
      <c r="M876" s="91"/>
      <c r="N876" s="91"/>
      <c r="O876" s="91"/>
      <c r="P876" s="91"/>
      <c r="Q876" s="91"/>
      <c r="R876" s="91"/>
      <c r="S876" s="91"/>
      <c r="T876" s="91"/>
      <c r="U876" s="91"/>
      <c r="V876" s="91"/>
      <c r="W876" s="91"/>
      <c r="X876" s="91"/>
      <c r="Y876" s="91"/>
      <c r="Z876" s="91"/>
      <c r="AA876" s="91"/>
      <c r="AB876" s="91"/>
      <c r="AC876" s="91"/>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10"/>
      <c r="CJ876" s="10"/>
      <c r="CK876" s="10"/>
      <c r="CL876" s="10"/>
      <c r="CM876" s="10"/>
      <c r="CN876" s="10"/>
      <c r="CO876" s="10"/>
      <c r="CP876" s="10"/>
      <c r="CQ876" s="10"/>
      <c r="CR876" s="10"/>
      <c r="CS876" s="10"/>
      <c r="CT876" s="10"/>
      <c r="CU876" s="91"/>
      <c r="CV876" s="91"/>
    </row>
    <row r="877" spans="3:100">
      <c r="C877" s="91"/>
      <c r="D877" s="91"/>
      <c r="E877" s="91"/>
      <c r="F877" s="91"/>
      <c r="G877" s="91"/>
      <c r="H877" s="91"/>
      <c r="I877" s="91"/>
      <c r="J877" s="91"/>
      <c r="K877" s="91"/>
      <c r="L877" s="91"/>
      <c r="M877" s="91"/>
      <c r="N877" s="91"/>
      <c r="O877" s="91"/>
      <c r="P877" s="91"/>
      <c r="Q877" s="91"/>
      <c r="R877" s="91"/>
      <c r="S877" s="91"/>
      <c r="T877" s="91"/>
      <c r="U877" s="91"/>
      <c r="V877" s="91"/>
      <c r="W877" s="91"/>
      <c r="X877" s="91"/>
      <c r="Y877" s="91"/>
      <c r="Z877" s="91"/>
      <c r="AA877" s="91"/>
      <c r="AB877" s="91"/>
      <c r="AC877" s="91"/>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10"/>
      <c r="CJ877" s="10"/>
      <c r="CK877" s="10"/>
      <c r="CL877" s="10"/>
      <c r="CM877" s="10"/>
      <c r="CN877" s="10"/>
      <c r="CO877" s="10"/>
      <c r="CP877" s="10"/>
      <c r="CQ877" s="10"/>
      <c r="CR877" s="10"/>
      <c r="CS877" s="10"/>
      <c r="CT877" s="10"/>
      <c r="CU877" s="91"/>
      <c r="CV877" s="91"/>
    </row>
    <row r="878" spans="3:100">
      <c r="C878" s="91"/>
      <c r="D878" s="91"/>
      <c r="E878" s="91"/>
      <c r="F878" s="91"/>
      <c r="G878" s="91"/>
      <c r="H878" s="91"/>
      <c r="I878" s="91"/>
      <c r="J878" s="91"/>
      <c r="K878" s="91"/>
      <c r="L878" s="91"/>
      <c r="M878" s="91"/>
      <c r="N878" s="91"/>
      <c r="O878" s="91"/>
      <c r="P878" s="91"/>
      <c r="Q878" s="91"/>
      <c r="R878" s="91"/>
      <c r="S878" s="91"/>
      <c r="T878" s="91"/>
      <c r="U878" s="91"/>
      <c r="V878" s="91"/>
      <c r="W878" s="91"/>
      <c r="X878" s="91"/>
      <c r="Y878" s="91"/>
      <c r="Z878" s="91"/>
      <c r="AA878" s="91"/>
      <c r="AB878" s="91"/>
      <c r="AC878" s="91"/>
      <c r="AD878" s="91"/>
      <c r="AE878" s="91"/>
      <c r="AF878" s="91"/>
      <c r="AG878" s="91"/>
      <c r="AH878" s="91"/>
      <c r="AI878" s="91"/>
      <c r="AJ878" s="91"/>
      <c r="AK878" s="91"/>
      <c r="AL878" s="91"/>
      <c r="AM878" s="91"/>
      <c r="AN878" s="91"/>
      <c r="AO878" s="91"/>
      <c r="AP878" s="91"/>
      <c r="AQ878" s="91"/>
      <c r="AR878" s="91"/>
      <c r="AS878" s="91"/>
      <c r="AT878" s="91"/>
      <c r="AU878" s="91"/>
      <c r="AV878" s="91"/>
      <c r="AW878" s="91"/>
      <c r="AX878" s="91"/>
      <c r="AY878" s="91"/>
      <c r="AZ878" s="91"/>
      <c r="BA878" s="91"/>
      <c r="BB878" s="91"/>
      <c r="BC878" s="91"/>
      <c r="BD878" s="91"/>
      <c r="BE878" s="91"/>
      <c r="BF878" s="91"/>
      <c r="BG878" s="91"/>
      <c r="BH878" s="91"/>
      <c r="BI878" s="91"/>
      <c r="BJ878" s="91"/>
      <c r="BK878" s="91"/>
      <c r="BL878" s="91"/>
      <c r="BM878" s="91"/>
      <c r="BN878" s="91"/>
      <c r="BO878" s="91"/>
      <c r="BP878" s="91"/>
      <c r="BQ878" s="91"/>
      <c r="BR878" s="91"/>
      <c r="BS878" s="91"/>
      <c r="BT878" s="91"/>
      <c r="BU878" s="91"/>
      <c r="BV878" s="91"/>
      <c r="BW878" s="91"/>
      <c r="BX878" s="91"/>
      <c r="BY878" s="91"/>
      <c r="BZ878" s="91"/>
      <c r="CA878" s="91"/>
      <c r="CB878" s="91"/>
      <c r="CC878" s="91"/>
      <c r="CD878" s="91"/>
      <c r="CE878" s="91"/>
      <c r="CF878" s="91"/>
      <c r="CG878" s="91"/>
      <c r="CH878" s="91"/>
      <c r="CI878" s="10"/>
      <c r="CJ878" s="10"/>
      <c r="CK878" s="10"/>
      <c r="CL878" s="10"/>
      <c r="CM878" s="10"/>
      <c r="CN878" s="10"/>
      <c r="CO878" s="10"/>
      <c r="CP878" s="10"/>
      <c r="CQ878" s="10"/>
      <c r="CR878" s="10"/>
      <c r="CS878" s="10"/>
      <c r="CT878" s="10"/>
      <c r="CU878" s="91"/>
      <c r="CV878" s="91"/>
    </row>
    <row r="879" spans="3:100">
      <c r="C879" s="91"/>
      <c r="D879" s="91"/>
      <c r="E879" s="91"/>
      <c r="F879" s="91"/>
      <c r="G879" s="91"/>
      <c r="H879" s="91"/>
      <c r="I879" s="91"/>
      <c r="J879" s="91"/>
      <c r="K879" s="91"/>
      <c r="L879" s="91"/>
      <c r="M879" s="91"/>
      <c r="N879" s="91"/>
      <c r="O879" s="91"/>
      <c r="P879" s="91"/>
      <c r="Q879" s="91"/>
      <c r="R879" s="91"/>
      <c r="S879" s="91"/>
      <c r="T879" s="91"/>
      <c r="U879" s="91"/>
      <c r="V879" s="91"/>
      <c r="W879" s="91"/>
      <c r="X879" s="91"/>
      <c r="Y879" s="91"/>
      <c r="Z879" s="91"/>
      <c r="AA879" s="91"/>
      <c r="AB879" s="91"/>
      <c r="AC879" s="91"/>
      <c r="AD879" s="91"/>
      <c r="AE879" s="91"/>
      <c r="AF879" s="91"/>
      <c r="AG879" s="91"/>
      <c r="AH879" s="91"/>
      <c r="AI879" s="91"/>
      <c r="AJ879" s="91"/>
      <c r="AK879" s="91"/>
      <c r="AL879" s="91"/>
      <c r="AM879" s="91"/>
      <c r="AN879" s="91"/>
      <c r="AO879" s="91"/>
      <c r="AP879" s="91"/>
      <c r="AQ879" s="91"/>
      <c r="AR879" s="91"/>
      <c r="AS879" s="91"/>
      <c r="AT879" s="91"/>
      <c r="AU879" s="91"/>
      <c r="AV879" s="91"/>
      <c r="AW879" s="91"/>
      <c r="AX879" s="91"/>
      <c r="AY879" s="91"/>
      <c r="AZ879" s="91"/>
      <c r="BA879" s="91"/>
      <c r="BB879" s="91"/>
      <c r="BC879" s="91"/>
      <c r="BD879" s="91"/>
      <c r="BE879" s="91"/>
      <c r="BF879" s="91"/>
      <c r="BG879" s="91"/>
      <c r="BH879" s="91"/>
      <c r="BI879" s="91"/>
      <c r="BJ879" s="91"/>
      <c r="BK879" s="91"/>
      <c r="BL879" s="91"/>
      <c r="BM879" s="91"/>
      <c r="BN879" s="91"/>
      <c r="BO879" s="91"/>
      <c r="BP879" s="91"/>
      <c r="BQ879" s="91"/>
      <c r="BR879" s="91"/>
      <c r="BS879" s="91"/>
      <c r="BT879" s="91"/>
      <c r="BU879" s="91"/>
      <c r="BV879" s="91"/>
      <c r="BW879" s="91"/>
      <c r="BX879" s="91"/>
      <c r="BY879" s="91"/>
      <c r="BZ879" s="91"/>
      <c r="CA879" s="91"/>
      <c r="CB879" s="91"/>
      <c r="CC879" s="91"/>
      <c r="CD879" s="91"/>
      <c r="CE879" s="91"/>
      <c r="CF879" s="91"/>
      <c r="CG879" s="91"/>
      <c r="CH879" s="91"/>
      <c r="CI879" s="10"/>
      <c r="CJ879" s="10"/>
      <c r="CK879" s="10"/>
      <c r="CL879" s="10"/>
      <c r="CM879" s="10"/>
      <c r="CN879" s="10"/>
      <c r="CO879" s="10"/>
      <c r="CP879" s="10"/>
      <c r="CQ879" s="10"/>
      <c r="CR879" s="10"/>
      <c r="CS879" s="10"/>
      <c r="CT879" s="10"/>
      <c r="CU879" s="91"/>
      <c r="CV879" s="91"/>
    </row>
    <row r="880" spans="3:100">
      <c r="C880" s="91"/>
      <c r="D880" s="91"/>
      <c r="E880" s="91"/>
      <c r="F880" s="91"/>
      <c r="G880" s="91"/>
      <c r="H880" s="91"/>
      <c r="I880" s="91"/>
      <c r="J880" s="91"/>
      <c r="K880" s="91"/>
      <c r="L880" s="91"/>
      <c r="M880" s="91"/>
      <c r="N880" s="91"/>
      <c r="O880" s="91"/>
      <c r="P880" s="91"/>
      <c r="Q880" s="91"/>
      <c r="R880" s="91"/>
      <c r="S880" s="91"/>
      <c r="T880" s="91"/>
      <c r="U880" s="91"/>
      <c r="V880" s="91"/>
      <c r="W880" s="91"/>
      <c r="X880" s="91"/>
      <c r="Y880" s="91"/>
      <c r="Z880" s="91"/>
      <c r="AA880" s="91"/>
      <c r="AB880" s="91"/>
      <c r="AC880" s="91"/>
      <c r="AD880" s="91"/>
      <c r="AE880" s="91"/>
      <c r="AF880" s="91"/>
      <c r="AG880" s="91"/>
      <c r="AH880" s="91"/>
      <c r="AI880" s="91"/>
      <c r="AJ880" s="91"/>
      <c r="AK880" s="91"/>
      <c r="AL880" s="91"/>
      <c r="AM880" s="91"/>
      <c r="AN880" s="91"/>
      <c r="AO880" s="91"/>
      <c r="AP880" s="91"/>
      <c r="AQ880" s="91"/>
      <c r="AR880" s="91"/>
      <c r="AS880" s="91"/>
      <c r="AT880" s="91"/>
      <c r="AU880" s="91"/>
      <c r="AV880" s="91"/>
      <c r="AW880" s="91"/>
      <c r="AX880" s="91"/>
      <c r="AY880" s="91"/>
      <c r="AZ880" s="91"/>
      <c r="BA880" s="91"/>
      <c r="BB880" s="91"/>
      <c r="BC880" s="91"/>
      <c r="BD880" s="91"/>
      <c r="BE880" s="91"/>
      <c r="BF880" s="91"/>
      <c r="BG880" s="91"/>
      <c r="BH880" s="91"/>
      <c r="BI880" s="91"/>
      <c r="BJ880" s="91"/>
      <c r="BK880" s="91"/>
      <c r="BL880" s="91"/>
      <c r="BM880" s="91"/>
      <c r="BN880" s="91"/>
      <c r="BO880" s="91"/>
      <c r="BP880" s="91"/>
      <c r="BQ880" s="91"/>
      <c r="BR880" s="91"/>
      <c r="BS880" s="91"/>
      <c r="BT880" s="91"/>
      <c r="BU880" s="91"/>
      <c r="BV880" s="91"/>
      <c r="BW880" s="91"/>
      <c r="BX880" s="91"/>
      <c r="BY880" s="91"/>
      <c r="BZ880" s="91"/>
      <c r="CA880" s="91"/>
      <c r="CB880" s="91"/>
      <c r="CC880" s="91"/>
      <c r="CD880" s="91"/>
      <c r="CE880" s="91"/>
      <c r="CF880" s="91"/>
      <c r="CG880" s="91"/>
      <c r="CH880" s="91"/>
      <c r="CI880" s="10"/>
      <c r="CJ880" s="10"/>
      <c r="CK880" s="10"/>
      <c r="CL880" s="10"/>
      <c r="CM880" s="10"/>
      <c r="CN880" s="10"/>
      <c r="CO880" s="10"/>
      <c r="CP880" s="10"/>
      <c r="CQ880" s="10"/>
      <c r="CR880" s="10"/>
      <c r="CS880" s="10"/>
      <c r="CT880" s="10"/>
      <c r="CU880" s="91"/>
      <c r="CV880" s="91"/>
    </row>
    <row r="881" spans="3:100">
      <c r="C881" s="91"/>
      <c r="D881" s="91"/>
      <c r="E881" s="91"/>
      <c r="F881" s="91"/>
      <c r="G881" s="91"/>
      <c r="H881" s="91"/>
      <c r="I881" s="91"/>
      <c r="J881" s="91"/>
      <c r="K881" s="91"/>
      <c r="L881" s="91"/>
      <c r="M881" s="91"/>
      <c r="N881" s="91"/>
      <c r="O881" s="91"/>
      <c r="P881" s="91"/>
      <c r="Q881" s="91"/>
      <c r="R881" s="91"/>
      <c r="S881" s="91"/>
      <c r="T881" s="91"/>
      <c r="U881" s="91"/>
      <c r="V881" s="91"/>
      <c r="W881" s="91"/>
      <c r="X881" s="91"/>
      <c r="Y881" s="91"/>
      <c r="Z881" s="91"/>
      <c r="AA881" s="91"/>
      <c r="AB881" s="91"/>
      <c r="AC881" s="91"/>
      <c r="AD881" s="91"/>
      <c r="AE881" s="91"/>
      <c r="AF881" s="91"/>
      <c r="AG881" s="91"/>
      <c r="AH881" s="91"/>
      <c r="AI881" s="91"/>
      <c r="AJ881" s="91"/>
      <c r="AK881" s="91"/>
      <c r="AL881" s="91"/>
      <c r="AM881" s="91"/>
      <c r="AN881" s="91"/>
      <c r="AO881" s="91"/>
      <c r="AP881" s="91"/>
      <c r="AQ881" s="91"/>
      <c r="AR881" s="91"/>
      <c r="AS881" s="91"/>
      <c r="AT881" s="91"/>
      <c r="AU881" s="91"/>
      <c r="AV881" s="91"/>
      <c r="AW881" s="91"/>
      <c r="AX881" s="91"/>
      <c r="AY881" s="91"/>
      <c r="AZ881" s="91"/>
      <c r="BA881" s="91"/>
      <c r="BB881" s="91"/>
      <c r="BC881" s="91"/>
      <c r="BD881" s="91"/>
      <c r="BE881" s="91"/>
      <c r="BF881" s="91"/>
      <c r="BG881" s="91"/>
      <c r="BH881" s="91"/>
      <c r="BI881" s="91"/>
      <c r="BJ881" s="91"/>
      <c r="BK881" s="91"/>
      <c r="BL881" s="91"/>
      <c r="BM881" s="91"/>
      <c r="BN881" s="91"/>
      <c r="BO881" s="91"/>
      <c r="BP881" s="91"/>
      <c r="BQ881" s="91"/>
      <c r="BR881" s="91"/>
      <c r="BS881" s="91"/>
      <c r="BT881" s="91"/>
      <c r="BU881" s="91"/>
      <c r="BV881" s="91"/>
      <c r="BW881" s="91"/>
      <c r="BX881" s="91"/>
      <c r="BY881" s="91"/>
      <c r="BZ881" s="91"/>
      <c r="CA881" s="91"/>
      <c r="CB881" s="91"/>
      <c r="CC881" s="91"/>
      <c r="CD881" s="91"/>
      <c r="CE881" s="91"/>
      <c r="CF881" s="91"/>
      <c r="CG881" s="91"/>
      <c r="CH881" s="91"/>
      <c r="CI881" s="10"/>
      <c r="CJ881" s="10"/>
      <c r="CK881" s="10"/>
      <c r="CL881" s="10"/>
      <c r="CM881" s="10"/>
      <c r="CN881" s="10"/>
      <c r="CO881" s="10"/>
      <c r="CP881" s="10"/>
      <c r="CQ881" s="10"/>
      <c r="CR881" s="10"/>
      <c r="CS881" s="10"/>
      <c r="CT881" s="10"/>
      <c r="CU881" s="91"/>
      <c r="CV881" s="91"/>
    </row>
    <row r="882" spans="3:100">
      <c r="C882" s="91"/>
      <c r="D882" s="91"/>
      <c r="E882" s="91"/>
      <c r="F882" s="91"/>
      <c r="G882" s="91"/>
      <c r="H882" s="91"/>
      <c r="I882" s="91"/>
      <c r="J882" s="91"/>
      <c r="K882" s="91"/>
      <c r="L882" s="91"/>
      <c r="M882" s="91"/>
      <c r="N882" s="91"/>
      <c r="O882" s="91"/>
      <c r="P882" s="91"/>
      <c r="Q882" s="91"/>
      <c r="R882" s="91"/>
      <c r="S882" s="91"/>
      <c r="T882" s="91"/>
      <c r="U882" s="91"/>
      <c r="V882" s="91"/>
      <c r="W882" s="91"/>
      <c r="X882" s="91"/>
      <c r="Y882" s="91"/>
      <c r="Z882" s="91"/>
      <c r="AA882" s="91"/>
      <c r="AB882" s="91"/>
      <c r="AC882" s="91"/>
      <c r="AD882" s="91"/>
      <c r="AE882" s="91"/>
      <c r="AF882" s="91"/>
      <c r="AG882" s="91"/>
      <c r="AH882" s="91"/>
      <c r="AI882" s="91"/>
      <c r="AJ882" s="91"/>
      <c r="AK882" s="91"/>
      <c r="AL882" s="91"/>
      <c r="AM882" s="91"/>
      <c r="AN882" s="91"/>
      <c r="AO882" s="91"/>
      <c r="AP882" s="91"/>
      <c r="AQ882" s="91"/>
      <c r="AR882" s="91"/>
      <c r="AS882" s="91"/>
      <c r="AT882" s="91"/>
      <c r="AU882" s="91"/>
      <c r="AV882" s="91"/>
      <c r="AW882" s="91"/>
      <c r="AX882" s="91"/>
      <c r="AY882" s="91"/>
      <c r="AZ882" s="91"/>
      <c r="BA882" s="91"/>
      <c r="BB882" s="91"/>
      <c r="BC882" s="91"/>
      <c r="BD882" s="91"/>
      <c r="BE882" s="91"/>
      <c r="BF882" s="91"/>
      <c r="BG882" s="91"/>
      <c r="BH882" s="91"/>
      <c r="BI882" s="91"/>
      <c r="BJ882" s="91"/>
      <c r="BK882" s="91"/>
      <c r="BL882" s="91"/>
      <c r="BM882" s="91"/>
      <c r="BN882" s="91"/>
      <c r="BO882" s="91"/>
      <c r="BP882" s="91"/>
      <c r="BQ882" s="91"/>
      <c r="BR882" s="91"/>
      <c r="BS882" s="91"/>
      <c r="BT882" s="91"/>
      <c r="BU882" s="91"/>
      <c r="BV882" s="91"/>
      <c r="BW882" s="91"/>
      <c r="BX882" s="91"/>
      <c r="BY882" s="91"/>
      <c r="BZ882" s="91"/>
      <c r="CA882" s="91"/>
      <c r="CB882" s="91"/>
      <c r="CC882" s="91"/>
      <c r="CD882" s="91"/>
      <c r="CE882" s="91"/>
      <c r="CF882" s="91"/>
      <c r="CG882" s="91"/>
      <c r="CH882" s="91"/>
      <c r="CI882" s="10"/>
      <c r="CJ882" s="10"/>
      <c r="CK882" s="10"/>
      <c r="CL882" s="10"/>
      <c r="CM882" s="10"/>
      <c r="CN882" s="10"/>
      <c r="CO882" s="10"/>
      <c r="CP882" s="10"/>
      <c r="CQ882" s="10"/>
      <c r="CR882" s="10"/>
      <c r="CS882" s="10"/>
      <c r="CT882" s="10"/>
      <c r="CU882" s="91"/>
      <c r="CV882" s="91"/>
    </row>
    <row r="883" spans="3:100">
      <c r="C883" s="91"/>
      <c r="D883" s="91"/>
      <c r="E883" s="91"/>
      <c r="F883" s="91"/>
      <c r="G883" s="91"/>
      <c r="H883" s="91"/>
      <c r="I883" s="91"/>
      <c r="J883" s="91"/>
      <c r="K883" s="91"/>
      <c r="L883" s="91"/>
      <c r="M883" s="91"/>
      <c r="N883" s="91"/>
      <c r="O883" s="91"/>
      <c r="P883" s="91"/>
      <c r="Q883" s="91"/>
      <c r="R883" s="91"/>
      <c r="S883" s="91"/>
      <c r="T883" s="91"/>
      <c r="U883" s="91"/>
      <c r="V883" s="91"/>
      <c r="W883" s="91"/>
      <c r="X883" s="91"/>
      <c r="Y883" s="91"/>
      <c r="Z883" s="91"/>
      <c r="AA883" s="91"/>
      <c r="AB883" s="91"/>
      <c r="AC883" s="91"/>
      <c r="AD883" s="91"/>
      <c r="AE883" s="91"/>
      <c r="AF883" s="91"/>
      <c r="AG883" s="91"/>
      <c r="AH883" s="91"/>
      <c r="AI883" s="91"/>
      <c r="AJ883" s="91"/>
      <c r="AK883" s="91"/>
      <c r="AL883" s="91"/>
      <c r="AM883" s="91"/>
      <c r="AN883" s="91"/>
      <c r="AO883" s="91"/>
      <c r="AP883" s="91"/>
      <c r="AQ883" s="91"/>
      <c r="AR883" s="91"/>
      <c r="AS883" s="91"/>
      <c r="AT883" s="91"/>
      <c r="AU883" s="91"/>
      <c r="AV883" s="91"/>
      <c r="AW883" s="91"/>
      <c r="AX883" s="91"/>
      <c r="AY883" s="91"/>
      <c r="AZ883" s="91"/>
      <c r="BA883" s="91"/>
      <c r="BB883" s="91"/>
      <c r="BC883" s="91"/>
      <c r="BD883" s="91"/>
      <c r="BE883" s="91"/>
      <c r="BF883" s="91"/>
      <c r="BG883" s="91"/>
      <c r="BH883" s="91"/>
      <c r="BI883" s="91"/>
      <c r="BJ883" s="91"/>
      <c r="BK883" s="91"/>
      <c r="BL883" s="91"/>
      <c r="BM883" s="91"/>
      <c r="BN883" s="91"/>
      <c r="BO883" s="91"/>
      <c r="BP883" s="91"/>
      <c r="BQ883" s="91"/>
      <c r="BR883" s="91"/>
      <c r="BS883" s="91"/>
      <c r="BT883" s="91"/>
      <c r="BU883" s="91"/>
      <c r="BV883" s="91"/>
      <c r="BW883" s="91"/>
      <c r="BX883" s="91"/>
      <c r="BY883" s="91"/>
      <c r="BZ883" s="91"/>
      <c r="CA883" s="91"/>
      <c r="CB883" s="91"/>
      <c r="CC883" s="91"/>
      <c r="CD883" s="91"/>
      <c r="CE883" s="91"/>
      <c r="CF883" s="91"/>
      <c r="CG883" s="91"/>
      <c r="CH883" s="91"/>
      <c r="CI883" s="10"/>
      <c r="CJ883" s="10"/>
      <c r="CK883" s="10"/>
      <c r="CL883" s="10"/>
      <c r="CM883" s="10"/>
      <c r="CN883" s="10"/>
      <c r="CO883" s="10"/>
      <c r="CP883" s="10"/>
      <c r="CQ883" s="10"/>
      <c r="CR883" s="10"/>
      <c r="CS883" s="10"/>
      <c r="CT883" s="10"/>
      <c r="CU883" s="91"/>
      <c r="CV883" s="91"/>
    </row>
    <row r="884" spans="3:100">
      <c r="C884" s="91"/>
      <c r="D884" s="91"/>
      <c r="E884" s="91"/>
      <c r="F884" s="91"/>
      <c r="G884" s="91"/>
      <c r="H884" s="91"/>
      <c r="I884" s="91"/>
      <c r="J884" s="91"/>
      <c r="K884" s="91"/>
      <c r="L884" s="91"/>
      <c r="M884" s="91"/>
      <c r="N884" s="91"/>
      <c r="O884" s="91"/>
      <c r="P884" s="91"/>
      <c r="Q884" s="91"/>
      <c r="R884" s="91"/>
      <c r="S884" s="91"/>
      <c r="T884" s="91"/>
      <c r="U884" s="91"/>
      <c r="V884" s="91"/>
      <c r="W884" s="91"/>
      <c r="X884" s="91"/>
      <c r="Y884" s="91"/>
      <c r="Z884" s="91"/>
      <c r="AA884" s="91"/>
      <c r="AB884" s="91"/>
      <c r="AC884" s="91"/>
      <c r="AD884" s="91"/>
      <c r="AE884" s="91"/>
      <c r="AF884" s="91"/>
      <c r="AG884" s="91"/>
      <c r="AH884" s="91"/>
      <c r="AI884" s="91"/>
      <c r="AJ884" s="91"/>
      <c r="AK884" s="91"/>
      <c r="AL884" s="91"/>
      <c r="AM884" s="91"/>
      <c r="AN884" s="91"/>
      <c r="AO884" s="91"/>
      <c r="AP884" s="91"/>
      <c r="AQ884" s="91"/>
      <c r="AR884" s="91"/>
      <c r="AS884" s="91"/>
      <c r="AT884" s="91"/>
      <c r="AU884" s="91"/>
      <c r="AV884" s="91"/>
      <c r="AW884" s="91"/>
      <c r="AX884" s="91"/>
      <c r="AY884" s="91"/>
      <c r="AZ884" s="91"/>
      <c r="BA884" s="91"/>
      <c r="BB884" s="91"/>
      <c r="BC884" s="91"/>
      <c r="BD884" s="91"/>
      <c r="BE884" s="91"/>
      <c r="BF884" s="91"/>
      <c r="BG884" s="91"/>
      <c r="BH884" s="91"/>
      <c r="BI884" s="91"/>
      <c r="BJ884" s="91"/>
      <c r="BK884" s="91"/>
      <c r="BL884" s="91"/>
      <c r="BM884" s="91"/>
      <c r="BN884" s="91"/>
      <c r="BO884" s="91"/>
      <c r="BP884" s="91"/>
      <c r="BQ884" s="91"/>
      <c r="BR884" s="91"/>
      <c r="BS884" s="91"/>
      <c r="BT884" s="91"/>
      <c r="BU884" s="91"/>
      <c r="BV884" s="91"/>
      <c r="BW884" s="91"/>
      <c r="BX884" s="91"/>
      <c r="BY884" s="91"/>
      <c r="BZ884" s="91"/>
      <c r="CA884" s="91"/>
      <c r="CB884" s="91"/>
      <c r="CC884" s="91"/>
      <c r="CD884" s="91"/>
      <c r="CE884" s="91"/>
      <c r="CF884" s="91"/>
      <c r="CG884" s="91"/>
      <c r="CH884" s="91"/>
      <c r="CI884" s="10"/>
      <c r="CJ884" s="10"/>
      <c r="CK884" s="10"/>
      <c r="CL884" s="10"/>
      <c r="CM884" s="10"/>
      <c r="CN884" s="10"/>
      <c r="CO884" s="10"/>
      <c r="CP884" s="10"/>
      <c r="CQ884" s="10"/>
      <c r="CR884" s="10"/>
      <c r="CS884" s="10"/>
      <c r="CT884" s="10"/>
      <c r="CU884" s="91"/>
      <c r="CV884" s="91"/>
    </row>
    <row r="885" spans="3:100">
      <c r="C885" s="91"/>
      <c r="D885" s="91"/>
      <c r="E885" s="91"/>
      <c r="F885" s="91"/>
      <c r="G885" s="91"/>
      <c r="H885" s="91"/>
      <c r="I885" s="91"/>
      <c r="J885" s="91"/>
      <c r="K885" s="91"/>
      <c r="L885" s="91"/>
      <c r="M885" s="91"/>
      <c r="N885" s="91"/>
      <c r="O885" s="91"/>
      <c r="P885" s="91"/>
      <c r="Q885" s="91"/>
      <c r="R885" s="91"/>
      <c r="S885" s="91"/>
      <c r="T885" s="91"/>
      <c r="U885" s="91"/>
      <c r="V885" s="91"/>
      <c r="W885" s="91"/>
      <c r="X885" s="91"/>
      <c r="Y885" s="91"/>
      <c r="Z885" s="91"/>
      <c r="AA885" s="91"/>
      <c r="AB885" s="91"/>
      <c r="AC885" s="91"/>
      <c r="AD885" s="91"/>
      <c r="AE885" s="91"/>
      <c r="AF885" s="91"/>
      <c r="AG885" s="91"/>
      <c r="AH885" s="91"/>
      <c r="AI885" s="91"/>
      <c r="AJ885" s="91"/>
      <c r="AK885" s="91"/>
      <c r="AL885" s="91"/>
      <c r="AM885" s="91"/>
      <c r="AN885" s="91"/>
      <c r="AO885" s="91"/>
      <c r="AP885" s="91"/>
      <c r="AQ885" s="91"/>
      <c r="AR885" s="91"/>
      <c r="AS885" s="91"/>
      <c r="AT885" s="91"/>
      <c r="AU885" s="91"/>
      <c r="AV885" s="91"/>
      <c r="AW885" s="91"/>
      <c r="AX885" s="91"/>
      <c r="AY885" s="91"/>
      <c r="AZ885" s="91"/>
      <c r="BA885" s="91"/>
      <c r="BB885" s="91"/>
      <c r="BC885" s="91"/>
      <c r="BD885" s="91"/>
      <c r="BE885" s="91"/>
      <c r="BF885" s="91"/>
      <c r="BG885" s="91"/>
      <c r="BH885" s="91"/>
      <c r="BI885" s="91"/>
      <c r="BJ885" s="91"/>
      <c r="BK885" s="91"/>
      <c r="BL885" s="91"/>
      <c r="BM885" s="91"/>
      <c r="BN885" s="91"/>
      <c r="BO885" s="91"/>
      <c r="BP885" s="91"/>
      <c r="BQ885" s="91"/>
      <c r="BR885" s="91"/>
      <c r="BS885" s="91"/>
      <c r="BT885" s="91"/>
      <c r="BU885" s="91"/>
      <c r="BV885" s="91"/>
      <c r="BW885" s="91"/>
      <c r="BX885" s="91"/>
      <c r="BY885" s="91"/>
      <c r="BZ885" s="91"/>
      <c r="CA885" s="91"/>
      <c r="CB885" s="91"/>
      <c r="CC885" s="91"/>
      <c r="CD885" s="91"/>
      <c r="CE885" s="91"/>
      <c r="CF885" s="91"/>
      <c r="CG885" s="91"/>
      <c r="CH885" s="91"/>
      <c r="CI885" s="10"/>
      <c r="CJ885" s="10"/>
      <c r="CK885" s="10"/>
      <c r="CL885" s="10"/>
      <c r="CM885" s="10"/>
      <c r="CN885" s="10"/>
      <c r="CO885" s="10"/>
      <c r="CP885" s="10"/>
      <c r="CQ885" s="10"/>
      <c r="CR885" s="10"/>
      <c r="CS885" s="10"/>
      <c r="CT885" s="10"/>
      <c r="CU885" s="91"/>
      <c r="CV885" s="91"/>
    </row>
    <row r="886" spans="3:100">
      <c r="C886" s="91"/>
      <c r="D886" s="91"/>
      <c r="E886" s="91"/>
      <c r="F886" s="91"/>
      <c r="G886" s="91"/>
      <c r="H886" s="91"/>
      <c r="I886" s="91"/>
      <c r="J886" s="91"/>
      <c r="K886" s="91"/>
      <c r="L886" s="91"/>
      <c r="M886" s="91"/>
      <c r="N886" s="91"/>
      <c r="O886" s="91"/>
      <c r="P886" s="91"/>
      <c r="Q886" s="91"/>
      <c r="R886" s="91"/>
      <c r="S886" s="91"/>
      <c r="T886" s="91"/>
      <c r="U886" s="91"/>
      <c r="V886" s="91"/>
      <c r="W886" s="91"/>
      <c r="X886" s="91"/>
      <c r="Y886" s="91"/>
      <c r="Z886" s="91"/>
      <c r="AA886" s="91"/>
      <c r="AB886" s="91"/>
      <c r="AC886" s="91"/>
      <c r="AD886" s="91"/>
      <c r="AE886" s="91"/>
      <c r="AF886" s="91"/>
      <c r="AG886" s="91"/>
      <c r="AH886" s="91"/>
      <c r="AI886" s="91"/>
      <c r="AJ886" s="91"/>
      <c r="AK886" s="91"/>
      <c r="AL886" s="91"/>
      <c r="AM886" s="91"/>
      <c r="AN886" s="91"/>
      <c r="AO886" s="91"/>
      <c r="AP886" s="91"/>
      <c r="AQ886" s="91"/>
      <c r="AR886" s="91"/>
      <c r="AS886" s="91"/>
      <c r="AT886" s="91"/>
      <c r="AU886" s="91"/>
      <c r="AV886" s="91"/>
      <c r="AW886" s="91"/>
      <c r="AX886" s="91"/>
      <c r="AY886" s="91"/>
      <c r="AZ886" s="91"/>
      <c r="BA886" s="91"/>
      <c r="BB886" s="91"/>
      <c r="BC886" s="91"/>
      <c r="BD886" s="91"/>
      <c r="BE886" s="91"/>
      <c r="BF886" s="91"/>
      <c r="BG886" s="91"/>
      <c r="BH886" s="91"/>
      <c r="BI886" s="91"/>
      <c r="BJ886" s="91"/>
      <c r="BK886" s="91"/>
      <c r="BL886" s="91"/>
      <c r="BM886" s="91"/>
      <c r="BN886" s="91"/>
      <c r="BO886" s="91"/>
      <c r="BP886" s="91"/>
      <c r="BQ886" s="91"/>
      <c r="BR886" s="91"/>
      <c r="BS886" s="91"/>
      <c r="BT886" s="91"/>
      <c r="BU886" s="91"/>
      <c r="BV886" s="91"/>
      <c r="BW886" s="91"/>
      <c r="BX886" s="91"/>
      <c r="BY886" s="91"/>
      <c r="BZ886" s="91"/>
      <c r="CA886" s="91"/>
      <c r="CB886" s="91"/>
      <c r="CC886" s="91"/>
      <c r="CD886" s="91"/>
      <c r="CE886" s="91"/>
      <c r="CF886" s="91"/>
      <c r="CG886" s="91"/>
      <c r="CH886" s="91"/>
      <c r="CI886" s="10"/>
      <c r="CJ886" s="10"/>
      <c r="CK886" s="10"/>
      <c r="CL886" s="10"/>
      <c r="CM886" s="10"/>
      <c r="CN886" s="10"/>
      <c r="CO886" s="10"/>
      <c r="CP886" s="10"/>
      <c r="CQ886" s="10"/>
      <c r="CR886" s="10"/>
      <c r="CS886" s="10"/>
      <c r="CT886" s="10"/>
      <c r="CU886" s="91"/>
      <c r="CV886" s="91"/>
    </row>
    <row r="887" spans="3:100">
      <c r="C887" s="91"/>
      <c r="D887" s="91"/>
      <c r="E887" s="91"/>
      <c r="F887" s="91"/>
      <c r="G887" s="91"/>
      <c r="H887" s="91"/>
      <c r="I887" s="91"/>
      <c r="J887" s="91"/>
      <c r="K887" s="91"/>
      <c r="L887" s="91"/>
      <c r="M887" s="91"/>
      <c r="N887" s="91"/>
      <c r="O887" s="91"/>
      <c r="P887" s="91"/>
      <c r="Q887" s="91"/>
      <c r="R887" s="91"/>
      <c r="S887" s="91"/>
      <c r="T887" s="91"/>
      <c r="U887" s="91"/>
      <c r="V887" s="91"/>
      <c r="W887" s="91"/>
      <c r="X887" s="91"/>
      <c r="Y887" s="91"/>
      <c r="Z887" s="91"/>
      <c r="AA887" s="91"/>
      <c r="AB887" s="91"/>
      <c r="AC887" s="91"/>
      <c r="AD887" s="91"/>
      <c r="AE887" s="91"/>
      <c r="AF887" s="91"/>
      <c r="AG887" s="91"/>
      <c r="AH887" s="91"/>
      <c r="AI887" s="91"/>
      <c r="AJ887" s="91"/>
      <c r="AK887" s="91"/>
      <c r="AL887" s="91"/>
      <c r="AM887" s="91"/>
      <c r="AN887" s="91"/>
      <c r="AO887" s="91"/>
      <c r="AP887" s="91"/>
      <c r="AQ887" s="91"/>
      <c r="AR887" s="91"/>
      <c r="AS887" s="91"/>
      <c r="AT887" s="91"/>
      <c r="AU887" s="91"/>
      <c r="AV887" s="91"/>
      <c r="AW887" s="91"/>
      <c r="AX887" s="91"/>
      <c r="AY887" s="91"/>
      <c r="AZ887" s="91"/>
      <c r="BA887" s="91"/>
      <c r="BB887" s="91"/>
      <c r="BC887" s="91"/>
      <c r="BD887" s="91"/>
      <c r="BE887" s="91"/>
      <c r="BF887" s="91"/>
      <c r="BG887" s="91"/>
      <c r="BH887" s="91"/>
      <c r="BI887" s="91"/>
      <c r="BJ887" s="91"/>
      <c r="BK887" s="91"/>
      <c r="BL887" s="91"/>
      <c r="BM887" s="91"/>
      <c r="BN887" s="91"/>
      <c r="BO887" s="91"/>
      <c r="BP887" s="91"/>
      <c r="BQ887" s="91"/>
      <c r="BR887" s="91"/>
      <c r="BS887" s="91"/>
      <c r="BT887" s="91"/>
      <c r="BU887" s="91"/>
      <c r="BV887" s="91"/>
      <c r="BW887" s="91"/>
      <c r="BX887" s="91"/>
      <c r="BY887" s="91"/>
      <c r="BZ887" s="91"/>
      <c r="CA887" s="91"/>
      <c r="CB887" s="91"/>
      <c r="CC887" s="91"/>
      <c r="CD887" s="91"/>
      <c r="CE887" s="91"/>
      <c r="CF887" s="91"/>
      <c r="CG887" s="91"/>
      <c r="CH887" s="91"/>
      <c r="CI887" s="10"/>
      <c r="CJ887" s="10"/>
      <c r="CK887" s="10"/>
      <c r="CL887" s="10"/>
      <c r="CM887" s="10"/>
      <c r="CN887" s="10"/>
      <c r="CO887" s="10"/>
      <c r="CP887" s="10"/>
      <c r="CQ887" s="10"/>
      <c r="CR887" s="10"/>
      <c r="CS887" s="10"/>
      <c r="CT887" s="10"/>
      <c r="CU887" s="91"/>
      <c r="CV887" s="91"/>
    </row>
    <row r="888" spans="3:100">
      <c r="C888" s="91"/>
      <c r="D888" s="91"/>
      <c r="E888" s="91"/>
      <c r="F888" s="91"/>
      <c r="G888" s="91"/>
      <c r="H888" s="91"/>
      <c r="I888" s="91"/>
      <c r="J888" s="91"/>
      <c r="K888" s="91"/>
      <c r="L888" s="91"/>
      <c r="M888" s="91"/>
      <c r="N888" s="91"/>
      <c r="O888" s="91"/>
      <c r="P888" s="91"/>
      <c r="Q888" s="91"/>
      <c r="R888" s="91"/>
      <c r="S888" s="91"/>
      <c r="T888" s="91"/>
      <c r="U888" s="91"/>
      <c r="V888" s="91"/>
      <c r="W888" s="91"/>
      <c r="X888" s="91"/>
      <c r="Y888" s="91"/>
      <c r="Z888" s="91"/>
      <c r="AA888" s="91"/>
      <c r="AB888" s="91"/>
      <c r="AC888" s="91"/>
      <c r="AD888" s="91"/>
      <c r="AE888" s="91"/>
      <c r="AF888" s="91"/>
      <c r="AG888" s="91"/>
      <c r="AH888" s="91"/>
      <c r="AI888" s="91"/>
      <c r="AJ888" s="91"/>
      <c r="AK888" s="91"/>
      <c r="AL888" s="91"/>
      <c r="AM888" s="91"/>
      <c r="AN888" s="91"/>
      <c r="AO888" s="91"/>
      <c r="AP888" s="91"/>
      <c r="AQ888" s="91"/>
      <c r="AR888" s="91"/>
      <c r="AS888" s="91"/>
      <c r="AT888" s="91"/>
      <c r="AU888" s="91"/>
      <c r="AV888" s="91"/>
      <c r="AW888" s="91"/>
      <c r="AX888" s="91"/>
      <c r="AY888" s="91"/>
      <c r="AZ888" s="91"/>
      <c r="BA888" s="91"/>
      <c r="BB888" s="91"/>
      <c r="BC888" s="91"/>
      <c r="BD888" s="91"/>
      <c r="BE888" s="91"/>
      <c r="BF888" s="91"/>
      <c r="BG888" s="91"/>
      <c r="BH888" s="91"/>
      <c r="BI888" s="91"/>
      <c r="BJ888" s="91"/>
      <c r="BK888" s="91"/>
      <c r="BL888" s="91"/>
      <c r="BM888" s="91"/>
      <c r="BN888" s="91"/>
      <c r="BO888" s="91"/>
      <c r="BP888" s="91"/>
      <c r="BQ888" s="91"/>
      <c r="BR888" s="91"/>
      <c r="BS888" s="91"/>
      <c r="BT888" s="91"/>
      <c r="BU888" s="91"/>
      <c r="BV888" s="91"/>
      <c r="BW888" s="91"/>
      <c r="BX888" s="91"/>
      <c r="BY888" s="91"/>
      <c r="BZ888" s="91"/>
      <c r="CA888" s="91"/>
      <c r="CB888" s="91"/>
      <c r="CC888" s="91"/>
      <c r="CD888" s="91"/>
      <c r="CE888" s="91"/>
      <c r="CF888" s="91"/>
      <c r="CG888" s="91"/>
      <c r="CH888" s="91"/>
      <c r="CI888" s="10"/>
      <c r="CJ888" s="10"/>
      <c r="CK888" s="10"/>
      <c r="CL888" s="10"/>
      <c r="CM888" s="10"/>
      <c r="CN888" s="10"/>
      <c r="CO888" s="10"/>
      <c r="CP888" s="10"/>
      <c r="CQ888" s="10"/>
      <c r="CR888" s="10"/>
      <c r="CS888" s="10"/>
      <c r="CT888" s="10"/>
      <c r="CU888" s="91"/>
      <c r="CV888" s="91"/>
    </row>
    <row r="889" spans="3:100">
      <c r="C889" s="91"/>
      <c r="D889" s="91"/>
      <c r="E889" s="91"/>
      <c r="F889" s="91"/>
      <c r="G889" s="91"/>
      <c r="H889" s="91"/>
      <c r="I889" s="91"/>
      <c r="J889" s="91"/>
      <c r="K889" s="91"/>
      <c r="L889" s="91"/>
      <c r="M889" s="91"/>
      <c r="N889" s="91"/>
      <c r="O889" s="91"/>
      <c r="P889" s="91"/>
      <c r="Q889" s="91"/>
      <c r="R889" s="91"/>
      <c r="S889" s="91"/>
      <c r="T889" s="91"/>
      <c r="U889" s="91"/>
      <c r="V889" s="91"/>
      <c r="W889" s="91"/>
      <c r="X889" s="91"/>
      <c r="Y889" s="91"/>
      <c r="Z889" s="91"/>
      <c r="AA889" s="91"/>
      <c r="AB889" s="91"/>
      <c r="AC889" s="91"/>
      <c r="AD889" s="91"/>
      <c r="AE889" s="91"/>
      <c r="AF889" s="91"/>
      <c r="AG889" s="91"/>
      <c r="AH889" s="91"/>
      <c r="AI889" s="91"/>
      <c r="AJ889" s="91"/>
      <c r="AK889" s="91"/>
      <c r="AL889" s="91"/>
      <c r="AM889" s="91"/>
      <c r="AN889" s="91"/>
      <c r="AO889" s="91"/>
      <c r="AP889" s="91"/>
      <c r="AQ889" s="91"/>
      <c r="AR889" s="91"/>
      <c r="AS889" s="91"/>
      <c r="AT889" s="91"/>
      <c r="AU889" s="91"/>
      <c r="AV889" s="91"/>
      <c r="AW889" s="91"/>
      <c r="AX889" s="91"/>
      <c r="AY889" s="91"/>
      <c r="AZ889" s="91"/>
      <c r="BA889" s="91"/>
      <c r="BB889" s="91"/>
      <c r="BC889" s="91"/>
      <c r="BD889" s="91"/>
      <c r="BE889" s="91"/>
      <c r="BF889" s="91"/>
      <c r="BG889" s="91"/>
      <c r="BH889" s="91"/>
      <c r="BI889" s="91"/>
      <c r="BJ889" s="91"/>
      <c r="BK889" s="91"/>
      <c r="BL889" s="91"/>
      <c r="BM889" s="91"/>
      <c r="BN889" s="91"/>
      <c r="BO889" s="91"/>
      <c r="BP889" s="91"/>
      <c r="BQ889" s="91"/>
      <c r="BR889" s="91"/>
      <c r="BS889" s="91"/>
      <c r="BT889" s="91"/>
      <c r="BU889" s="91"/>
      <c r="BV889" s="91"/>
      <c r="BW889" s="91"/>
      <c r="BX889" s="91"/>
      <c r="BY889" s="91"/>
      <c r="BZ889" s="91"/>
      <c r="CA889" s="91"/>
      <c r="CB889" s="91"/>
      <c r="CC889" s="91"/>
      <c r="CD889" s="91"/>
      <c r="CE889" s="91"/>
      <c r="CF889" s="91"/>
      <c r="CG889" s="91"/>
      <c r="CH889" s="91"/>
      <c r="CI889" s="10"/>
      <c r="CJ889" s="10"/>
      <c r="CK889" s="10"/>
      <c r="CL889" s="10"/>
      <c r="CM889" s="10"/>
      <c r="CN889" s="10"/>
      <c r="CO889" s="10"/>
      <c r="CP889" s="10"/>
      <c r="CQ889" s="10"/>
      <c r="CR889" s="10"/>
      <c r="CS889" s="10"/>
      <c r="CT889" s="10"/>
      <c r="CU889" s="91"/>
      <c r="CV889" s="91"/>
    </row>
    <row r="890" spans="3:100">
      <c r="C890" s="91"/>
      <c r="D890" s="91"/>
      <c r="E890" s="91"/>
      <c r="F890" s="91"/>
      <c r="G890" s="91"/>
      <c r="H890" s="91"/>
      <c r="I890" s="91"/>
      <c r="J890" s="91"/>
      <c r="K890" s="91"/>
      <c r="L890" s="91"/>
      <c r="M890" s="91"/>
      <c r="N890" s="91"/>
      <c r="O890" s="91"/>
      <c r="P890" s="91"/>
      <c r="Q890" s="91"/>
      <c r="R890" s="91"/>
      <c r="S890" s="91"/>
      <c r="T890" s="91"/>
      <c r="U890" s="91"/>
      <c r="V890" s="91"/>
      <c r="W890" s="91"/>
      <c r="X890" s="91"/>
      <c r="Y890" s="91"/>
      <c r="Z890" s="91"/>
      <c r="AA890" s="91"/>
      <c r="AB890" s="91"/>
      <c r="AC890" s="91"/>
      <c r="AD890" s="91"/>
      <c r="AE890" s="91"/>
      <c r="AF890" s="91"/>
      <c r="AG890" s="91"/>
      <c r="AH890" s="91"/>
      <c r="AI890" s="91"/>
      <c r="AJ890" s="91"/>
      <c r="AK890" s="91"/>
      <c r="AL890" s="91"/>
      <c r="AM890" s="91"/>
      <c r="AN890" s="91"/>
      <c r="AO890" s="91"/>
      <c r="AP890" s="91"/>
      <c r="AQ890" s="91"/>
      <c r="AR890" s="91"/>
      <c r="AS890" s="91"/>
      <c r="AT890" s="91"/>
      <c r="AU890" s="91"/>
      <c r="AV890" s="91"/>
      <c r="AW890" s="91"/>
      <c r="AX890" s="91"/>
      <c r="AY890" s="91"/>
      <c r="AZ890" s="91"/>
      <c r="BA890" s="91"/>
      <c r="BB890" s="91"/>
      <c r="BC890" s="91"/>
      <c r="BD890" s="91"/>
      <c r="BE890" s="91"/>
      <c r="BF890" s="91"/>
      <c r="BG890" s="91"/>
      <c r="BH890" s="91"/>
      <c r="BI890" s="91"/>
      <c r="BJ890" s="91"/>
      <c r="BK890" s="91"/>
      <c r="BL890" s="91"/>
      <c r="BM890" s="91"/>
      <c r="BN890" s="91"/>
      <c r="BO890" s="91"/>
      <c r="BP890" s="91"/>
      <c r="BQ890" s="91"/>
      <c r="BR890" s="91"/>
      <c r="BS890" s="91"/>
      <c r="BT890" s="91"/>
      <c r="BU890" s="91"/>
      <c r="BV890" s="91"/>
      <c r="BW890" s="91"/>
      <c r="BX890" s="91"/>
      <c r="BY890" s="91"/>
      <c r="BZ890" s="91"/>
      <c r="CA890" s="91"/>
      <c r="CB890" s="91"/>
      <c r="CC890" s="91"/>
      <c r="CD890" s="91"/>
      <c r="CE890" s="91"/>
      <c r="CF890" s="91"/>
      <c r="CG890" s="91"/>
      <c r="CH890" s="91"/>
      <c r="CI890" s="10"/>
      <c r="CJ890" s="10"/>
      <c r="CK890" s="10"/>
      <c r="CL890" s="10"/>
      <c r="CM890" s="10"/>
      <c r="CN890" s="10"/>
      <c r="CO890" s="10"/>
      <c r="CP890" s="10"/>
      <c r="CQ890" s="10"/>
      <c r="CR890" s="10"/>
      <c r="CS890" s="10"/>
      <c r="CT890" s="10"/>
      <c r="CU890" s="91"/>
      <c r="CV890" s="91"/>
    </row>
    <row r="891" spans="3:100">
      <c r="C891" s="91"/>
      <c r="D891" s="91"/>
      <c r="E891" s="91"/>
      <c r="F891" s="91"/>
      <c r="G891" s="91"/>
      <c r="H891" s="91"/>
      <c r="I891" s="91"/>
      <c r="J891" s="91"/>
      <c r="K891" s="91"/>
      <c r="L891" s="91"/>
      <c r="M891" s="91"/>
      <c r="N891" s="91"/>
      <c r="O891" s="91"/>
      <c r="P891" s="91"/>
      <c r="Q891" s="91"/>
      <c r="R891" s="91"/>
      <c r="S891" s="91"/>
      <c r="T891" s="91"/>
      <c r="U891" s="91"/>
      <c r="V891" s="91"/>
      <c r="W891" s="91"/>
      <c r="X891" s="91"/>
      <c r="Y891" s="91"/>
      <c r="Z891" s="91"/>
      <c r="AA891" s="91"/>
      <c r="AB891" s="91"/>
      <c r="AC891" s="91"/>
      <c r="AD891" s="91"/>
      <c r="AE891" s="91"/>
      <c r="AF891" s="91"/>
      <c r="AG891" s="91"/>
      <c r="AH891" s="91"/>
      <c r="AI891" s="91"/>
      <c r="AJ891" s="91"/>
      <c r="AK891" s="91"/>
      <c r="AL891" s="91"/>
      <c r="AM891" s="91"/>
      <c r="AN891" s="91"/>
      <c r="AO891" s="91"/>
      <c r="AP891" s="91"/>
      <c r="AQ891" s="91"/>
      <c r="AR891" s="91"/>
      <c r="AS891" s="91"/>
      <c r="AT891" s="91"/>
      <c r="AU891" s="91"/>
      <c r="AV891" s="91"/>
      <c r="AW891" s="91"/>
      <c r="AX891" s="91"/>
      <c r="AY891" s="91"/>
      <c r="AZ891" s="91"/>
      <c r="BA891" s="91"/>
      <c r="BB891" s="91"/>
      <c r="BC891" s="91"/>
      <c r="BD891" s="91"/>
      <c r="BE891" s="91"/>
      <c r="BF891" s="91"/>
      <c r="BG891" s="91"/>
      <c r="BH891" s="91"/>
      <c r="BI891" s="91"/>
      <c r="BJ891" s="91"/>
      <c r="BK891" s="91"/>
      <c r="BL891" s="91"/>
      <c r="BM891" s="91"/>
      <c r="BN891" s="91"/>
      <c r="BO891" s="91"/>
      <c r="BP891" s="91"/>
      <c r="BQ891" s="91"/>
      <c r="BR891" s="91"/>
      <c r="BS891" s="91"/>
      <c r="BT891" s="91"/>
      <c r="BU891" s="91"/>
      <c r="BV891" s="91"/>
      <c r="BW891" s="91"/>
      <c r="BX891" s="91"/>
      <c r="BY891" s="91"/>
      <c r="BZ891" s="91"/>
      <c r="CA891" s="91"/>
      <c r="CB891" s="91"/>
      <c r="CC891" s="91"/>
      <c r="CD891" s="91"/>
      <c r="CE891" s="91"/>
      <c r="CF891" s="91"/>
      <c r="CG891" s="91"/>
      <c r="CH891" s="91"/>
      <c r="CI891" s="10"/>
      <c r="CJ891" s="10"/>
      <c r="CK891" s="10"/>
      <c r="CL891" s="10"/>
      <c r="CM891" s="10"/>
      <c r="CN891" s="10"/>
      <c r="CO891" s="10"/>
      <c r="CP891" s="10"/>
      <c r="CQ891" s="10"/>
      <c r="CR891" s="10"/>
      <c r="CS891" s="10"/>
      <c r="CT891" s="10"/>
      <c r="CU891" s="91"/>
      <c r="CV891" s="91"/>
    </row>
    <row r="892" spans="3:100">
      <c r="C892" s="91"/>
      <c r="D892" s="91"/>
      <c r="E892" s="91"/>
      <c r="F892" s="91"/>
      <c r="G892" s="91"/>
      <c r="H892" s="91"/>
      <c r="I892" s="91"/>
      <c r="J892" s="91"/>
      <c r="K892" s="91"/>
      <c r="L892" s="91"/>
      <c r="M892" s="91"/>
      <c r="N892" s="91"/>
      <c r="O892" s="91"/>
      <c r="P892" s="91"/>
      <c r="Q892" s="91"/>
      <c r="R892" s="91"/>
      <c r="S892" s="91"/>
      <c r="T892" s="91"/>
      <c r="U892" s="91"/>
      <c r="V892" s="91"/>
      <c r="W892" s="91"/>
      <c r="X892" s="91"/>
      <c r="Y892" s="91"/>
      <c r="Z892" s="91"/>
      <c r="AA892" s="91"/>
      <c r="AB892" s="91"/>
      <c r="AC892" s="91"/>
      <c r="AD892" s="91"/>
      <c r="AE892" s="91"/>
      <c r="AF892" s="91"/>
      <c r="AG892" s="91"/>
      <c r="AH892" s="91"/>
      <c r="AI892" s="91"/>
      <c r="AJ892" s="91"/>
      <c r="AK892" s="91"/>
      <c r="AL892" s="91"/>
      <c r="AM892" s="91"/>
      <c r="AN892" s="91"/>
      <c r="AO892" s="91"/>
      <c r="AP892" s="91"/>
      <c r="AQ892" s="91"/>
      <c r="AR892" s="91"/>
      <c r="AS892" s="91"/>
      <c r="AT892" s="91"/>
      <c r="AU892" s="91"/>
      <c r="AV892" s="91"/>
      <c r="AW892" s="91"/>
      <c r="AX892" s="91"/>
      <c r="AY892" s="91"/>
      <c r="AZ892" s="91"/>
      <c r="BA892" s="91"/>
      <c r="BB892" s="91"/>
      <c r="BC892" s="91"/>
      <c r="BD892" s="91"/>
      <c r="BE892" s="91"/>
      <c r="BF892" s="91"/>
      <c r="BG892" s="91"/>
      <c r="BH892" s="91"/>
      <c r="BI892" s="91"/>
      <c r="BJ892" s="91"/>
      <c r="BK892" s="91"/>
      <c r="BL892" s="91"/>
      <c r="BM892" s="91"/>
      <c r="BN892" s="91"/>
      <c r="BO892" s="91"/>
      <c r="BP892" s="91"/>
      <c r="BQ892" s="91"/>
      <c r="BR892" s="91"/>
      <c r="BS892" s="91"/>
      <c r="BT892" s="91"/>
      <c r="BU892" s="91"/>
      <c r="BV892" s="91"/>
      <c r="BW892" s="91"/>
      <c r="BX892" s="91"/>
      <c r="BY892" s="91"/>
      <c r="BZ892" s="91"/>
      <c r="CA892" s="91"/>
      <c r="CB892" s="91"/>
      <c r="CC892" s="91"/>
      <c r="CD892" s="91"/>
      <c r="CE892" s="91"/>
      <c r="CF892" s="91"/>
      <c r="CG892" s="91"/>
      <c r="CH892" s="91"/>
      <c r="CI892" s="10"/>
      <c r="CJ892" s="10"/>
      <c r="CK892" s="10"/>
      <c r="CL892" s="10"/>
      <c r="CM892" s="10"/>
      <c r="CN892" s="10"/>
      <c r="CO892" s="10"/>
      <c r="CP892" s="10"/>
      <c r="CQ892" s="10"/>
      <c r="CR892" s="10"/>
      <c r="CS892" s="10"/>
      <c r="CT892" s="10"/>
      <c r="CU892" s="91"/>
      <c r="CV892" s="91"/>
    </row>
    <row r="893" spans="3:100">
      <c r="C893" s="91"/>
      <c r="D893" s="91"/>
      <c r="E893" s="91"/>
      <c r="F893" s="91"/>
      <c r="G893" s="91"/>
      <c r="H893" s="91"/>
      <c r="I893" s="91"/>
      <c r="J893" s="91"/>
      <c r="K893" s="91"/>
      <c r="L893" s="91"/>
      <c r="M893" s="91"/>
      <c r="N893" s="91"/>
      <c r="O893" s="91"/>
      <c r="P893" s="91"/>
      <c r="Q893" s="91"/>
      <c r="R893" s="91"/>
      <c r="S893" s="91"/>
      <c r="T893" s="91"/>
      <c r="U893" s="91"/>
      <c r="V893" s="91"/>
      <c r="W893" s="91"/>
      <c r="X893" s="91"/>
      <c r="Y893" s="91"/>
      <c r="Z893" s="91"/>
      <c r="AA893" s="91"/>
      <c r="AB893" s="91"/>
      <c r="AC893" s="91"/>
      <c r="AD893" s="91"/>
      <c r="AE893" s="91"/>
      <c r="AF893" s="91"/>
      <c r="AG893" s="91"/>
      <c r="AH893" s="91"/>
      <c r="AI893" s="91"/>
      <c r="AJ893" s="91"/>
      <c r="AK893" s="91"/>
      <c r="AL893" s="91"/>
      <c r="AM893" s="91"/>
      <c r="AN893" s="91"/>
      <c r="AO893" s="91"/>
      <c r="AP893" s="91"/>
      <c r="AQ893" s="91"/>
      <c r="AR893" s="91"/>
      <c r="AS893" s="91"/>
      <c r="AT893" s="91"/>
      <c r="AU893" s="91"/>
      <c r="AV893" s="91"/>
      <c r="AW893" s="91"/>
      <c r="AX893" s="91"/>
      <c r="AY893" s="91"/>
      <c r="AZ893" s="91"/>
      <c r="BA893" s="91"/>
      <c r="BB893" s="91"/>
      <c r="BC893" s="91"/>
      <c r="BD893" s="91"/>
      <c r="BE893" s="91"/>
      <c r="BF893" s="91"/>
      <c r="BG893" s="91"/>
      <c r="BH893" s="91"/>
      <c r="BI893" s="91"/>
      <c r="BJ893" s="91"/>
      <c r="BK893" s="91"/>
      <c r="BL893" s="91"/>
      <c r="BM893" s="91"/>
      <c r="BN893" s="91"/>
      <c r="BO893" s="91"/>
      <c r="BP893" s="91"/>
      <c r="BQ893" s="91"/>
      <c r="BR893" s="91"/>
      <c r="BS893" s="91"/>
      <c r="BT893" s="91"/>
      <c r="BU893" s="91"/>
      <c r="BV893" s="91"/>
      <c r="BW893" s="91"/>
      <c r="BX893" s="91"/>
      <c r="BY893" s="91"/>
      <c r="BZ893" s="91"/>
      <c r="CA893" s="91"/>
      <c r="CB893" s="91"/>
      <c r="CC893" s="91"/>
      <c r="CD893" s="91"/>
      <c r="CE893" s="91"/>
      <c r="CF893" s="91"/>
      <c r="CG893" s="91"/>
      <c r="CH893" s="91"/>
      <c r="CI893" s="10"/>
      <c r="CJ893" s="10"/>
      <c r="CK893" s="10"/>
      <c r="CL893" s="10"/>
      <c r="CM893" s="10"/>
      <c r="CN893" s="10"/>
      <c r="CO893" s="10"/>
      <c r="CP893" s="10"/>
      <c r="CQ893" s="10"/>
      <c r="CR893" s="10"/>
      <c r="CS893" s="10"/>
      <c r="CT893" s="10"/>
      <c r="CU893" s="91"/>
      <c r="CV893" s="91"/>
    </row>
    <row r="894" spans="3:100">
      <c r="C894" s="91"/>
      <c r="D894" s="91"/>
      <c r="E894" s="91"/>
      <c r="F894" s="91"/>
      <c r="G894" s="91"/>
      <c r="H894" s="91"/>
      <c r="I894" s="91"/>
      <c r="J894" s="91"/>
      <c r="K894" s="91"/>
      <c r="L894" s="91"/>
      <c r="M894" s="91"/>
      <c r="N894" s="91"/>
      <c r="O894" s="91"/>
      <c r="P894" s="91"/>
      <c r="Q894" s="91"/>
      <c r="R894" s="91"/>
      <c r="S894" s="91"/>
      <c r="T894" s="91"/>
      <c r="U894" s="91"/>
      <c r="V894" s="91"/>
      <c r="W894" s="91"/>
      <c r="X894" s="91"/>
      <c r="Y894" s="91"/>
      <c r="Z894" s="91"/>
      <c r="AA894" s="91"/>
      <c r="AB894" s="91"/>
      <c r="AC894" s="91"/>
      <c r="AD894" s="91"/>
      <c r="AE894" s="91"/>
      <c r="AF894" s="91"/>
      <c r="AG894" s="91"/>
      <c r="AH894" s="91"/>
      <c r="AI894" s="91"/>
      <c r="AJ894" s="91"/>
      <c r="AK894" s="91"/>
      <c r="AL894" s="91"/>
      <c r="AM894" s="91"/>
      <c r="AN894" s="91"/>
      <c r="AO894" s="91"/>
      <c r="AP894" s="91"/>
      <c r="AQ894" s="91"/>
      <c r="AR894" s="91"/>
      <c r="AS894" s="91"/>
      <c r="AT894" s="91"/>
      <c r="AU894" s="91"/>
      <c r="AV894" s="91"/>
      <c r="AW894" s="91"/>
      <c r="AX894" s="91"/>
      <c r="AY894" s="91"/>
      <c r="AZ894" s="91"/>
      <c r="BA894" s="91"/>
      <c r="BB894" s="91"/>
      <c r="BC894" s="91"/>
      <c r="BD894" s="91"/>
      <c r="BE894" s="91"/>
      <c r="BF894" s="91"/>
      <c r="BG894" s="91"/>
      <c r="BH894" s="91"/>
      <c r="BI894" s="91"/>
      <c r="BJ894" s="91"/>
      <c r="BK894" s="91"/>
      <c r="BL894" s="91"/>
      <c r="BM894" s="91"/>
      <c r="BN894" s="91"/>
      <c r="BO894" s="91"/>
      <c r="BP894" s="91"/>
      <c r="BQ894" s="91"/>
      <c r="BR894" s="91"/>
      <c r="BS894" s="91"/>
      <c r="BT894" s="91"/>
      <c r="BU894" s="91"/>
      <c r="BV894" s="91"/>
      <c r="BW894" s="91"/>
      <c r="BX894" s="91"/>
      <c r="BY894" s="91"/>
      <c r="BZ894" s="91"/>
      <c r="CA894" s="91"/>
      <c r="CB894" s="91"/>
      <c r="CC894" s="91"/>
      <c r="CD894" s="91"/>
      <c r="CE894" s="91"/>
      <c r="CF894" s="91"/>
      <c r="CG894" s="91"/>
      <c r="CH894" s="91"/>
      <c r="CI894" s="10"/>
      <c r="CJ894" s="10"/>
      <c r="CK894" s="10"/>
      <c r="CL894" s="10"/>
      <c r="CM894" s="10"/>
      <c r="CN894" s="10"/>
      <c r="CO894" s="10"/>
      <c r="CP894" s="10"/>
      <c r="CQ894" s="10"/>
      <c r="CR894" s="10"/>
      <c r="CS894" s="10"/>
      <c r="CT894" s="10"/>
      <c r="CU894" s="91"/>
      <c r="CV894" s="91"/>
    </row>
    <row r="895" spans="3:100">
      <c r="C895" s="91"/>
      <c r="D895" s="91"/>
      <c r="E895" s="91"/>
      <c r="F895" s="91"/>
      <c r="G895" s="91"/>
      <c r="H895" s="91"/>
      <c r="I895" s="91"/>
      <c r="J895" s="91"/>
      <c r="K895" s="91"/>
      <c r="L895" s="91"/>
      <c r="M895" s="91"/>
      <c r="N895" s="91"/>
      <c r="O895" s="91"/>
      <c r="P895" s="91"/>
      <c r="Q895" s="91"/>
      <c r="R895" s="91"/>
      <c r="S895" s="91"/>
      <c r="T895" s="91"/>
      <c r="U895" s="91"/>
      <c r="V895" s="91"/>
      <c r="W895" s="91"/>
      <c r="X895" s="91"/>
      <c r="Y895" s="91"/>
      <c r="Z895" s="91"/>
      <c r="AA895" s="91"/>
      <c r="AB895" s="91"/>
      <c r="AC895" s="91"/>
      <c r="AD895" s="91"/>
      <c r="AE895" s="91"/>
      <c r="AF895" s="91"/>
      <c r="AG895" s="91"/>
      <c r="AH895" s="91"/>
      <c r="AI895" s="91"/>
      <c r="AJ895" s="91"/>
      <c r="AK895" s="91"/>
      <c r="AL895" s="91"/>
      <c r="AM895" s="91"/>
      <c r="AN895" s="91"/>
      <c r="AO895" s="91"/>
      <c r="AP895" s="91"/>
      <c r="AQ895" s="91"/>
      <c r="AR895" s="91"/>
      <c r="AS895" s="91"/>
      <c r="AT895" s="91"/>
      <c r="AU895" s="91"/>
      <c r="AV895" s="91"/>
      <c r="AW895" s="91"/>
      <c r="AX895" s="91"/>
      <c r="AY895" s="91"/>
      <c r="AZ895" s="91"/>
      <c r="BA895" s="91"/>
      <c r="BB895" s="91"/>
      <c r="BC895" s="91"/>
      <c r="BD895" s="91"/>
      <c r="BE895" s="91"/>
      <c r="BF895" s="91"/>
      <c r="BG895" s="91"/>
      <c r="BH895" s="91"/>
      <c r="BI895" s="91"/>
      <c r="BJ895" s="91"/>
      <c r="BK895" s="91"/>
      <c r="BL895" s="91"/>
      <c r="BM895" s="91"/>
      <c r="BN895" s="91"/>
      <c r="BO895" s="91"/>
      <c r="BP895" s="91"/>
      <c r="BQ895" s="91"/>
      <c r="BR895" s="91"/>
      <c r="BS895" s="91"/>
      <c r="BT895" s="91"/>
      <c r="BU895" s="91"/>
      <c r="BV895" s="91"/>
      <c r="BW895" s="91"/>
      <c r="BX895" s="91"/>
      <c r="BY895" s="91"/>
      <c r="BZ895" s="91"/>
      <c r="CA895" s="91"/>
      <c r="CB895" s="91"/>
      <c r="CC895" s="91"/>
      <c r="CD895" s="91"/>
      <c r="CE895" s="91"/>
      <c r="CF895" s="91"/>
      <c r="CG895" s="91"/>
      <c r="CH895" s="91"/>
      <c r="CI895" s="10"/>
      <c r="CJ895" s="10"/>
      <c r="CK895" s="10"/>
      <c r="CL895" s="10"/>
      <c r="CM895" s="10"/>
      <c r="CN895" s="10"/>
      <c r="CO895" s="10"/>
      <c r="CP895" s="10"/>
      <c r="CQ895" s="10"/>
      <c r="CR895" s="10"/>
      <c r="CS895" s="10"/>
      <c r="CT895" s="10"/>
      <c r="CU895" s="91"/>
      <c r="CV895" s="91"/>
    </row>
    <row r="896" spans="3:100">
      <c r="C896" s="91"/>
      <c r="D896" s="91"/>
      <c r="E896" s="91"/>
      <c r="F896" s="91"/>
      <c r="G896" s="91"/>
      <c r="H896" s="91"/>
      <c r="I896" s="91"/>
      <c r="J896" s="91"/>
      <c r="K896" s="91"/>
      <c r="L896" s="91"/>
      <c r="M896" s="91"/>
      <c r="N896" s="91"/>
      <c r="O896" s="91"/>
      <c r="P896" s="91"/>
      <c r="Q896" s="91"/>
      <c r="R896" s="91"/>
      <c r="S896" s="91"/>
      <c r="T896" s="91"/>
      <c r="U896" s="91"/>
      <c r="V896" s="91"/>
      <c r="W896" s="91"/>
      <c r="X896" s="91"/>
      <c r="Y896" s="91"/>
      <c r="Z896" s="91"/>
      <c r="AA896" s="91"/>
      <c r="AB896" s="91"/>
      <c r="AC896" s="91"/>
      <c r="AD896" s="91"/>
      <c r="AE896" s="91"/>
      <c r="AF896" s="91"/>
      <c r="AG896" s="91"/>
      <c r="AH896" s="91"/>
      <c r="AI896" s="91"/>
      <c r="AJ896" s="91"/>
      <c r="AK896" s="91"/>
      <c r="AL896" s="91"/>
      <c r="AM896" s="91"/>
      <c r="AN896" s="91"/>
      <c r="AO896" s="91"/>
      <c r="AP896" s="91"/>
      <c r="AQ896" s="91"/>
      <c r="AR896" s="91"/>
      <c r="AS896" s="91"/>
      <c r="AT896" s="91"/>
      <c r="AU896" s="91"/>
      <c r="AV896" s="91"/>
      <c r="AW896" s="91"/>
      <c r="AX896" s="91"/>
      <c r="AY896" s="91"/>
      <c r="AZ896" s="91"/>
      <c r="BA896" s="91"/>
      <c r="BB896" s="91"/>
      <c r="BC896" s="91"/>
      <c r="BD896" s="91"/>
      <c r="BE896" s="91"/>
      <c r="BF896" s="91"/>
      <c r="BG896" s="91"/>
      <c r="BH896" s="91"/>
      <c r="BI896" s="91"/>
      <c r="BJ896" s="91"/>
      <c r="BK896" s="91"/>
      <c r="BL896" s="91"/>
      <c r="BM896" s="91"/>
      <c r="BN896" s="91"/>
      <c r="BO896" s="91"/>
      <c r="BP896" s="91"/>
      <c r="BQ896" s="91"/>
      <c r="BR896" s="91"/>
      <c r="BS896" s="91"/>
      <c r="BT896" s="91"/>
      <c r="BU896" s="91"/>
      <c r="BV896" s="91"/>
      <c r="BW896" s="91"/>
      <c r="BX896" s="91"/>
      <c r="BY896" s="91"/>
      <c r="BZ896" s="91"/>
      <c r="CA896" s="91"/>
      <c r="CB896" s="91"/>
      <c r="CC896" s="91"/>
      <c r="CD896" s="91"/>
      <c r="CE896" s="91"/>
      <c r="CF896" s="91"/>
      <c r="CG896" s="91"/>
      <c r="CH896" s="91"/>
      <c r="CI896" s="10"/>
      <c r="CJ896" s="10"/>
      <c r="CK896" s="10"/>
      <c r="CL896" s="10"/>
      <c r="CM896" s="10"/>
      <c r="CN896" s="10"/>
      <c r="CO896" s="10"/>
      <c r="CP896" s="10"/>
      <c r="CQ896" s="10"/>
      <c r="CR896" s="10"/>
      <c r="CS896" s="10"/>
      <c r="CT896" s="10"/>
      <c r="CU896" s="91"/>
      <c r="CV896" s="91"/>
    </row>
    <row r="897" spans="3:100">
      <c r="C897" s="91"/>
      <c r="D897" s="91"/>
      <c r="E897" s="91"/>
      <c r="F897" s="91"/>
      <c r="G897" s="91"/>
      <c r="H897" s="91"/>
      <c r="I897" s="91"/>
      <c r="J897" s="91"/>
      <c r="K897" s="91"/>
      <c r="L897" s="91"/>
      <c r="M897" s="91"/>
      <c r="N897" s="91"/>
      <c r="O897" s="91"/>
      <c r="P897" s="91"/>
      <c r="Q897" s="91"/>
      <c r="R897" s="91"/>
      <c r="S897" s="91"/>
      <c r="T897" s="91"/>
      <c r="U897" s="91"/>
      <c r="V897" s="91"/>
      <c r="W897" s="91"/>
      <c r="X897" s="91"/>
      <c r="Y897" s="91"/>
      <c r="Z897" s="91"/>
      <c r="AA897" s="91"/>
      <c r="AB897" s="91"/>
      <c r="AC897" s="91"/>
      <c r="AD897" s="91"/>
      <c r="AE897" s="91"/>
      <c r="AF897" s="91"/>
      <c r="AG897" s="91"/>
      <c r="AH897" s="91"/>
      <c r="AI897" s="91"/>
      <c r="AJ897" s="91"/>
      <c r="AK897" s="91"/>
      <c r="AL897" s="91"/>
      <c r="AM897" s="91"/>
      <c r="AN897" s="91"/>
      <c r="AO897" s="91"/>
      <c r="AP897" s="91"/>
      <c r="AQ897" s="91"/>
      <c r="AR897" s="91"/>
      <c r="AS897" s="91"/>
      <c r="AT897" s="91"/>
      <c r="AU897" s="91"/>
      <c r="AV897" s="91"/>
      <c r="AW897" s="91"/>
      <c r="AX897" s="91"/>
      <c r="AY897" s="91"/>
      <c r="AZ897" s="91"/>
      <c r="BA897" s="91"/>
      <c r="BB897" s="91"/>
      <c r="BC897" s="91"/>
      <c r="BD897" s="91"/>
      <c r="BE897" s="91"/>
      <c r="BF897" s="91"/>
      <c r="BG897" s="91"/>
      <c r="BH897" s="91"/>
      <c r="BI897" s="91"/>
      <c r="BJ897" s="91"/>
      <c r="BK897" s="91"/>
      <c r="BL897" s="91"/>
      <c r="BM897" s="91"/>
      <c r="BN897" s="91"/>
      <c r="BO897" s="91"/>
      <c r="BP897" s="91"/>
      <c r="BQ897" s="91"/>
      <c r="BR897" s="91"/>
      <c r="BS897" s="91"/>
      <c r="BT897" s="91"/>
      <c r="BU897" s="91"/>
      <c r="BV897" s="91"/>
      <c r="BW897" s="91"/>
      <c r="BX897" s="91"/>
      <c r="BY897" s="91"/>
      <c r="BZ897" s="91"/>
      <c r="CA897" s="91"/>
      <c r="CB897" s="91"/>
      <c r="CC897" s="91"/>
      <c r="CD897" s="91"/>
      <c r="CE897" s="91"/>
      <c r="CF897" s="91"/>
      <c r="CG897" s="91"/>
      <c r="CH897" s="91"/>
      <c r="CI897" s="10"/>
      <c r="CJ897" s="10"/>
      <c r="CK897" s="10"/>
      <c r="CL897" s="10"/>
      <c r="CM897" s="10"/>
      <c r="CN897" s="10"/>
      <c r="CO897" s="10"/>
      <c r="CP897" s="10"/>
      <c r="CQ897" s="10"/>
      <c r="CR897" s="10"/>
      <c r="CS897" s="10"/>
      <c r="CT897" s="10"/>
      <c r="CU897" s="91"/>
      <c r="CV897" s="91"/>
    </row>
    <row r="898" spans="3:100">
      <c r="C898" s="91"/>
      <c r="D898" s="91"/>
      <c r="E898" s="91"/>
      <c r="F898" s="91"/>
      <c r="G898" s="91"/>
      <c r="H898" s="91"/>
      <c r="I898" s="91"/>
      <c r="J898" s="91"/>
      <c r="K898" s="91"/>
      <c r="L898" s="91"/>
      <c r="M898" s="91"/>
      <c r="N898" s="91"/>
      <c r="O898" s="91"/>
      <c r="P898" s="91"/>
      <c r="Q898" s="91"/>
      <c r="R898" s="91"/>
      <c r="S898" s="91"/>
      <c r="T898" s="91"/>
      <c r="U898" s="91"/>
      <c r="V898" s="91"/>
      <c r="W898" s="91"/>
      <c r="X898" s="91"/>
      <c r="Y898" s="91"/>
      <c r="Z898" s="91"/>
      <c r="AA898" s="91"/>
      <c r="AB898" s="91"/>
      <c r="AC898" s="91"/>
      <c r="AD898" s="91"/>
      <c r="AE898" s="91"/>
      <c r="AF898" s="91"/>
      <c r="AG898" s="91"/>
      <c r="AH898" s="91"/>
      <c r="AI898" s="91"/>
      <c r="AJ898" s="91"/>
      <c r="AK898" s="91"/>
      <c r="AL898" s="91"/>
      <c r="AM898" s="91"/>
      <c r="AN898" s="91"/>
      <c r="AO898" s="91"/>
      <c r="AP898" s="91"/>
      <c r="AQ898" s="91"/>
      <c r="AR898" s="91"/>
      <c r="AS898" s="91"/>
      <c r="AT898" s="91"/>
      <c r="AU898" s="91"/>
      <c r="AV898" s="91"/>
      <c r="AW898" s="91"/>
      <c r="AX898" s="91"/>
      <c r="AY898" s="91"/>
      <c r="AZ898" s="91"/>
      <c r="BA898" s="91"/>
      <c r="BB898" s="91"/>
      <c r="BC898" s="91"/>
      <c r="BD898" s="91"/>
      <c r="BE898" s="91"/>
      <c r="BF898" s="91"/>
      <c r="BG898" s="91"/>
      <c r="BH898" s="91"/>
      <c r="BI898" s="91"/>
      <c r="BJ898" s="91"/>
      <c r="BK898" s="91"/>
      <c r="BL898" s="91"/>
      <c r="BM898" s="91"/>
      <c r="BN898" s="91"/>
      <c r="BO898" s="91"/>
      <c r="BP898" s="91"/>
      <c r="BQ898" s="91"/>
      <c r="BR898" s="91"/>
      <c r="BS898" s="91"/>
      <c r="BT898" s="91"/>
      <c r="BU898" s="91"/>
      <c r="BV898" s="91"/>
      <c r="BW898" s="91"/>
      <c r="BX898" s="91"/>
      <c r="BY898" s="91"/>
      <c r="BZ898" s="91"/>
      <c r="CA898" s="91"/>
      <c r="CB898" s="91"/>
      <c r="CC898" s="91"/>
      <c r="CD898" s="91"/>
      <c r="CE898" s="91"/>
      <c r="CF898" s="91"/>
      <c r="CG898" s="91"/>
      <c r="CH898" s="91"/>
      <c r="CI898" s="10"/>
      <c r="CJ898" s="10"/>
      <c r="CK898" s="10"/>
      <c r="CL898" s="10"/>
      <c r="CM898" s="10"/>
      <c r="CN898" s="10"/>
      <c r="CO898" s="10"/>
      <c r="CP898" s="10"/>
      <c r="CQ898" s="10"/>
      <c r="CR898" s="10"/>
      <c r="CS898" s="10"/>
      <c r="CT898" s="10"/>
      <c r="CU898" s="91"/>
      <c r="CV898" s="91"/>
    </row>
    <row r="899" spans="3:100">
      <c r="C899" s="91"/>
      <c r="D899" s="91"/>
      <c r="E899" s="91"/>
      <c r="F899" s="91"/>
      <c r="G899" s="91"/>
      <c r="H899" s="91"/>
      <c r="I899" s="91"/>
      <c r="J899" s="91"/>
      <c r="K899" s="91"/>
      <c r="L899" s="91"/>
      <c r="M899" s="91"/>
      <c r="N899" s="91"/>
      <c r="O899" s="91"/>
      <c r="P899" s="91"/>
      <c r="Q899" s="91"/>
      <c r="R899" s="91"/>
      <c r="S899" s="91"/>
      <c r="T899" s="91"/>
      <c r="U899" s="91"/>
      <c r="V899" s="91"/>
      <c r="W899" s="91"/>
      <c r="X899" s="91"/>
      <c r="Y899" s="91"/>
      <c r="Z899" s="91"/>
      <c r="AA899" s="91"/>
      <c r="AB899" s="91"/>
      <c r="AC899" s="91"/>
      <c r="AD899" s="91"/>
      <c r="AE899" s="91"/>
      <c r="AF899" s="91"/>
      <c r="AG899" s="91"/>
      <c r="AH899" s="91"/>
      <c r="AI899" s="91"/>
      <c r="AJ899" s="91"/>
      <c r="AK899" s="91"/>
      <c r="AL899" s="91"/>
      <c r="AM899" s="91"/>
      <c r="AN899" s="91"/>
      <c r="AO899" s="91"/>
      <c r="AP899" s="91"/>
      <c r="AQ899" s="91"/>
      <c r="AR899" s="91"/>
      <c r="AS899" s="91"/>
      <c r="AT899" s="91"/>
      <c r="AU899" s="91"/>
      <c r="AV899" s="91"/>
      <c r="AW899" s="91"/>
      <c r="AX899" s="91"/>
      <c r="AY899" s="91"/>
      <c r="AZ899" s="91"/>
      <c r="BA899" s="91"/>
      <c r="BB899" s="91"/>
      <c r="BC899" s="91"/>
      <c r="BD899" s="91"/>
      <c r="BE899" s="91"/>
      <c r="BF899" s="91"/>
      <c r="BG899" s="91"/>
      <c r="BH899" s="91"/>
      <c r="BI899" s="91"/>
      <c r="BJ899" s="91"/>
      <c r="BK899" s="91"/>
      <c r="BL899" s="91"/>
      <c r="BM899" s="91"/>
      <c r="BN899" s="91"/>
      <c r="BO899" s="91"/>
      <c r="BP899" s="91"/>
      <c r="BQ899" s="91"/>
      <c r="BR899" s="91"/>
      <c r="BS899" s="91"/>
      <c r="BT899" s="91"/>
      <c r="BU899" s="91"/>
      <c r="BV899" s="91"/>
      <c r="BW899" s="91"/>
      <c r="BX899" s="91"/>
      <c r="BY899" s="91"/>
      <c r="BZ899" s="91"/>
      <c r="CA899" s="91"/>
      <c r="CB899" s="91"/>
      <c r="CC899" s="91"/>
      <c r="CD899" s="91"/>
      <c r="CE899" s="91"/>
      <c r="CF899" s="91"/>
      <c r="CG899" s="91"/>
      <c r="CH899" s="91"/>
      <c r="CI899" s="10"/>
      <c r="CJ899" s="10"/>
      <c r="CK899" s="10"/>
      <c r="CL899" s="10"/>
      <c r="CM899" s="10"/>
      <c r="CN899" s="10"/>
      <c r="CO899" s="10"/>
      <c r="CP899" s="10"/>
      <c r="CQ899" s="10"/>
      <c r="CR899" s="10"/>
      <c r="CS899" s="10"/>
      <c r="CT899" s="10"/>
      <c r="CU899" s="91"/>
      <c r="CV899" s="91"/>
    </row>
    <row r="900" spans="3:100">
      <c r="C900" s="91"/>
      <c r="D900" s="91"/>
      <c r="E900" s="91"/>
      <c r="F900" s="91"/>
      <c r="G900" s="91"/>
      <c r="H900" s="91"/>
      <c r="I900" s="91"/>
      <c r="J900" s="91"/>
      <c r="K900" s="91"/>
      <c r="L900" s="91"/>
      <c r="M900" s="91"/>
      <c r="N900" s="91"/>
      <c r="O900" s="91"/>
      <c r="P900" s="91"/>
      <c r="Q900" s="91"/>
      <c r="R900" s="91"/>
      <c r="S900" s="91"/>
      <c r="T900" s="91"/>
      <c r="U900" s="91"/>
      <c r="V900" s="91"/>
      <c r="W900" s="91"/>
      <c r="X900" s="91"/>
      <c r="Y900" s="91"/>
      <c r="Z900" s="91"/>
      <c r="AA900" s="91"/>
      <c r="AB900" s="91"/>
      <c r="AC900" s="91"/>
      <c r="AD900" s="91"/>
      <c r="AE900" s="91"/>
      <c r="AF900" s="91"/>
      <c r="AG900" s="91"/>
      <c r="AH900" s="91"/>
      <c r="AI900" s="91"/>
      <c r="AJ900" s="91"/>
      <c r="AK900" s="91"/>
      <c r="AL900" s="91"/>
      <c r="AM900" s="91"/>
      <c r="AN900" s="91"/>
      <c r="AO900" s="91"/>
      <c r="AP900" s="91"/>
      <c r="AQ900" s="91"/>
      <c r="AR900" s="91"/>
      <c r="AS900" s="91"/>
      <c r="AT900" s="91"/>
      <c r="AU900" s="91"/>
      <c r="AV900" s="91"/>
      <c r="AW900" s="91"/>
      <c r="AX900" s="91"/>
      <c r="AY900" s="91"/>
      <c r="AZ900" s="91"/>
      <c r="BA900" s="91"/>
      <c r="BB900" s="91"/>
      <c r="BC900" s="91"/>
      <c r="BD900" s="91"/>
      <c r="BE900" s="91"/>
      <c r="BF900" s="91"/>
      <c r="BG900" s="91"/>
      <c r="BH900" s="91"/>
      <c r="BI900" s="91"/>
      <c r="BJ900" s="91"/>
      <c r="BK900" s="91"/>
      <c r="BL900" s="91"/>
      <c r="BM900" s="91"/>
      <c r="BN900" s="91"/>
      <c r="BO900" s="91"/>
      <c r="BP900" s="91"/>
      <c r="BQ900" s="91"/>
      <c r="BR900" s="91"/>
      <c r="BS900" s="91"/>
      <c r="BT900" s="91"/>
      <c r="BU900" s="91"/>
      <c r="BV900" s="91"/>
      <c r="BW900" s="91"/>
      <c r="BX900" s="91"/>
      <c r="BY900" s="91"/>
      <c r="BZ900" s="91"/>
      <c r="CA900" s="91"/>
      <c r="CB900" s="91"/>
      <c r="CC900" s="91"/>
      <c r="CD900" s="91"/>
      <c r="CE900" s="91"/>
      <c r="CF900" s="91"/>
      <c r="CG900" s="91"/>
      <c r="CH900" s="91"/>
      <c r="CI900" s="10"/>
      <c r="CJ900" s="10"/>
      <c r="CK900" s="10"/>
      <c r="CL900" s="10"/>
      <c r="CM900" s="10"/>
      <c r="CN900" s="10"/>
      <c r="CO900" s="10"/>
      <c r="CP900" s="10"/>
      <c r="CQ900" s="10"/>
      <c r="CR900" s="10"/>
      <c r="CS900" s="10"/>
      <c r="CT900" s="10"/>
      <c r="CU900" s="91"/>
      <c r="CV900" s="91"/>
    </row>
    <row r="901" spans="3:100">
      <c r="C901" s="91"/>
      <c r="D901" s="91"/>
      <c r="E901" s="91"/>
      <c r="F901" s="91"/>
      <c r="G901" s="91"/>
      <c r="H901" s="91"/>
      <c r="I901" s="91"/>
      <c r="J901" s="91"/>
      <c r="K901" s="91"/>
      <c r="L901" s="91"/>
      <c r="M901" s="91"/>
      <c r="N901" s="91"/>
      <c r="O901" s="91"/>
      <c r="P901" s="91"/>
      <c r="Q901" s="91"/>
      <c r="R901" s="91"/>
      <c r="S901" s="91"/>
      <c r="T901" s="91"/>
      <c r="U901" s="91"/>
      <c r="V901" s="91"/>
      <c r="W901" s="91"/>
      <c r="X901" s="91"/>
      <c r="Y901" s="91"/>
      <c r="Z901" s="91"/>
      <c r="AA901" s="91"/>
      <c r="AB901" s="91"/>
      <c r="AC901" s="91"/>
      <c r="AD901" s="91"/>
      <c r="AE901" s="91"/>
      <c r="AF901" s="91"/>
      <c r="AG901" s="91"/>
      <c r="AH901" s="91"/>
      <c r="AI901" s="91"/>
      <c r="AJ901" s="91"/>
      <c r="AK901" s="91"/>
      <c r="AL901" s="91"/>
      <c r="AM901" s="91"/>
      <c r="AN901" s="91"/>
      <c r="AO901" s="91"/>
      <c r="AP901" s="91"/>
      <c r="AQ901" s="91"/>
      <c r="AR901" s="91"/>
      <c r="AS901" s="91"/>
      <c r="AT901" s="91"/>
      <c r="AU901" s="91"/>
      <c r="AV901" s="91"/>
      <c r="AW901" s="91"/>
      <c r="AX901" s="91"/>
      <c r="AY901" s="91"/>
      <c r="AZ901" s="91"/>
      <c r="BA901" s="91"/>
      <c r="BB901" s="91"/>
      <c r="BC901" s="91"/>
      <c r="BD901" s="91"/>
      <c r="BE901" s="91"/>
      <c r="BF901" s="91"/>
      <c r="BG901" s="91"/>
      <c r="BH901" s="91"/>
      <c r="BI901" s="91"/>
      <c r="BJ901" s="91"/>
      <c r="BK901" s="91"/>
      <c r="BL901" s="91"/>
      <c r="BM901" s="91"/>
      <c r="BN901" s="91"/>
      <c r="BO901" s="91"/>
      <c r="BP901" s="91"/>
      <c r="BQ901" s="91"/>
      <c r="BR901" s="91"/>
      <c r="BS901" s="91"/>
      <c r="BT901" s="91"/>
      <c r="BU901" s="91"/>
      <c r="BV901" s="91"/>
      <c r="BW901" s="91"/>
      <c r="BX901" s="91"/>
      <c r="BY901" s="91"/>
      <c r="BZ901" s="91"/>
      <c r="CA901" s="91"/>
      <c r="CB901" s="91"/>
      <c r="CC901" s="91"/>
      <c r="CD901" s="91"/>
      <c r="CE901" s="91"/>
      <c r="CF901" s="91"/>
      <c r="CG901" s="91"/>
      <c r="CH901" s="91"/>
      <c r="CI901" s="10"/>
      <c r="CJ901" s="10"/>
      <c r="CK901" s="10"/>
      <c r="CL901" s="10"/>
      <c r="CM901" s="10"/>
      <c r="CN901" s="10"/>
      <c r="CO901" s="10"/>
      <c r="CP901" s="10"/>
      <c r="CQ901" s="10"/>
      <c r="CR901" s="10"/>
      <c r="CS901" s="10"/>
      <c r="CT901" s="10"/>
      <c r="CU901" s="91"/>
      <c r="CV901" s="91"/>
    </row>
    <row r="902" spans="3:100">
      <c r="C902" s="91"/>
      <c r="D902" s="91"/>
      <c r="E902" s="91"/>
      <c r="F902" s="91"/>
      <c r="G902" s="91"/>
      <c r="H902" s="91"/>
      <c r="I902" s="91"/>
      <c r="J902" s="91"/>
      <c r="K902" s="91"/>
      <c r="L902" s="91"/>
      <c r="M902" s="91"/>
      <c r="N902" s="91"/>
      <c r="O902" s="91"/>
      <c r="P902" s="91"/>
      <c r="Q902" s="91"/>
      <c r="R902" s="91"/>
      <c r="S902" s="91"/>
      <c r="T902" s="91"/>
      <c r="U902" s="91"/>
      <c r="V902" s="91"/>
      <c r="W902" s="91"/>
      <c r="X902" s="91"/>
      <c r="Y902" s="91"/>
      <c r="Z902" s="91"/>
      <c r="AA902" s="91"/>
      <c r="AB902" s="91"/>
      <c r="AC902" s="91"/>
      <c r="AD902" s="91"/>
      <c r="AE902" s="91"/>
      <c r="AF902" s="91"/>
      <c r="AG902" s="91"/>
      <c r="AH902" s="91"/>
      <c r="AI902" s="91"/>
      <c r="AJ902" s="91"/>
      <c r="AK902" s="91"/>
      <c r="AL902" s="91"/>
      <c r="AM902" s="91"/>
      <c r="AN902" s="91"/>
      <c r="AO902" s="91"/>
      <c r="AP902" s="91"/>
      <c r="AQ902" s="91"/>
      <c r="AR902" s="91"/>
      <c r="AS902" s="91"/>
      <c r="AT902" s="91"/>
      <c r="AU902" s="91"/>
      <c r="AV902" s="91"/>
      <c r="AW902" s="91"/>
      <c r="AX902" s="91"/>
      <c r="AY902" s="91"/>
      <c r="AZ902" s="91"/>
      <c r="BA902" s="91"/>
      <c r="BB902" s="91"/>
      <c r="BC902" s="91"/>
      <c r="BD902" s="91"/>
      <c r="BE902" s="91"/>
      <c r="BF902" s="91"/>
      <c r="BG902" s="91"/>
      <c r="BH902" s="91"/>
      <c r="BI902" s="91"/>
      <c r="BJ902" s="91"/>
      <c r="BK902" s="91"/>
      <c r="BL902" s="91"/>
      <c r="BM902" s="91"/>
      <c r="BN902" s="91"/>
      <c r="BO902" s="91"/>
      <c r="BP902" s="91"/>
      <c r="BQ902" s="91"/>
      <c r="BR902" s="91"/>
      <c r="BS902" s="91"/>
      <c r="BT902" s="91"/>
      <c r="BU902" s="91"/>
      <c r="BV902" s="91"/>
      <c r="BW902" s="91"/>
      <c r="BX902" s="91"/>
      <c r="BY902" s="91"/>
      <c r="BZ902" s="91"/>
      <c r="CA902" s="91"/>
      <c r="CB902" s="91"/>
      <c r="CC902" s="91"/>
      <c r="CD902" s="91"/>
      <c r="CE902" s="91"/>
      <c r="CF902" s="91"/>
      <c r="CG902" s="91"/>
      <c r="CH902" s="91"/>
      <c r="CI902" s="10"/>
      <c r="CJ902" s="10"/>
      <c r="CK902" s="10"/>
      <c r="CL902" s="10"/>
      <c r="CM902" s="10"/>
      <c r="CN902" s="10"/>
      <c r="CO902" s="10"/>
      <c r="CP902" s="10"/>
      <c r="CQ902" s="10"/>
      <c r="CR902" s="10"/>
      <c r="CS902" s="10"/>
      <c r="CT902" s="10"/>
      <c r="CU902" s="91"/>
      <c r="CV902" s="91"/>
    </row>
    <row r="903" spans="3:100">
      <c r="C903" s="91"/>
      <c r="D903" s="91"/>
      <c r="E903" s="91"/>
      <c r="F903" s="91"/>
      <c r="G903" s="91"/>
      <c r="H903" s="91"/>
      <c r="I903" s="91"/>
      <c r="J903" s="91"/>
      <c r="K903" s="91"/>
      <c r="L903" s="91"/>
      <c r="M903" s="91"/>
      <c r="N903" s="91"/>
      <c r="O903" s="91"/>
      <c r="P903" s="91"/>
      <c r="Q903" s="91"/>
      <c r="R903" s="91"/>
      <c r="S903" s="91"/>
      <c r="T903" s="91"/>
      <c r="U903" s="91"/>
      <c r="V903" s="91"/>
      <c r="W903" s="91"/>
      <c r="X903" s="91"/>
      <c r="Y903" s="91"/>
      <c r="Z903" s="91"/>
      <c r="AA903" s="91"/>
      <c r="AB903" s="91"/>
      <c r="AC903" s="91"/>
      <c r="AD903" s="91"/>
      <c r="AE903" s="91"/>
      <c r="AF903" s="91"/>
      <c r="AG903" s="91"/>
      <c r="AH903" s="91"/>
      <c r="AI903" s="91"/>
      <c r="AJ903" s="91"/>
      <c r="AK903" s="91"/>
      <c r="AL903" s="91"/>
      <c r="AM903" s="91"/>
      <c r="AN903" s="91"/>
      <c r="AO903" s="91"/>
      <c r="AP903" s="91"/>
      <c r="AQ903" s="91"/>
      <c r="AR903" s="91"/>
      <c r="AS903" s="91"/>
      <c r="AT903" s="91"/>
      <c r="AU903" s="91"/>
      <c r="AV903" s="91"/>
      <c r="AW903" s="91"/>
      <c r="AX903" s="91"/>
      <c r="AY903" s="91"/>
      <c r="AZ903" s="91"/>
      <c r="BA903" s="91"/>
      <c r="BB903" s="91"/>
      <c r="BC903" s="91"/>
      <c r="BD903" s="91"/>
      <c r="BE903" s="91"/>
      <c r="BF903" s="91"/>
      <c r="BG903" s="91"/>
      <c r="BH903" s="91"/>
      <c r="BI903" s="91"/>
      <c r="BJ903" s="91"/>
      <c r="BK903" s="91"/>
      <c r="BL903" s="91"/>
      <c r="BM903" s="91"/>
      <c r="BN903" s="91"/>
      <c r="BO903" s="91"/>
      <c r="BP903" s="91"/>
      <c r="BQ903" s="91"/>
      <c r="BR903" s="91"/>
      <c r="BS903" s="91"/>
      <c r="BT903" s="91"/>
      <c r="BU903" s="91"/>
      <c r="BV903" s="91"/>
      <c r="BW903" s="91"/>
      <c r="BX903" s="91"/>
      <c r="BY903" s="91"/>
      <c r="BZ903" s="91"/>
      <c r="CA903" s="91"/>
      <c r="CB903" s="91"/>
      <c r="CC903" s="91"/>
      <c r="CD903" s="91"/>
      <c r="CE903" s="91"/>
      <c r="CF903" s="91"/>
      <c r="CG903" s="91"/>
      <c r="CH903" s="91"/>
      <c r="CI903" s="10"/>
      <c r="CJ903" s="10"/>
      <c r="CK903" s="10"/>
      <c r="CL903" s="10"/>
      <c r="CM903" s="10"/>
      <c r="CN903" s="10"/>
      <c r="CO903" s="10"/>
      <c r="CP903" s="10"/>
      <c r="CQ903" s="10"/>
      <c r="CR903" s="10"/>
      <c r="CS903" s="10"/>
      <c r="CT903" s="10"/>
      <c r="CU903" s="91"/>
      <c r="CV903" s="91"/>
    </row>
    <row r="904" spans="3:100">
      <c r="C904" s="91"/>
      <c r="D904" s="91"/>
      <c r="E904" s="91"/>
      <c r="F904" s="91"/>
      <c r="G904" s="91"/>
      <c r="H904" s="91"/>
      <c r="I904" s="91"/>
      <c r="J904" s="91"/>
      <c r="K904" s="91"/>
      <c r="L904" s="91"/>
      <c r="M904" s="91"/>
      <c r="N904" s="91"/>
      <c r="O904" s="91"/>
      <c r="P904" s="91"/>
      <c r="Q904" s="91"/>
      <c r="R904" s="91"/>
      <c r="S904" s="91"/>
      <c r="T904" s="91"/>
      <c r="U904" s="91"/>
      <c r="V904" s="91"/>
      <c r="W904" s="91"/>
      <c r="X904" s="91"/>
      <c r="Y904" s="91"/>
      <c r="Z904" s="91"/>
      <c r="AA904" s="91"/>
      <c r="AB904" s="91"/>
      <c r="AC904" s="91"/>
      <c r="AD904" s="91"/>
      <c r="AE904" s="91"/>
      <c r="AF904" s="91"/>
      <c r="AG904" s="91"/>
      <c r="AH904" s="91"/>
      <c r="AI904" s="91"/>
      <c r="AJ904" s="91"/>
      <c r="AK904" s="91"/>
      <c r="AL904" s="91"/>
      <c r="AM904" s="91"/>
      <c r="AN904" s="91"/>
      <c r="AO904" s="91"/>
      <c r="AP904" s="91"/>
      <c r="AQ904" s="91"/>
      <c r="AR904" s="91"/>
      <c r="AS904" s="91"/>
      <c r="AT904" s="91"/>
      <c r="AU904" s="91"/>
      <c r="AV904" s="91"/>
      <c r="AW904" s="91"/>
      <c r="AX904" s="91"/>
      <c r="AY904" s="91"/>
      <c r="AZ904" s="91"/>
      <c r="BA904" s="91"/>
      <c r="BB904" s="91"/>
      <c r="BC904" s="91"/>
      <c r="BD904" s="91"/>
      <c r="BE904" s="91"/>
      <c r="BF904" s="91"/>
      <c r="BG904" s="91"/>
      <c r="BH904" s="91"/>
      <c r="BI904" s="91"/>
      <c r="BJ904" s="91"/>
      <c r="BK904" s="91"/>
      <c r="BL904" s="91"/>
      <c r="BM904" s="91"/>
      <c r="BN904" s="91"/>
      <c r="BO904" s="91"/>
      <c r="BP904" s="91"/>
      <c r="BQ904" s="91"/>
      <c r="BR904" s="91"/>
      <c r="BS904" s="91"/>
      <c r="BT904" s="91"/>
      <c r="BU904" s="91"/>
      <c r="BV904" s="91"/>
      <c r="BW904" s="91"/>
      <c r="BX904" s="91"/>
      <c r="BY904" s="91"/>
      <c r="BZ904" s="91"/>
      <c r="CA904" s="91"/>
      <c r="CB904" s="91"/>
      <c r="CC904" s="91"/>
      <c r="CD904" s="91"/>
      <c r="CE904" s="91"/>
      <c r="CF904" s="91"/>
      <c r="CG904" s="91"/>
      <c r="CH904" s="91"/>
      <c r="CI904" s="10"/>
      <c r="CJ904" s="10"/>
      <c r="CK904" s="10"/>
      <c r="CL904" s="10"/>
      <c r="CM904" s="10"/>
      <c r="CN904" s="10"/>
      <c r="CO904" s="10"/>
      <c r="CP904" s="10"/>
      <c r="CQ904" s="10"/>
      <c r="CR904" s="10"/>
      <c r="CS904" s="10"/>
      <c r="CT904" s="10"/>
      <c r="CU904" s="91"/>
      <c r="CV904" s="91"/>
    </row>
    <row r="905" spans="3:100">
      <c r="C905" s="91"/>
      <c r="D905" s="91"/>
      <c r="E905" s="91"/>
      <c r="F905" s="91"/>
      <c r="G905" s="91"/>
      <c r="H905" s="91"/>
      <c r="I905" s="91"/>
      <c r="J905" s="91"/>
      <c r="K905" s="91"/>
      <c r="L905" s="91"/>
      <c r="M905" s="91"/>
      <c r="N905" s="91"/>
      <c r="O905" s="91"/>
      <c r="P905" s="91"/>
      <c r="Q905" s="91"/>
      <c r="R905" s="91"/>
      <c r="S905" s="91"/>
      <c r="T905" s="91"/>
      <c r="U905" s="91"/>
      <c r="V905" s="91"/>
      <c r="W905" s="91"/>
      <c r="X905" s="91"/>
      <c r="Y905" s="91"/>
      <c r="Z905" s="91"/>
      <c r="AA905" s="91"/>
      <c r="AB905" s="91"/>
      <c r="AC905" s="91"/>
      <c r="AD905" s="91"/>
      <c r="AE905" s="91"/>
      <c r="AF905" s="91"/>
      <c r="AG905" s="91"/>
      <c r="AH905" s="91"/>
      <c r="AI905" s="91"/>
      <c r="AJ905" s="91"/>
      <c r="AK905" s="91"/>
      <c r="AL905" s="91"/>
      <c r="AM905" s="91"/>
      <c r="AN905" s="91"/>
      <c r="AO905" s="91"/>
      <c r="AP905" s="91"/>
      <c r="AQ905" s="91"/>
      <c r="AR905" s="91"/>
      <c r="AS905" s="91"/>
      <c r="AT905" s="91"/>
      <c r="AU905" s="91"/>
      <c r="AV905" s="91"/>
      <c r="AW905" s="91"/>
      <c r="AX905" s="91"/>
      <c r="AY905" s="91"/>
      <c r="AZ905" s="91"/>
      <c r="BA905" s="91"/>
      <c r="BB905" s="91"/>
      <c r="BC905" s="91"/>
      <c r="BD905" s="91"/>
      <c r="BE905" s="91"/>
      <c r="BF905" s="91"/>
      <c r="BG905" s="91"/>
      <c r="BH905" s="91"/>
      <c r="BI905" s="91"/>
      <c r="BJ905" s="91"/>
      <c r="BK905" s="91"/>
      <c r="BL905" s="91"/>
      <c r="BM905" s="91"/>
      <c r="BN905" s="91"/>
      <c r="BO905" s="91"/>
      <c r="BP905" s="91"/>
      <c r="BQ905" s="91"/>
      <c r="BR905" s="91"/>
      <c r="BS905" s="91"/>
      <c r="BT905" s="91"/>
      <c r="BU905" s="91"/>
      <c r="BV905" s="91"/>
      <c r="BW905" s="91"/>
      <c r="BX905" s="91"/>
      <c r="BY905" s="91"/>
      <c r="BZ905" s="91"/>
      <c r="CA905" s="91"/>
      <c r="CB905" s="91"/>
      <c r="CC905" s="91"/>
      <c r="CD905" s="91"/>
      <c r="CE905" s="91"/>
      <c r="CF905" s="91"/>
      <c r="CG905" s="91"/>
      <c r="CH905" s="91"/>
      <c r="CI905" s="10"/>
      <c r="CJ905" s="10"/>
      <c r="CK905" s="10"/>
      <c r="CL905" s="10"/>
      <c r="CM905" s="10"/>
      <c r="CN905" s="10"/>
      <c r="CO905" s="10"/>
      <c r="CP905" s="10"/>
      <c r="CQ905" s="10"/>
      <c r="CR905" s="10"/>
      <c r="CS905" s="10"/>
      <c r="CT905" s="10"/>
      <c r="CU905" s="91"/>
      <c r="CV905" s="91"/>
    </row>
    <row r="906" spans="3:100">
      <c r="C906" s="91"/>
      <c r="D906" s="91"/>
      <c r="E906" s="91"/>
      <c r="F906" s="91"/>
      <c r="G906" s="91"/>
      <c r="H906" s="91"/>
      <c r="I906" s="91"/>
      <c r="J906" s="91"/>
      <c r="K906" s="91"/>
      <c r="L906" s="91"/>
      <c r="M906" s="91"/>
      <c r="N906" s="91"/>
      <c r="O906" s="91"/>
      <c r="P906" s="91"/>
      <c r="Q906" s="91"/>
      <c r="R906" s="91"/>
      <c r="S906" s="91"/>
      <c r="T906" s="91"/>
      <c r="U906" s="91"/>
      <c r="V906" s="91"/>
      <c r="W906" s="91"/>
      <c r="X906" s="91"/>
      <c r="Y906" s="91"/>
      <c r="Z906" s="91"/>
      <c r="AA906" s="91"/>
      <c r="AB906" s="91"/>
      <c r="AC906" s="91"/>
      <c r="AD906" s="91"/>
      <c r="AE906" s="91"/>
      <c r="AF906" s="91"/>
      <c r="AG906" s="91"/>
      <c r="AH906" s="91"/>
      <c r="AI906" s="91"/>
      <c r="AJ906" s="91"/>
      <c r="AK906" s="91"/>
      <c r="AL906" s="91"/>
      <c r="AM906" s="91"/>
      <c r="AN906" s="91"/>
      <c r="AO906" s="91"/>
      <c r="AP906" s="91"/>
      <c r="AQ906" s="91"/>
      <c r="AR906" s="91"/>
      <c r="AS906" s="91"/>
      <c r="AT906" s="91"/>
      <c r="AU906" s="91"/>
      <c r="AV906" s="91"/>
      <c r="AW906" s="91"/>
      <c r="AX906" s="91"/>
      <c r="AY906" s="91"/>
      <c r="AZ906" s="91"/>
      <c r="BA906" s="91"/>
      <c r="BB906" s="91"/>
      <c r="BC906" s="91"/>
      <c r="BD906" s="91"/>
      <c r="BE906" s="91"/>
      <c r="BF906" s="91"/>
      <c r="BG906" s="91"/>
      <c r="BH906" s="91"/>
      <c r="BI906" s="91"/>
      <c r="BJ906" s="91"/>
      <c r="BK906" s="91"/>
      <c r="BL906" s="91"/>
      <c r="BM906" s="91"/>
      <c r="BN906" s="91"/>
      <c r="BO906" s="91"/>
      <c r="BP906" s="91"/>
      <c r="BQ906" s="91"/>
      <c r="BR906" s="91"/>
      <c r="BS906" s="91"/>
      <c r="BT906" s="91"/>
      <c r="BU906" s="91"/>
      <c r="BV906" s="91"/>
      <c r="BW906" s="91"/>
      <c r="BX906" s="91"/>
      <c r="BY906" s="91"/>
      <c r="BZ906" s="91"/>
      <c r="CA906" s="91"/>
      <c r="CB906" s="91"/>
      <c r="CC906" s="91"/>
      <c r="CD906" s="91"/>
      <c r="CE906" s="91"/>
      <c r="CF906" s="91"/>
      <c r="CG906" s="91"/>
      <c r="CH906" s="91"/>
      <c r="CI906" s="10"/>
      <c r="CJ906" s="10"/>
      <c r="CK906" s="10"/>
      <c r="CL906" s="10"/>
      <c r="CM906" s="10"/>
      <c r="CN906" s="10"/>
      <c r="CO906" s="10"/>
      <c r="CP906" s="10"/>
      <c r="CQ906" s="10"/>
      <c r="CR906" s="10"/>
      <c r="CS906" s="10"/>
      <c r="CT906" s="10"/>
      <c r="CU906" s="91"/>
      <c r="CV906" s="91"/>
    </row>
    <row r="907" spans="3:100">
      <c r="C907" s="91"/>
      <c r="D907" s="91"/>
      <c r="E907" s="91"/>
      <c r="F907" s="91"/>
      <c r="G907" s="91"/>
      <c r="H907" s="91"/>
      <c r="I907" s="91"/>
      <c r="J907" s="91"/>
      <c r="K907" s="91"/>
      <c r="L907" s="91"/>
      <c r="M907" s="91"/>
      <c r="N907" s="91"/>
      <c r="O907" s="91"/>
      <c r="P907" s="91"/>
      <c r="Q907" s="91"/>
      <c r="R907" s="91"/>
      <c r="S907" s="91"/>
      <c r="T907" s="91"/>
      <c r="U907" s="91"/>
      <c r="V907" s="91"/>
      <c r="W907" s="91"/>
      <c r="X907" s="91"/>
      <c r="Y907" s="91"/>
      <c r="Z907" s="91"/>
      <c r="AA907" s="91"/>
      <c r="AB907" s="91"/>
      <c r="AC907" s="91"/>
      <c r="AD907" s="91"/>
      <c r="AE907" s="91"/>
      <c r="AF907" s="91"/>
      <c r="AG907" s="91"/>
      <c r="AH907" s="91"/>
      <c r="AI907" s="91"/>
      <c r="AJ907" s="91"/>
      <c r="AK907" s="91"/>
      <c r="AL907" s="91"/>
      <c r="AM907" s="91"/>
      <c r="AN907" s="91"/>
      <c r="AO907" s="91"/>
      <c r="AP907" s="91"/>
      <c r="AQ907" s="91"/>
      <c r="AR907" s="91"/>
      <c r="AS907" s="91"/>
      <c r="AT907" s="91"/>
      <c r="AU907" s="91"/>
      <c r="AV907" s="91"/>
      <c r="AW907" s="91"/>
      <c r="AX907" s="91"/>
      <c r="AY907" s="91"/>
      <c r="AZ907" s="91"/>
      <c r="BA907" s="91"/>
      <c r="BB907" s="91"/>
      <c r="BC907" s="91"/>
      <c r="BD907" s="91"/>
      <c r="BE907" s="91"/>
      <c r="BF907" s="91"/>
      <c r="BG907" s="91"/>
      <c r="BH907" s="91"/>
      <c r="BI907" s="91"/>
      <c r="BJ907" s="91"/>
      <c r="BK907" s="91"/>
      <c r="BL907" s="91"/>
      <c r="BM907" s="91"/>
      <c r="BN907" s="91"/>
      <c r="BO907" s="91"/>
      <c r="BP907" s="91"/>
      <c r="BQ907" s="91"/>
      <c r="BR907" s="91"/>
      <c r="BS907" s="91"/>
      <c r="BT907" s="91"/>
      <c r="BU907" s="91"/>
      <c r="BV907" s="91"/>
      <c r="BW907" s="91"/>
      <c r="BX907" s="91"/>
      <c r="BY907" s="91"/>
      <c r="BZ907" s="91"/>
      <c r="CA907" s="91"/>
      <c r="CB907" s="91"/>
      <c r="CC907" s="91"/>
      <c r="CD907" s="91"/>
      <c r="CE907" s="91"/>
      <c r="CF907" s="91"/>
      <c r="CG907" s="91"/>
      <c r="CH907" s="91"/>
      <c r="CI907" s="10"/>
      <c r="CJ907" s="10"/>
      <c r="CK907" s="10"/>
      <c r="CL907" s="10"/>
      <c r="CM907" s="10"/>
      <c r="CN907" s="10"/>
      <c r="CO907" s="10"/>
      <c r="CP907" s="10"/>
      <c r="CQ907" s="10"/>
      <c r="CR907" s="10"/>
      <c r="CS907" s="10"/>
      <c r="CT907" s="10"/>
      <c r="CU907" s="91"/>
      <c r="CV907" s="91"/>
    </row>
    <row r="908" spans="3:100">
      <c r="C908" s="91"/>
      <c r="D908" s="91"/>
      <c r="E908" s="91"/>
      <c r="F908" s="91"/>
      <c r="G908" s="91"/>
      <c r="H908" s="91"/>
      <c r="I908" s="91"/>
      <c r="J908" s="91"/>
      <c r="K908" s="91"/>
      <c r="L908" s="91"/>
      <c r="M908" s="91"/>
      <c r="N908" s="91"/>
      <c r="O908" s="91"/>
      <c r="P908" s="91"/>
      <c r="Q908" s="91"/>
      <c r="R908" s="91"/>
      <c r="S908" s="91"/>
      <c r="T908" s="91"/>
      <c r="U908" s="91"/>
      <c r="V908" s="91"/>
      <c r="W908" s="91"/>
      <c r="X908" s="91"/>
      <c r="Y908" s="91"/>
      <c r="Z908" s="91"/>
      <c r="AA908" s="91"/>
      <c r="AB908" s="91"/>
      <c r="AC908" s="91"/>
      <c r="AD908" s="91"/>
      <c r="AE908" s="91"/>
      <c r="AF908" s="91"/>
      <c r="AG908" s="91"/>
      <c r="AH908" s="91"/>
      <c r="AI908" s="91"/>
      <c r="AJ908" s="91"/>
      <c r="AK908" s="91"/>
      <c r="AL908" s="91"/>
      <c r="AM908" s="91"/>
      <c r="AN908" s="91"/>
      <c r="AO908" s="91"/>
      <c r="AP908" s="91"/>
      <c r="AQ908" s="91"/>
      <c r="AR908" s="91"/>
      <c r="AS908" s="91"/>
      <c r="AT908" s="91"/>
      <c r="AU908" s="91"/>
      <c r="AV908" s="91"/>
      <c r="AW908" s="91"/>
      <c r="AX908" s="91"/>
      <c r="AY908" s="91"/>
      <c r="AZ908" s="91"/>
      <c r="BA908" s="91"/>
      <c r="BB908" s="91"/>
      <c r="BC908" s="91"/>
      <c r="BD908" s="91"/>
      <c r="BE908" s="91"/>
      <c r="BF908" s="91"/>
      <c r="BG908" s="91"/>
      <c r="BH908" s="91"/>
      <c r="BI908" s="91"/>
      <c r="BJ908" s="91"/>
      <c r="BK908" s="91"/>
      <c r="BL908" s="91"/>
      <c r="BM908" s="91"/>
      <c r="BN908" s="91"/>
      <c r="BO908" s="91"/>
      <c r="BP908" s="91"/>
      <c r="BQ908" s="91"/>
      <c r="BR908" s="91"/>
      <c r="BS908" s="91"/>
      <c r="BT908" s="91"/>
      <c r="BU908" s="91"/>
      <c r="BV908" s="91"/>
      <c r="BW908" s="91"/>
      <c r="BX908" s="91"/>
      <c r="BY908" s="91"/>
      <c r="BZ908" s="91"/>
      <c r="CA908" s="91"/>
      <c r="CB908" s="91"/>
      <c r="CC908" s="91"/>
      <c r="CD908" s="91"/>
      <c r="CE908" s="91"/>
      <c r="CF908" s="91"/>
      <c r="CG908" s="91"/>
      <c r="CH908" s="91"/>
      <c r="CI908" s="10"/>
      <c r="CJ908" s="10"/>
      <c r="CK908" s="10"/>
      <c r="CL908" s="10"/>
      <c r="CM908" s="10"/>
      <c r="CN908" s="10"/>
      <c r="CO908" s="10"/>
      <c r="CP908" s="10"/>
      <c r="CQ908" s="10"/>
      <c r="CR908" s="10"/>
      <c r="CS908" s="10"/>
      <c r="CT908" s="10"/>
      <c r="CU908" s="91"/>
      <c r="CV908" s="91"/>
    </row>
    <row r="909" spans="3:100">
      <c r="C909" s="91"/>
      <c r="D909" s="91"/>
      <c r="E909" s="91"/>
      <c r="F909" s="91"/>
      <c r="G909" s="91"/>
      <c r="H909" s="91"/>
      <c r="I909" s="91"/>
      <c r="J909" s="91"/>
      <c r="K909" s="91"/>
      <c r="L909" s="91"/>
      <c r="M909" s="91"/>
      <c r="N909" s="91"/>
      <c r="O909" s="91"/>
      <c r="P909" s="91"/>
      <c r="Q909" s="91"/>
      <c r="R909" s="91"/>
      <c r="S909" s="91"/>
      <c r="T909" s="91"/>
      <c r="U909" s="91"/>
      <c r="V909" s="91"/>
      <c r="W909" s="91"/>
      <c r="X909" s="91"/>
      <c r="Y909" s="91"/>
      <c r="Z909" s="91"/>
      <c r="AA909" s="91"/>
      <c r="AB909" s="91"/>
      <c r="AC909" s="91"/>
      <c r="AD909" s="91"/>
      <c r="AE909" s="91"/>
      <c r="AF909" s="91"/>
      <c r="AG909" s="91"/>
      <c r="AH909" s="91"/>
      <c r="AI909" s="91"/>
      <c r="AJ909" s="91"/>
      <c r="AK909" s="91"/>
      <c r="AL909" s="91"/>
      <c r="AM909" s="91"/>
      <c r="AN909" s="91"/>
      <c r="AO909" s="91"/>
      <c r="AP909" s="91"/>
      <c r="AQ909" s="91"/>
      <c r="AR909" s="91"/>
      <c r="AS909" s="91"/>
      <c r="AT909" s="91"/>
      <c r="AU909" s="91"/>
      <c r="AV909" s="91"/>
      <c r="AW909" s="91"/>
      <c r="AX909" s="91"/>
      <c r="AY909" s="91"/>
      <c r="AZ909" s="91"/>
      <c r="BA909" s="91"/>
      <c r="BB909" s="91"/>
      <c r="BC909" s="91"/>
      <c r="BD909" s="91"/>
      <c r="BE909" s="91"/>
      <c r="BF909" s="91"/>
      <c r="BG909" s="91"/>
      <c r="BH909" s="91"/>
      <c r="BI909" s="91"/>
      <c r="BJ909" s="91"/>
      <c r="BK909" s="91"/>
      <c r="BL909" s="91"/>
      <c r="BM909" s="91"/>
      <c r="BN909" s="91"/>
      <c r="BO909" s="91"/>
      <c r="BP909" s="91"/>
      <c r="BQ909" s="91"/>
      <c r="BR909" s="91"/>
      <c r="BS909" s="91"/>
      <c r="BT909" s="91"/>
      <c r="BU909" s="91"/>
      <c r="BV909" s="91"/>
      <c r="BW909" s="91"/>
      <c r="BX909" s="91"/>
      <c r="BY909" s="91"/>
      <c r="BZ909" s="91"/>
      <c r="CA909" s="91"/>
      <c r="CB909" s="91"/>
      <c r="CC909" s="91"/>
      <c r="CD909" s="91"/>
      <c r="CE909" s="91"/>
      <c r="CF909" s="91"/>
      <c r="CG909" s="91"/>
      <c r="CH909" s="91"/>
      <c r="CI909" s="10"/>
      <c r="CJ909" s="10"/>
      <c r="CK909" s="10"/>
      <c r="CL909" s="10"/>
      <c r="CM909" s="10"/>
      <c r="CN909" s="10"/>
      <c r="CO909" s="10"/>
      <c r="CP909" s="10"/>
      <c r="CQ909" s="10"/>
      <c r="CR909" s="10"/>
      <c r="CS909" s="10"/>
      <c r="CT909" s="10"/>
      <c r="CU909" s="91"/>
      <c r="CV909" s="91"/>
    </row>
    <row r="910" spans="3:100">
      <c r="C910" s="91"/>
      <c r="D910" s="91"/>
      <c r="E910" s="91"/>
      <c r="F910" s="91"/>
      <c r="G910" s="91"/>
      <c r="H910" s="91"/>
      <c r="I910" s="91"/>
      <c r="J910" s="91"/>
      <c r="K910" s="91"/>
      <c r="L910" s="91"/>
      <c r="M910" s="91"/>
      <c r="N910" s="91"/>
      <c r="O910" s="91"/>
      <c r="P910" s="91"/>
      <c r="Q910" s="91"/>
      <c r="R910" s="91"/>
      <c r="S910" s="91"/>
      <c r="T910" s="91"/>
      <c r="U910" s="91"/>
      <c r="V910" s="91"/>
      <c r="W910" s="91"/>
      <c r="X910" s="91"/>
      <c r="Y910" s="91"/>
      <c r="Z910" s="91"/>
      <c r="AA910" s="91"/>
      <c r="AB910" s="91"/>
      <c r="AC910" s="91"/>
      <c r="AD910" s="91"/>
      <c r="AE910" s="91"/>
      <c r="AF910" s="91"/>
      <c r="AG910" s="91"/>
      <c r="AH910" s="91"/>
      <c r="AI910" s="91"/>
      <c r="AJ910" s="91"/>
      <c r="AK910" s="91"/>
      <c r="AL910" s="91"/>
      <c r="AM910" s="91"/>
      <c r="AN910" s="91"/>
      <c r="AO910" s="91"/>
      <c r="AP910" s="91"/>
      <c r="AQ910" s="91"/>
      <c r="AR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10"/>
      <c r="CJ910" s="10"/>
      <c r="CK910" s="10"/>
      <c r="CL910" s="10"/>
      <c r="CM910" s="10"/>
      <c r="CN910" s="10"/>
      <c r="CO910" s="10"/>
      <c r="CP910" s="10"/>
      <c r="CQ910" s="10"/>
      <c r="CR910" s="10"/>
      <c r="CS910" s="10"/>
      <c r="CT910" s="10"/>
      <c r="CU910" s="91"/>
      <c r="CV910" s="91"/>
    </row>
    <row r="911" spans="3:100">
      <c r="C911" s="91"/>
      <c r="D911" s="91"/>
      <c r="E911" s="91"/>
      <c r="F911" s="91"/>
      <c r="G911" s="91"/>
      <c r="H911" s="91"/>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10"/>
      <c r="CJ911" s="10"/>
      <c r="CK911" s="10"/>
      <c r="CL911" s="10"/>
      <c r="CM911" s="10"/>
      <c r="CN911" s="10"/>
      <c r="CO911" s="10"/>
      <c r="CP911" s="10"/>
      <c r="CQ911" s="10"/>
      <c r="CR911" s="10"/>
      <c r="CS911" s="10"/>
      <c r="CT911" s="10"/>
      <c r="CU911" s="91"/>
      <c r="CV911" s="91"/>
    </row>
    <row r="912" spans="3:100">
      <c r="C912" s="91"/>
      <c r="D912" s="91"/>
      <c r="E912" s="91"/>
      <c r="F912" s="91"/>
      <c r="G912" s="91"/>
      <c r="H912" s="91"/>
      <c r="I912" s="91"/>
      <c r="J912" s="91"/>
      <c r="K912" s="91"/>
      <c r="L912" s="91"/>
      <c r="M912" s="91"/>
      <c r="N912" s="91"/>
      <c r="O912" s="91"/>
      <c r="P912" s="91"/>
      <c r="Q912" s="91"/>
      <c r="R912" s="91"/>
      <c r="S912" s="91"/>
      <c r="T912" s="91"/>
      <c r="U912" s="91"/>
      <c r="V912" s="91"/>
      <c r="W912" s="91"/>
      <c r="X912" s="91"/>
      <c r="Y912" s="91"/>
      <c r="Z912" s="91"/>
      <c r="AA912" s="91"/>
      <c r="AB912" s="91"/>
      <c r="AC912" s="91"/>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10"/>
      <c r="CJ912" s="10"/>
      <c r="CK912" s="10"/>
      <c r="CL912" s="10"/>
      <c r="CM912" s="10"/>
      <c r="CN912" s="10"/>
      <c r="CO912" s="10"/>
      <c r="CP912" s="10"/>
      <c r="CQ912" s="10"/>
      <c r="CR912" s="10"/>
      <c r="CS912" s="10"/>
      <c r="CT912" s="10"/>
      <c r="CU912" s="91"/>
      <c r="CV912" s="91"/>
    </row>
    <row r="913" spans="3:100">
      <c r="C913" s="91"/>
      <c r="D913" s="91"/>
      <c r="E913" s="91"/>
      <c r="F913" s="91"/>
      <c r="G913" s="91"/>
      <c r="H913" s="91"/>
      <c r="I913" s="91"/>
      <c r="J913" s="91"/>
      <c r="K913" s="91"/>
      <c r="L913" s="91"/>
      <c r="M913" s="91"/>
      <c r="N913" s="91"/>
      <c r="O913" s="91"/>
      <c r="P913" s="91"/>
      <c r="Q913" s="91"/>
      <c r="R913" s="91"/>
      <c r="S913" s="91"/>
      <c r="T913" s="91"/>
      <c r="U913" s="91"/>
      <c r="V913" s="91"/>
      <c r="W913" s="91"/>
      <c r="X913" s="91"/>
      <c r="Y913" s="91"/>
      <c r="Z913" s="91"/>
      <c r="AA913" s="91"/>
      <c r="AB913" s="91"/>
      <c r="AC913" s="91"/>
      <c r="AD913" s="91"/>
      <c r="AE913" s="91"/>
      <c r="AF913" s="91"/>
      <c r="AG913" s="91"/>
      <c r="AH913" s="91"/>
      <c r="AI913" s="91"/>
      <c r="AJ913" s="91"/>
      <c r="AK913" s="91"/>
      <c r="AL913" s="91"/>
      <c r="AM913" s="91"/>
      <c r="AN913" s="91"/>
      <c r="AO913" s="91"/>
      <c r="AP913" s="91"/>
      <c r="AQ913" s="91"/>
      <c r="AR913" s="91"/>
      <c r="AS913" s="91"/>
      <c r="AT913" s="91"/>
      <c r="AU913" s="91"/>
      <c r="AV913" s="91"/>
      <c r="AW913" s="91"/>
      <c r="AX913" s="91"/>
      <c r="AY913" s="91"/>
      <c r="AZ913" s="91"/>
      <c r="BA913" s="91"/>
      <c r="BB913" s="91"/>
      <c r="BC913" s="91"/>
      <c r="BD913" s="91"/>
      <c r="BE913" s="91"/>
      <c r="BF913" s="91"/>
      <c r="BG913" s="91"/>
      <c r="BH913" s="91"/>
      <c r="BI913" s="91"/>
      <c r="BJ913" s="91"/>
      <c r="BK913" s="91"/>
      <c r="BL913" s="91"/>
      <c r="BM913" s="91"/>
      <c r="BN913" s="91"/>
      <c r="BO913" s="91"/>
      <c r="BP913" s="91"/>
      <c r="BQ913" s="91"/>
      <c r="BR913" s="91"/>
      <c r="BS913" s="91"/>
      <c r="BT913" s="91"/>
      <c r="BU913" s="91"/>
      <c r="BV913" s="91"/>
      <c r="BW913" s="91"/>
      <c r="BX913" s="91"/>
      <c r="BY913" s="91"/>
      <c r="BZ913" s="91"/>
      <c r="CA913" s="91"/>
      <c r="CB913" s="91"/>
      <c r="CC913" s="91"/>
      <c r="CD913" s="91"/>
      <c r="CE913" s="91"/>
      <c r="CF913" s="91"/>
      <c r="CG913" s="91"/>
      <c r="CH913" s="91"/>
      <c r="CI913" s="10"/>
      <c r="CJ913" s="10"/>
      <c r="CK913" s="10"/>
      <c r="CL913" s="10"/>
      <c r="CM913" s="10"/>
      <c r="CN913" s="10"/>
      <c r="CO913" s="10"/>
      <c r="CP913" s="10"/>
      <c r="CQ913" s="10"/>
      <c r="CR913" s="10"/>
      <c r="CS913" s="10"/>
      <c r="CT913" s="10"/>
      <c r="CU913" s="91"/>
      <c r="CV913" s="91"/>
    </row>
    <row r="914" spans="3:100">
      <c r="C914" s="91"/>
      <c r="D914" s="91"/>
      <c r="E914" s="91"/>
      <c r="F914" s="91"/>
      <c r="G914" s="91"/>
      <c r="H914" s="91"/>
      <c r="I914" s="91"/>
      <c r="J914" s="91"/>
      <c r="K914" s="91"/>
      <c r="L914" s="91"/>
      <c r="M914" s="91"/>
      <c r="N914" s="91"/>
      <c r="O914" s="91"/>
      <c r="P914" s="91"/>
      <c r="Q914" s="91"/>
      <c r="R914" s="91"/>
      <c r="S914" s="91"/>
      <c r="T914" s="91"/>
      <c r="U914" s="91"/>
      <c r="V914" s="91"/>
      <c r="W914" s="91"/>
      <c r="X914" s="91"/>
      <c r="Y914" s="91"/>
      <c r="Z914" s="91"/>
      <c r="AA914" s="91"/>
      <c r="AB914" s="91"/>
      <c r="AC914" s="91"/>
      <c r="AD914" s="91"/>
      <c r="AE914" s="91"/>
      <c r="AF914" s="91"/>
      <c r="AG914" s="91"/>
      <c r="AH914" s="91"/>
      <c r="AI914" s="91"/>
      <c r="AJ914" s="91"/>
      <c r="AK914" s="91"/>
      <c r="AL914" s="91"/>
      <c r="AM914" s="91"/>
      <c r="AN914" s="91"/>
      <c r="AO914" s="91"/>
      <c r="AP914" s="91"/>
      <c r="AQ914" s="91"/>
      <c r="AR914" s="91"/>
      <c r="AS914" s="91"/>
      <c r="AT914" s="91"/>
      <c r="AU914" s="91"/>
      <c r="AV914" s="91"/>
      <c r="AW914" s="91"/>
      <c r="AX914" s="91"/>
      <c r="AY914" s="91"/>
      <c r="AZ914" s="91"/>
      <c r="BA914" s="91"/>
      <c r="BB914" s="91"/>
      <c r="BC914" s="91"/>
      <c r="BD914" s="91"/>
      <c r="BE914" s="91"/>
      <c r="BF914" s="91"/>
      <c r="BG914" s="91"/>
      <c r="BH914" s="91"/>
      <c r="BI914" s="91"/>
      <c r="BJ914" s="91"/>
      <c r="BK914" s="91"/>
      <c r="BL914" s="91"/>
      <c r="BM914" s="91"/>
      <c r="BN914" s="91"/>
      <c r="BO914" s="91"/>
      <c r="BP914" s="91"/>
      <c r="BQ914" s="91"/>
      <c r="BR914" s="91"/>
      <c r="BS914" s="91"/>
      <c r="BT914" s="91"/>
      <c r="BU914" s="91"/>
      <c r="BV914" s="91"/>
      <c r="BW914" s="91"/>
      <c r="BX914" s="91"/>
      <c r="BY914" s="91"/>
      <c r="BZ914" s="91"/>
      <c r="CA914" s="91"/>
      <c r="CB914" s="91"/>
      <c r="CC914" s="91"/>
      <c r="CD914" s="91"/>
      <c r="CE914" s="91"/>
      <c r="CF914" s="91"/>
      <c r="CG914" s="91"/>
      <c r="CH914" s="91"/>
      <c r="CI914" s="10"/>
      <c r="CJ914" s="10"/>
      <c r="CK914" s="10"/>
      <c r="CL914" s="10"/>
      <c r="CM914" s="10"/>
      <c r="CN914" s="10"/>
      <c r="CO914" s="10"/>
      <c r="CP914" s="10"/>
      <c r="CQ914" s="10"/>
      <c r="CR914" s="10"/>
      <c r="CS914" s="10"/>
      <c r="CT914" s="10"/>
      <c r="CU914" s="91"/>
      <c r="CV914" s="91"/>
    </row>
    <row r="915" spans="3:100">
      <c r="C915" s="91"/>
      <c r="D915" s="91"/>
      <c r="E915" s="91"/>
      <c r="F915" s="91"/>
      <c r="G915" s="91"/>
      <c r="H915" s="91"/>
      <c r="I915" s="91"/>
      <c r="J915" s="91"/>
      <c r="K915" s="91"/>
      <c r="L915" s="91"/>
      <c r="M915" s="91"/>
      <c r="N915" s="91"/>
      <c r="O915" s="91"/>
      <c r="P915" s="91"/>
      <c r="Q915" s="91"/>
      <c r="R915" s="91"/>
      <c r="S915" s="91"/>
      <c r="T915" s="91"/>
      <c r="U915" s="91"/>
      <c r="V915" s="91"/>
      <c r="W915" s="91"/>
      <c r="X915" s="91"/>
      <c r="Y915" s="91"/>
      <c r="Z915" s="91"/>
      <c r="AA915" s="91"/>
      <c r="AB915" s="91"/>
      <c r="AC915" s="91"/>
      <c r="AD915" s="91"/>
      <c r="AE915" s="91"/>
      <c r="AF915" s="91"/>
      <c r="AG915" s="91"/>
      <c r="AH915" s="91"/>
      <c r="AI915" s="91"/>
      <c r="AJ915" s="91"/>
      <c r="AK915" s="91"/>
      <c r="AL915" s="91"/>
      <c r="AM915" s="91"/>
      <c r="AN915" s="91"/>
      <c r="AO915" s="91"/>
      <c r="AP915" s="91"/>
      <c r="AQ915" s="91"/>
      <c r="AR915" s="91"/>
      <c r="AS915" s="91"/>
      <c r="AT915" s="91"/>
      <c r="AU915" s="91"/>
      <c r="AV915" s="91"/>
      <c r="AW915" s="91"/>
      <c r="AX915" s="91"/>
      <c r="AY915" s="91"/>
      <c r="AZ915" s="91"/>
      <c r="BA915" s="91"/>
      <c r="BB915" s="91"/>
      <c r="BC915" s="91"/>
      <c r="BD915" s="91"/>
      <c r="BE915" s="91"/>
      <c r="BF915" s="91"/>
      <c r="BG915" s="91"/>
      <c r="BH915" s="91"/>
      <c r="BI915" s="91"/>
      <c r="BJ915" s="91"/>
      <c r="BK915" s="91"/>
      <c r="BL915" s="91"/>
      <c r="BM915" s="91"/>
      <c r="BN915" s="91"/>
      <c r="BO915" s="91"/>
      <c r="BP915" s="91"/>
      <c r="BQ915" s="91"/>
      <c r="BR915" s="91"/>
      <c r="BS915" s="91"/>
      <c r="BT915" s="91"/>
      <c r="BU915" s="91"/>
      <c r="BV915" s="91"/>
      <c r="BW915" s="91"/>
      <c r="BX915" s="91"/>
      <c r="BY915" s="91"/>
      <c r="BZ915" s="91"/>
      <c r="CA915" s="91"/>
      <c r="CB915" s="91"/>
      <c r="CC915" s="91"/>
      <c r="CD915" s="91"/>
      <c r="CE915" s="91"/>
      <c r="CF915" s="91"/>
      <c r="CG915" s="91"/>
      <c r="CH915" s="91"/>
      <c r="CI915" s="10"/>
      <c r="CJ915" s="10"/>
      <c r="CK915" s="10"/>
      <c r="CL915" s="10"/>
      <c r="CM915" s="10"/>
      <c r="CN915" s="10"/>
      <c r="CO915" s="10"/>
      <c r="CP915" s="10"/>
      <c r="CQ915" s="10"/>
      <c r="CR915" s="10"/>
      <c r="CS915" s="10"/>
      <c r="CT915" s="10"/>
      <c r="CU915" s="91"/>
      <c r="CV915" s="91"/>
    </row>
    <row r="916" spans="3:100">
      <c r="C916" s="91"/>
      <c r="D916" s="91"/>
      <c r="E916" s="91"/>
      <c r="F916" s="91"/>
      <c r="G916" s="91"/>
      <c r="H916" s="91"/>
      <c r="I916" s="91"/>
      <c r="J916" s="91"/>
      <c r="K916" s="91"/>
      <c r="L916" s="91"/>
      <c r="M916" s="91"/>
      <c r="N916" s="91"/>
      <c r="O916" s="91"/>
      <c r="P916" s="91"/>
      <c r="Q916" s="91"/>
      <c r="R916" s="91"/>
      <c r="S916" s="91"/>
      <c r="T916" s="91"/>
      <c r="U916" s="91"/>
      <c r="V916" s="91"/>
      <c r="W916" s="91"/>
      <c r="X916" s="91"/>
      <c r="Y916" s="91"/>
      <c r="Z916" s="91"/>
      <c r="AA916" s="91"/>
      <c r="AB916" s="91"/>
      <c r="AC916" s="91"/>
      <c r="AD916" s="91"/>
      <c r="AE916" s="91"/>
      <c r="AF916" s="91"/>
      <c r="AG916" s="91"/>
      <c r="AH916" s="91"/>
      <c r="AI916" s="91"/>
      <c r="AJ916" s="91"/>
      <c r="AK916" s="91"/>
      <c r="AL916" s="91"/>
      <c r="AM916" s="91"/>
      <c r="AN916" s="91"/>
      <c r="AO916" s="91"/>
      <c r="AP916" s="91"/>
      <c r="AQ916" s="91"/>
      <c r="AR916" s="91"/>
      <c r="AS916" s="91"/>
      <c r="AT916" s="91"/>
      <c r="AU916" s="91"/>
      <c r="AV916" s="91"/>
      <c r="AW916" s="91"/>
      <c r="AX916" s="91"/>
      <c r="AY916" s="91"/>
      <c r="AZ916" s="91"/>
      <c r="BA916" s="91"/>
      <c r="BB916" s="91"/>
      <c r="BC916" s="91"/>
      <c r="BD916" s="91"/>
      <c r="BE916" s="91"/>
      <c r="BF916" s="91"/>
      <c r="BG916" s="91"/>
      <c r="BH916" s="91"/>
      <c r="BI916" s="91"/>
      <c r="BJ916" s="91"/>
      <c r="BK916" s="91"/>
      <c r="BL916" s="91"/>
      <c r="BM916" s="91"/>
      <c r="BN916" s="91"/>
      <c r="BO916" s="91"/>
      <c r="BP916" s="91"/>
      <c r="BQ916" s="91"/>
      <c r="BR916" s="91"/>
      <c r="BS916" s="91"/>
      <c r="BT916" s="91"/>
      <c r="BU916" s="91"/>
      <c r="BV916" s="91"/>
      <c r="BW916" s="91"/>
      <c r="BX916" s="91"/>
      <c r="BY916" s="91"/>
      <c r="BZ916" s="91"/>
      <c r="CA916" s="91"/>
      <c r="CB916" s="91"/>
      <c r="CC916" s="91"/>
      <c r="CD916" s="91"/>
      <c r="CE916" s="91"/>
      <c r="CF916" s="91"/>
      <c r="CG916" s="91"/>
      <c r="CH916" s="91"/>
      <c r="CI916" s="10"/>
      <c r="CJ916" s="10"/>
      <c r="CK916" s="10"/>
      <c r="CL916" s="10"/>
      <c r="CM916" s="10"/>
      <c r="CN916" s="10"/>
      <c r="CO916" s="10"/>
      <c r="CP916" s="10"/>
      <c r="CQ916" s="10"/>
      <c r="CR916" s="10"/>
      <c r="CS916" s="10"/>
      <c r="CT916" s="10"/>
      <c r="CU916" s="91"/>
      <c r="CV916" s="91"/>
    </row>
    <row r="917" spans="3:100">
      <c r="C917" s="91"/>
      <c r="D917" s="91"/>
      <c r="E917" s="91"/>
      <c r="F917" s="91"/>
      <c r="G917" s="91"/>
      <c r="H917" s="91"/>
      <c r="I917" s="91"/>
      <c r="J917" s="91"/>
      <c r="K917" s="91"/>
      <c r="L917" s="91"/>
      <c r="M917" s="91"/>
      <c r="N917" s="91"/>
      <c r="O917" s="91"/>
      <c r="P917" s="91"/>
      <c r="Q917" s="91"/>
      <c r="R917" s="91"/>
      <c r="S917" s="91"/>
      <c r="T917" s="91"/>
      <c r="U917" s="91"/>
      <c r="V917" s="91"/>
      <c r="W917" s="91"/>
      <c r="X917" s="91"/>
      <c r="Y917" s="91"/>
      <c r="Z917" s="91"/>
      <c r="AA917" s="91"/>
      <c r="AB917" s="91"/>
      <c r="AC917" s="91"/>
      <c r="AD917" s="91"/>
      <c r="AE917" s="91"/>
      <c r="AF917" s="91"/>
      <c r="AG917" s="91"/>
      <c r="AH917" s="91"/>
      <c r="AI917" s="91"/>
      <c r="AJ917" s="91"/>
      <c r="AK917" s="91"/>
      <c r="AL917" s="91"/>
      <c r="AM917" s="91"/>
      <c r="AN917" s="91"/>
      <c r="AO917" s="91"/>
      <c r="AP917" s="91"/>
      <c r="AQ917" s="91"/>
      <c r="AR917" s="91"/>
      <c r="AS917" s="91"/>
      <c r="AT917" s="91"/>
      <c r="AU917" s="91"/>
      <c r="AV917" s="91"/>
      <c r="AW917" s="91"/>
      <c r="AX917" s="91"/>
      <c r="AY917" s="91"/>
      <c r="AZ917" s="91"/>
      <c r="BA917" s="91"/>
      <c r="BB917" s="91"/>
      <c r="BC917" s="91"/>
      <c r="BD917" s="91"/>
      <c r="BE917" s="91"/>
      <c r="BF917" s="91"/>
      <c r="BG917" s="91"/>
      <c r="BH917" s="91"/>
      <c r="BI917" s="91"/>
      <c r="BJ917" s="91"/>
      <c r="BK917" s="91"/>
      <c r="BL917" s="91"/>
      <c r="BM917" s="91"/>
      <c r="BN917" s="91"/>
      <c r="BO917" s="91"/>
      <c r="BP917" s="91"/>
      <c r="BQ917" s="91"/>
      <c r="BR917" s="91"/>
      <c r="BS917" s="91"/>
      <c r="BT917" s="91"/>
      <c r="BU917" s="91"/>
      <c r="BV917" s="91"/>
      <c r="BW917" s="91"/>
      <c r="BX917" s="91"/>
      <c r="BY917" s="91"/>
      <c r="BZ917" s="91"/>
      <c r="CA917" s="91"/>
      <c r="CB917" s="91"/>
      <c r="CC917" s="91"/>
      <c r="CD917" s="91"/>
      <c r="CE917" s="91"/>
      <c r="CF917" s="91"/>
      <c r="CG917" s="91"/>
      <c r="CH917" s="91"/>
      <c r="CI917" s="10"/>
      <c r="CJ917" s="10"/>
      <c r="CK917" s="10"/>
      <c r="CL917" s="10"/>
      <c r="CM917" s="10"/>
      <c r="CN917" s="10"/>
      <c r="CO917" s="10"/>
      <c r="CP917" s="10"/>
      <c r="CQ917" s="10"/>
      <c r="CR917" s="10"/>
      <c r="CS917" s="10"/>
      <c r="CT917" s="10"/>
      <c r="CU917" s="91"/>
      <c r="CV917" s="91"/>
    </row>
    <row r="918" spans="3:100">
      <c r="C918" s="91"/>
      <c r="D918" s="91"/>
      <c r="E918" s="91"/>
      <c r="F918" s="91"/>
      <c r="G918" s="91"/>
      <c r="H918" s="91"/>
      <c r="I918" s="91"/>
      <c r="J918" s="91"/>
      <c r="K918" s="91"/>
      <c r="L918" s="91"/>
      <c r="M918" s="91"/>
      <c r="N918" s="91"/>
      <c r="O918" s="91"/>
      <c r="P918" s="91"/>
      <c r="Q918" s="91"/>
      <c r="R918" s="91"/>
      <c r="S918" s="91"/>
      <c r="T918" s="91"/>
      <c r="U918" s="91"/>
      <c r="V918" s="91"/>
      <c r="W918" s="91"/>
      <c r="X918" s="91"/>
      <c r="Y918" s="91"/>
      <c r="Z918" s="91"/>
      <c r="AA918" s="91"/>
      <c r="AB918" s="91"/>
      <c r="AC918" s="91"/>
      <c r="AD918" s="91"/>
      <c r="AE918" s="91"/>
      <c r="AF918" s="91"/>
      <c r="AG918" s="91"/>
      <c r="AH918" s="91"/>
      <c r="AI918" s="91"/>
      <c r="AJ918" s="91"/>
      <c r="AK918" s="91"/>
      <c r="AL918" s="91"/>
      <c r="AM918" s="91"/>
      <c r="AN918" s="91"/>
      <c r="AO918" s="91"/>
      <c r="AP918" s="91"/>
      <c r="AQ918" s="91"/>
      <c r="AR918" s="91"/>
      <c r="AS918" s="91"/>
      <c r="AT918" s="91"/>
      <c r="AU918" s="91"/>
      <c r="AV918" s="91"/>
      <c r="AW918" s="91"/>
      <c r="AX918" s="91"/>
      <c r="AY918" s="91"/>
      <c r="AZ918" s="91"/>
      <c r="BA918" s="91"/>
      <c r="BB918" s="91"/>
      <c r="BC918" s="91"/>
      <c r="BD918" s="91"/>
      <c r="BE918" s="91"/>
      <c r="BF918" s="91"/>
      <c r="BG918" s="91"/>
      <c r="BH918" s="91"/>
      <c r="BI918" s="91"/>
      <c r="BJ918" s="91"/>
      <c r="BK918" s="91"/>
      <c r="BL918" s="91"/>
      <c r="BM918" s="91"/>
      <c r="BN918" s="91"/>
      <c r="BO918" s="91"/>
      <c r="BP918" s="91"/>
      <c r="BQ918" s="91"/>
      <c r="BR918" s="91"/>
      <c r="BS918" s="91"/>
      <c r="BT918" s="91"/>
      <c r="BU918" s="91"/>
      <c r="BV918" s="91"/>
      <c r="BW918" s="91"/>
      <c r="BX918" s="91"/>
      <c r="BY918" s="91"/>
      <c r="BZ918" s="91"/>
      <c r="CA918" s="91"/>
      <c r="CB918" s="91"/>
      <c r="CC918" s="91"/>
      <c r="CD918" s="91"/>
      <c r="CE918" s="91"/>
      <c r="CF918" s="91"/>
      <c r="CG918" s="91"/>
      <c r="CH918" s="91"/>
      <c r="CI918" s="10"/>
      <c r="CJ918" s="10"/>
      <c r="CK918" s="10"/>
      <c r="CL918" s="10"/>
      <c r="CM918" s="10"/>
      <c r="CN918" s="10"/>
      <c r="CO918" s="10"/>
      <c r="CP918" s="10"/>
      <c r="CQ918" s="10"/>
      <c r="CR918" s="10"/>
      <c r="CS918" s="10"/>
      <c r="CT918" s="10"/>
      <c r="CU918" s="91"/>
      <c r="CV918" s="91"/>
    </row>
    <row r="919" spans="3:100">
      <c r="C919" s="91"/>
      <c r="D919" s="91"/>
      <c r="E919" s="91"/>
      <c r="F919" s="91"/>
      <c r="G919" s="91"/>
      <c r="H919" s="91"/>
      <c r="I919" s="91"/>
      <c r="J919" s="91"/>
      <c r="K919" s="91"/>
      <c r="L919" s="91"/>
      <c r="M919" s="91"/>
      <c r="N919" s="91"/>
      <c r="O919" s="91"/>
      <c r="P919" s="91"/>
      <c r="Q919" s="91"/>
      <c r="R919" s="91"/>
      <c r="S919" s="91"/>
      <c r="T919" s="91"/>
      <c r="U919" s="91"/>
      <c r="V919" s="91"/>
      <c r="W919" s="91"/>
      <c r="X919" s="91"/>
      <c r="Y919" s="91"/>
      <c r="Z919" s="91"/>
      <c r="AA919" s="91"/>
      <c r="AB919" s="91"/>
      <c r="AC919" s="91"/>
      <c r="AD919" s="91"/>
      <c r="AE919" s="91"/>
      <c r="AF919" s="91"/>
      <c r="AG919" s="91"/>
      <c r="AH919" s="91"/>
      <c r="AI919" s="91"/>
      <c r="AJ919" s="91"/>
      <c r="AK919" s="91"/>
      <c r="AL919" s="91"/>
      <c r="AM919" s="91"/>
      <c r="AN919" s="91"/>
      <c r="AO919" s="91"/>
      <c r="AP919" s="91"/>
      <c r="AQ919" s="91"/>
      <c r="AR919" s="91"/>
      <c r="AS919" s="91"/>
      <c r="AT919" s="91"/>
      <c r="AU919" s="91"/>
      <c r="AV919" s="91"/>
      <c r="AW919" s="91"/>
      <c r="AX919" s="91"/>
      <c r="AY919" s="91"/>
      <c r="AZ919" s="91"/>
      <c r="BA919" s="91"/>
      <c r="BB919" s="91"/>
      <c r="BC919" s="91"/>
      <c r="BD919" s="91"/>
      <c r="BE919" s="91"/>
      <c r="BF919" s="91"/>
      <c r="BG919" s="91"/>
      <c r="BH919" s="91"/>
      <c r="BI919" s="91"/>
      <c r="BJ919" s="91"/>
      <c r="BK919" s="91"/>
      <c r="BL919" s="91"/>
      <c r="BM919" s="91"/>
      <c r="BN919" s="91"/>
      <c r="BO919" s="91"/>
      <c r="BP919" s="91"/>
      <c r="BQ919" s="91"/>
      <c r="BR919" s="91"/>
      <c r="BS919" s="91"/>
      <c r="BT919" s="91"/>
      <c r="BU919" s="91"/>
      <c r="BV919" s="91"/>
      <c r="BW919" s="91"/>
      <c r="BX919" s="91"/>
      <c r="BY919" s="91"/>
      <c r="BZ919" s="91"/>
      <c r="CA919" s="91"/>
      <c r="CB919" s="91"/>
      <c r="CC919" s="91"/>
      <c r="CD919" s="91"/>
      <c r="CE919" s="91"/>
      <c r="CF919" s="91"/>
      <c r="CG919" s="91"/>
      <c r="CH919" s="91"/>
      <c r="CI919" s="10"/>
      <c r="CJ919" s="10"/>
      <c r="CK919" s="10"/>
      <c r="CL919" s="10"/>
      <c r="CM919" s="10"/>
      <c r="CN919" s="10"/>
      <c r="CO919" s="10"/>
      <c r="CP919" s="10"/>
      <c r="CQ919" s="10"/>
      <c r="CR919" s="10"/>
      <c r="CS919" s="10"/>
      <c r="CT919" s="10"/>
      <c r="CU919" s="91"/>
      <c r="CV919" s="91"/>
    </row>
    <row r="920" spans="3:100">
      <c r="C920" s="91"/>
      <c r="D920" s="91"/>
      <c r="E920" s="91"/>
      <c r="F920" s="91"/>
      <c r="G920" s="91"/>
      <c r="H920" s="91"/>
      <c r="I920" s="91"/>
      <c r="J920" s="91"/>
      <c r="K920" s="91"/>
      <c r="L920" s="91"/>
      <c r="M920" s="91"/>
      <c r="N920" s="91"/>
      <c r="O920" s="91"/>
      <c r="P920" s="91"/>
      <c r="Q920" s="91"/>
      <c r="R920" s="91"/>
      <c r="S920" s="91"/>
      <c r="T920" s="91"/>
      <c r="U920" s="91"/>
      <c r="V920" s="91"/>
      <c r="W920" s="91"/>
      <c r="X920" s="91"/>
      <c r="Y920" s="91"/>
      <c r="Z920" s="91"/>
      <c r="AA920" s="91"/>
      <c r="AB920" s="91"/>
      <c r="AC920" s="91"/>
      <c r="AD920" s="91"/>
      <c r="AE920" s="91"/>
      <c r="AF920" s="91"/>
      <c r="AG920" s="91"/>
      <c r="AH920" s="91"/>
      <c r="AI920" s="91"/>
      <c r="AJ920" s="91"/>
      <c r="AK920" s="91"/>
      <c r="AL920" s="91"/>
      <c r="AM920" s="91"/>
      <c r="AN920" s="91"/>
      <c r="AO920" s="91"/>
      <c r="AP920" s="91"/>
      <c r="AQ920" s="91"/>
      <c r="AR920" s="91"/>
      <c r="AS920" s="91"/>
      <c r="AT920" s="91"/>
      <c r="AU920" s="91"/>
      <c r="AV920" s="91"/>
      <c r="AW920" s="91"/>
      <c r="AX920" s="91"/>
      <c r="AY920" s="91"/>
      <c r="AZ920" s="91"/>
      <c r="BA920" s="91"/>
      <c r="BB920" s="91"/>
      <c r="BC920" s="91"/>
      <c r="BD920" s="91"/>
      <c r="BE920" s="91"/>
      <c r="BF920" s="91"/>
      <c r="BG920" s="91"/>
      <c r="BH920" s="91"/>
      <c r="BI920" s="91"/>
      <c r="BJ920" s="91"/>
      <c r="BK920" s="91"/>
      <c r="BL920" s="91"/>
      <c r="BM920" s="91"/>
      <c r="BN920" s="91"/>
      <c r="BO920" s="91"/>
      <c r="BP920" s="91"/>
      <c r="BQ920" s="91"/>
      <c r="BR920" s="91"/>
      <c r="BS920" s="91"/>
      <c r="BT920" s="91"/>
      <c r="BU920" s="91"/>
      <c r="BV920" s="91"/>
      <c r="BW920" s="91"/>
      <c r="BX920" s="91"/>
      <c r="BY920" s="91"/>
      <c r="BZ920" s="91"/>
      <c r="CA920" s="91"/>
      <c r="CB920" s="91"/>
      <c r="CC920" s="91"/>
      <c r="CD920" s="91"/>
      <c r="CE920" s="91"/>
      <c r="CF920" s="91"/>
      <c r="CG920" s="91"/>
      <c r="CH920" s="91"/>
      <c r="CI920" s="10"/>
      <c r="CJ920" s="10"/>
      <c r="CK920" s="10"/>
      <c r="CL920" s="10"/>
      <c r="CM920" s="10"/>
      <c r="CN920" s="10"/>
      <c r="CO920" s="10"/>
      <c r="CP920" s="10"/>
      <c r="CQ920" s="10"/>
      <c r="CR920" s="10"/>
      <c r="CS920" s="10"/>
      <c r="CT920" s="10"/>
      <c r="CU920" s="91"/>
      <c r="CV920" s="91"/>
    </row>
    <row r="921" spans="3:100">
      <c r="C921" s="91"/>
      <c r="D921" s="91"/>
      <c r="E921" s="91"/>
      <c r="F921" s="91"/>
      <c r="G921" s="91"/>
      <c r="H921" s="91"/>
      <c r="I921" s="91"/>
      <c r="J921" s="91"/>
      <c r="K921" s="91"/>
      <c r="L921" s="91"/>
      <c r="M921" s="91"/>
      <c r="N921" s="91"/>
      <c r="O921" s="91"/>
      <c r="P921" s="91"/>
      <c r="Q921" s="91"/>
      <c r="R921" s="91"/>
      <c r="S921" s="91"/>
      <c r="T921" s="91"/>
      <c r="U921" s="91"/>
      <c r="V921" s="91"/>
      <c r="W921" s="91"/>
      <c r="X921" s="91"/>
      <c r="Y921" s="91"/>
      <c r="Z921" s="91"/>
      <c r="AA921" s="91"/>
      <c r="AB921" s="91"/>
      <c r="AC921" s="91"/>
      <c r="AD921" s="91"/>
      <c r="AE921" s="91"/>
      <c r="AF921" s="91"/>
      <c r="AG921" s="91"/>
      <c r="AH921" s="91"/>
      <c r="AI921" s="91"/>
      <c r="AJ921" s="91"/>
      <c r="AK921" s="91"/>
      <c r="AL921" s="91"/>
      <c r="AM921" s="91"/>
      <c r="AN921" s="91"/>
      <c r="AO921" s="91"/>
      <c r="AP921" s="91"/>
      <c r="AQ921" s="91"/>
      <c r="AR921" s="91"/>
      <c r="AS921" s="91"/>
      <c r="AT921" s="91"/>
      <c r="AU921" s="91"/>
      <c r="AV921" s="91"/>
      <c r="AW921" s="91"/>
      <c r="AX921" s="91"/>
      <c r="AY921" s="91"/>
      <c r="AZ921" s="91"/>
      <c r="BA921" s="91"/>
      <c r="BB921" s="91"/>
      <c r="BC921" s="91"/>
      <c r="BD921" s="91"/>
      <c r="BE921" s="91"/>
      <c r="BF921" s="91"/>
      <c r="BG921" s="91"/>
      <c r="BH921" s="91"/>
      <c r="BI921" s="91"/>
      <c r="BJ921" s="91"/>
      <c r="BK921" s="91"/>
      <c r="BL921" s="91"/>
      <c r="BM921" s="91"/>
      <c r="BN921" s="91"/>
      <c r="BO921" s="91"/>
      <c r="BP921" s="91"/>
      <c r="BQ921" s="91"/>
      <c r="BR921" s="91"/>
      <c r="BS921" s="91"/>
      <c r="BT921" s="91"/>
      <c r="BU921" s="91"/>
      <c r="BV921" s="91"/>
      <c r="BW921" s="91"/>
      <c r="BX921" s="91"/>
      <c r="BY921" s="91"/>
      <c r="BZ921" s="91"/>
      <c r="CA921" s="91"/>
      <c r="CB921" s="91"/>
      <c r="CC921" s="91"/>
      <c r="CD921" s="91"/>
      <c r="CE921" s="91"/>
      <c r="CF921" s="91"/>
      <c r="CG921" s="91"/>
      <c r="CH921" s="91"/>
      <c r="CI921" s="10"/>
      <c r="CJ921" s="10"/>
      <c r="CK921" s="10"/>
      <c r="CL921" s="10"/>
      <c r="CM921" s="10"/>
      <c r="CN921" s="10"/>
      <c r="CO921" s="10"/>
      <c r="CP921" s="10"/>
      <c r="CQ921" s="10"/>
      <c r="CR921" s="10"/>
      <c r="CS921" s="10"/>
      <c r="CT921" s="10"/>
      <c r="CU921" s="91"/>
      <c r="CV921" s="91"/>
    </row>
    <row r="922" spans="3:100">
      <c r="C922" s="91"/>
      <c r="D922" s="91"/>
      <c r="E922" s="91"/>
      <c r="F922" s="91"/>
      <c r="G922" s="91"/>
      <c r="H922" s="91"/>
      <c r="I922" s="91"/>
      <c r="J922" s="91"/>
      <c r="K922" s="91"/>
      <c r="L922" s="91"/>
      <c r="M922" s="91"/>
      <c r="N922" s="91"/>
      <c r="O922" s="91"/>
      <c r="P922" s="91"/>
      <c r="Q922" s="91"/>
      <c r="R922" s="91"/>
      <c r="S922" s="91"/>
      <c r="T922" s="91"/>
      <c r="U922" s="91"/>
      <c r="V922" s="91"/>
      <c r="W922" s="91"/>
      <c r="X922" s="91"/>
      <c r="Y922" s="91"/>
      <c r="Z922" s="91"/>
      <c r="AA922" s="91"/>
      <c r="AB922" s="91"/>
      <c r="AC922" s="91"/>
      <c r="AD922" s="91"/>
      <c r="AE922" s="91"/>
      <c r="AF922" s="91"/>
      <c r="AG922" s="91"/>
      <c r="AH922" s="91"/>
      <c r="AI922" s="91"/>
      <c r="AJ922" s="91"/>
      <c r="AK922" s="91"/>
      <c r="AL922" s="91"/>
      <c r="AM922" s="91"/>
      <c r="AN922" s="91"/>
      <c r="AO922" s="91"/>
      <c r="AP922" s="91"/>
      <c r="AQ922" s="91"/>
      <c r="AR922" s="91"/>
      <c r="AS922" s="91"/>
      <c r="AT922" s="91"/>
      <c r="AU922" s="91"/>
      <c r="AV922" s="91"/>
      <c r="AW922" s="91"/>
      <c r="AX922" s="91"/>
      <c r="AY922" s="91"/>
      <c r="AZ922" s="91"/>
      <c r="BA922" s="91"/>
      <c r="BB922" s="91"/>
      <c r="BC922" s="91"/>
      <c r="BD922" s="91"/>
      <c r="BE922" s="91"/>
      <c r="BF922" s="91"/>
      <c r="BG922" s="91"/>
      <c r="BH922" s="91"/>
      <c r="BI922" s="91"/>
      <c r="BJ922" s="91"/>
      <c r="BK922" s="91"/>
      <c r="BL922" s="91"/>
      <c r="BM922" s="91"/>
      <c r="BN922" s="91"/>
      <c r="BO922" s="91"/>
      <c r="BP922" s="91"/>
      <c r="BQ922" s="91"/>
      <c r="BR922" s="91"/>
      <c r="BS922" s="91"/>
      <c r="BT922" s="91"/>
      <c r="BU922" s="91"/>
      <c r="BV922" s="91"/>
      <c r="BW922" s="91"/>
      <c r="BX922" s="91"/>
      <c r="BY922" s="91"/>
      <c r="BZ922" s="91"/>
      <c r="CA922" s="91"/>
      <c r="CB922" s="91"/>
      <c r="CC922" s="91"/>
      <c r="CD922" s="91"/>
      <c r="CE922" s="91"/>
      <c r="CF922" s="91"/>
      <c r="CG922" s="91"/>
      <c r="CH922" s="91"/>
      <c r="CI922" s="10"/>
      <c r="CJ922" s="10"/>
      <c r="CK922" s="10"/>
      <c r="CL922" s="10"/>
      <c r="CM922" s="10"/>
      <c r="CN922" s="10"/>
      <c r="CO922" s="10"/>
      <c r="CP922" s="10"/>
      <c r="CQ922" s="10"/>
      <c r="CR922" s="10"/>
      <c r="CS922" s="10"/>
      <c r="CT922" s="10"/>
      <c r="CU922" s="91"/>
      <c r="CV922" s="91"/>
    </row>
    <row r="923" spans="3:100">
      <c r="C923" s="91"/>
      <c r="D923" s="91"/>
      <c r="E923" s="91"/>
      <c r="F923" s="91"/>
      <c r="G923" s="91"/>
      <c r="H923" s="91"/>
      <c r="I923" s="91"/>
      <c r="J923" s="91"/>
      <c r="K923" s="91"/>
      <c r="L923" s="91"/>
      <c r="M923" s="91"/>
      <c r="N923" s="91"/>
      <c r="O923" s="91"/>
      <c r="P923" s="91"/>
      <c r="Q923" s="91"/>
      <c r="R923" s="91"/>
      <c r="S923" s="91"/>
      <c r="T923" s="91"/>
      <c r="U923" s="91"/>
      <c r="V923" s="91"/>
      <c r="W923" s="91"/>
      <c r="X923" s="91"/>
      <c r="Y923" s="91"/>
      <c r="Z923" s="91"/>
      <c r="AA923" s="91"/>
      <c r="AB923" s="91"/>
      <c r="AC923" s="91"/>
      <c r="AD923" s="91"/>
      <c r="AE923" s="91"/>
      <c r="AF923" s="91"/>
      <c r="AG923" s="91"/>
      <c r="AH923" s="91"/>
      <c r="AI923" s="91"/>
      <c r="AJ923" s="91"/>
      <c r="AK923" s="91"/>
      <c r="AL923" s="91"/>
      <c r="AM923" s="91"/>
      <c r="AN923" s="91"/>
      <c r="AO923" s="91"/>
      <c r="AP923" s="91"/>
      <c r="AQ923" s="91"/>
      <c r="AR923" s="91"/>
      <c r="AS923" s="91"/>
      <c r="AT923" s="91"/>
      <c r="AU923" s="91"/>
      <c r="AV923" s="91"/>
      <c r="AW923" s="91"/>
      <c r="AX923" s="91"/>
      <c r="AY923" s="91"/>
      <c r="AZ923" s="91"/>
      <c r="BA923" s="91"/>
      <c r="BB923" s="91"/>
      <c r="BC923" s="91"/>
      <c r="BD923" s="91"/>
      <c r="BE923" s="91"/>
      <c r="BF923" s="91"/>
      <c r="BG923" s="91"/>
      <c r="BH923" s="91"/>
      <c r="BI923" s="91"/>
      <c r="BJ923" s="91"/>
      <c r="BK923" s="91"/>
      <c r="BL923" s="91"/>
      <c r="BM923" s="91"/>
      <c r="BN923" s="91"/>
      <c r="BO923" s="91"/>
      <c r="BP923" s="91"/>
      <c r="BQ923" s="91"/>
      <c r="BR923" s="91"/>
      <c r="BS923" s="91"/>
      <c r="BT923" s="91"/>
      <c r="BU923" s="91"/>
      <c r="BV923" s="91"/>
      <c r="BW923" s="91"/>
      <c r="BX923" s="91"/>
      <c r="BY923" s="91"/>
      <c r="BZ923" s="91"/>
      <c r="CA923" s="91"/>
      <c r="CB923" s="91"/>
      <c r="CC923" s="91"/>
      <c r="CD923" s="91"/>
      <c r="CE923" s="91"/>
      <c r="CF923" s="91"/>
      <c r="CG923" s="91"/>
      <c r="CH923" s="91"/>
      <c r="CI923" s="10"/>
      <c r="CJ923" s="10"/>
      <c r="CK923" s="10"/>
      <c r="CL923" s="10"/>
      <c r="CM923" s="10"/>
      <c r="CN923" s="10"/>
      <c r="CO923" s="10"/>
      <c r="CP923" s="10"/>
      <c r="CQ923" s="10"/>
      <c r="CR923" s="10"/>
      <c r="CS923" s="10"/>
      <c r="CT923" s="10"/>
      <c r="CU923" s="91"/>
      <c r="CV923" s="91"/>
    </row>
    <row r="924" spans="3:100">
      <c r="C924" s="91"/>
      <c r="D924" s="91"/>
      <c r="E924" s="91"/>
      <c r="F924" s="91"/>
      <c r="G924" s="91"/>
      <c r="H924" s="91"/>
      <c r="I924" s="91"/>
      <c r="J924" s="91"/>
      <c r="K924" s="91"/>
      <c r="L924" s="91"/>
      <c r="M924" s="91"/>
      <c r="N924" s="91"/>
      <c r="O924" s="91"/>
      <c r="P924" s="91"/>
      <c r="Q924" s="91"/>
      <c r="R924" s="91"/>
      <c r="S924" s="91"/>
      <c r="T924" s="91"/>
      <c r="U924" s="91"/>
      <c r="V924" s="91"/>
      <c r="W924" s="91"/>
      <c r="X924" s="91"/>
      <c r="Y924" s="91"/>
      <c r="Z924" s="91"/>
      <c r="AA924" s="91"/>
      <c r="AB924" s="91"/>
      <c r="AC924" s="91"/>
      <c r="AD924" s="91"/>
      <c r="AE924" s="91"/>
      <c r="AF924" s="91"/>
      <c r="AG924" s="91"/>
      <c r="AH924" s="91"/>
      <c r="AI924" s="91"/>
      <c r="AJ924" s="91"/>
      <c r="AK924" s="91"/>
      <c r="AL924" s="91"/>
      <c r="AM924" s="91"/>
      <c r="AN924" s="91"/>
      <c r="AO924" s="91"/>
      <c r="AP924" s="91"/>
      <c r="AQ924" s="91"/>
      <c r="AR924" s="91"/>
      <c r="AS924" s="91"/>
      <c r="AT924" s="91"/>
      <c r="AU924" s="91"/>
      <c r="AV924" s="91"/>
      <c r="AW924" s="91"/>
      <c r="AX924" s="91"/>
      <c r="AY924" s="91"/>
      <c r="AZ924" s="91"/>
      <c r="BA924" s="91"/>
      <c r="BB924" s="91"/>
      <c r="BC924" s="91"/>
      <c r="BD924" s="91"/>
      <c r="BE924" s="91"/>
      <c r="BF924" s="91"/>
      <c r="BG924" s="91"/>
      <c r="BH924" s="91"/>
      <c r="BI924" s="91"/>
      <c r="BJ924" s="91"/>
      <c r="BK924" s="91"/>
      <c r="BL924" s="91"/>
      <c r="BM924" s="91"/>
      <c r="BN924" s="91"/>
      <c r="BO924" s="91"/>
      <c r="BP924" s="91"/>
      <c r="BQ924" s="91"/>
      <c r="BR924" s="91"/>
      <c r="BS924" s="91"/>
      <c r="BT924" s="91"/>
      <c r="BU924" s="91"/>
      <c r="BV924" s="91"/>
      <c r="BW924" s="91"/>
      <c r="BX924" s="91"/>
      <c r="BY924" s="91"/>
      <c r="BZ924" s="91"/>
      <c r="CA924" s="91"/>
      <c r="CB924" s="91"/>
      <c r="CC924" s="91"/>
      <c r="CD924" s="91"/>
      <c r="CE924" s="91"/>
      <c r="CF924" s="91"/>
      <c r="CG924" s="91"/>
      <c r="CH924" s="91"/>
      <c r="CI924" s="10"/>
      <c r="CJ924" s="10"/>
      <c r="CK924" s="10"/>
      <c r="CL924" s="10"/>
      <c r="CM924" s="10"/>
      <c r="CN924" s="10"/>
      <c r="CO924" s="10"/>
      <c r="CP924" s="10"/>
      <c r="CQ924" s="10"/>
      <c r="CR924" s="10"/>
      <c r="CS924" s="10"/>
      <c r="CT924" s="10"/>
      <c r="CU924" s="91"/>
      <c r="CV924" s="91"/>
    </row>
    <row r="925" spans="3:100">
      <c r="C925" s="91"/>
      <c r="D925" s="91"/>
      <c r="E925" s="91"/>
      <c r="F925" s="91"/>
      <c r="G925" s="91"/>
      <c r="H925" s="91"/>
      <c r="I925" s="91"/>
      <c r="J925" s="91"/>
      <c r="K925" s="91"/>
      <c r="L925" s="91"/>
      <c r="M925" s="91"/>
      <c r="N925" s="91"/>
      <c r="O925" s="91"/>
      <c r="P925" s="91"/>
      <c r="Q925" s="91"/>
      <c r="R925" s="91"/>
      <c r="S925" s="91"/>
      <c r="T925" s="91"/>
      <c r="U925" s="91"/>
      <c r="V925" s="91"/>
      <c r="W925" s="91"/>
      <c r="X925" s="91"/>
      <c r="Y925" s="91"/>
      <c r="Z925" s="91"/>
      <c r="AA925" s="91"/>
      <c r="AB925" s="91"/>
      <c r="AC925" s="91"/>
      <c r="AD925" s="91"/>
      <c r="AE925" s="91"/>
      <c r="AF925" s="91"/>
      <c r="AG925" s="91"/>
      <c r="AH925" s="91"/>
      <c r="AI925" s="91"/>
      <c r="AJ925" s="91"/>
      <c r="AK925" s="91"/>
      <c r="AL925" s="91"/>
      <c r="AM925" s="91"/>
      <c r="AN925" s="91"/>
      <c r="AO925" s="91"/>
      <c r="AP925" s="91"/>
      <c r="AQ925" s="91"/>
      <c r="AR925" s="91"/>
      <c r="AS925" s="91"/>
      <c r="AT925" s="91"/>
      <c r="AU925" s="91"/>
      <c r="AV925" s="91"/>
      <c r="AW925" s="91"/>
      <c r="AX925" s="91"/>
      <c r="AY925" s="91"/>
      <c r="AZ925" s="91"/>
      <c r="BA925" s="91"/>
      <c r="BB925" s="91"/>
      <c r="BC925" s="91"/>
      <c r="BD925" s="91"/>
      <c r="BE925" s="91"/>
      <c r="BF925" s="91"/>
      <c r="BG925" s="91"/>
      <c r="BH925" s="91"/>
      <c r="BI925" s="91"/>
      <c r="BJ925" s="91"/>
      <c r="BK925" s="91"/>
      <c r="BL925" s="91"/>
      <c r="BM925" s="91"/>
      <c r="BN925" s="91"/>
      <c r="BO925" s="91"/>
      <c r="BP925" s="91"/>
      <c r="BQ925" s="91"/>
      <c r="BR925" s="91"/>
      <c r="BS925" s="91"/>
      <c r="BT925" s="91"/>
      <c r="BU925" s="91"/>
      <c r="BV925" s="91"/>
      <c r="BW925" s="91"/>
      <c r="BX925" s="91"/>
      <c r="BY925" s="91"/>
      <c r="BZ925" s="91"/>
      <c r="CA925" s="91"/>
      <c r="CB925" s="91"/>
      <c r="CC925" s="91"/>
      <c r="CD925" s="91"/>
      <c r="CE925" s="91"/>
      <c r="CF925" s="91"/>
      <c r="CG925" s="91"/>
      <c r="CH925" s="91"/>
      <c r="CI925" s="10"/>
      <c r="CJ925" s="10"/>
      <c r="CK925" s="10"/>
      <c r="CL925" s="10"/>
      <c r="CM925" s="10"/>
      <c r="CN925" s="10"/>
      <c r="CO925" s="10"/>
      <c r="CP925" s="10"/>
      <c r="CQ925" s="10"/>
      <c r="CR925" s="10"/>
      <c r="CS925" s="10"/>
      <c r="CT925" s="10"/>
      <c r="CU925" s="91"/>
      <c r="CV925" s="91"/>
    </row>
    <row r="926" spans="3:100">
      <c r="C926" s="91"/>
      <c r="D926" s="91"/>
      <c r="E926" s="91"/>
      <c r="F926" s="91"/>
      <c r="G926" s="91"/>
      <c r="H926" s="91"/>
      <c r="I926" s="91"/>
      <c r="J926" s="91"/>
      <c r="K926" s="91"/>
      <c r="L926" s="91"/>
      <c r="M926" s="91"/>
      <c r="N926" s="91"/>
      <c r="O926" s="91"/>
      <c r="P926" s="91"/>
      <c r="Q926" s="91"/>
      <c r="R926" s="91"/>
      <c r="S926" s="91"/>
      <c r="T926" s="91"/>
      <c r="U926" s="91"/>
      <c r="V926" s="91"/>
      <c r="W926" s="91"/>
      <c r="X926" s="91"/>
      <c r="Y926" s="91"/>
      <c r="Z926" s="91"/>
      <c r="AA926" s="91"/>
      <c r="AB926" s="91"/>
      <c r="AC926" s="91"/>
      <c r="AD926" s="91"/>
      <c r="AE926" s="91"/>
      <c r="AF926" s="91"/>
      <c r="AG926" s="91"/>
      <c r="AH926" s="91"/>
      <c r="AI926" s="91"/>
      <c r="AJ926" s="91"/>
      <c r="AK926" s="91"/>
      <c r="AL926" s="91"/>
      <c r="AM926" s="91"/>
      <c r="AN926" s="91"/>
      <c r="AO926" s="91"/>
      <c r="AP926" s="91"/>
      <c r="AQ926" s="91"/>
      <c r="AR926" s="91"/>
      <c r="AS926" s="91"/>
      <c r="AT926" s="91"/>
      <c r="AU926" s="91"/>
      <c r="AV926" s="91"/>
      <c r="AW926" s="91"/>
      <c r="AX926" s="91"/>
      <c r="AY926" s="91"/>
      <c r="AZ926" s="91"/>
      <c r="BA926" s="91"/>
      <c r="BB926" s="91"/>
      <c r="BC926" s="91"/>
      <c r="BD926" s="91"/>
      <c r="BE926" s="91"/>
      <c r="BF926" s="91"/>
      <c r="BG926" s="91"/>
      <c r="BH926" s="91"/>
      <c r="BI926" s="91"/>
      <c r="BJ926" s="91"/>
      <c r="BK926" s="91"/>
      <c r="BL926" s="91"/>
      <c r="BM926" s="91"/>
      <c r="BN926" s="91"/>
      <c r="BO926" s="91"/>
      <c r="BP926" s="91"/>
      <c r="BQ926" s="91"/>
      <c r="BR926" s="91"/>
      <c r="BS926" s="91"/>
      <c r="BT926" s="91"/>
      <c r="BU926" s="91"/>
      <c r="BV926" s="91"/>
      <c r="BW926" s="91"/>
      <c r="BX926" s="91"/>
      <c r="BY926" s="91"/>
      <c r="BZ926" s="91"/>
      <c r="CA926" s="91"/>
      <c r="CB926" s="91"/>
      <c r="CC926" s="91"/>
      <c r="CD926" s="91"/>
      <c r="CE926" s="91"/>
      <c r="CF926" s="91"/>
      <c r="CG926" s="91"/>
      <c r="CH926" s="91"/>
      <c r="CI926" s="10"/>
      <c r="CJ926" s="10"/>
      <c r="CK926" s="10"/>
      <c r="CL926" s="10"/>
      <c r="CM926" s="10"/>
      <c r="CN926" s="10"/>
      <c r="CO926" s="10"/>
      <c r="CP926" s="10"/>
      <c r="CQ926" s="10"/>
      <c r="CR926" s="10"/>
      <c r="CS926" s="10"/>
      <c r="CT926" s="10"/>
      <c r="CU926" s="91"/>
      <c r="CV926" s="91"/>
    </row>
    <row r="927" spans="3:100">
      <c r="C927" s="91"/>
      <c r="D927" s="91"/>
      <c r="E927" s="91"/>
      <c r="F927" s="91"/>
      <c r="G927" s="91"/>
      <c r="H927" s="91"/>
      <c r="I927" s="91"/>
      <c r="J927" s="91"/>
      <c r="K927" s="91"/>
      <c r="L927" s="91"/>
      <c r="M927" s="91"/>
      <c r="N927" s="91"/>
      <c r="O927" s="91"/>
      <c r="P927" s="91"/>
      <c r="Q927" s="91"/>
      <c r="R927" s="91"/>
      <c r="S927" s="91"/>
      <c r="T927" s="91"/>
      <c r="U927" s="91"/>
      <c r="V927" s="91"/>
      <c r="W927" s="91"/>
      <c r="X927" s="91"/>
      <c r="Y927" s="91"/>
      <c r="Z927" s="91"/>
      <c r="AA927" s="91"/>
      <c r="AB927" s="91"/>
      <c r="AC927" s="91"/>
      <c r="AD927" s="91"/>
      <c r="AE927" s="91"/>
      <c r="AF927" s="91"/>
      <c r="AG927" s="91"/>
      <c r="AH927" s="91"/>
      <c r="AI927" s="91"/>
      <c r="AJ927" s="91"/>
      <c r="AK927" s="91"/>
      <c r="AL927" s="91"/>
      <c r="AM927" s="91"/>
      <c r="AN927" s="91"/>
      <c r="AO927" s="91"/>
      <c r="AP927" s="91"/>
      <c r="AQ927" s="91"/>
      <c r="AR927" s="91"/>
      <c r="AS927" s="91"/>
      <c r="AT927" s="91"/>
      <c r="AU927" s="91"/>
      <c r="AV927" s="91"/>
      <c r="AW927" s="91"/>
      <c r="AX927" s="91"/>
      <c r="AY927" s="91"/>
      <c r="AZ927" s="91"/>
      <c r="BA927" s="91"/>
      <c r="BB927" s="91"/>
      <c r="BC927" s="91"/>
      <c r="BD927" s="91"/>
      <c r="BE927" s="91"/>
      <c r="BF927" s="91"/>
      <c r="BG927" s="91"/>
      <c r="BH927" s="91"/>
      <c r="BI927" s="91"/>
      <c r="BJ927" s="91"/>
      <c r="BK927" s="91"/>
      <c r="BL927" s="91"/>
      <c r="BM927" s="91"/>
      <c r="BN927" s="91"/>
      <c r="BO927" s="91"/>
      <c r="BP927" s="91"/>
      <c r="BQ927" s="91"/>
      <c r="BR927" s="91"/>
      <c r="BS927" s="91"/>
      <c r="BT927" s="91"/>
      <c r="BU927" s="91"/>
      <c r="BV927" s="91"/>
      <c r="BW927" s="91"/>
      <c r="BX927" s="91"/>
      <c r="BY927" s="91"/>
      <c r="BZ927" s="91"/>
      <c r="CA927" s="91"/>
      <c r="CB927" s="91"/>
      <c r="CC927" s="91"/>
      <c r="CD927" s="91"/>
      <c r="CE927" s="91"/>
      <c r="CF927" s="91"/>
      <c r="CG927" s="91"/>
      <c r="CH927" s="91"/>
      <c r="CI927" s="10"/>
      <c r="CJ927" s="10"/>
      <c r="CK927" s="10"/>
      <c r="CL927" s="10"/>
      <c r="CM927" s="10"/>
      <c r="CN927" s="10"/>
      <c r="CO927" s="10"/>
      <c r="CP927" s="10"/>
      <c r="CQ927" s="10"/>
      <c r="CR927" s="10"/>
      <c r="CS927" s="10"/>
      <c r="CT927" s="10"/>
      <c r="CU927" s="91"/>
      <c r="CV927" s="91"/>
    </row>
    <row r="928" spans="3:100">
      <c r="C928" s="91"/>
      <c r="D928" s="91"/>
      <c r="E928" s="91"/>
      <c r="F928" s="91"/>
      <c r="G928" s="91"/>
      <c r="H928" s="91"/>
      <c r="I928" s="91"/>
      <c r="J928" s="91"/>
      <c r="K928" s="91"/>
      <c r="L928" s="91"/>
      <c r="M928" s="91"/>
      <c r="N928" s="91"/>
      <c r="O928" s="91"/>
      <c r="P928" s="91"/>
      <c r="Q928" s="91"/>
      <c r="R928" s="91"/>
      <c r="S928" s="91"/>
      <c r="T928" s="91"/>
      <c r="U928" s="91"/>
      <c r="V928" s="91"/>
      <c r="W928" s="91"/>
      <c r="X928" s="91"/>
      <c r="Y928" s="91"/>
      <c r="Z928" s="91"/>
      <c r="AA928" s="91"/>
      <c r="AB928" s="91"/>
      <c r="AC928" s="91"/>
      <c r="AD928" s="91"/>
      <c r="AE928" s="91"/>
      <c r="AF928" s="91"/>
      <c r="AG928" s="91"/>
      <c r="AH928" s="91"/>
      <c r="AI928" s="91"/>
      <c r="AJ928" s="91"/>
      <c r="AK928" s="91"/>
      <c r="AL928" s="91"/>
      <c r="AM928" s="91"/>
      <c r="AN928" s="91"/>
      <c r="AO928" s="91"/>
      <c r="AP928" s="91"/>
      <c r="AQ928" s="91"/>
      <c r="AR928" s="91"/>
      <c r="AS928" s="91"/>
      <c r="AT928" s="91"/>
      <c r="AU928" s="91"/>
      <c r="AV928" s="91"/>
      <c r="AW928" s="91"/>
      <c r="AX928" s="91"/>
      <c r="AY928" s="91"/>
      <c r="AZ928" s="91"/>
      <c r="BA928" s="91"/>
      <c r="BB928" s="91"/>
      <c r="BC928" s="91"/>
      <c r="BD928" s="91"/>
      <c r="BE928" s="91"/>
      <c r="BF928" s="91"/>
      <c r="BG928" s="91"/>
      <c r="BH928" s="91"/>
      <c r="BI928" s="91"/>
      <c r="BJ928" s="91"/>
      <c r="BK928" s="91"/>
      <c r="BL928" s="91"/>
      <c r="BM928" s="91"/>
      <c r="BN928" s="91"/>
      <c r="BO928" s="91"/>
      <c r="BP928" s="91"/>
      <c r="BQ928" s="91"/>
      <c r="BR928" s="91"/>
      <c r="BS928" s="91"/>
      <c r="BT928" s="91"/>
      <c r="BU928" s="91"/>
      <c r="BV928" s="91"/>
      <c r="BW928" s="91"/>
      <c r="BX928" s="91"/>
      <c r="BY928" s="91"/>
      <c r="BZ928" s="91"/>
      <c r="CA928" s="91"/>
      <c r="CB928" s="91"/>
      <c r="CC928" s="91"/>
      <c r="CD928" s="91"/>
      <c r="CE928" s="91"/>
      <c r="CF928" s="91"/>
      <c r="CG928" s="91"/>
      <c r="CH928" s="91"/>
      <c r="CI928" s="10"/>
      <c r="CJ928" s="10"/>
      <c r="CK928" s="10"/>
      <c r="CL928" s="10"/>
      <c r="CM928" s="10"/>
      <c r="CN928" s="10"/>
      <c r="CO928" s="10"/>
      <c r="CP928" s="10"/>
      <c r="CQ928" s="10"/>
      <c r="CR928" s="10"/>
      <c r="CS928" s="10"/>
      <c r="CT928" s="10"/>
      <c r="CU928" s="91"/>
      <c r="CV928" s="91"/>
    </row>
    <row r="929" spans="3:100">
      <c r="C929" s="91"/>
      <c r="D929" s="91"/>
      <c r="E929" s="91"/>
      <c r="F929" s="91"/>
      <c r="G929" s="91"/>
      <c r="H929" s="91"/>
      <c r="I929" s="91"/>
      <c r="J929" s="91"/>
      <c r="K929" s="91"/>
      <c r="L929" s="91"/>
      <c r="M929" s="91"/>
      <c r="N929" s="91"/>
      <c r="O929" s="91"/>
      <c r="P929" s="91"/>
      <c r="Q929" s="91"/>
      <c r="R929" s="91"/>
      <c r="S929" s="91"/>
      <c r="T929" s="91"/>
      <c r="U929" s="91"/>
      <c r="V929" s="91"/>
      <c r="W929" s="91"/>
      <c r="X929" s="91"/>
      <c r="Y929" s="91"/>
      <c r="Z929" s="91"/>
      <c r="AA929" s="91"/>
      <c r="AB929" s="91"/>
      <c r="AC929" s="91"/>
      <c r="AD929" s="91"/>
      <c r="AE929" s="91"/>
      <c r="AF929" s="91"/>
      <c r="AG929" s="91"/>
      <c r="AH929" s="91"/>
      <c r="AI929" s="91"/>
      <c r="AJ929" s="91"/>
      <c r="AK929" s="91"/>
      <c r="AL929" s="91"/>
      <c r="AM929" s="91"/>
      <c r="AN929" s="91"/>
      <c r="AO929" s="91"/>
      <c r="AP929" s="91"/>
      <c r="AQ929" s="91"/>
      <c r="AR929" s="91"/>
      <c r="AS929" s="91"/>
      <c r="AT929" s="91"/>
      <c r="AU929" s="91"/>
      <c r="AV929" s="91"/>
      <c r="AW929" s="91"/>
      <c r="AX929" s="91"/>
      <c r="AY929" s="91"/>
      <c r="AZ929" s="91"/>
      <c r="BA929" s="91"/>
      <c r="BB929" s="91"/>
      <c r="BC929" s="91"/>
      <c r="BD929" s="91"/>
      <c r="BE929" s="91"/>
      <c r="BF929" s="91"/>
      <c r="BG929" s="91"/>
      <c r="BH929" s="91"/>
      <c r="BI929" s="91"/>
      <c r="BJ929" s="91"/>
      <c r="BK929" s="91"/>
      <c r="BL929" s="91"/>
      <c r="BM929" s="91"/>
      <c r="BN929" s="91"/>
      <c r="BO929" s="91"/>
      <c r="BP929" s="91"/>
      <c r="BQ929" s="91"/>
      <c r="BR929" s="91"/>
      <c r="BS929" s="91"/>
      <c r="BT929" s="91"/>
      <c r="BU929" s="91"/>
      <c r="BV929" s="91"/>
      <c r="BW929" s="91"/>
      <c r="BX929" s="91"/>
      <c r="BY929" s="91"/>
      <c r="BZ929" s="91"/>
      <c r="CA929" s="91"/>
      <c r="CB929" s="91"/>
      <c r="CC929" s="91"/>
      <c r="CD929" s="91"/>
      <c r="CE929" s="91"/>
      <c r="CF929" s="91"/>
      <c r="CG929" s="91"/>
      <c r="CH929" s="91"/>
      <c r="CI929" s="10"/>
      <c r="CJ929" s="10"/>
      <c r="CK929" s="10"/>
      <c r="CL929" s="10"/>
      <c r="CM929" s="10"/>
      <c r="CN929" s="10"/>
      <c r="CO929" s="10"/>
      <c r="CP929" s="10"/>
      <c r="CQ929" s="10"/>
      <c r="CR929" s="10"/>
      <c r="CS929" s="10"/>
      <c r="CT929" s="10"/>
      <c r="CU929" s="91"/>
      <c r="CV929" s="91"/>
    </row>
    <row r="930" spans="3:100">
      <c r="C930" s="91"/>
      <c r="D930" s="91"/>
      <c r="E930" s="91"/>
      <c r="F930" s="91"/>
      <c r="G930" s="91"/>
      <c r="H930" s="91"/>
      <c r="I930" s="91"/>
      <c r="J930" s="91"/>
      <c r="K930" s="91"/>
      <c r="L930" s="91"/>
      <c r="M930" s="91"/>
      <c r="N930" s="91"/>
      <c r="O930" s="91"/>
      <c r="P930" s="91"/>
      <c r="Q930" s="91"/>
      <c r="R930" s="91"/>
      <c r="S930" s="91"/>
      <c r="T930" s="91"/>
      <c r="U930" s="91"/>
      <c r="V930" s="91"/>
      <c r="W930" s="91"/>
      <c r="X930" s="91"/>
      <c r="Y930" s="91"/>
      <c r="Z930" s="91"/>
      <c r="AA930" s="91"/>
      <c r="AB930" s="91"/>
      <c r="AC930" s="91"/>
      <c r="AD930" s="91"/>
      <c r="AE930" s="91"/>
      <c r="AF930" s="91"/>
      <c r="AG930" s="91"/>
      <c r="AH930" s="91"/>
      <c r="AI930" s="91"/>
      <c r="AJ930" s="91"/>
      <c r="AK930" s="91"/>
      <c r="AL930" s="91"/>
      <c r="AM930" s="91"/>
      <c r="AN930" s="91"/>
      <c r="AO930" s="91"/>
      <c r="AP930" s="91"/>
      <c r="AQ930" s="91"/>
      <c r="AR930" s="91"/>
      <c r="AS930" s="91"/>
      <c r="AT930" s="91"/>
      <c r="AU930" s="91"/>
      <c r="AV930" s="91"/>
      <c r="AW930" s="91"/>
      <c r="AX930" s="91"/>
      <c r="AY930" s="91"/>
      <c r="AZ930" s="91"/>
      <c r="BA930" s="91"/>
      <c r="BB930" s="91"/>
      <c r="BC930" s="91"/>
      <c r="BD930" s="91"/>
      <c r="BE930" s="91"/>
      <c r="BF930" s="91"/>
      <c r="BG930" s="91"/>
      <c r="BH930" s="91"/>
      <c r="BI930" s="91"/>
      <c r="BJ930" s="91"/>
      <c r="BK930" s="91"/>
      <c r="BL930" s="91"/>
      <c r="BM930" s="91"/>
      <c r="BN930" s="91"/>
      <c r="BO930" s="91"/>
      <c r="BP930" s="91"/>
      <c r="BQ930" s="91"/>
      <c r="BR930" s="91"/>
      <c r="BS930" s="91"/>
      <c r="BT930" s="91"/>
      <c r="BU930" s="91"/>
      <c r="BV930" s="91"/>
      <c r="BW930" s="91"/>
      <c r="BX930" s="91"/>
      <c r="BY930" s="91"/>
      <c r="BZ930" s="91"/>
      <c r="CA930" s="91"/>
      <c r="CB930" s="91"/>
      <c r="CC930" s="91"/>
      <c r="CD930" s="91"/>
      <c r="CE930" s="91"/>
      <c r="CF930" s="91"/>
      <c r="CG930" s="91"/>
      <c r="CH930" s="91"/>
      <c r="CI930" s="10"/>
      <c r="CJ930" s="10"/>
      <c r="CK930" s="10"/>
      <c r="CL930" s="10"/>
      <c r="CM930" s="10"/>
      <c r="CN930" s="10"/>
      <c r="CO930" s="10"/>
      <c r="CP930" s="10"/>
      <c r="CQ930" s="10"/>
      <c r="CR930" s="10"/>
      <c r="CS930" s="10"/>
      <c r="CT930" s="10"/>
      <c r="CU930" s="91"/>
      <c r="CV930" s="91"/>
    </row>
    <row r="931" spans="3:100">
      <c r="C931" s="91"/>
      <c r="D931" s="91"/>
      <c r="E931" s="91"/>
      <c r="F931" s="91"/>
      <c r="G931" s="91"/>
      <c r="H931" s="91"/>
      <c r="I931" s="91"/>
      <c r="J931" s="91"/>
      <c r="K931" s="91"/>
      <c r="L931" s="91"/>
      <c r="M931" s="91"/>
      <c r="N931" s="91"/>
      <c r="O931" s="91"/>
      <c r="P931" s="91"/>
      <c r="Q931" s="91"/>
      <c r="R931" s="91"/>
      <c r="S931" s="91"/>
      <c r="T931" s="91"/>
      <c r="U931" s="91"/>
      <c r="V931" s="91"/>
      <c r="W931" s="91"/>
      <c r="X931" s="91"/>
      <c r="Y931" s="91"/>
      <c r="Z931" s="91"/>
      <c r="AA931" s="91"/>
      <c r="AB931" s="91"/>
      <c r="AC931" s="91"/>
      <c r="AD931" s="91"/>
      <c r="AE931" s="91"/>
      <c r="AF931" s="91"/>
      <c r="AG931" s="91"/>
      <c r="AH931" s="91"/>
      <c r="AI931" s="91"/>
      <c r="AJ931" s="91"/>
      <c r="AK931" s="91"/>
      <c r="AL931" s="91"/>
      <c r="AM931" s="91"/>
      <c r="AN931" s="91"/>
      <c r="AO931" s="91"/>
      <c r="AP931" s="91"/>
      <c r="AQ931" s="91"/>
      <c r="AR931" s="91"/>
      <c r="AS931" s="91"/>
      <c r="AT931" s="91"/>
      <c r="AU931" s="91"/>
      <c r="AV931" s="91"/>
      <c r="AW931" s="91"/>
      <c r="AX931" s="91"/>
      <c r="AY931" s="91"/>
      <c r="AZ931" s="91"/>
      <c r="BA931" s="91"/>
      <c r="BB931" s="91"/>
      <c r="BC931" s="91"/>
      <c r="BD931" s="91"/>
      <c r="BE931" s="91"/>
      <c r="BF931" s="91"/>
      <c r="BG931" s="91"/>
      <c r="BH931" s="91"/>
      <c r="BI931" s="91"/>
      <c r="BJ931" s="91"/>
      <c r="BK931" s="91"/>
      <c r="BL931" s="91"/>
      <c r="BM931" s="91"/>
      <c r="BN931" s="91"/>
      <c r="BO931" s="91"/>
      <c r="BP931" s="91"/>
      <c r="BQ931" s="91"/>
      <c r="BR931" s="91"/>
      <c r="BS931" s="91"/>
      <c r="BT931" s="91"/>
      <c r="BU931" s="91"/>
      <c r="BV931" s="91"/>
      <c r="BW931" s="91"/>
      <c r="BX931" s="91"/>
      <c r="BY931" s="91"/>
      <c r="BZ931" s="91"/>
      <c r="CA931" s="91"/>
      <c r="CB931" s="91"/>
      <c r="CC931" s="91"/>
      <c r="CD931" s="91"/>
      <c r="CE931" s="91"/>
      <c r="CF931" s="91"/>
      <c r="CG931" s="91"/>
      <c r="CH931" s="91"/>
      <c r="CI931" s="10"/>
      <c r="CJ931" s="10"/>
      <c r="CK931" s="10"/>
      <c r="CL931" s="10"/>
      <c r="CM931" s="10"/>
      <c r="CN931" s="10"/>
      <c r="CO931" s="10"/>
      <c r="CP931" s="10"/>
      <c r="CQ931" s="10"/>
      <c r="CR931" s="10"/>
      <c r="CS931" s="10"/>
      <c r="CT931" s="10"/>
      <c r="CU931" s="91"/>
      <c r="CV931" s="91"/>
    </row>
    <row r="932" spans="3:100">
      <c r="C932" s="91"/>
      <c r="D932" s="91"/>
      <c r="E932" s="91"/>
      <c r="F932" s="91"/>
      <c r="G932" s="91"/>
      <c r="H932" s="91"/>
      <c r="I932" s="91"/>
      <c r="J932" s="91"/>
      <c r="K932" s="91"/>
      <c r="L932" s="91"/>
      <c r="M932" s="91"/>
      <c r="N932" s="91"/>
      <c r="O932" s="91"/>
      <c r="P932" s="91"/>
      <c r="Q932" s="91"/>
      <c r="R932" s="91"/>
      <c r="S932" s="91"/>
      <c r="T932" s="91"/>
      <c r="U932" s="91"/>
      <c r="V932" s="91"/>
      <c r="W932" s="91"/>
      <c r="X932" s="91"/>
      <c r="Y932" s="91"/>
      <c r="Z932" s="91"/>
      <c r="AA932" s="91"/>
      <c r="AB932" s="91"/>
      <c r="AC932" s="91"/>
      <c r="AD932" s="91"/>
      <c r="AE932" s="91"/>
      <c r="AF932" s="91"/>
      <c r="AG932" s="91"/>
      <c r="AH932" s="91"/>
      <c r="AI932" s="91"/>
      <c r="AJ932" s="91"/>
      <c r="AK932" s="91"/>
      <c r="AL932" s="91"/>
      <c r="AM932" s="91"/>
      <c r="AN932" s="91"/>
      <c r="AO932" s="91"/>
      <c r="AP932" s="91"/>
      <c r="AQ932" s="91"/>
      <c r="AR932" s="91"/>
      <c r="AS932" s="91"/>
      <c r="AT932" s="91"/>
      <c r="AU932" s="91"/>
      <c r="AV932" s="91"/>
      <c r="AW932" s="91"/>
      <c r="AX932" s="91"/>
      <c r="AY932" s="91"/>
      <c r="AZ932" s="91"/>
      <c r="BA932" s="91"/>
      <c r="BB932" s="91"/>
      <c r="BC932" s="91"/>
      <c r="BD932" s="91"/>
      <c r="BE932" s="91"/>
      <c r="BF932" s="91"/>
      <c r="BG932" s="91"/>
      <c r="BH932" s="91"/>
      <c r="BI932" s="91"/>
      <c r="BJ932" s="91"/>
      <c r="BK932" s="91"/>
      <c r="BL932" s="91"/>
      <c r="BM932" s="91"/>
      <c r="BN932" s="91"/>
      <c r="BO932" s="91"/>
      <c r="BP932" s="91"/>
      <c r="BQ932" s="91"/>
      <c r="BR932" s="91"/>
      <c r="BS932" s="91"/>
      <c r="BT932" s="91"/>
      <c r="BU932" s="91"/>
      <c r="BV932" s="91"/>
      <c r="BW932" s="91"/>
      <c r="BX932" s="91"/>
      <c r="BY932" s="91"/>
      <c r="BZ932" s="91"/>
      <c r="CA932" s="91"/>
      <c r="CB932" s="91"/>
      <c r="CC932" s="91"/>
      <c r="CD932" s="91"/>
      <c r="CE932" s="91"/>
      <c r="CF932" s="91"/>
      <c r="CG932" s="91"/>
      <c r="CH932" s="91"/>
      <c r="CI932" s="10"/>
      <c r="CJ932" s="10"/>
      <c r="CK932" s="10"/>
      <c r="CL932" s="10"/>
      <c r="CM932" s="10"/>
      <c r="CN932" s="10"/>
      <c r="CO932" s="10"/>
      <c r="CP932" s="10"/>
      <c r="CQ932" s="10"/>
      <c r="CR932" s="10"/>
      <c r="CS932" s="10"/>
      <c r="CT932" s="10"/>
      <c r="CU932" s="91"/>
      <c r="CV932" s="91"/>
    </row>
    <row r="933" spans="3:100">
      <c r="C933" s="91"/>
      <c r="D933" s="91"/>
      <c r="E933" s="91"/>
      <c r="F933" s="91"/>
      <c r="G933" s="91"/>
      <c r="H933" s="91"/>
      <c r="I933" s="91"/>
      <c r="J933" s="91"/>
      <c r="K933" s="91"/>
      <c r="L933" s="91"/>
      <c r="M933" s="91"/>
      <c r="N933" s="91"/>
      <c r="O933" s="91"/>
      <c r="P933" s="91"/>
      <c r="Q933" s="91"/>
      <c r="R933" s="91"/>
      <c r="S933" s="91"/>
      <c r="T933" s="91"/>
      <c r="U933" s="91"/>
      <c r="V933" s="91"/>
      <c r="W933" s="91"/>
      <c r="X933" s="91"/>
      <c r="Y933" s="91"/>
      <c r="Z933" s="91"/>
      <c r="AA933" s="91"/>
      <c r="AB933" s="91"/>
      <c r="AC933" s="91"/>
      <c r="AD933" s="91"/>
      <c r="AE933" s="91"/>
      <c r="AF933" s="91"/>
      <c r="AG933" s="91"/>
      <c r="AH933" s="91"/>
      <c r="AI933" s="91"/>
      <c r="AJ933" s="91"/>
      <c r="AK933" s="91"/>
      <c r="AL933" s="91"/>
      <c r="AM933" s="91"/>
      <c r="AN933" s="91"/>
      <c r="AO933" s="91"/>
      <c r="AP933" s="91"/>
      <c r="AQ933" s="91"/>
      <c r="AR933" s="91"/>
      <c r="AS933" s="91"/>
      <c r="AT933" s="91"/>
      <c r="AU933" s="91"/>
      <c r="AV933" s="91"/>
      <c r="AW933" s="91"/>
      <c r="AX933" s="91"/>
      <c r="AY933" s="91"/>
      <c r="AZ933" s="91"/>
      <c r="BA933" s="91"/>
      <c r="BB933" s="91"/>
      <c r="BC933" s="91"/>
      <c r="BD933" s="91"/>
      <c r="BE933" s="91"/>
      <c r="BF933" s="91"/>
      <c r="BG933" s="91"/>
      <c r="BH933" s="91"/>
      <c r="BI933" s="91"/>
      <c r="BJ933" s="91"/>
      <c r="BK933" s="91"/>
      <c r="BL933" s="91"/>
      <c r="BM933" s="91"/>
      <c r="BN933" s="91"/>
      <c r="BO933" s="91"/>
      <c r="BP933" s="91"/>
      <c r="BQ933" s="91"/>
      <c r="BR933" s="91"/>
      <c r="BS933" s="91"/>
      <c r="BT933" s="91"/>
      <c r="BU933" s="91"/>
      <c r="BV933" s="91"/>
      <c r="BW933" s="91"/>
      <c r="BX933" s="91"/>
      <c r="BY933" s="91"/>
      <c r="BZ933" s="91"/>
      <c r="CA933" s="91"/>
      <c r="CB933" s="91"/>
      <c r="CC933" s="91"/>
      <c r="CD933" s="91"/>
      <c r="CE933" s="91"/>
      <c r="CF933" s="91"/>
      <c r="CG933" s="91"/>
      <c r="CH933" s="91"/>
      <c r="CI933" s="10"/>
      <c r="CJ933" s="10"/>
      <c r="CK933" s="10"/>
      <c r="CL933" s="10"/>
      <c r="CM933" s="10"/>
      <c r="CN933" s="10"/>
      <c r="CO933" s="10"/>
      <c r="CP933" s="10"/>
      <c r="CQ933" s="10"/>
      <c r="CR933" s="10"/>
      <c r="CS933" s="10"/>
      <c r="CT933" s="10"/>
      <c r="CU933" s="91"/>
      <c r="CV933" s="91"/>
    </row>
    <row r="934" spans="3:100">
      <c r="C934" s="91"/>
      <c r="D934" s="91"/>
      <c r="E934" s="91"/>
      <c r="F934" s="91"/>
      <c r="G934" s="91"/>
      <c r="H934" s="91"/>
      <c r="I934" s="91"/>
      <c r="J934" s="91"/>
      <c r="K934" s="91"/>
      <c r="L934" s="91"/>
      <c r="M934" s="91"/>
      <c r="N934" s="91"/>
      <c r="O934" s="91"/>
      <c r="P934" s="91"/>
      <c r="Q934" s="91"/>
      <c r="R934" s="91"/>
      <c r="S934" s="91"/>
      <c r="T934" s="91"/>
      <c r="U934" s="91"/>
      <c r="V934" s="91"/>
      <c r="W934" s="91"/>
      <c r="X934" s="91"/>
      <c r="Y934" s="91"/>
      <c r="Z934" s="91"/>
      <c r="AA934" s="91"/>
      <c r="AB934" s="91"/>
      <c r="AC934" s="91"/>
      <c r="AD934" s="91"/>
      <c r="AE934" s="91"/>
      <c r="AF934" s="91"/>
      <c r="AG934" s="91"/>
      <c r="AH934" s="91"/>
      <c r="AI934" s="91"/>
      <c r="AJ934" s="91"/>
      <c r="AK934" s="91"/>
      <c r="AL934" s="91"/>
      <c r="AM934" s="91"/>
      <c r="AN934" s="91"/>
      <c r="AO934" s="91"/>
      <c r="AP934" s="91"/>
      <c r="AQ934" s="91"/>
      <c r="AR934" s="91"/>
      <c r="AS934" s="91"/>
      <c r="AT934" s="91"/>
      <c r="AU934" s="91"/>
      <c r="AV934" s="91"/>
      <c r="AW934" s="91"/>
      <c r="AX934" s="91"/>
      <c r="AY934" s="91"/>
      <c r="AZ934" s="91"/>
      <c r="BA934" s="91"/>
      <c r="BB934" s="91"/>
      <c r="BC934" s="91"/>
      <c r="BD934" s="91"/>
      <c r="BE934" s="91"/>
      <c r="BF934" s="91"/>
      <c r="BG934" s="91"/>
      <c r="BH934" s="91"/>
      <c r="BI934" s="91"/>
      <c r="BJ934" s="91"/>
      <c r="BK934" s="91"/>
      <c r="BL934" s="91"/>
      <c r="BM934" s="91"/>
      <c r="BN934" s="91"/>
      <c r="BO934" s="91"/>
      <c r="BP934" s="91"/>
      <c r="BQ934" s="91"/>
      <c r="BR934" s="91"/>
      <c r="BS934" s="91"/>
      <c r="BT934" s="91"/>
      <c r="BU934" s="91"/>
      <c r="BV934" s="91"/>
      <c r="BW934" s="91"/>
      <c r="BX934" s="91"/>
      <c r="BY934" s="91"/>
      <c r="BZ934" s="91"/>
      <c r="CA934" s="91"/>
      <c r="CB934" s="91"/>
      <c r="CC934" s="91"/>
      <c r="CD934" s="91"/>
      <c r="CE934" s="91"/>
      <c r="CF934" s="91"/>
      <c r="CG934" s="91"/>
      <c r="CH934" s="91"/>
      <c r="CI934" s="10"/>
      <c r="CJ934" s="10"/>
      <c r="CK934" s="10"/>
      <c r="CL934" s="10"/>
      <c r="CM934" s="10"/>
      <c r="CN934" s="10"/>
      <c r="CO934" s="10"/>
      <c r="CP934" s="10"/>
      <c r="CQ934" s="10"/>
      <c r="CR934" s="10"/>
      <c r="CS934" s="10"/>
      <c r="CT934" s="10"/>
      <c r="CU934" s="91"/>
      <c r="CV934" s="91"/>
    </row>
    <row r="935" spans="3:100">
      <c r="C935" s="91"/>
      <c r="D935" s="91"/>
      <c r="E935" s="91"/>
      <c r="F935" s="91"/>
      <c r="G935" s="91"/>
      <c r="H935" s="91"/>
      <c r="I935" s="91"/>
      <c r="J935" s="91"/>
      <c r="K935" s="91"/>
      <c r="L935" s="91"/>
      <c r="M935" s="91"/>
      <c r="N935" s="91"/>
      <c r="O935" s="91"/>
      <c r="P935" s="91"/>
      <c r="Q935" s="91"/>
      <c r="R935" s="91"/>
      <c r="S935" s="91"/>
      <c r="T935" s="91"/>
      <c r="U935" s="91"/>
      <c r="V935" s="91"/>
      <c r="W935" s="91"/>
      <c r="X935" s="91"/>
      <c r="Y935" s="91"/>
      <c r="Z935" s="91"/>
      <c r="AA935" s="91"/>
      <c r="AB935" s="91"/>
      <c r="AC935" s="91"/>
      <c r="AD935" s="91"/>
      <c r="AE935" s="91"/>
      <c r="AF935" s="91"/>
      <c r="AG935" s="91"/>
      <c r="AH935" s="91"/>
      <c r="AI935" s="91"/>
      <c r="AJ935" s="91"/>
      <c r="AK935" s="91"/>
      <c r="AL935" s="91"/>
      <c r="AM935" s="91"/>
      <c r="AN935" s="91"/>
      <c r="AO935" s="91"/>
      <c r="AP935" s="91"/>
      <c r="AQ935" s="91"/>
      <c r="AR935" s="91"/>
      <c r="AS935" s="91"/>
      <c r="AT935" s="91"/>
      <c r="AU935" s="91"/>
      <c r="AV935" s="91"/>
      <c r="AW935" s="91"/>
      <c r="AX935" s="91"/>
      <c r="AY935" s="91"/>
      <c r="AZ935" s="91"/>
      <c r="BA935" s="91"/>
      <c r="BB935" s="91"/>
      <c r="BC935" s="91"/>
      <c r="BD935" s="91"/>
      <c r="BE935" s="91"/>
      <c r="BF935" s="91"/>
      <c r="BG935" s="91"/>
      <c r="BH935" s="91"/>
      <c r="BI935" s="91"/>
      <c r="BJ935" s="91"/>
      <c r="BK935" s="91"/>
      <c r="BL935" s="91"/>
      <c r="BM935" s="91"/>
      <c r="BN935" s="91"/>
      <c r="BO935" s="91"/>
      <c r="BP935" s="91"/>
      <c r="BQ935" s="91"/>
      <c r="BR935" s="91"/>
      <c r="BS935" s="91"/>
      <c r="BT935" s="91"/>
      <c r="BU935" s="91"/>
      <c r="BV935" s="91"/>
      <c r="BW935" s="91"/>
      <c r="BX935" s="91"/>
      <c r="BY935" s="91"/>
      <c r="BZ935" s="91"/>
      <c r="CA935" s="91"/>
      <c r="CB935" s="91"/>
      <c r="CC935" s="91"/>
      <c r="CD935" s="91"/>
      <c r="CE935" s="91"/>
      <c r="CF935" s="91"/>
      <c r="CG935" s="91"/>
      <c r="CH935" s="91"/>
      <c r="CI935" s="10"/>
      <c r="CJ935" s="10"/>
      <c r="CK935" s="10"/>
      <c r="CL935" s="10"/>
      <c r="CM935" s="10"/>
      <c r="CN935" s="10"/>
      <c r="CO935" s="10"/>
      <c r="CP935" s="10"/>
      <c r="CQ935" s="10"/>
      <c r="CR935" s="10"/>
      <c r="CS935" s="10"/>
      <c r="CT935" s="10"/>
      <c r="CU935" s="91"/>
      <c r="CV935" s="91"/>
    </row>
    <row r="936" spans="3:100">
      <c r="C936" s="91"/>
      <c r="D936" s="91"/>
      <c r="E936" s="91"/>
      <c r="F936" s="91"/>
      <c r="G936" s="91"/>
      <c r="H936" s="91"/>
      <c r="I936" s="91"/>
      <c r="J936" s="91"/>
      <c r="K936" s="91"/>
      <c r="L936" s="91"/>
      <c r="M936" s="91"/>
      <c r="N936" s="91"/>
      <c r="O936" s="91"/>
      <c r="P936" s="91"/>
      <c r="Q936" s="91"/>
      <c r="R936" s="91"/>
      <c r="S936" s="91"/>
      <c r="T936" s="91"/>
      <c r="U936" s="91"/>
      <c r="V936" s="91"/>
      <c r="W936" s="91"/>
      <c r="X936" s="91"/>
      <c r="Y936" s="91"/>
      <c r="Z936" s="91"/>
      <c r="AA936" s="91"/>
      <c r="AB936" s="91"/>
      <c r="AC936" s="91"/>
      <c r="AD936" s="91"/>
      <c r="AE936" s="91"/>
      <c r="AF936" s="91"/>
      <c r="AG936" s="91"/>
      <c r="AH936" s="91"/>
      <c r="AI936" s="91"/>
      <c r="AJ936" s="91"/>
      <c r="AK936" s="91"/>
      <c r="AL936" s="91"/>
      <c r="AM936" s="91"/>
      <c r="AN936" s="91"/>
      <c r="AO936" s="91"/>
      <c r="AP936" s="91"/>
      <c r="AQ936" s="91"/>
      <c r="AR936" s="91"/>
      <c r="AS936" s="91"/>
      <c r="AT936" s="91"/>
      <c r="AU936" s="91"/>
      <c r="AV936" s="91"/>
      <c r="AW936" s="91"/>
      <c r="AX936" s="91"/>
      <c r="AY936" s="91"/>
      <c r="AZ936" s="91"/>
      <c r="BA936" s="91"/>
      <c r="BB936" s="91"/>
      <c r="BC936" s="91"/>
      <c r="BD936" s="91"/>
      <c r="BE936" s="91"/>
      <c r="BF936" s="91"/>
      <c r="BG936" s="91"/>
      <c r="BH936" s="91"/>
      <c r="BI936" s="91"/>
      <c r="BJ936" s="91"/>
      <c r="BK936" s="91"/>
      <c r="BL936" s="91"/>
      <c r="BM936" s="91"/>
      <c r="BN936" s="91"/>
      <c r="BO936" s="91"/>
      <c r="BP936" s="91"/>
      <c r="BQ936" s="91"/>
      <c r="BR936" s="91"/>
      <c r="BS936" s="91"/>
      <c r="BT936" s="91"/>
      <c r="BU936" s="91"/>
      <c r="BV936" s="91"/>
      <c r="BW936" s="91"/>
      <c r="BX936" s="91"/>
      <c r="BY936" s="91"/>
      <c r="BZ936" s="91"/>
      <c r="CA936" s="91"/>
      <c r="CB936" s="91"/>
      <c r="CC936" s="91"/>
      <c r="CD936" s="91"/>
      <c r="CE936" s="91"/>
      <c r="CF936" s="91"/>
      <c r="CG936" s="91"/>
      <c r="CH936" s="91"/>
      <c r="CI936" s="10"/>
      <c r="CJ936" s="10"/>
      <c r="CK936" s="10"/>
      <c r="CL936" s="10"/>
      <c r="CM936" s="10"/>
      <c r="CN936" s="10"/>
      <c r="CO936" s="10"/>
      <c r="CP936" s="10"/>
      <c r="CQ936" s="10"/>
      <c r="CR936" s="10"/>
      <c r="CS936" s="10"/>
      <c r="CT936" s="10"/>
      <c r="CU936" s="91"/>
      <c r="CV936" s="91"/>
    </row>
    <row r="937" spans="3:100">
      <c r="C937" s="91"/>
      <c r="D937" s="91"/>
      <c r="E937" s="91"/>
      <c r="F937" s="91"/>
      <c r="G937" s="91"/>
      <c r="H937" s="91"/>
      <c r="I937" s="91"/>
      <c r="J937" s="91"/>
      <c r="K937" s="91"/>
      <c r="L937" s="91"/>
      <c r="M937" s="91"/>
      <c r="N937" s="91"/>
      <c r="O937" s="91"/>
      <c r="P937" s="91"/>
      <c r="Q937" s="91"/>
      <c r="R937" s="91"/>
      <c r="S937" s="91"/>
      <c r="T937" s="91"/>
      <c r="U937" s="91"/>
      <c r="V937" s="91"/>
      <c r="W937" s="91"/>
      <c r="X937" s="91"/>
      <c r="Y937" s="91"/>
      <c r="Z937" s="91"/>
      <c r="AA937" s="91"/>
      <c r="AB937" s="91"/>
      <c r="AC937" s="91"/>
      <c r="AD937" s="91"/>
      <c r="AE937" s="91"/>
      <c r="AF937" s="91"/>
      <c r="AG937" s="91"/>
      <c r="AH937" s="91"/>
      <c r="AI937" s="91"/>
      <c r="AJ937" s="91"/>
      <c r="AK937" s="91"/>
      <c r="AL937" s="91"/>
      <c r="AM937" s="91"/>
      <c r="AN937" s="91"/>
      <c r="AO937" s="91"/>
      <c r="AP937" s="91"/>
      <c r="AQ937" s="91"/>
      <c r="AR937" s="91"/>
      <c r="AS937" s="91"/>
      <c r="AT937" s="91"/>
      <c r="AU937" s="91"/>
      <c r="AV937" s="91"/>
      <c r="AW937" s="91"/>
      <c r="AX937" s="91"/>
      <c r="AY937" s="91"/>
      <c r="AZ937" s="91"/>
      <c r="BA937" s="91"/>
      <c r="BB937" s="91"/>
      <c r="BC937" s="91"/>
      <c r="BD937" s="91"/>
      <c r="BE937" s="91"/>
      <c r="BF937" s="91"/>
      <c r="BG937" s="91"/>
      <c r="BH937" s="91"/>
      <c r="BI937" s="91"/>
      <c r="BJ937" s="91"/>
      <c r="BK937" s="91"/>
      <c r="BL937" s="91"/>
      <c r="BM937" s="91"/>
      <c r="BN937" s="91"/>
      <c r="BO937" s="91"/>
      <c r="BP937" s="91"/>
      <c r="BQ937" s="91"/>
      <c r="BR937" s="91"/>
      <c r="BS937" s="91"/>
      <c r="BT937" s="91"/>
      <c r="BU937" s="91"/>
      <c r="BV937" s="91"/>
      <c r="BW937" s="91"/>
      <c r="BX937" s="91"/>
      <c r="BY937" s="91"/>
      <c r="BZ937" s="91"/>
      <c r="CA937" s="91"/>
      <c r="CB937" s="91"/>
      <c r="CC937" s="91"/>
      <c r="CD937" s="91"/>
      <c r="CE937" s="91"/>
      <c r="CF937" s="91"/>
      <c r="CG937" s="91"/>
      <c r="CH937" s="91"/>
      <c r="CI937" s="10"/>
      <c r="CJ937" s="10"/>
      <c r="CK937" s="10"/>
      <c r="CL937" s="10"/>
      <c r="CM937" s="10"/>
      <c r="CN937" s="10"/>
      <c r="CO937" s="10"/>
      <c r="CP937" s="10"/>
      <c r="CQ937" s="10"/>
      <c r="CR937" s="10"/>
      <c r="CS937" s="10"/>
      <c r="CT937" s="10"/>
      <c r="CU937" s="91"/>
      <c r="CV937" s="91"/>
    </row>
    <row r="938" spans="3:100">
      <c r="C938" s="91"/>
      <c r="D938" s="91"/>
      <c r="E938" s="91"/>
      <c r="F938" s="91"/>
      <c r="G938" s="91"/>
      <c r="H938" s="91"/>
      <c r="I938" s="91"/>
      <c r="J938" s="91"/>
      <c r="K938" s="91"/>
      <c r="L938" s="91"/>
      <c r="M938" s="91"/>
      <c r="N938" s="91"/>
      <c r="O938" s="91"/>
      <c r="P938" s="91"/>
      <c r="Q938" s="91"/>
      <c r="R938" s="91"/>
      <c r="S938" s="91"/>
      <c r="T938" s="91"/>
      <c r="U938" s="91"/>
      <c r="V938" s="91"/>
      <c r="W938" s="91"/>
      <c r="X938" s="91"/>
      <c r="Y938" s="91"/>
      <c r="Z938" s="91"/>
      <c r="AA938" s="91"/>
      <c r="AB938" s="91"/>
      <c r="AC938" s="91"/>
      <c r="AD938" s="91"/>
      <c r="AE938" s="91"/>
      <c r="AF938" s="91"/>
      <c r="AG938" s="91"/>
      <c r="AH938" s="91"/>
      <c r="AI938" s="91"/>
      <c r="AJ938" s="91"/>
      <c r="AK938" s="91"/>
      <c r="AL938" s="91"/>
      <c r="AM938" s="91"/>
      <c r="AN938" s="91"/>
      <c r="AO938" s="91"/>
      <c r="AP938" s="91"/>
      <c r="AQ938" s="91"/>
      <c r="AR938" s="91"/>
      <c r="AS938" s="91"/>
      <c r="AT938" s="91"/>
      <c r="AU938" s="91"/>
      <c r="AV938" s="91"/>
      <c r="AW938" s="91"/>
      <c r="AX938" s="91"/>
      <c r="AY938" s="91"/>
      <c r="AZ938" s="91"/>
      <c r="BA938" s="91"/>
      <c r="BB938" s="91"/>
      <c r="BC938" s="91"/>
      <c r="BD938" s="91"/>
      <c r="BE938" s="91"/>
      <c r="BF938" s="91"/>
      <c r="BG938" s="91"/>
      <c r="BH938" s="91"/>
      <c r="BI938" s="91"/>
      <c r="BJ938" s="91"/>
      <c r="BK938" s="91"/>
      <c r="BL938" s="91"/>
      <c r="BM938" s="91"/>
      <c r="BN938" s="91"/>
      <c r="BO938" s="91"/>
      <c r="BP938" s="91"/>
      <c r="BQ938" s="91"/>
      <c r="BR938" s="91"/>
      <c r="BS938" s="91"/>
      <c r="BT938" s="91"/>
      <c r="BU938" s="91"/>
      <c r="BV938" s="91"/>
      <c r="BW938" s="91"/>
      <c r="BX938" s="91"/>
      <c r="BY938" s="91"/>
      <c r="BZ938" s="91"/>
      <c r="CA938" s="91"/>
      <c r="CB938" s="91"/>
      <c r="CC938" s="91"/>
      <c r="CD938" s="91"/>
      <c r="CE938" s="91"/>
      <c r="CF938" s="91"/>
      <c r="CG938" s="91"/>
      <c r="CH938" s="91"/>
      <c r="CI938" s="10"/>
      <c r="CJ938" s="10"/>
      <c r="CK938" s="10"/>
      <c r="CL938" s="10"/>
      <c r="CM938" s="10"/>
      <c r="CN938" s="10"/>
      <c r="CO938" s="10"/>
      <c r="CP938" s="10"/>
      <c r="CQ938" s="10"/>
      <c r="CR938" s="10"/>
      <c r="CS938" s="10"/>
      <c r="CT938" s="10"/>
      <c r="CU938" s="91"/>
      <c r="CV938" s="91"/>
    </row>
    <row r="939" spans="3:100">
      <c r="C939" s="91"/>
      <c r="D939" s="91"/>
      <c r="E939" s="91"/>
      <c r="F939" s="91"/>
      <c r="G939" s="91"/>
      <c r="H939" s="91"/>
      <c r="I939" s="91"/>
      <c r="J939" s="91"/>
      <c r="K939" s="91"/>
      <c r="L939" s="91"/>
      <c r="M939" s="91"/>
      <c r="N939" s="91"/>
      <c r="O939" s="91"/>
      <c r="P939" s="91"/>
      <c r="Q939" s="91"/>
      <c r="R939" s="91"/>
      <c r="S939" s="91"/>
      <c r="T939" s="91"/>
      <c r="U939" s="91"/>
      <c r="V939" s="91"/>
      <c r="W939" s="91"/>
      <c r="X939" s="91"/>
      <c r="Y939" s="91"/>
      <c r="Z939" s="91"/>
      <c r="AA939" s="91"/>
      <c r="AB939" s="91"/>
      <c r="AC939" s="91"/>
      <c r="AD939" s="91"/>
      <c r="AE939" s="91"/>
      <c r="AF939" s="91"/>
      <c r="AG939" s="91"/>
      <c r="AH939" s="91"/>
      <c r="AI939" s="91"/>
      <c r="AJ939" s="91"/>
      <c r="AK939" s="91"/>
      <c r="AL939" s="91"/>
      <c r="AM939" s="91"/>
      <c r="AN939" s="91"/>
      <c r="AO939" s="91"/>
      <c r="AP939" s="91"/>
      <c r="AQ939" s="91"/>
      <c r="AR939" s="91"/>
      <c r="AS939" s="91"/>
      <c r="AT939" s="91"/>
      <c r="AU939" s="91"/>
      <c r="AV939" s="91"/>
      <c r="AW939" s="91"/>
      <c r="AX939" s="91"/>
      <c r="AY939" s="91"/>
      <c r="AZ939" s="91"/>
      <c r="BA939" s="91"/>
      <c r="BB939" s="91"/>
      <c r="BC939" s="91"/>
      <c r="BD939" s="91"/>
      <c r="BE939" s="91"/>
      <c r="BF939" s="91"/>
      <c r="BG939" s="91"/>
      <c r="BH939" s="91"/>
      <c r="BI939" s="91"/>
      <c r="BJ939" s="91"/>
      <c r="BK939" s="91"/>
      <c r="BL939" s="91"/>
      <c r="BM939" s="91"/>
      <c r="BN939" s="91"/>
      <c r="BO939" s="91"/>
      <c r="BP939" s="91"/>
      <c r="BQ939" s="91"/>
      <c r="BR939" s="91"/>
      <c r="BS939" s="91"/>
      <c r="BT939" s="91"/>
      <c r="BU939" s="91"/>
      <c r="BV939" s="91"/>
      <c r="BW939" s="91"/>
      <c r="BX939" s="91"/>
      <c r="BY939" s="91"/>
      <c r="BZ939" s="91"/>
      <c r="CA939" s="91"/>
      <c r="CB939" s="91"/>
      <c r="CC939" s="91"/>
      <c r="CD939" s="91"/>
      <c r="CE939" s="91"/>
      <c r="CF939" s="91"/>
      <c r="CG939" s="91"/>
      <c r="CH939" s="91"/>
      <c r="CI939" s="10"/>
      <c r="CJ939" s="10"/>
      <c r="CK939" s="10"/>
      <c r="CL939" s="10"/>
      <c r="CM939" s="10"/>
      <c r="CN939" s="10"/>
      <c r="CO939" s="10"/>
      <c r="CP939" s="10"/>
      <c r="CQ939" s="10"/>
      <c r="CR939" s="10"/>
      <c r="CS939" s="10"/>
      <c r="CT939" s="10"/>
      <c r="CU939" s="91"/>
      <c r="CV939" s="91"/>
    </row>
    <row r="940" spans="3:100">
      <c r="C940" s="91"/>
      <c r="D940" s="91"/>
      <c r="E940" s="91"/>
      <c r="F940" s="91"/>
      <c r="G940" s="91"/>
      <c r="H940" s="91"/>
      <c r="I940" s="91"/>
      <c r="J940" s="91"/>
      <c r="K940" s="91"/>
      <c r="L940" s="91"/>
      <c r="M940" s="91"/>
      <c r="N940" s="91"/>
      <c r="O940" s="91"/>
      <c r="P940" s="91"/>
      <c r="Q940" s="91"/>
      <c r="R940" s="91"/>
      <c r="S940" s="91"/>
      <c r="T940" s="91"/>
      <c r="U940" s="91"/>
      <c r="V940" s="91"/>
      <c r="W940" s="91"/>
      <c r="X940" s="91"/>
      <c r="Y940" s="91"/>
      <c r="Z940" s="91"/>
      <c r="AA940" s="91"/>
      <c r="AB940" s="91"/>
      <c r="AC940" s="91"/>
      <c r="AD940" s="91"/>
      <c r="AE940" s="91"/>
      <c r="AF940" s="91"/>
      <c r="AG940" s="91"/>
      <c r="AH940" s="91"/>
      <c r="AI940" s="91"/>
      <c r="AJ940" s="91"/>
      <c r="AK940" s="91"/>
      <c r="AL940" s="91"/>
      <c r="AM940" s="91"/>
      <c r="AN940" s="91"/>
      <c r="AO940" s="91"/>
      <c r="AP940" s="91"/>
      <c r="AQ940" s="91"/>
      <c r="AR940" s="91"/>
      <c r="AS940" s="91"/>
      <c r="AT940" s="91"/>
      <c r="AU940" s="91"/>
      <c r="AV940" s="91"/>
      <c r="AW940" s="91"/>
      <c r="AX940" s="91"/>
      <c r="AY940" s="91"/>
      <c r="AZ940" s="91"/>
      <c r="BA940" s="91"/>
      <c r="BB940" s="91"/>
      <c r="BC940" s="91"/>
      <c r="BD940" s="91"/>
      <c r="BE940" s="91"/>
      <c r="BF940" s="91"/>
      <c r="BG940" s="91"/>
      <c r="BH940" s="91"/>
      <c r="BI940" s="91"/>
      <c r="BJ940" s="91"/>
      <c r="BK940" s="91"/>
      <c r="BL940" s="91"/>
      <c r="BM940" s="91"/>
      <c r="BN940" s="91"/>
      <c r="BO940" s="91"/>
      <c r="BP940" s="91"/>
      <c r="BQ940" s="91"/>
      <c r="BR940" s="91"/>
      <c r="BS940" s="91"/>
      <c r="BT940" s="91"/>
      <c r="BU940" s="91"/>
      <c r="BV940" s="91"/>
      <c r="BW940" s="91"/>
      <c r="BX940" s="91"/>
      <c r="BY940" s="91"/>
      <c r="BZ940" s="91"/>
      <c r="CA940" s="91"/>
      <c r="CB940" s="91"/>
      <c r="CC940" s="91"/>
      <c r="CD940" s="91"/>
      <c r="CE940" s="91"/>
      <c r="CF940" s="91"/>
      <c r="CG940" s="91"/>
      <c r="CH940" s="91"/>
      <c r="CI940" s="10"/>
      <c r="CJ940" s="10"/>
      <c r="CK940" s="10"/>
      <c r="CL940" s="10"/>
      <c r="CM940" s="10"/>
      <c r="CN940" s="10"/>
      <c r="CO940" s="10"/>
      <c r="CP940" s="10"/>
      <c r="CQ940" s="10"/>
      <c r="CR940" s="10"/>
      <c r="CS940" s="10"/>
      <c r="CT940" s="10"/>
      <c r="CU940" s="91"/>
      <c r="CV940" s="91"/>
    </row>
    <row r="941" spans="3:100">
      <c r="C941" s="91"/>
      <c r="D941" s="91"/>
      <c r="E941" s="91"/>
      <c r="F941" s="91"/>
      <c r="G941" s="91"/>
      <c r="H941" s="91"/>
      <c r="I941" s="91"/>
      <c r="J941" s="91"/>
      <c r="K941" s="91"/>
      <c r="L941" s="91"/>
      <c r="M941" s="91"/>
      <c r="N941" s="91"/>
      <c r="O941" s="91"/>
      <c r="P941" s="91"/>
      <c r="Q941" s="91"/>
      <c r="R941" s="91"/>
      <c r="S941" s="91"/>
      <c r="T941" s="91"/>
      <c r="U941" s="91"/>
      <c r="V941" s="91"/>
      <c r="W941" s="91"/>
      <c r="X941" s="91"/>
      <c r="Y941" s="91"/>
      <c r="Z941" s="91"/>
      <c r="AA941" s="91"/>
      <c r="AB941" s="91"/>
      <c r="AC941" s="91"/>
      <c r="AD941" s="91"/>
      <c r="AE941" s="91"/>
      <c r="AF941" s="91"/>
      <c r="AG941" s="91"/>
      <c r="AH941" s="91"/>
      <c r="AI941" s="91"/>
      <c r="AJ941" s="91"/>
      <c r="AK941" s="91"/>
      <c r="AL941" s="91"/>
      <c r="AM941" s="91"/>
      <c r="AN941" s="91"/>
      <c r="AO941" s="91"/>
      <c r="AP941" s="91"/>
      <c r="AQ941" s="91"/>
      <c r="AR941" s="91"/>
      <c r="AS941" s="91"/>
      <c r="AT941" s="91"/>
      <c r="AU941" s="91"/>
      <c r="AV941" s="91"/>
      <c r="AW941" s="91"/>
      <c r="AX941" s="91"/>
      <c r="AY941" s="91"/>
      <c r="AZ941" s="91"/>
      <c r="BA941" s="91"/>
      <c r="BB941" s="91"/>
      <c r="BC941" s="91"/>
      <c r="BD941" s="91"/>
      <c r="BE941" s="91"/>
      <c r="BF941" s="91"/>
      <c r="BG941" s="91"/>
      <c r="BH941" s="91"/>
      <c r="BI941" s="91"/>
      <c r="BJ941" s="91"/>
      <c r="BK941" s="91"/>
      <c r="BL941" s="91"/>
      <c r="BM941" s="91"/>
      <c r="BN941" s="91"/>
      <c r="BO941" s="91"/>
      <c r="BP941" s="91"/>
      <c r="BQ941" s="91"/>
      <c r="BR941" s="91"/>
      <c r="BS941" s="91"/>
      <c r="BT941" s="91"/>
      <c r="BU941" s="91"/>
      <c r="BV941" s="91"/>
      <c r="BW941" s="91"/>
      <c r="BX941" s="91"/>
      <c r="BY941" s="91"/>
      <c r="BZ941" s="91"/>
      <c r="CA941" s="91"/>
      <c r="CB941" s="91"/>
      <c r="CC941" s="91"/>
      <c r="CD941" s="91"/>
      <c r="CE941" s="91"/>
      <c r="CF941" s="91"/>
      <c r="CG941" s="91"/>
      <c r="CH941" s="91"/>
      <c r="CI941" s="10"/>
      <c r="CJ941" s="10"/>
      <c r="CK941" s="10"/>
      <c r="CL941" s="10"/>
      <c r="CM941" s="10"/>
      <c r="CN941" s="10"/>
      <c r="CO941" s="10"/>
      <c r="CP941" s="10"/>
      <c r="CQ941" s="10"/>
      <c r="CR941" s="10"/>
      <c r="CS941" s="10"/>
      <c r="CT941" s="10"/>
      <c r="CU941" s="91"/>
      <c r="CV941" s="91"/>
    </row>
    <row r="942" spans="3:100">
      <c r="C942" s="91"/>
      <c r="D942" s="91"/>
      <c r="E942" s="91"/>
      <c r="F942" s="91"/>
      <c r="G942" s="91"/>
      <c r="H942" s="91"/>
      <c r="I942" s="91"/>
      <c r="J942" s="91"/>
      <c r="K942" s="91"/>
      <c r="L942" s="91"/>
      <c r="M942" s="91"/>
      <c r="N942" s="91"/>
      <c r="O942" s="91"/>
      <c r="P942" s="91"/>
      <c r="Q942" s="91"/>
      <c r="R942" s="91"/>
      <c r="S942" s="91"/>
      <c r="T942" s="91"/>
      <c r="U942" s="91"/>
      <c r="V942" s="91"/>
      <c r="W942" s="91"/>
      <c r="X942" s="91"/>
      <c r="Y942" s="91"/>
      <c r="Z942" s="91"/>
      <c r="AA942" s="91"/>
      <c r="AB942" s="91"/>
      <c r="AC942" s="91"/>
      <c r="AD942" s="91"/>
      <c r="AE942" s="91"/>
      <c r="AF942" s="91"/>
      <c r="AG942" s="91"/>
      <c r="AH942" s="91"/>
      <c r="AI942" s="91"/>
      <c r="AJ942" s="91"/>
      <c r="AK942" s="91"/>
      <c r="AL942" s="91"/>
      <c r="AM942" s="91"/>
      <c r="AN942" s="91"/>
      <c r="AO942" s="91"/>
      <c r="AP942" s="91"/>
      <c r="AQ942" s="91"/>
      <c r="AR942" s="91"/>
      <c r="AS942" s="91"/>
      <c r="AT942" s="91"/>
      <c r="AU942" s="91"/>
      <c r="AV942" s="91"/>
      <c r="AW942" s="91"/>
      <c r="AX942" s="91"/>
      <c r="AY942" s="91"/>
      <c r="AZ942" s="91"/>
      <c r="BA942" s="91"/>
      <c r="BB942" s="91"/>
      <c r="BC942" s="91"/>
      <c r="BD942" s="91"/>
      <c r="BE942" s="91"/>
      <c r="BF942" s="91"/>
      <c r="BG942" s="91"/>
      <c r="BH942" s="91"/>
      <c r="BI942" s="91"/>
      <c r="BJ942" s="91"/>
      <c r="BK942" s="91"/>
      <c r="BL942" s="91"/>
      <c r="BM942" s="91"/>
      <c r="BN942" s="91"/>
      <c r="BO942" s="91"/>
      <c r="BP942" s="91"/>
      <c r="BQ942" s="91"/>
      <c r="BR942" s="91"/>
      <c r="BS942" s="91"/>
      <c r="BT942" s="91"/>
      <c r="BU942" s="91"/>
      <c r="BV942" s="91"/>
      <c r="BW942" s="91"/>
      <c r="BX942" s="91"/>
      <c r="BY942" s="91"/>
      <c r="BZ942" s="91"/>
      <c r="CA942" s="91"/>
      <c r="CB942" s="91"/>
      <c r="CC942" s="91"/>
      <c r="CD942" s="91"/>
      <c r="CE942" s="91"/>
      <c r="CF942" s="91"/>
      <c r="CG942" s="91"/>
      <c r="CH942" s="91"/>
      <c r="CI942" s="10"/>
      <c r="CJ942" s="10"/>
      <c r="CK942" s="10"/>
      <c r="CL942" s="10"/>
      <c r="CM942" s="10"/>
      <c r="CN942" s="10"/>
      <c r="CO942" s="10"/>
      <c r="CP942" s="10"/>
      <c r="CQ942" s="10"/>
      <c r="CR942" s="10"/>
      <c r="CS942" s="10"/>
      <c r="CT942" s="10"/>
      <c r="CU942" s="91"/>
      <c r="CV942" s="91"/>
    </row>
    <row r="943" spans="3:100">
      <c r="C943" s="91"/>
      <c r="D943" s="91"/>
      <c r="E943" s="91"/>
      <c r="F943" s="91"/>
      <c r="G943" s="91"/>
      <c r="H943" s="91"/>
      <c r="I943" s="91"/>
      <c r="J943" s="91"/>
      <c r="K943" s="91"/>
      <c r="L943" s="91"/>
      <c r="M943" s="91"/>
      <c r="N943" s="91"/>
      <c r="O943" s="91"/>
      <c r="P943" s="91"/>
      <c r="Q943" s="91"/>
      <c r="R943" s="91"/>
      <c r="S943" s="91"/>
      <c r="T943" s="91"/>
      <c r="U943" s="91"/>
      <c r="V943" s="91"/>
      <c r="W943" s="91"/>
      <c r="X943" s="91"/>
      <c r="Y943" s="91"/>
      <c r="Z943" s="91"/>
      <c r="AA943" s="91"/>
      <c r="AB943" s="91"/>
      <c r="AC943" s="91"/>
      <c r="AD943" s="91"/>
      <c r="AE943" s="91"/>
      <c r="AF943" s="91"/>
      <c r="AG943" s="91"/>
      <c r="AH943" s="91"/>
      <c r="AI943" s="91"/>
      <c r="AJ943" s="91"/>
      <c r="AK943" s="91"/>
      <c r="AL943" s="91"/>
      <c r="AM943" s="91"/>
      <c r="AN943" s="91"/>
      <c r="AO943" s="91"/>
      <c r="AP943" s="91"/>
      <c r="AQ943" s="91"/>
      <c r="AR943" s="91"/>
      <c r="AS943" s="91"/>
      <c r="AT943" s="91"/>
      <c r="AU943" s="91"/>
      <c r="AV943" s="91"/>
      <c r="AW943" s="91"/>
      <c r="AX943" s="91"/>
      <c r="AY943" s="91"/>
      <c r="AZ943" s="91"/>
      <c r="BA943" s="91"/>
      <c r="BB943" s="91"/>
      <c r="BC943" s="91"/>
      <c r="BD943" s="91"/>
      <c r="BE943" s="91"/>
      <c r="BF943" s="91"/>
      <c r="BG943" s="91"/>
      <c r="BH943" s="91"/>
      <c r="BI943" s="91"/>
      <c r="BJ943" s="91"/>
      <c r="BK943" s="91"/>
      <c r="BL943" s="91"/>
      <c r="BM943" s="91"/>
      <c r="BN943" s="91"/>
      <c r="BO943" s="91"/>
      <c r="BP943" s="91"/>
      <c r="BQ943" s="91"/>
      <c r="BR943" s="91"/>
      <c r="BS943" s="91"/>
      <c r="BT943" s="91"/>
      <c r="BU943" s="91"/>
      <c r="BV943" s="91"/>
      <c r="BW943" s="91"/>
      <c r="BX943" s="91"/>
      <c r="BY943" s="91"/>
      <c r="BZ943" s="91"/>
      <c r="CA943" s="91"/>
      <c r="CB943" s="91"/>
      <c r="CC943" s="91"/>
      <c r="CD943" s="91"/>
      <c r="CE943" s="91"/>
      <c r="CF943" s="91"/>
      <c r="CG943" s="91"/>
      <c r="CH943" s="91"/>
      <c r="CI943" s="10"/>
      <c r="CJ943" s="10"/>
      <c r="CK943" s="10"/>
      <c r="CL943" s="10"/>
      <c r="CM943" s="10"/>
      <c r="CN943" s="10"/>
      <c r="CO943" s="10"/>
      <c r="CP943" s="10"/>
      <c r="CQ943" s="10"/>
      <c r="CR943" s="10"/>
      <c r="CS943" s="10"/>
      <c r="CT943" s="10"/>
      <c r="CU943" s="91"/>
      <c r="CV943" s="91"/>
    </row>
    <row r="944" spans="3:100">
      <c r="C944" s="91"/>
      <c r="D944" s="91"/>
      <c r="E944" s="91"/>
      <c r="F944" s="91"/>
      <c r="G944" s="91"/>
      <c r="H944" s="91"/>
      <c r="I944" s="91"/>
      <c r="J944" s="91"/>
      <c r="K944" s="91"/>
      <c r="L944" s="91"/>
      <c r="M944" s="91"/>
      <c r="N944" s="91"/>
      <c r="O944" s="91"/>
      <c r="P944" s="91"/>
      <c r="Q944" s="91"/>
      <c r="R944" s="91"/>
      <c r="S944" s="91"/>
      <c r="T944" s="91"/>
      <c r="U944" s="91"/>
      <c r="V944" s="91"/>
      <c r="W944" s="91"/>
      <c r="X944" s="91"/>
      <c r="Y944" s="91"/>
      <c r="Z944" s="91"/>
      <c r="AA944" s="91"/>
      <c r="AB944" s="91"/>
      <c r="AC944" s="91"/>
      <c r="AD944" s="91"/>
      <c r="AE944" s="91"/>
      <c r="AF944" s="91"/>
      <c r="AG944" s="91"/>
      <c r="AH944" s="91"/>
      <c r="AI944" s="91"/>
      <c r="AJ944" s="91"/>
      <c r="AK944" s="91"/>
      <c r="AL944" s="91"/>
      <c r="AM944" s="91"/>
      <c r="AN944" s="91"/>
      <c r="AO944" s="91"/>
      <c r="AP944" s="91"/>
      <c r="AQ944" s="91"/>
      <c r="AR944" s="91"/>
      <c r="AS944" s="91"/>
      <c r="AT944" s="91"/>
      <c r="AU944" s="91"/>
      <c r="AV944" s="91"/>
      <c r="AW944" s="91"/>
      <c r="AX944" s="91"/>
      <c r="AY944" s="91"/>
      <c r="AZ944" s="91"/>
      <c r="BA944" s="91"/>
      <c r="BB944" s="91"/>
      <c r="BC944" s="91"/>
      <c r="BD944" s="91"/>
      <c r="BE944" s="91"/>
      <c r="BF944" s="91"/>
      <c r="BG944" s="91"/>
      <c r="BH944" s="91"/>
      <c r="BI944" s="91"/>
      <c r="BJ944" s="91"/>
      <c r="BK944" s="91"/>
      <c r="BL944" s="91"/>
      <c r="BM944" s="91"/>
      <c r="BN944" s="91"/>
      <c r="BO944" s="91"/>
      <c r="BP944" s="91"/>
      <c r="BQ944" s="91"/>
      <c r="BR944" s="91"/>
      <c r="BS944" s="91"/>
      <c r="BT944" s="91"/>
      <c r="BU944" s="91"/>
      <c r="BV944" s="91"/>
      <c r="BW944" s="91"/>
      <c r="BX944" s="91"/>
      <c r="BY944" s="91"/>
      <c r="BZ944" s="91"/>
      <c r="CA944" s="91"/>
      <c r="CB944" s="91"/>
      <c r="CC944" s="91"/>
      <c r="CD944" s="91"/>
      <c r="CE944" s="91"/>
      <c r="CF944" s="91"/>
      <c r="CG944" s="91"/>
      <c r="CH944" s="91"/>
      <c r="CI944" s="10"/>
      <c r="CJ944" s="10"/>
      <c r="CK944" s="10"/>
      <c r="CL944" s="10"/>
      <c r="CM944" s="10"/>
      <c r="CN944" s="10"/>
      <c r="CO944" s="10"/>
      <c r="CP944" s="10"/>
      <c r="CQ944" s="10"/>
      <c r="CR944" s="10"/>
      <c r="CS944" s="10"/>
      <c r="CT944" s="10"/>
      <c r="CU944" s="91"/>
      <c r="CV944" s="91"/>
    </row>
    <row r="945" spans="3:100">
      <c r="C945" s="91"/>
      <c r="D945" s="91"/>
      <c r="E945" s="91"/>
      <c r="F945" s="91"/>
      <c r="G945" s="91"/>
      <c r="H945" s="91"/>
      <c r="I945" s="91"/>
      <c r="J945" s="91"/>
      <c r="K945" s="91"/>
      <c r="L945" s="91"/>
      <c r="M945" s="91"/>
      <c r="N945" s="91"/>
      <c r="O945" s="91"/>
      <c r="P945" s="91"/>
      <c r="Q945" s="91"/>
      <c r="R945" s="91"/>
      <c r="S945" s="91"/>
      <c r="T945" s="91"/>
      <c r="U945" s="91"/>
      <c r="V945" s="91"/>
      <c r="W945" s="91"/>
      <c r="X945" s="91"/>
      <c r="Y945" s="91"/>
      <c r="Z945" s="91"/>
      <c r="AA945" s="91"/>
      <c r="AB945" s="91"/>
      <c r="AC945" s="91"/>
      <c r="AD945" s="91"/>
      <c r="AE945" s="91"/>
      <c r="AF945" s="91"/>
      <c r="AG945" s="91"/>
      <c r="AH945" s="91"/>
      <c r="AI945" s="91"/>
      <c r="AJ945" s="91"/>
      <c r="AK945" s="91"/>
      <c r="AL945" s="91"/>
      <c r="AM945" s="91"/>
      <c r="AN945" s="91"/>
      <c r="AO945" s="91"/>
      <c r="AP945" s="91"/>
      <c r="AQ945" s="91"/>
      <c r="AR945" s="91"/>
      <c r="AS945" s="91"/>
      <c r="AT945" s="91"/>
      <c r="AU945" s="91"/>
      <c r="AV945" s="91"/>
      <c r="AW945" s="91"/>
      <c r="AX945" s="91"/>
      <c r="AY945" s="91"/>
      <c r="AZ945" s="91"/>
      <c r="BA945" s="91"/>
      <c r="BB945" s="91"/>
      <c r="BC945" s="91"/>
      <c r="BD945" s="91"/>
      <c r="BE945" s="91"/>
      <c r="BF945" s="91"/>
      <c r="BG945" s="91"/>
      <c r="BH945" s="91"/>
      <c r="BI945" s="91"/>
      <c r="BJ945" s="91"/>
      <c r="BK945" s="91"/>
      <c r="BL945" s="91"/>
      <c r="BM945" s="91"/>
      <c r="BN945" s="91"/>
      <c r="BO945" s="91"/>
      <c r="BP945" s="91"/>
      <c r="BQ945" s="91"/>
      <c r="BR945" s="91"/>
      <c r="BS945" s="91"/>
      <c r="BT945" s="91"/>
      <c r="BU945" s="91"/>
      <c r="BV945" s="91"/>
      <c r="BW945" s="91"/>
      <c r="BX945" s="91"/>
      <c r="BY945" s="91"/>
      <c r="BZ945" s="91"/>
      <c r="CA945" s="91"/>
      <c r="CB945" s="91"/>
      <c r="CC945" s="91"/>
      <c r="CD945" s="91"/>
      <c r="CE945" s="91"/>
      <c r="CF945" s="91"/>
      <c r="CG945" s="91"/>
      <c r="CH945" s="91"/>
      <c r="CI945" s="10"/>
      <c r="CJ945" s="10"/>
      <c r="CK945" s="10"/>
      <c r="CL945" s="10"/>
      <c r="CM945" s="10"/>
      <c r="CN945" s="10"/>
      <c r="CO945" s="10"/>
      <c r="CP945" s="10"/>
      <c r="CQ945" s="10"/>
      <c r="CR945" s="10"/>
      <c r="CS945" s="10"/>
      <c r="CT945" s="10"/>
      <c r="CU945" s="91"/>
      <c r="CV945" s="91"/>
    </row>
    <row r="946" spans="3:100">
      <c r="C946" s="91"/>
      <c r="D946" s="91"/>
      <c r="E946" s="91"/>
      <c r="F946" s="91"/>
      <c r="G946" s="91"/>
      <c r="H946" s="91"/>
      <c r="I946" s="91"/>
      <c r="J946" s="91"/>
      <c r="K946" s="91"/>
      <c r="L946" s="91"/>
      <c r="M946" s="91"/>
      <c r="N946" s="91"/>
      <c r="O946" s="91"/>
      <c r="P946" s="91"/>
      <c r="Q946" s="91"/>
      <c r="R946" s="91"/>
      <c r="S946" s="91"/>
      <c r="T946" s="91"/>
      <c r="U946" s="91"/>
      <c r="V946" s="91"/>
      <c r="W946" s="91"/>
      <c r="X946" s="91"/>
      <c r="Y946" s="91"/>
      <c r="Z946" s="91"/>
      <c r="AA946" s="91"/>
      <c r="AB946" s="91"/>
      <c r="AC946" s="91"/>
      <c r="AD946" s="91"/>
      <c r="AE946" s="91"/>
      <c r="AF946" s="91"/>
      <c r="AG946" s="91"/>
      <c r="AH946" s="91"/>
      <c r="AI946" s="91"/>
      <c r="AJ946" s="91"/>
      <c r="AK946" s="91"/>
      <c r="AL946" s="91"/>
      <c r="AM946" s="91"/>
      <c r="AN946" s="91"/>
      <c r="AO946" s="91"/>
      <c r="AP946" s="91"/>
      <c r="AQ946" s="91"/>
      <c r="AR946" s="91"/>
      <c r="AS946" s="91"/>
      <c r="AT946" s="91"/>
      <c r="AU946" s="91"/>
      <c r="AV946" s="91"/>
      <c r="AW946" s="91"/>
      <c r="AX946" s="91"/>
      <c r="AY946" s="91"/>
      <c r="AZ946" s="91"/>
      <c r="BA946" s="91"/>
      <c r="BB946" s="91"/>
      <c r="BC946" s="91"/>
      <c r="BD946" s="91"/>
      <c r="BE946" s="91"/>
      <c r="BF946" s="91"/>
      <c r="BG946" s="91"/>
      <c r="BH946" s="91"/>
      <c r="BI946" s="91"/>
      <c r="BJ946" s="91"/>
      <c r="BK946" s="91"/>
      <c r="BL946" s="91"/>
      <c r="BM946" s="91"/>
      <c r="BN946" s="91"/>
      <c r="BO946" s="91"/>
      <c r="BP946" s="91"/>
      <c r="BQ946" s="91"/>
      <c r="BR946" s="91"/>
      <c r="BS946" s="91"/>
      <c r="BT946" s="91"/>
      <c r="BU946" s="91"/>
      <c r="BV946" s="91"/>
      <c r="BW946" s="91"/>
      <c r="BX946" s="91"/>
      <c r="BY946" s="91"/>
      <c r="BZ946" s="91"/>
      <c r="CA946" s="91"/>
      <c r="CB946" s="91"/>
      <c r="CC946" s="91"/>
      <c r="CD946" s="91"/>
      <c r="CE946" s="91"/>
      <c r="CF946" s="91"/>
      <c r="CG946" s="91"/>
      <c r="CH946" s="91"/>
      <c r="CI946" s="10"/>
      <c r="CJ946" s="10"/>
      <c r="CK946" s="10"/>
      <c r="CL946" s="10"/>
      <c r="CM946" s="10"/>
      <c r="CN946" s="10"/>
      <c r="CO946" s="10"/>
      <c r="CP946" s="10"/>
      <c r="CQ946" s="10"/>
      <c r="CR946" s="10"/>
      <c r="CS946" s="10"/>
      <c r="CT946" s="10"/>
      <c r="CU946" s="91"/>
      <c r="CV946" s="91"/>
    </row>
    <row r="947" spans="3:100">
      <c r="C947" s="91"/>
      <c r="D947" s="91"/>
      <c r="E947" s="91"/>
      <c r="F947" s="91"/>
      <c r="G947" s="91"/>
      <c r="H947" s="91"/>
      <c r="I947" s="91"/>
      <c r="J947" s="91"/>
      <c r="K947" s="91"/>
      <c r="L947" s="91"/>
      <c r="M947" s="91"/>
      <c r="N947" s="91"/>
      <c r="O947" s="91"/>
      <c r="P947" s="91"/>
      <c r="Q947" s="91"/>
      <c r="R947" s="91"/>
      <c r="S947" s="91"/>
      <c r="T947" s="91"/>
      <c r="U947" s="91"/>
      <c r="V947" s="91"/>
      <c r="W947" s="91"/>
      <c r="X947" s="91"/>
      <c r="Y947" s="91"/>
      <c r="Z947" s="91"/>
      <c r="AA947" s="91"/>
      <c r="AB947" s="91"/>
      <c r="AC947" s="91"/>
      <c r="AD947" s="91"/>
      <c r="AE947" s="91"/>
      <c r="AF947" s="91"/>
      <c r="AG947" s="91"/>
      <c r="AH947" s="91"/>
      <c r="AI947" s="91"/>
      <c r="AJ947" s="91"/>
      <c r="AK947" s="91"/>
      <c r="AL947" s="91"/>
      <c r="AM947" s="91"/>
      <c r="AN947" s="91"/>
      <c r="AO947" s="91"/>
      <c r="AP947" s="91"/>
      <c r="AQ947" s="91"/>
      <c r="AR947" s="91"/>
      <c r="AS947" s="91"/>
      <c r="AT947" s="91"/>
      <c r="AU947" s="91"/>
      <c r="AV947" s="91"/>
      <c r="AW947" s="91"/>
      <c r="AX947" s="91"/>
      <c r="AY947" s="91"/>
      <c r="AZ947" s="91"/>
      <c r="BA947" s="91"/>
      <c r="BB947" s="91"/>
      <c r="BC947" s="91"/>
      <c r="BD947" s="91"/>
      <c r="BE947" s="91"/>
      <c r="BF947" s="91"/>
      <c r="BG947" s="91"/>
      <c r="BH947" s="91"/>
      <c r="BI947" s="91"/>
      <c r="BJ947" s="91"/>
      <c r="BK947" s="91"/>
      <c r="BL947" s="91"/>
      <c r="BM947" s="91"/>
      <c r="BN947" s="91"/>
      <c r="BO947" s="91"/>
      <c r="BP947" s="91"/>
      <c r="BQ947" s="91"/>
      <c r="BR947" s="91"/>
      <c r="BS947" s="91"/>
      <c r="BT947" s="91"/>
      <c r="BU947" s="91"/>
      <c r="BV947" s="91"/>
      <c r="BW947" s="91"/>
      <c r="BX947" s="91"/>
      <c r="BY947" s="91"/>
      <c r="BZ947" s="91"/>
      <c r="CA947" s="91"/>
      <c r="CB947" s="91"/>
      <c r="CC947" s="91"/>
      <c r="CD947" s="91"/>
      <c r="CE947" s="91"/>
      <c r="CF947" s="91"/>
      <c r="CG947" s="91"/>
      <c r="CH947" s="91"/>
      <c r="CI947" s="10"/>
      <c r="CJ947" s="10"/>
      <c r="CK947" s="10"/>
      <c r="CL947" s="10"/>
      <c r="CM947" s="10"/>
      <c r="CN947" s="10"/>
      <c r="CO947" s="10"/>
      <c r="CP947" s="10"/>
      <c r="CQ947" s="10"/>
      <c r="CR947" s="10"/>
      <c r="CS947" s="10"/>
      <c r="CT947" s="10"/>
      <c r="CU947" s="91"/>
      <c r="CV947" s="91"/>
    </row>
    <row r="948" spans="3:100">
      <c r="C948" s="91"/>
      <c r="D948" s="91"/>
      <c r="E948" s="91"/>
      <c r="F948" s="91"/>
      <c r="G948" s="91"/>
      <c r="H948" s="91"/>
      <c r="I948" s="91"/>
      <c r="J948" s="91"/>
      <c r="K948" s="91"/>
      <c r="L948" s="91"/>
      <c r="M948" s="91"/>
      <c r="N948" s="91"/>
      <c r="O948" s="91"/>
      <c r="P948" s="91"/>
      <c r="Q948" s="91"/>
      <c r="R948" s="91"/>
      <c r="S948" s="91"/>
      <c r="T948" s="91"/>
      <c r="U948" s="91"/>
      <c r="V948" s="91"/>
      <c r="W948" s="91"/>
      <c r="X948" s="91"/>
      <c r="Y948" s="91"/>
      <c r="Z948" s="91"/>
      <c r="AA948" s="91"/>
      <c r="AB948" s="91"/>
      <c r="AC948" s="91"/>
      <c r="AD948" s="91"/>
      <c r="AE948" s="91"/>
      <c r="AF948" s="91"/>
      <c r="AG948" s="91"/>
      <c r="AH948" s="91"/>
      <c r="AI948" s="91"/>
      <c r="AJ948" s="91"/>
      <c r="AK948" s="91"/>
      <c r="AL948" s="91"/>
      <c r="AM948" s="91"/>
      <c r="AN948" s="91"/>
      <c r="AO948" s="91"/>
      <c r="AP948" s="91"/>
      <c r="AQ948" s="91"/>
      <c r="AR948" s="91"/>
      <c r="AS948" s="91"/>
      <c r="AT948" s="91"/>
      <c r="AU948" s="91"/>
      <c r="AV948" s="91"/>
      <c r="AW948" s="91"/>
      <c r="AX948" s="91"/>
      <c r="AY948" s="91"/>
      <c r="AZ948" s="91"/>
      <c r="BA948" s="91"/>
      <c r="BB948" s="91"/>
      <c r="BC948" s="91"/>
      <c r="BD948" s="91"/>
      <c r="BE948" s="91"/>
      <c r="BF948" s="91"/>
      <c r="BG948" s="91"/>
      <c r="BH948" s="91"/>
      <c r="BI948" s="91"/>
      <c r="BJ948" s="91"/>
      <c r="BK948" s="91"/>
      <c r="BL948" s="91"/>
      <c r="BM948" s="91"/>
      <c r="BN948" s="91"/>
      <c r="BO948" s="91"/>
      <c r="BP948" s="91"/>
      <c r="BQ948" s="91"/>
      <c r="BR948" s="91"/>
      <c r="BS948" s="91"/>
      <c r="BT948" s="91"/>
      <c r="BU948" s="91"/>
      <c r="BV948" s="91"/>
      <c r="BW948" s="91"/>
      <c r="BX948" s="91"/>
      <c r="BY948" s="91"/>
      <c r="BZ948" s="91"/>
      <c r="CA948" s="91"/>
      <c r="CB948" s="91"/>
      <c r="CC948" s="91"/>
      <c r="CD948" s="91"/>
      <c r="CE948" s="91"/>
      <c r="CF948" s="91"/>
      <c r="CG948" s="91"/>
      <c r="CH948" s="91"/>
      <c r="CI948" s="10"/>
      <c r="CJ948" s="10"/>
      <c r="CK948" s="10"/>
      <c r="CL948" s="10"/>
      <c r="CM948" s="10"/>
      <c r="CN948" s="10"/>
      <c r="CO948" s="10"/>
      <c r="CP948" s="10"/>
      <c r="CQ948" s="10"/>
      <c r="CR948" s="10"/>
      <c r="CS948" s="10"/>
      <c r="CT948" s="10"/>
      <c r="CU948" s="91"/>
      <c r="CV948" s="91"/>
    </row>
    <row r="949" spans="3:100">
      <c r="C949" s="91"/>
      <c r="D949" s="91"/>
      <c r="E949" s="91"/>
      <c r="F949" s="91"/>
      <c r="G949" s="91"/>
      <c r="H949" s="91"/>
      <c r="I949" s="91"/>
      <c r="J949" s="91"/>
      <c r="K949" s="91"/>
      <c r="L949" s="91"/>
      <c r="M949" s="91"/>
      <c r="N949" s="91"/>
      <c r="O949" s="91"/>
      <c r="P949" s="91"/>
      <c r="Q949" s="91"/>
      <c r="R949" s="91"/>
      <c r="S949" s="91"/>
      <c r="T949" s="91"/>
      <c r="U949" s="91"/>
      <c r="V949" s="91"/>
      <c r="W949" s="91"/>
      <c r="X949" s="91"/>
      <c r="Y949" s="91"/>
      <c r="Z949" s="91"/>
      <c r="AA949" s="91"/>
      <c r="AB949" s="91"/>
      <c r="AC949" s="91"/>
      <c r="AD949" s="91"/>
      <c r="AE949" s="91"/>
      <c r="AF949" s="91"/>
      <c r="AG949" s="91"/>
      <c r="AH949" s="91"/>
      <c r="AI949" s="91"/>
      <c r="AJ949" s="91"/>
      <c r="AK949" s="91"/>
      <c r="AL949" s="91"/>
      <c r="AM949" s="91"/>
      <c r="AN949" s="91"/>
      <c r="AO949" s="91"/>
      <c r="AP949" s="91"/>
      <c r="AQ949" s="91"/>
      <c r="AR949" s="91"/>
      <c r="AS949" s="91"/>
      <c r="AT949" s="91"/>
      <c r="AU949" s="91"/>
      <c r="AV949" s="91"/>
      <c r="AW949" s="91"/>
      <c r="AX949" s="91"/>
      <c r="AY949" s="91"/>
      <c r="AZ949" s="91"/>
      <c r="BA949" s="91"/>
      <c r="BB949" s="91"/>
      <c r="BC949" s="91"/>
      <c r="BD949" s="91"/>
      <c r="BE949" s="91"/>
      <c r="BF949" s="91"/>
      <c r="BG949" s="91"/>
      <c r="BH949" s="91"/>
      <c r="BI949" s="91"/>
      <c r="BJ949" s="91"/>
      <c r="BK949" s="91"/>
      <c r="BL949" s="91"/>
      <c r="BM949" s="91"/>
      <c r="BN949" s="91"/>
      <c r="BO949" s="91"/>
      <c r="BP949" s="91"/>
      <c r="BQ949" s="91"/>
      <c r="BR949" s="91"/>
      <c r="BS949" s="91"/>
      <c r="BT949" s="91"/>
      <c r="BU949" s="91"/>
      <c r="BV949" s="91"/>
      <c r="BW949" s="91"/>
      <c r="BX949" s="91"/>
      <c r="BY949" s="91"/>
      <c r="BZ949" s="91"/>
      <c r="CA949" s="91"/>
      <c r="CB949" s="91"/>
      <c r="CC949" s="91"/>
      <c r="CD949" s="91"/>
      <c r="CE949" s="91"/>
      <c r="CF949" s="91"/>
      <c r="CG949" s="91"/>
      <c r="CH949" s="91"/>
      <c r="CI949" s="10"/>
      <c r="CJ949" s="10"/>
      <c r="CK949" s="10"/>
      <c r="CL949" s="10"/>
      <c r="CM949" s="10"/>
      <c r="CN949" s="10"/>
      <c r="CO949" s="10"/>
      <c r="CP949" s="10"/>
      <c r="CQ949" s="10"/>
      <c r="CR949" s="10"/>
      <c r="CS949" s="10"/>
      <c r="CT949" s="10"/>
      <c r="CU949" s="91"/>
      <c r="CV949" s="91"/>
    </row>
    <row r="950" spans="3:100">
      <c r="C950" s="91"/>
      <c r="D950" s="91"/>
      <c r="E950" s="91"/>
      <c r="F950" s="91"/>
      <c r="G950" s="91"/>
      <c r="H950" s="91"/>
      <c r="I950" s="91"/>
      <c r="J950" s="91"/>
      <c r="K950" s="91"/>
      <c r="L950" s="91"/>
      <c r="M950" s="91"/>
      <c r="N950" s="91"/>
      <c r="O950" s="91"/>
      <c r="P950" s="91"/>
      <c r="Q950" s="91"/>
      <c r="R950" s="91"/>
      <c r="S950" s="91"/>
      <c r="T950" s="91"/>
      <c r="U950" s="91"/>
      <c r="V950" s="91"/>
      <c r="W950" s="91"/>
      <c r="X950" s="91"/>
      <c r="Y950" s="91"/>
      <c r="Z950" s="91"/>
      <c r="AA950" s="91"/>
      <c r="AB950" s="91"/>
      <c r="AC950" s="91"/>
      <c r="AD950" s="91"/>
      <c r="AE950" s="91"/>
      <c r="AF950" s="91"/>
      <c r="AG950" s="91"/>
      <c r="AH950" s="91"/>
      <c r="AI950" s="91"/>
      <c r="AJ950" s="91"/>
      <c r="AK950" s="91"/>
      <c r="AL950" s="91"/>
      <c r="AM950" s="91"/>
      <c r="AN950" s="91"/>
      <c r="AO950" s="91"/>
      <c r="AP950" s="91"/>
      <c r="AQ950" s="91"/>
      <c r="AR950" s="91"/>
      <c r="AS950" s="91"/>
      <c r="AT950" s="91"/>
      <c r="AU950" s="91"/>
      <c r="AV950" s="91"/>
      <c r="AW950" s="91"/>
      <c r="AX950" s="91"/>
      <c r="AY950" s="91"/>
      <c r="AZ950" s="91"/>
      <c r="BA950" s="91"/>
      <c r="BB950" s="91"/>
      <c r="BC950" s="91"/>
      <c r="BD950" s="91"/>
      <c r="BE950" s="91"/>
      <c r="BF950" s="91"/>
      <c r="BG950" s="91"/>
      <c r="BH950" s="91"/>
      <c r="BI950" s="91"/>
      <c r="BJ950" s="91"/>
      <c r="BK950" s="91"/>
      <c r="BL950" s="91"/>
      <c r="BM950" s="91"/>
      <c r="BN950" s="91"/>
      <c r="BO950" s="91"/>
      <c r="BP950" s="91"/>
      <c r="BQ950" s="91"/>
      <c r="BR950" s="91"/>
      <c r="BS950" s="91"/>
      <c r="BT950" s="91"/>
      <c r="BU950" s="91"/>
      <c r="BV950" s="91"/>
      <c r="BW950" s="91"/>
      <c r="BX950" s="91"/>
      <c r="BY950" s="91"/>
      <c r="BZ950" s="91"/>
      <c r="CA950" s="91"/>
      <c r="CB950" s="91"/>
      <c r="CC950" s="91"/>
      <c r="CD950" s="91"/>
      <c r="CE950" s="91"/>
      <c r="CF950" s="91"/>
      <c r="CG950" s="91"/>
      <c r="CH950" s="91"/>
      <c r="CI950" s="10"/>
      <c r="CJ950" s="10"/>
      <c r="CK950" s="10"/>
      <c r="CL950" s="10"/>
      <c r="CM950" s="10"/>
      <c r="CN950" s="10"/>
      <c r="CO950" s="10"/>
      <c r="CP950" s="10"/>
      <c r="CQ950" s="10"/>
      <c r="CR950" s="10"/>
      <c r="CS950" s="10"/>
      <c r="CT950" s="10"/>
      <c r="CU950" s="91"/>
      <c r="CV950" s="91"/>
    </row>
    <row r="951" spans="3:100">
      <c r="C951" s="91"/>
      <c r="D951" s="91"/>
      <c r="E951" s="91"/>
      <c r="F951" s="91"/>
      <c r="G951" s="91"/>
      <c r="H951" s="91"/>
      <c r="I951" s="91"/>
      <c r="J951" s="91"/>
      <c r="K951" s="91"/>
      <c r="L951" s="91"/>
      <c r="M951" s="91"/>
      <c r="N951" s="91"/>
      <c r="O951" s="91"/>
      <c r="P951" s="91"/>
      <c r="Q951" s="91"/>
      <c r="R951" s="91"/>
      <c r="S951" s="91"/>
      <c r="T951" s="91"/>
      <c r="U951" s="91"/>
      <c r="V951" s="91"/>
      <c r="W951" s="91"/>
      <c r="X951" s="91"/>
      <c r="Y951" s="91"/>
      <c r="Z951" s="91"/>
      <c r="AA951" s="91"/>
      <c r="AB951" s="91"/>
      <c r="AC951" s="91"/>
      <c r="AD951" s="91"/>
      <c r="AE951" s="91"/>
      <c r="AF951" s="91"/>
      <c r="AG951" s="91"/>
      <c r="AH951" s="91"/>
      <c r="AI951" s="91"/>
      <c r="AJ951" s="91"/>
      <c r="AK951" s="91"/>
      <c r="AL951" s="91"/>
      <c r="AM951" s="91"/>
      <c r="AN951" s="91"/>
      <c r="AO951" s="91"/>
      <c r="AP951" s="91"/>
      <c r="AQ951" s="91"/>
      <c r="AR951" s="91"/>
      <c r="AS951" s="91"/>
      <c r="AT951" s="91"/>
      <c r="AU951" s="91"/>
      <c r="AV951" s="91"/>
      <c r="AW951" s="91"/>
      <c r="AX951" s="91"/>
      <c r="AY951" s="91"/>
      <c r="AZ951" s="91"/>
      <c r="BA951" s="91"/>
      <c r="BB951" s="91"/>
      <c r="BC951" s="91"/>
      <c r="BD951" s="91"/>
      <c r="BE951" s="91"/>
      <c r="BF951" s="91"/>
      <c r="BG951" s="91"/>
      <c r="BH951" s="91"/>
      <c r="BI951" s="91"/>
      <c r="BJ951" s="91"/>
      <c r="BK951" s="91"/>
      <c r="BL951" s="91"/>
      <c r="BM951" s="91"/>
      <c r="BN951" s="91"/>
      <c r="BO951" s="91"/>
      <c r="BP951" s="91"/>
      <c r="BQ951" s="91"/>
      <c r="BR951" s="91"/>
      <c r="BS951" s="91"/>
      <c r="BT951" s="91"/>
      <c r="BU951" s="91"/>
      <c r="BV951" s="91"/>
      <c r="BW951" s="91"/>
      <c r="BX951" s="91"/>
      <c r="BY951" s="91"/>
      <c r="BZ951" s="91"/>
      <c r="CA951" s="91"/>
      <c r="CB951" s="91"/>
      <c r="CC951" s="91"/>
      <c r="CD951" s="91"/>
      <c r="CE951" s="91"/>
      <c r="CF951" s="91"/>
      <c r="CG951" s="91"/>
      <c r="CH951" s="91"/>
      <c r="CI951" s="10"/>
      <c r="CJ951" s="10"/>
      <c r="CK951" s="10"/>
      <c r="CL951" s="10"/>
      <c r="CM951" s="10"/>
      <c r="CN951" s="10"/>
      <c r="CO951" s="10"/>
      <c r="CP951" s="10"/>
      <c r="CQ951" s="10"/>
      <c r="CR951" s="10"/>
      <c r="CS951" s="10"/>
      <c r="CT951" s="10"/>
      <c r="CU951" s="91"/>
      <c r="CV951" s="91"/>
    </row>
    <row r="952" spans="3:100">
      <c r="C952" s="91"/>
      <c r="D952" s="91"/>
      <c r="E952" s="91"/>
      <c r="F952" s="91"/>
      <c r="G952" s="91"/>
      <c r="H952" s="91"/>
      <c r="I952" s="91"/>
      <c r="J952" s="91"/>
      <c r="K952" s="91"/>
      <c r="L952" s="91"/>
      <c r="M952" s="91"/>
      <c r="N952" s="91"/>
      <c r="O952" s="91"/>
      <c r="P952" s="91"/>
      <c r="Q952" s="91"/>
      <c r="R952" s="91"/>
      <c r="S952" s="91"/>
      <c r="T952" s="91"/>
      <c r="U952" s="91"/>
      <c r="V952" s="91"/>
      <c r="W952" s="91"/>
      <c r="X952" s="91"/>
      <c r="Y952" s="91"/>
      <c r="Z952" s="91"/>
      <c r="AA952" s="91"/>
      <c r="AB952" s="91"/>
      <c r="AC952" s="91"/>
      <c r="AD952" s="91"/>
      <c r="AE952" s="91"/>
      <c r="AF952" s="91"/>
      <c r="AG952" s="91"/>
      <c r="AH952" s="91"/>
      <c r="AI952" s="91"/>
      <c r="AJ952" s="91"/>
      <c r="AK952" s="91"/>
      <c r="AL952" s="91"/>
      <c r="AM952" s="91"/>
      <c r="AN952" s="91"/>
      <c r="AO952" s="91"/>
      <c r="AP952" s="91"/>
      <c r="AQ952" s="91"/>
      <c r="AR952" s="91"/>
      <c r="AS952" s="91"/>
      <c r="AT952" s="91"/>
      <c r="AU952" s="91"/>
      <c r="AV952" s="91"/>
      <c r="AW952" s="91"/>
      <c r="AX952" s="91"/>
      <c r="AY952" s="91"/>
      <c r="AZ952" s="91"/>
      <c r="BA952" s="91"/>
      <c r="BB952" s="91"/>
      <c r="BC952" s="91"/>
      <c r="BD952" s="91"/>
      <c r="BE952" s="91"/>
      <c r="BF952" s="91"/>
      <c r="BG952" s="91"/>
      <c r="BH952" s="91"/>
      <c r="BI952" s="91"/>
      <c r="BJ952" s="91"/>
      <c r="BK952" s="91"/>
      <c r="BL952" s="91"/>
      <c r="BM952" s="91"/>
      <c r="BN952" s="91"/>
      <c r="BO952" s="91"/>
      <c r="BP952" s="91"/>
      <c r="BQ952" s="91"/>
      <c r="BR952" s="91"/>
      <c r="BS952" s="91"/>
      <c r="BT952" s="91"/>
      <c r="BU952" s="91"/>
      <c r="BV952" s="91"/>
      <c r="BW952" s="91"/>
      <c r="BX952" s="91"/>
      <c r="BY952" s="91"/>
      <c r="BZ952" s="91"/>
      <c r="CA952" s="91"/>
      <c r="CB952" s="91"/>
      <c r="CC952" s="91"/>
      <c r="CD952" s="91"/>
      <c r="CE952" s="91"/>
      <c r="CF952" s="91"/>
      <c r="CG952" s="91"/>
      <c r="CH952" s="91"/>
      <c r="CI952" s="10"/>
      <c r="CJ952" s="10"/>
      <c r="CK952" s="10"/>
      <c r="CL952" s="10"/>
      <c r="CM952" s="10"/>
      <c r="CN952" s="10"/>
      <c r="CO952" s="10"/>
      <c r="CP952" s="10"/>
      <c r="CQ952" s="10"/>
      <c r="CR952" s="10"/>
      <c r="CS952" s="10"/>
      <c r="CT952" s="10"/>
      <c r="CU952" s="91"/>
      <c r="CV952" s="91"/>
    </row>
    <row r="953" spans="3:100">
      <c r="C953" s="91"/>
      <c r="D953" s="91"/>
      <c r="E953" s="91"/>
      <c r="F953" s="91"/>
      <c r="G953" s="91"/>
      <c r="H953" s="91"/>
      <c r="I953" s="91"/>
      <c r="J953" s="91"/>
      <c r="K953" s="91"/>
      <c r="L953" s="91"/>
      <c r="M953" s="91"/>
      <c r="N953" s="91"/>
      <c r="O953" s="91"/>
      <c r="P953" s="91"/>
      <c r="Q953" s="91"/>
      <c r="R953" s="91"/>
      <c r="S953" s="91"/>
      <c r="T953" s="91"/>
      <c r="U953" s="91"/>
      <c r="V953" s="91"/>
      <c r="W953" s="91"/>
      <c r="X953" s="91"/>
      <c r="Y953" s="91"/>
      <c r="Z953" s="91"/>
      <c r="AA953" s="91"/>
      <c r="AB953" s="91"/>
      <c r="AC953" s="91"/>
      <c r="AD953" s="91"/>
      <c r="AE953" s="91"/>
      <c r="AF953" s="91"/>
      <c r="AG953" s="91"/>
      <c r="AH953" s="91"/>
      <c r="AI953" s="91"/>
      <c r="AJ953" s="91"/>
      <c r="AK953" s="91"/>
      <c r="AL953" s="91"/>
      <c r="AM953" s="91"/>
      <c r="AN953" s="91"/>
      <c r="AO953" s="91"/>
      <c r="AP953" s="91"/>
      <c r="AQ953" s="91"/>
      <c r="AR953" s="91"/>
      <c r="AS953" s="91"/>
      <c r="AT953" s="91"/>
      <c r="AU953" s="91"/>
      <c r="AV953" s="91"/>
      <c r="AW953" s="91"/>
      <c r="AX953" s="91"/>
      <c r="AY953" s="91"/>
      <c r="AZ953" s="91"/>
      <c r="BA953" s="91"/>
      <c r="BB953" s="91"/>
      <c r="BC953" s="91"/>
      <c r="BD953" s="91"/>
      <c r="BE953" s="91"/>
      <c r="BF953" s="91"/>
      <c r="BG953" s="91"/>
      <c r="BH953" s="91"/>
      <c r="BI953" s="91"/>
      <c r="BJ953" s="91"/>
      <c r="BK953" s="91"/>
      <c r="BL953" s="91"/>
      <c r="BM953" s="91"/>
      <c r="BN953" s="91"/>
      <c r="BO953" s="91"/>
      <c r="BP953" s="91"/>
      <c r="BQ953" s="91"/>
      <c r="BR953" s="91"/>
      <c r="BS953" s="91"/>
      <c r="BT953" s="91"/>
      <c r="BU953" s="91"/>
      <c r="BV953" s="91"/>
      <c r="BW953" s="91"/>
      <c r="BX953" s="91"/>
      <c r="BY953" s="91"/>
      <c r="BZ953" s="91"/>
      <c r="CA953" s="91"/>
      <c r="CB953" s="91"/>
      <c r="CC953" s="91"/>
      <c r="CD953" s="91"/>
      <c r="CE953" s="91"/>
      <c r="CF953" s="91"/>
      <c r="CG953" s="91"/>
      <c r="CH953" s="91"/>
      <c r="CI953" s="10"/>
      <c r="CJ953" s="10"/>
      <c r="CK953" s="10"/>
      <c r="CL953" s="10"/>
      <c r="CM953" s="10"/>
      <c r="CN953" s="10"/>
      <c r="CO953" s="10"/>
      <c r="CP953" s="10"/>
      <c r="CQ953" s="10"/>
      <c r="CR953" s="10"/>
      <c r="CS953" s="10"/>
      <c r="CT953" s="10"/>
      <c r="CU953" s="91"/>
      <c r="CV953" s="91"/>
    </row>
    <row r="954" spans="3:100">
      <c r="C954" s="91"/>
      <c r="D954" s="91"/>
      <c r="E954" s="91"/>
      <c r="F954" s="91"/>
      <c r="G954" s="91"/>
      <c r="H954" s="91"/>
      <c r="I954" s="91"/>
      <c r="J954" s="91"/>
      <c r="K954" s="91"/>
      <c r="L954" s="91"/>
      <c r="M954" s="91"/>
      <c r="N954" s="91"/>
      <c r="O954" s="91"/>
      <c r="P954" s="91"/>
      <c r="Q954" s="91"/>
      <c r="R954" s="91"/>
      <c r="S954" s="91"/>
      <c r="T954" s="91"/>
      <c r="U954" s="91"/>
      <c r="V954" s="91"/>
      <c r="W954" s="91"/>
      <c r="X954" s="91"/>
      <c r="Y954" s="91"/>
      <c r="Z954" s="91"/>
      <c r="AA954" s="91"/>
      <c r="AB954" s="91"/>
      <c r="AC954" s="91"/>
      <c r="AD954" s="91"/>
      <c r="AE954" s="91"/>
      <c r="AF954" s="91"/>
      <c r="AG954" s="91"/>
      <c r="AH954" s="91"/>
      <c r="AI954" s="91"/>
      <c r="AJ954" s="91"/>
      <c r="AK954" s="91"/>
      <c r="AL954" s="91"/>
      <c r="AM954" s="91"/>
      <c r="AN954" s="91"/>
      <c r="AO954" s="91"/>
      <c r="AP954" s="91"/>
      <c r="AQ954" s="91"/>
      <c r="AR954" s="91"/>
      <c r="AS954" s="91"/>
      <c r="AT954" s="91"/>
      <c r="AU954" s="91"/>
      <c r="AV954" s="91"/>
      <c r="AW954" s="91"/>
      <c r="AX954" s="91"/>
      <c r="AY954" s="91"/>
      <c r="AZ954" s="91"/>
      <c r="BA954" s="91"/>
      <c r="BB954" s="91"/>
      <c r="BC954" s="91"/>
      <c r="BD954" s="91"/>
      <c r="BE954" s="91"/>
      <c r="BF954" s="91"/>
      <c r="BG954" s="91"/>
      <c r="BH954" s="91"/>
      <c r="BI954" s="91"/>
      <c r="BJ954" s="91"/>
      <c r="BK954" s="91"/>
      <c r="BL954" s="91"/>
      <c r="BM954" s="91"/>
      <c r="BN954" s="91"/>
      <c r="BO954" s="91"/>
      <c r="BP954" s="91"/>
      <c r="BQ954" s="91"/>
      <c r="BR954" s="91"/>
      <c r="BS954" s="91"/>
      <c r="BT954" s="91"/>
      <c r="BU954" s="91"/>
      <c r="BV954" s="91"/>
      <c r="BW954" s="91"/>
      <c r="BX954" s="91"/>
      <c r="BY954" s="91"/>
      <c r="BZ954" s="91"/>
      <c r="CA954" s="91"/>
      <c r="CB954" s="91"/>
      <c r="CC954" s="91"/>
      <c r="CD954" s="91"/>
      <c r="CE954" s="91"/>
      <c r="CF954" s="91"/>
      <c r="CG954" s="91"/>
      <c r="CH954" s="91"/>
      <c r="CI954" s="10"/>
      <c r="CJ954" s="10"/>
      <c r="CK954" s="10"/>
      <c r="CL954" s="10"/>
      <c r="CM954" s="10"/>
      <c r="CN954" s="10"/>
      <c r="CO954" s="10"/>
      <c r="CP954" s="10"/>
      <c r="CQ954" s="10"/>
      <c r="CR954" s="10"/>
      <c r="CS954" s="10"/>
      <c r="CT954" s="10"/>
      <c r="CU954" s="91"/>
      <c r="CV954" s="91"/>
    </row>
    <row r="955" spans="3:100">
      <c r="C955" s="91"/>
      <c r="D955" s="91"/>
      <c r="E955" s="91"/>
      <c r="F955" s="91"/>
      <c r="G955" s="91"/>
      <c r="H955" s="91"/>
      <c r="I955" s="91"/>
      <c r="J955" s="91"/>
      <c r="K955" s="91"/>
      <c r="L955" s="91"/>
      <c r="M955" s="91"/>
      <c r="N955" s="91"/>
      <c r="O955" s="91"/>
      <c r="P955" s="91"/>
      <c r="Q955" s="91"/>
      <c r="R955" s="91"/>
      <c r="S955" s="91"/>
      <c r="T955" s="91"/>
      <c r="U955" s="91"/>
      <c r="V955" s="91"/>
      <c r="W955" s="91"/>
      <c r="X955" s="91"/>
      <c r="Y955" s="91"/>
      <c r="Z955" s="91"/>
      <c r="AA955" s="91"/>
      <c r="AB955" s="91"/>
      <c r="AC955" s="91"/>
      <c r="AD955" s="91"/>
      <c r="AE955" s="91"/>
      <c r="AF955" s="91"/>
      <c r="AG955" s="91"/>
      <c r="AH955" s="91"/>
      <c r="AI955" s="91"/>
      <c r="AJ955" s="91"/>
      <c r="AK955" s="91"/>
      <c r="AL955" s="91"/>
      <c r="AM955" s="91"/>
      <c r="AN955" s="91"/>
      <c r="AO955" s="91"/>
      <c r="AP955" s="91"/>
      <c r="AQ955" s="91"/>
      <c r="AR955" s="91"/>
      <c r="AS955" s="91"/>
      <c r="AT955" s="91"/>
      <c r="AU955" s="91"/>
      <c r="AV955" s="91"/>
      <c r="AW955" s="91"/>
      <c r="AX955" s="91"/>
      <c r="AY955" s="91"/>
      <c r="AZ955" s="91"/>
      <c r="BA955" s="91"/>
      <c r="BB955" s="91"/>
      <c r="BC955" s="91"/>
      <c r="BD955" s="91"/>
      <c r="BE955" s="91"/>
      <c r="BF955" s="91"/>
      <c r="BG955" s="91"/>
      <c r="BH955" s="91"/>
      <c r="BI955" s="91"/>
      <c r="BJ955" s="91"/>
      <c r="BK955" s="91"/>
      <c r="BL955" s="91"/>
      <c r="BM955" s="91"/>
      <c r="BN955" s="91"/>
      <c r="BO955" s="91"/>
      <c r="BP955" s="91"/>
      <c r="BQ955" s="91"/>
      <c r="BR955" s="91"/>
      <c r="BS955" s="91"/>
      <c r="BT955" s="91"/>
      <c r="BU955" s="91"/>
      <c r="BV955" s="91"/>
      <c r="BW955" s="91"/>
      <c r="BX955" s="91"/>
      <c r="BY955" s="91"/>
      <c r="BZ955" s="91"/>
      <c r="CA955" s="91"/>
      <c r="CB955" s="91"/>
      <c r="CC955" s="91"/>
      <c r="CD955" s="91"/>
      <c r="CE955" s="91"/>
      <c r="CF955" s="91"/>
      <c r="CG955" s="91"/>
      <c r="CH955" s="91"/>
      <c r="CI955" s="10"/>
      <c r="CJ955" s="10"/>
      <c r="CK955" s="10"/>
      <c r="CL955" s="10"/>
      <c r="CM955" s="10"/>
      <c r="CN955" s="10"/>
      <c r="CO955" s="10"/>
      <c r="CP955" s="10"/>
      <c r="CQ955" s="10"/>
      <c r="CR955" s="10"/>
      <c r="CS955" s="10"/>
      <c r="CT955" s="10"/>
      <c r="CU955" s="91"/>
      <c r="CV955" s="91"/>
    </row>
    <row r="956" spans="3:100">
      <c r="C956" s="91"/>
      <c r="D956" s="91"/>
      <c r="E956" s="91"/>
      <c r="F956" s="91"/>
      <c r="G956" s="91"/>
      <c r="H956" s="91"/>
      <c r="I956" s="91"/>
      <c r="J956" s="91"/>
      <c r="K956" s="91"/>
      <c r="L956" s="91"/>
      <c r="M956" s="91"/>
      <c r="N956" s="91"/>
      <c r="O956" s="91"/>
      <c r="P956" s="91"/>
      <c r="Q956" s="91"/>
      <c r="R956" s="91"/>
      <c r="S956" s="91"/>
      <c r="T956" s="91"/>
      <c r="U956" s="91"/>
      <c r="V956" s="91"/>
      <c r="W956" s="91"/>
      <c r="X956" s="91"/>
      <c r="Y956" s="91"/>
      <c r="Z956" s="91"/>
      <c r="AA956" s="91"/>
      <c r="AB956" s="91"/>
      <c r="AC956" s="91"/>
      <c r="AD956" s="91"/>
      <c r="AE956" s="91"/>
      <c r="AF956" s="91"/>
      <c r="AG956" s="91"/>
      <c r="AH956" s="91"/>
      <c r="AI956" s="91"/>
      <c r="AJ956" s="91"/>
      <c r="AK956" s="91"/>
      <c r="AL956" s="91"/>
      <c r="AM956" s="91"/>
      <c r="AN956" s="91"/>
      <c r="AO956" s="91"/>
      <c r="AP956" s="91"/>
      <c r="AQ956" s="91"/>
      <c r="AR956" s="91"/>
      <c r="AS956" s="91"/>
      <c r="AT956" s="91"/>
      <c r="AU956" s="91"/>
      <c r="AV956" s="91"/>
      <c r="AW956" s="91"/>
      <c r="AX956" s="91"/>
      <c r="AY956" s="91"/>
      <c r="AZ956" s="91"/>
      <c r="BA956" s="91"/>
      <c r="BB956" s="91"/>
      <c r="BC956" s="91"/>
      <c r="BD956" s="91"/>
      <c r="BE956" s="91"/>
      <c r="BF956" s="91"/>
      <c r="BG956" s="91"/>
      <c r="BH956" s="91"/>
      <c r="BI956" s="91"/>
      <c r="BJ956" s="91"/>
      <c r="BK956" s="91"/>
      <c r="BL956" s="91"/>
      <c r="BM956" s="91"/>
      <c r="BN956" s="91"/>
      <c r="BO956" s="91"/>
      <c r="BP956" s="91"/>
      <c r="BQ956" s="91"/>
      <c r="BR956" s="91"/>
      <c r="BS956" s="91"/>
      <c r="BT956" s="91"/>
      <c r="BU956" s="91"/>
      <c r="BV956" s="91"/>
      <c r="BW956" s="91"/>
      <c r="BX956" s="91"/>
      <c r="BY956" s="91"/>
      <c r="BZ956" s="91"/>
      <c r="CA956" s="91"/>
      <c r="CB956" s="91"/>
      <c r="CC956" s="91"/>
      <c r="CD956" s="91"/>
      <c r="CE956" s="91"/>
      <c r="CF956" s="91"/>
      <c r="CG956" s="91"/>
      <c r="CH956" s="91"/>
      <c r="CI956" s="10"/>
      <c r="CJ956" s="10"/>
      <c r="CK956" s="10"/>
      <c r="CL956" s="10"/>
      <c r="CM956" s="10"/>
      <c r="CN956" s="10"/>
      <c r="CO956" s="10"/>
      <c r="CP956" s="10"/>
      <c r="CQ956" s="10"/>
      <c r="CR956" s="10"/>
      <c r="CS956" s="10"/>
      <c r="CT956" s="10"/>
      <c r="CU956" s="91"/>
      <c r="CV956" s="91"/>
    </row>
    <row r="957" spans="3:100">
      <c r="C957" s="91"/>
      <c r="D957" s="91"/>
      <c r="E957" s="91"/>
      <c r="F957" s="91"/>
      <c r="G957" s="91"/>
      <c r="H957" s="91"/>
      <c r="I957" s="91"/>
      <c r="J957" s="91"/>
      <c r="K957" s="91"/>
      <c r="L957" s="91"/>
      <c r="M957" s="91"/>
      <c r="N957" s="91"/>
      <c r="O957" s="91"/>
      <c r="P957" s="91"/>
      <c r="Q957" s="91"/>
      <c r="R957" s="91"/>
      <c r="S957" s="91"/>
      <c r="T957" s="91"/>
      <c r="U957" s="91"/>
      <c r="V957" s="91"/>
      <c r="W957" s="91"/>
      <c r="X957" s="91"/>
      <c r="Y957" s="91"/>
      <c r="Z957" s="91"/>
      <c r="AA957" s="91"/>
      <c r="AB957" s="91"/>
      <c r="AC957" s="91"/>
      <c r="AD957" s="91"/>
      <c r="AE957" s="91"/>
      <c r="AF957" s="91"/>
      <c r="AG957" s="91"/>
      <c r="AH957" s="91"/>
      <c r="AI957" s="91"/>
      <c r="AJ957" s="91"/>
      <c r="AK957" s="91"/>
      <c r="AL957" s="91"/>
      <c r="AM957" s="91"/>
      <c r="AN957" s="91"/>
      <c r="AO957" s="91"/>
      <c r="AP957" s="91"/>
      <c r="AQ957" s="91"/>
      <c r="AR957" s="91"/>
      <c r="AS957" s="91"/>
      <c r="AT957" s="91"/>
      <c r="AU957" s="91"/>
      <c r="AV957" s="91"/>
      <c r="AW957" s="91"/>
      <c r="AX957" s="91"/>
      <c r="AY957" s="91"/>
      <c r="AZ957" s="91"/>
      <c r="BA957" s="91"/>
      <c r="BB957" s="91"/>
      <c r="BC957" s="91"/>
      <c r="BD957" s="91"/>
      <c r="BE957" s="91"/>
      <c r="BF957" s="91"/>
      <c r="BG957" s="91"/>
      <c r="BH957" s="91"/>
      <c r="BI957" s="91"/>
      <c r="BJ957" s="91"/>
      <c r="BK957" s="91"/>
      <c r="BL957" s="91"/>
      <c r="BM957" s="91"/>
      <c r="BN957" s="91"/>
      <c r="BO957" s="91"/>
      <c r="BP957" s="91"/>
      <c r="BQ957" s="91"/>
      <c r="BR957" s="91"/>
      <c r="BS957" s="91"/>
      <c r="BT957" s="91"/>
      <c r="BU957" s="91"/>
      <c r="BV957" s="91"/>
      <c r="BW957" s="91"/>
      <c r="BX957" s="91"/>
      <c r="BY957" s="91"/>
      <c r="BZ957" s="91"/>
      <c r="CA957" s="91"/>
      <c r="CB957" s="91"/>
      <c r="CC957" s="91"/>
      <c r="CD957" s="91"/>
      <c r="CE957" s="91"/>
      <c r="CF957" s="91"/>
      <c r="CG957" s="91"/>
      <c r="CH957" s="91"/>
      <c r="CI957" s="10"/>
      <c r="CJ957" s="10"/>
      <c r="CK957" s="10"/>
      <c r="CL957" s="10"/>
      <c r="CM957" s="10"/>
      <c r="CN957" s="10"/>
      <c r="CO957" s="10"/>
      <c r="CP957" s="10"/>
      <c r="CQ957" s="10"/>
      <c r="CR957" s="10"/>
      <c r="CS957" s="10"/>
      <c r="CT957" s="10"/>
      <c r="CU957" s="91"/>
      <c r="CV957" s="91"/>
    </row>
    <row r="958" spans="3:100">
      <c r="C958" s="91"/>
      <c r="D958" s="91"/>
      <c r="E958" s="91"/>
      <c r="F958" s="91"/>
      <c r="G958" s="91"/>
      <c r="H958" s="91"/>
      <c r="I958" s="91"/>
      <c r="J958" s="91"/>
      <c r="K958" s="91"/>
      <c r="L958" s="91"/>
      <c r="M958" s="91"/>
      <c r="N958" s="91"/>
      <c r="O958" s="91"/>
      <c r="P958" s="91"/>
      <c r="Q958" s="91"/>
      <c r="R958" s="91"/>
      <c r="S958" s="91"/>
      <c r="T958" s="91"/>
      <c r="U958" s="91"/>
      <c r="V958" s="91"/>
      <c r="W958" s="91"/>
      <c r="X958" s="91"/>
      <c r="Y958" s="91"/>
      <c r="Z958" s="91"/>
      <c r="AA958" s="91"/>
      <c r="AB958" s="91"/>
      <c r="AC958" s="91"/>
      <c r="AD958" s="91"/>
      <c r="AE958" s="91"/>
      <c r="AF958" s="91"/>
      <c r="AG958" s="91"/>
      <c r="AH958" s="91"/>
      <c r="AI958" s="91"/>
      <c r="AJ958" s="91"/>
      <c r="AK958" s="91"/>
      <c r="AL958" s="91"/>
      <c r="AM958" s="91"/>
      <c r="AN958" s="91"/>
      <c r="AO958" s="91"/>
      <c r="AP958" s="91"/>
      <c r="AQ958" s="91"/>
      <c r="AR958" s="91"/>
      <c r="AS958" s="91"/>
      <c r="AT958" s="91"/>
      <c r="AU958" s="91"/>
      <c r="AV958" s="91"/>
      <c r="AW958" s="91"/>
      <c r="AX958" s="91"/>
      <c r="AY958" s="91"/>
      <c r="AZ958" s="91"/>
      <c r="BA958" s="91"/>
      <c r="BB958" s="91"/>
      <c r="BC958" s="91"/>
      <c r="BD958" s="91"/>
      <c r="BE958" s="91"/>
      <c r="BF958" s="91"/>
      <c r="BG958" s="91"/>
      <c r="BH958" s="91"/>
      <c r="BI958" s="91"/>
      <c r="BJ958" s="91"/>
      <c r="BK958" s="91"/>
      <c r="BL958" s="91"/>
      <c r="BM958" s="91"/>
      <c r="BN958" s="91"/>
      <c r="BO958" s="91"/>
      <c r="BP958" s="91"/>
      <c r="BQ958" s="91"/>
      <c r="BR958" s="91"/>
      <c r="BS958" s="91"/>
      <c r="BT958" s="91"/>
      <c r="BU958" s="91"/>
      <c r="BV958" s="91"/>
      <c r="BW958" s="91"/>
      <c r="BX958" s="91"/>
      <c r="BY958" s="91"/>
      <c r="BZ958" s="91"/>
      <c r="CA958" s="91"/>
      <c r="CB958" s="91"/>
      <c r="CC958" s="91"/>
      <c r="CD958" s="91"/>
      <c r="CE958" s="91"/>
      <c r="CF958" s="91"/>
      <c r="CG958" s="91"/>
      <c r="CH958" s="91"/>
      <c r="CI958" s="10"/>
      <c r="CJ958" s="10"/>
      <c r="CK958" s="10"/>
      <c r="CL958" s="10"/>
      <c r="CM958" s="10"/>
      <c r="CN958" s="10"/>
      <c r="CO958" s="10"/>
      <c r="CP958" s="10"/>
      <c r="CQ958" s="10"/>
      <c r="CR958" s="10"/>
      <c r="CS958" s="10"/>
      <c r="CT958" s="10"/>
      <c r="CU958" s="91"/>
      <c r="CV958" s="91"/>
    </row>
    <row r="959" spans="3:100">
      <c r="C959" s="91"/>
      <c r="D959" s="91"/>
      <c r="E959" s="91"/>
      <c r="F959" s="91"/>
      <c r="G959" s="91"/>
      <c r="H959" s="91"/>
      <c r="I959" s="91"/>
      <c r="J959" s="91"/>
      <c r="K959" s="91"/>
      <c r="L959" s="91"/>
      <c r="M959" s="91"/>
      <c r="N959" s="91"/>
      <c r="O959" s="91"/>
      <c r="P959" s="91"/>
      <c r="Q959" s="91"/>
      <c r="R959" s="91"/>
      <c r="S959" s="91"/>
      <c r="T959" s="91"/>
      <c r="U959" s="91"/>
      <c r="V959" s="91"/>
      <c r="W959" s="91"/>
      <c r="X959" s="91"/>
      <c r="Y959" s="91"/>
      <c r="Z959" s="91"/>
      <c r="AA959" s="91"/>
      <c r="AB959" s="91"/>
      <c r="AC959" s="91"/>
      <c r="AD959" s="91"/>
      <c r="AE959" s="91"/>
      <c r="AF959" s="91"/>
      <c r="AG959" s="91"/>
      <c r="AH959" s="91"/>
      <c r="AI959" s="91"/>
      <c r="AJ959" s="91"/>
      <c r="AK959" s="91"/>
      <c r="AL959" s="91"/>
      <c r="AM959" s="91"/>
      <c r="AN959" s="91"/>
      <c r="AO959" s="91"/>
      <c r="AP959" s="91"/>
      <c r="AQ959" s="91"/>
      <c r="AR959" s="91"/>
      <c r="AS959" s="91"/>
      <c r="AT959" s="91"/>
      <c r="AU959" s="91"/>
      <c r="AV959" s="91"/>
      <c r="AW959" s="91"/>
      <c r="AX959" s="91"/>
      <c r="AY959" s="91"/>
      <c r="AZ959" s="91"/>
      <c r="BA959" s="91"/>
      <c r="BB959" s="91"/>
      <c r="BC959" s="91"/>
      <c r="BD959" s="91"/>
      <c r="BE959" s="91"/>
      <c r="BF959" s="91"/>
      <c r="BG959" s="91"/>
      <c r="BH959" s="91"/>
      <c r="BI959" s="91"/>
      <c r="BJ959" s="91"/>
      <c r="BK959" s="91"/>
      <c r="BL959" s="91"/>
      <c r="BM959" s="91"/>
      <c r="BN959" s="91"/>
      <c r="BO959" s="91"/>
      <c r="BP959" s="91"/>
      <c r="BQ959" s="91"/>
      <c r="BR959" s="91"/>
      <c r="BS959" s="91"/>
      <c r="BT959" s="91"/>
      <c r="BU959" s="91"/>
      <c r="BV959" s="91"/>
      <c r="BW959" s="91"/>
      <c r="BX959" s="91"/>
      <c r="BY959" s="91"/>
      <c r="BZ959" s="91"/>
      <c r="CA959" s="91"/>
      <c r="CB959" s="91"/>
      <c r="CC959" s="91"/>
      <c r="CD959" s="91"/>
      <c r="CE959" s="91"/>
      <c r="CF959" s="91"/>
      <c r="CG959" s="91"/>
      <c r="CH959" s="91"/>
      <c r="CI959" s="10"/>
      <c r="CJ959" s="10"/>
      <c r="CK959" s="10"/>
      <c r="CL959" s="10"/>
      <c r="CM959" s="10"/>
      <c r="CN959" s="10"/>
      <c r="CO959" s="10"/>
      <c r="CP959" s="10"/>
      <c r="CQ959" s="10"/>
      <c r="CR959" s="10"/>
      <c r="CS959" s="10"/>
      <c r="CT959" s="10"/>
      <c r="CU959" s="91"/>
      <c r="CV959" s="91"/>
    </row>
    <row r="960" spans="3:100">
      <c r="C960" s="91"/>
      <c r="D960" s="91"/>
      <c r="E960" s="91"/>
      <c r="F960" s="91"/>
      <c r="G960" s="91"/>
      <c r="H960" s="91"/>
      <c r="I960" s="91"/>
      <c r="J960" s="91"/>
      <c r="K960" s="91"/>
      <c r="L960" s="91"/>
      <c r="M960" s="91"/>
      <c r="N960" s="91"/>
      <c r="O960" s="91"/>
      <c r="P960" s="91"/>
      <c r="Q960" s="91"/>
      <c r="R960" s="91"/>
      <c r="S960" s="91"/>
      <c r="T960" s="91"/>
      <c r="U960" s="91"/>
      <c r="V960" s="91"/>
      <c r="W960" s="91"/>
      <c r="X960" s="91"/>
      <c r="Y960" s="91"/>
      <c r="Z960" s="91"/>
      <c r="AA960" s="91"/>
      <c r="AB960" s="91"/>
      <c r="AC960" s="91"/>
      <c r="AD960" s="91"/>
      <c r="AE960" s="91"/>
      <c r="AF960" s="91"/>
      <c r="AG960" s="91"/>
      <c r="AH960" s="91"/>
      <c r="AI960" s="91"/>
      <c r="AJ960" s="91"/>
      <c r="AK960" s="91"/>
      <c r="AL960" s="91"/>
      <c r="AM960" s="91"/>
      <c r="AN960" s="91"/>
      <c r="AO960" s="91"/>
      <c r="AP960" s="91"/>
      <c r="AQ960" s="91"/>
      <c r="AR960" s="91"/>
      <c r="AS960" s="91"/>
      <c r="AT960" s="91"/>
      <c r="AU960" s="91"/>
      <c r="AV960" s="91"/>
      <c r="AW960" s="91"/>
      <c r="AX960" s="91"/>
      <c r="AY960" s="91"/>
      <c r="AZ960" s="91"/>
      <c r="BA960" s="91"/>
      <c r="BB960" s="91"/>
      <c r="BC960" s="91"/>
      <c r="BD960" s="91"/>
      <c r="BE960" s="91"/>
      <c r="BF960" s="91"/>
      <c r="BG960" s="91"/>
      <c r="BH960" s="91"/>
      <c r="BI960" s="91"/>
      <c r="BJ960" s="91"/>
      <c r="BK960" s="91"/>
      <c r="BL960" s="91"/>
      <c r="BM960" s="91"/>
      <c r="BN960" s="91"/>
      <c r="BO960" s="91"/>
      <c r="BP960" s="91"/>
      <c r="BQ960" s="91"/>
      <c r="BR960" s="91"/>
      <c r="BS960" s="91"/>
      <c r="BT960" s="91"/>
      <c r="BU960" s="91"/>
      <c r="BV960" s="91"/>
      <c r="BW960" s="91"/>
      <c r="BX960" s="91"/>
      <c r="BY960" s="91"/>
      <c r="BZ960" s="91"/>
      <c r="CA960" s="91"/>
      <c r="CB960" s="91"/>
      <c r="CC960" s="91"/>
      <c r="CD960" s="91"/>
      <c r="CE960" s="91"/>
      <c r="CF960" s="91"/>
      <c r="CG960" s="91"/>
      <c r="CH960" s="91"/>
      <c r="CI960" s="10"/>
      <c r="CJ960" s="10"/>
      <c r="CK960" s="10"/>
      <c r="CL960" s="10"/>
      <c r="CM960" s="10"/>
      <c r="CN960" s="10"/>
      <c r="CO960" s="10"/>
      <c r="CP960" s="10"/>
      <c r="CQ960" s="10"/>
      <c r="CR960" s="10"/>
      <c r="CS960" s="10"/>
      <c r="CT960" s="10"/>
      <c r="CU960" s="91"/>
      <c r="CV960" s="91"/>
    </row>
    <row r="961" spans="3:100">
      <c r="C961" s="91"/>
      <c r="D961" s="91"/>
      <c r="E961" s="91"/>
      <c r="F961" s="91"/>
      <c r="G961" s="91"/>
      <c r="H961" s="91"/>
      <c r="I961" s="91"/>
      <c r="J961" s="91"/>
      <c r="K961" s="91"/>
      <c r="L961" s="91"/>
      <c r="M961" s="91"/>
      <c r="N961" s="91"/>
      <c r="O961" s="91"/>
      <c r="P961" s="91"/>
      <c r="Q961" s="91"/>
      <c r="R961" s="91"/>
      <c r="S961" s="91"/>
      <c r="T961" s="91"/>
      <c r="U961" s="91"/>
      <c r="V961" s="91"/>
      <c r="W961" s="91"/>
      <c r="X961" s="91"/>
      <c r="Y961" s="91"/>
      <c r="Z961" s="91"/>
      <c r="AA961" s="91"/>
      <c r="AB961" s="91"/>
      <c r="AC961" s="91"/>
      <c r="AD961" s="91"/>
      <c r="AE961" s="91"/>
      <c r="AF961" s="91"/>
      <c r="AG961" s="91"/>
      <c r="AH961" s="91"/>
      <c r="AI961" s="91"/>
      <c r="AJ961" s="91"/>
      <c r="AK961" s="91"/>
      <c r="AL961" s="91"/>
      <c r="AM961" s="91"/>
      <c r="AN961" s="91"/>
      <c r="AO961" s="91"/>
      <c r="AP961" s="91"/>
      <c r="AQ961" s="91"/>
      <c r="AR961" s="91"/>
      <c r="AS961" s="91"/>
      <c r="AT961" s="91"/>
      <c r="AU961" s="91"/>
      <c r="AV961" s="91"/>
      <c r="AW961" s="91"/>
      <c r="AX961" s="91"/>
      <c r="AY961" s="91"/>
      <c r="AZ961" s="91"/>
      <c r="BA961" s="91"/>
      <c r="BB961" s="91"/>
      <c r="BC961" s="91"/>
      <c r="BD961" s="91"/>
      <c r="BE961" s="91"/>
      <c r="BF961" s="91"/>
      <c r="BG961" s="91"/>
      <c r="BH961" s="91"/>
      <c r="BI961" s="91"/>
      <c r="BJ961" s="91"/>
      <c r="BK961" s="91"/>
      <c r="BL961" s="91"/>
      <c r="BM961" s="91"/>
      <c r="BN961" s="91"/>
      <c r="BO961" s="91"/>
      <c r="BP961" s="91"/>
      <c r="BQ961" s="91"/>
      <c r="BR961" s="91"/>
      <c r="BS961" s="91"/>
      <c r="BT961" s="91"/>
      <c r="BU961" s="91"/>
      <c r="BV961" s="91"/>
      <c r="BW961" s="91"/>
      <c r="BX961" s="91"/>
      <c r="BY961" s="91"/>
      <c r="BZ961" s="91"/>
      <c r="CA961" s="91"/>
      <c r="CB961" s="91"/>
      <c r="CC961" s="91"/>
      <c r="CD961" s="91"/>
      <c r="CE961" s="91"/>
      <c r="CF961" s="91"/>
      <c r="CG961" s="91"/>
      <c r="CH961" s="91"/>
      <c r="CI961" s="10"/>
      <c r="CJ961" s="10"/>
      <c r="CK961" s="10"/>
      <c r="CL961" s="10"/>
      <c r="CM961" s="10"/>
      <c r="CN961" s="10"/>
      <c r="CO961" s="10"/>
      <c r="CP961" s="10"/>
      <c r="CQ961" s="10"/>
      <c r="CR961" s="10"/>
      <c r="CS961" s="10"/>
      <c r="CT961" s="10"/>
      <c r="CU961" s="91"/>
      <c r="CV961" s="91"/>
    </row>
    <row r="962" spans="3:100">
      <c r="C962" s="91"/>
      <c r="D962" s="91"/>
      <c r="E962" s="91"/>
      <c r="F962" s="91"/>
      <c r="G962" s="91"/>
      <c r="H962" s="91"/>
      <c r="I962" s="91"/>
      <c r="J962" s="91"/>
      <c r="K962" s="91"/>
      <c r="L962" s="91"/>
      <c r="M962" s="91"/>
      <c r="N962" s="91"/>
      <c r="O962" s="91"/>
      <c r="P962" s="91"/>
      <c r="Q962" s="91"/>
      <c r="R962" s="91"/>
      <c r="S962" s="91"/>
      <c r="T962" s="91"/>
      <c r="U962" s="91"/>
      <c r="V962" s="91"/>
      <c r="W962" s="91"/>
      <c r="X962" s="91"/>
      <c r="Y962" s="91"/>
      <c r="Z962" s="91"/>
      <c r="AA962" s="91"/>
      <c r="AB962" s="91"/>
      <c r="AC962" s="91"/>
      <c r="AD962" s="91"/>
      <c r="AE962" s="91"/>
      <c r="AF962" s="91"/>
      <c r="AG962" s="91"/>
      <c r="AH962" s="91"/>
      <c r="AI962" s="91"/>
      <c r="AJ962" s="91"/>
      <c r="AK962" s="91"/>
      <c r="AL962" s="91"/>
      <c r="AM962" s="91"/>
      <c r="AN962" s="91"/>
      <c r="AO962" s="91"/>
      <c r="AP962" s="91"/>
      <c r="AQ962" s="91"/>
      <c r="AR962" s="91"/>
      <c r="AS962" s="91"/>
      <c r="AT962" s="91"/>
      <c r="AU962" s="91"/>
      <c r="AV962" s="91"/>
      <c r="AW962" s="91"/>
      <c r="AX962" s="91"/>
      <c r="AY962" s="91"/>
      <c r="AZ962" s="91"/>
      <c r="BA962" s="91"/>
      <c r="BB962" s="91"/>
      <c r="BC962" s="91"/>
      <c r="BD962" s="91"/>
      <c r="BE962" s="91"/>
      <c r="BF962" s="91"/>
      <c r="BG962" s="91"/>
      <c r="BH962" s="91"/>
      <c r="BI962" s="91"/>
      <c r="BJ962" s="91"/>
      <c r="BK962" s="91"/>
      <c r="BL962" s="91"/>
      <c r="BM962" s="91"/>
      <c r="BN962" s="91"/>
      <c r="BO962" s="91"/>
      <c r="BP962" s="91"/>
      <c r="BQ962" s="91"/>
      <c r="BR962" s="91"/>
      <c r="BS962" s="91"/>
      <c r="BT962" s="91"/>
      <c r="BU962" s="91"/>
      <c r="BV962" s="91"/>
      <c r="BW962" s="91"/>
      <c r="BX962" s="91"/>
      <c r="BY962" s="91"/>
      <c r="BZ962" s="91"/>
      <c r="CA962" s="91"/>
      <c r="CB962" s="91"/>
      <c r="CC962" s="91"/>
      <c r="CD962" s="91"/>
      <c r="CE962" s="91"/>
      <c r="CF962" s="91"/>
      <c r="CG962" s="91"/>
      <c r="CH962" s="91"/>
      <c r="CI962" s="10"/>
      <c r="CJ962" s="10"/>
      <c r="CK962" s="10"/>
      <c r="CL962" s="10"/>
      <c r="CM962" s="10"/>
      <c r="CN962" s="10"/>
      <c r="CO962" s="10"/>
      <c r="CP962" s="10"/>
      <c r="CQ962" s="10"/>
      <c r="CR962" s="10"/>
      <c r="CS962" s="10"/>
      <c r="CT962" s="10"/>
      <c r="CU962" s="91"/>
      <c r="CV962" s="91"/>
    </row>
    <row r="963" spans="3:100">
      <c r="C963" s="91"/>
      <c r="D963" s="91"/>
      <c r="E963" s="91"/>
      <c r="F963" s="91"/>
      <c r="G963" s="91"/>
      <c r="H963" s="91"/>
      <c r="I963" s="91"/>
      <c r="J963" s="91"/>
      <c r="K963" s="91"/>
      <c r="L963" s="91"/>
      <c r="M963" s="91"/>
      <c r="N963" s="91"/>
      <c r="O963" s="91"/>
      <c r="P963" s="91"/>
      <c r="Q963" s="91"/>
      <c r="R963" s="91"/>
      <c r="S963" s="91"/>
      <c r="T963" s="91"/>
      <c r="U963" s="91"/>
      <c r="V963" s="91"/>
      <c r="W963" s="91"/>
      <c r="X963" s="91"/>
      <c r="Y963" s="91"/>
      <c r="Z963" s="91"/>
      <c r="AA963" s="91"/>
      <c r="AB963" s="91"/>
      <c r="AC963" s="91"/>
      <c r="AD963" s="91"/>
      <c r="AE963" s="91"/>
      <c r="AF963" s="91"/>
      <c r="AG963" s="91"/>
      <c r="AH963" s="91"/>
      <c r="AI963" s="91"/>
      <c r="AJ963" s="91"/>
      <c r="AK963" s="91"/>
      <c r="AL963" s="91"/>
      <c r="AM963" s="91"/>
      <c r="AN963" s="91"/>
      <c r="AO963" s="91"/>
      <c r="AP963" s="91"/>
      <c r="AQ963" s="91"/>
      <c r="AR963" s="91"/>
      <c r="AS963" s="91"/>
      <c r="AT963" s="91"/>
      <c r="AU963" s="91"/>
      <c r="AV963" s="91"/>
      <c r="AW963" s="91"/>
      <c r="AX963" s="91"/>
      <c r="AY963" s="91"/>
      <c r="AZ963" s="91"/>
      <c r="BA963" s="91"/>
      <c r="BB963" s="91"/>
      <c r="BC963" s="91"/>
      <c r="BD963" s="91"/>
      <c r="BE963" s="91"/>
      <c r="BF963" s="91"/>
      <c r="BG963" s="91"/>
      <c r="BH963" s="91"/>
      <c r="BI963" s="91"/>
      <c r="BJ963" s="91"/>
      <c r="BK963" s="91"/>
      <c r="BL963" s="91"/>
      <c r="BM963" s="91"/>
      <c r="BN963" s="91"/>
      <c r="BO963" s="91"/>
      <c r="BP963" s="91"/>
      <c r="BQ963" s="91"/>
      <c r="BR963" s="91"/>
      <c r="BS963" s="91"/>
      <c r="BT963" s="91"/>
      <c r="BU963" s="91"/>
      <c r="BV963" s="91"/>
      <c r="BW963" s="91"/>
      <c r="BX963" s="91"/>
      <c r="BY963" s="91"/>
      <c r="BZ963" s="91"/>
      <c r="CA963" s="91"/>
      <c r="CB963" s="91"/>
      <c r="CC963" s="91"/>
      <c r="CD963" s="91"/>
      <c r="CE963" s="91"/>
      <c r="CF963" s="91"/>
      <c r="CG963" s="91"/>
      <c r="CH963" s="91"/>
      <c r="CI963" s="10"/>
      <c r="CJ963" s="10"/>
      <c r="CK963" s="10"/>
      <c r="CL963" s="10"/>
      <c r="CM963" s="10"/>
      <c r="CN963" s="10"/>
      <c r="CO963" s="10"/>
      <c r="CP963" s="10"/>
      <c r="CQ963" s="10"/>
      <c r="CR963" s="10"/>
      <c r="CS963" s="10"/>
      <c r="CT963" s="10"/>
      <c r="CU963" s="91"/>
      <c r="CV963" s="91"/>
    </row>
    <row r="964" spans="3:100">
      <c r="C964" s="91"/>
      <c r="D964" s="91"/>
      <c r="E964" s="91"/>
      <c r="F964" s="91"/>
      <c r="G964" s="91"/>
      <c r="H964" s="91"/>
      <c r="I964" s="91"/>
      <c r="J964" s="91"/>
      <c r="K964" s="91"/>
      <c r="L964" s="91"/>
      <c r="M964" s="91"/>
      <c r="N964" s="91"/>
      <c r="O964" s="91"/>
      <c r="P964" s="91"/>
      <c r="Q964" s="91"/>
      <c r="R964" s="91"/>
      <c r="S964" s="91"/>
      <c r="T964" s="91"/>
      <c r="U964" s="91"/>
      <c r="V964" s="91"/>
      <c r="W964" s="91"/>
      <c r="X964" s="91"/>
      <c r="Y964" s="91"/>
      <c r="Z964" s="91"/>
      <c r="AA964" s="91"/>
      <c r="AB964" s="91"/>
      <c r="AC964" s="91"/>
      <c r="AD964" s="91"/>
      <c r="AE964" s="91"/>
      <c r="AF964" s="91"/>
      <c r="AG964" s="91"/>
      <c r="AH964" s="91"/>
      <c r="AI964" s="91"/>
      <c r="AJ964" s="91"/>
      <c r="AK964" s="91"/>
      <c r="AL964" s="91"/>
      <c r="AM964" s="91"/>
      <c r="AN964" s="91"/>
      <c r="AO964" s="91"/>
      <c r="AP964" s="91"/>
      <c r="AQ964" s="91"/>
      <c r="AR964" s="91"/>
      <c r="AS964" s="91"/>
      <c r="AT964" s="91"/>
      <c r="AU964" s="91"/>
      <c r="AV964" s="91"/>
      <c r="AW964" s="91"/>
      <c r="AX964" s="91"/>
      <c r="AY964" s="91"/>
      <c r="AZ964" s="91"/>
      <c r="BA964" s="91"/>
      <c r="BB964" s="91"/>
      <c r="BC964" s="91"/>
      <c r="BD964" s="91"/>
      <c r="BE964" s="91"/>
      <c r="BF964" s="91"/>
      <c r="BG964" s="91"/>
      <c r="BH964" s="91"/>
      <c r="BI964" s="91"/>
      <c r="BJ964" s="91"/>
      <c r="BK964" s="91"/>
      <c r="BL964" s="91"/>
      <c r="BM964" s="91"/>
      <c r="BN964" s="91"/>
      <c r="BO964" s="91"/>
      <c r="BP964" s="91"/>
      <c r="BQ964" s="91"/>
      <c r="BR964" s="91"/>
      <c r="BS964" s="91"/>
      <c r="BT964" s="91"/>
      <c r="BU964" s="91"/>
      <c r="BV964" s="91"/>
      <c r="BW964" s="91"/>
      <c r="BX964" s="91"/>
      <c r="BY964" s="91"/>
      <c r="BZ964" s="91"/>
      <c r="CA964" s="91"/>
      <c r="CB964" s="91"/>
      <c r="CC964" s="91"/>
      <c r="CD964" s="91"/>
      <c r="CE964" s="91"/>
      <c r="CF964" s="91"/>
      <c r="CG964" s="91"/>
      <c r="CH964" s="91"/>
      <c r="CI964" s="10"/>
      <c r="CJ964" s="10"/>
      <c r="CK964" s="10"/>
      <c r="CL964" s="10"/>
      <c r="CM964" s="10"/>
      <c r="CN964" s="10"/>
      <c r="CO964" s="10"/>
      <c r="CP964" s="10"/>
      <c r="CQ964" s="10"/>
      <c r="CR964" s="10"/>
      <c r="CS964" s="10"/>
      <c r="CT964" s="10"/>
      <c r="CU964" s="91"/>
      <c r="CV964" s="91"/>
    </row>
    <row r="965" spans="3:100">
      <c r="C965" s="91"/>
      <c r="D965" s="91"/>
      <c r="E965" s="91"/>
      <c r="F965" s="91"/>
      <c r="G965" s="91"/>
      <c r="H965" s="91"/>
      <c r="I965" s="91"/>
      <c r="J965" s="91"/>
      <c r="K965" s="91"/>
      <c r="L965" s="91"/>
      <c r="M965" s="91"/>
      <c r="N965" s="91"/>
      <c r="O965" s="91"/>
      <c r="P965" s="91"/>
      <c r="Q965" s="91"/>
      <c r="R965" s="91"/>
      <c r="S965" s="91"/>
      <c r="T965" s="91"/>
      <c r="U965" s="91"/>
      <c r="V965" s="91"/>
      <c r="W965" s="91"/>
      <c r="X965" s="91"/>
      <c r="Y965" s="91"/>
      <c r="Z965" s="91"/>
      <c r="AA965" s="91"/>
      <c r="AB965" s="91"/>
      <c r="AC965" s="91"/>
      <c r="AD965" s="91"/>
      <c r="AE965" s="91"/>
      <c r="AF965" s="91"/>
      <c r="AG965" s="91"/>
      <c r="AH965" s="91"/>
      <c r="AI965" s="91"/>
      <c r="AJ965" s="91"/>
      <c r="AK965" s="91"/>
      <c r="AL965" s="91"/>
      <c r="AM965" s="91"/>
      <c r="AN965" s="91"/>
      <c r="AO965" s="91"/>
      <c r="AP965" s="91"/>
      <c r="AQ965" s="91"/>
      <c r="AR965" s="91"/>
      <c r="AS965" s="91"/>
      <c r="AT965" s="91"/>
      <c r="AU965" s="91"/>
      <c r="AV965" s="91"/>
      <c r="AW965" s="91"/>
      <c r="AX965" s="91"/>
      <c r="AY965" s="91"/>
      <c r="AZ965" s="91"/>
      <c r="BA965" s="91"/>
      <c r="BB965" s="91"/>
      <c r="BC965" s="91"/>
      <c r="BD965" s="91"/>
      <c r="BE965" s="91"/>
      <c r="BF965" s="91"/>
      <c r="BG965" s="91"/>
      <c r="BH965" s="91"/>
      <c r="BI965" s="91"/>
      <c r="BJ965" s="91"/>
      <c r="BK965" s="91"/>
      <c r="BL965" s="91"/>
      <c r="BM965" s="91"/>
      <c r="BN965" s="91"/>
      <c r="BO965" s="91"/>
      <c r="BP965" s="91"/>
      <c r="BQ965" s="91"/>
      <c r="BR965" s="91"/>
      <c r="BS965" s="91"/>
      <c r="BT965" s="91"/>
      <c r="BU965" s="91"/>
      <c r="BV965" s="91"/>
      <c r="BW965" s="91"/>
      <c r="BX965" s="91"/>
      <c r="BY965" s="91"/>
      <c r="BZ965" s="91"/>
      <c r="CA965" s="91"/>
      <c r="CB965" s="91"/>
      <c r="CC965" s="91"/>
      <c r="CD965" s="91"/>
      <c r="CE965" s="91"/>
      <c r="CF965" s="91"/>
      <c r="CG965" s="91"/>
      <c r="CH965" s="91"/>
      <c r="CI965" s="10"/>
      <c r="CJ965" s="10"/>
      <c r="CK965" s="10"/>
      <c r="CL965" s="10"/>
      <c r="CM965" s="10"/>
      <c r="CN965" s="10"/>
      <c r="CO965" s="10"/>
      <c r="CP965" s="10"/>
      <c r="CQ965" s="10"/>
      <c r="CR965" s="10"/>
      <c r="CS965" s="10"/>
      <c r="CT965" s="10"/>
      <c r="CU965" s="91"/>
      <c r="CV965" s="91"/>
    </row>
    <row r="966" spans="3:100">
      <c r="C966" s="91"/>
      <c r="D966" s="91"/>
      <c r="E966" s="91"/>
      <c r="F966" s="91"/>
      <c r="G966" s="91"/>
      <c r="H966" s="91"/>
      <c r="I966" s="91"/>
      <c r="J966" s="91"/>
      <c r="K966" s="91"/>
      <c r="L966" s="91"/>
      <c r="M966" s="91"/>
      <c r="N966" s="91"/>
      <c r="O966" s="91"/>
      <c r="P966" s="91"/>
      <c r="Q966" s="91"/>
      <c r="R966" s="91"/>
      <c r="S966" s="91"/>
      <c r="T966" s="91"/>
      <c r="U966" s="91"/>
      <c r="V966" s="91"/>
      <c r="W966" s="91"/>
      <c r="X966" s="91"/>
      <c r="Y966" s="91"/>
      <c r="Z966" s="91"/>
      <c r="AA966" s="91"/>
      <c r="AB966" s="91"/>
      <c r="AC966" s="91"/>
      <c r="AD966" s="91"/>
      <c r="AE966" s="91"/>
      <c r="AF966" s="91"/>
      <c r="AG966" s="91"/>
      <c r="AH966" s="91"/>
      <c r="AI966" s="91"/>
      <c r="AJ966" s="91"/>
      <c r="AK966" s="91"/>
      <c r="AL966" s="91"/>
      <c r="AM966" s="91"/>
      <c r="AN966" s="91"/>
      <c r="AO966" s="91"/>
      <c r="AP966" s="91"/>
      <c r="AQ966" s="91"/>
      <c r="AR966" s="91"/>
      <c r="AS966" s="91"/>
      <c r="AT966" s="91"/>
      <c r="AU966" s="91"/>
      <c r="AV966" s="91"/>
      <c r="AW966" s="91"/>
      <c r="AX966" s="91"/>
      <c r="AY966" s="91"/>
      <c r="AZ966" s="91"/>
      <c r="BA966" s="91"/>
      <c r="BB966" s="91"/>
      <c r="BC966" s="91"/>
      <c r="BD966" s="91"/>
      <c r="BE966" s="91"/>
      <c r="BF966" s="91"/>
      <c r="BG966" s="91"/>
      <c r="BH966" s="91"/>
      <c r="BI966" s="91"/>
      <c r="BJ966" s="91"/>
      <c r="BK966" s="91"/>
      <c r="BL966" s="91"/>
      <c r="BM966" s="91"/>
      <c r="BN966" s="91"/>
      <c r="BO966" s="91"/>
      <c r="BP966" s="91"/>
      <c r="BQ966" s="91"/>
      <c r="BR966" s="91"/>
      <c r="BS966" s="91"/>
      <c r="BT966" s="91"/>
      <c r="BU966" s="91"/>
      <c r="BV966" s="91"/>
      <c r="BW966" s="91"/>
      <c r="BX966" s="91"/>
      <c r="BY966" s="91"/>
      <c r="BZ966" s="91"/>
      <c r="CA966" s="91"/>
      <c r="CB966" s="91"/>
      <c r="CC966" s="91"/>
      <c r="CD966" s="91"/>
      <c r="CE966" s="91"/>
      <c r="CF966" s="91"/>
      <c r="CG966" s="91"/>
      <c r="CH966" s="91"/>
      <c r="CI966" s="10"/>
      <c r="CJ966" s="10"/>
      <c r="CK966" s="10"/>
      <c r="CL966" s="10"/>
      <c r="CM966" s="10"/>
      <c r="CN966" s="10"/>
      <c r="CO966" s="10"/>
      <c r="CP966" s="10"/>
      <c r="CQ966" s="10"/>
      <c r="CR966" s="10"/>
      <c r="CS966" s="10"/>
      <c r="CT966" s="10"/>
      <c r="CU966" s="91"/>
      <c r="CV966" s="91"/>
    </row>
    <row r="967" spans="3:100">
      <c r="C967" s="91"/>
      <c r="D967" s="91"/>
      <c r="E967" s="91"/>
      <c r="F967" s="91"/>
      <c r="G967" s="91"/>
      <c r="H967" s="91"/>
      <c r="I967" s="91"/>
      <c r="J967" s="91"/>
      <c r="K967" s="91"/>
      <c r="L967" s="91"/>
      <c r="M967" s="91"/>
      <c r="N967" s="91"/>
      <c r="O967" s="91"/>
      <c r="P967" s="91"/>
      <c r="Q967" s="91"/>
      <c r="R967" s="91"/>
      <c r="S967" s="91"/>
      <c r="T967" s="91"/>
      <c r="U967" s="91"/>
      <c r="V967" s="91"/>
      <c r="W967" s="91"/>
      <c r="X967" s="91"/>
      <c r="Y967" s="91"/>
      <c r="Z967" s="91"/>
      <c r="AA967" s="91"/>
      <c r="AB967" s="91"/>
      <c r="AC967" s="91"/>
      <c r="AD967" s="91"/>
      <c r="AE967" s="91"/>
      <c r="AF967" s="91"/>
      <c r="AG967" s="91"/>
      <c r="AH967" s="91"/>
      <c r="AI967" s="91"/>
      <c r="AJ967" s="91"/>
      <c r="AK967" s="91"/>
      <c r="AL967" s="91"/>
      <c r="AM967" s="91"/>
      <c r="AN967" s="91"/>
      <c r="AO967" s="91"/>
      <c r="AP967" s="91"/>
      <c r="AQ967" s="91"/>
      <c r="AR967" s="91"/>
      <c r="AS967" s="91"/>
      <c r="AT967" s="91"/>
      <c r="AU967" s="91"/>
      <c r="AV967" s="91"/>
      <c r="AW967" s="91"/>
      <c r="AX967" s="91"/>
      <c r="AY967" s="91"/>
      <c r="AZ967" s="91"/>
      <c r="BA967" s="91"/>
      <c r="BB967" s="91"/>
      <c r="BC967" s="91"/>
      <c r="BD967" s="91"/>
      <c r="BE967" s="91"/>
      <c r="BF967" s="91"/>
      <c r="BG967" s="91"/>
      <c r="BH967" s="91"/>
      <c r="BI967" s="91"/>
      <c r="BJ967" s="91"/>
      <c r="BK967" s="91"/>
      <c r="BL967" s="91"/>
      <c r="BM967" s="91"/>
      <c r="BN967" s="91"/>
      <c r="BO967" s="91"/>
      <c r="BP967" s="91"/>
      <c r="BQ967" s="91"/>
      <c r="BR967" s="91"/>
      <c r="BS967" s="91"/>
      <c r="BT967" s="91"/>
      <c r="BU967" s="91"/>
      <c r="BV967" s="91"/>
      <c r="BW967" s="91"/>
      <c r="BX967" s="91"/>
      <c r="BY967" s="91"/>
      <c r="BZ967" s="91"/>
      <c r="CA967" s="91"/>
      <c r="CB967" s="91"/>
      <c r="CC967" s="91"/>
      <c r="CD967" s="91"/>
      <c r="CE967" s="91"/>
      <c r="CF967" s="91"/>
      <c r="CG967" s="91"/>
      <c r="CH967" s="91"/>
      <c r="CI967" s="10"/>
      <c r="CJ967" s="10"/>
      <c r="CK967" s="10"/>
      <c r="CL967" s="10"/>
      <c r="CM967" s="10"/>
      <c r="CN967" s="10"/>
      <c r="CO967" s="10"/>
      <c r="CP967" s="10"/>
      <c r="CQ967" s="10"/>
      <c r="CR967" s="10"/>
      <c r="CS967" s="10"/>
      <c r="CT967" s="10"/>
      <c r="CU967" s="91"/>
      <c r="CV967" s="91"/>
    </row>
    <row r="968" spans="3:100">
      <c r="C968" s="91"/>
      <c r="D968" s="91"/>
      <c r="E968" s="91"/>
      <c r="F968" s="91"/>
      <c r="G968" s="91"/>
      <c r="H968" s="91"/>
      <c r="I968" s="91"/>
      <c r="J968" s="91"/>
      <c r="K968" s="91"/>
      <c r="L968" s="91"/>
      <c r="M968" s="91"/>
      <c r="N968" s="91"/>
      <c r="O968" s="91"/>
      <c r="P968" s="91"/>
      <c r="Q968" s="91"/>
      <c r="R968" s="91"/>
      <c r="S968" s="91"/>
      <c r="T968" s="91"/>
      <c r="U968" s="91"/>
      <c r="V968" s="91"/>
      <c r="W968" s="91"/>
      <c r="X968" s="91"/>
      <c r="Y968" s="91"/>
      <c r="Z968" s="91"/>
      <c r="AA968" s="91"/>
      <c r="AB968" s="91"/>
      <c r="AC968" s="91"/>
      <c r="AD968" s="91"/>
      <c r="AE968" s="91"/>
      <c r="AF968" s="91"/>
      <c r="AG968" s="91"/>
      <c r="AH968" s="91"/>
      <c r="AI968" s="91"/>
      <c r="AJ968" s="91"/>
      <c r="AK968" s="91"/>
      <c r="AL968" s="91"/>
      <c r="AM968" s="91"/>
      <c r="AN968" s="91"/>
      <c r="AO968" s="91"/>
      <c r="AP968" s="91"/>
      <c r="AQ968" s="91"/>
      <c r="AR968" s="91"/>
      <c r="AS968" s="91"/>
      <c r="AT968" s="91"/>
      <c r="AU968" s="91"/>
      <c r="AV968" s="91"/>
      <c r="AW968" s="91"/>
      <c r="AX968" s="91"/>
      <c r="AY968" s="91"/>
      <c r="AZ968" s="91"/>
      <c r="BA968" s="91"/>
      <c r="BB968" s="91"/>
      <c r="BC968" s="91"/>
      <c r="BD968" s="91"/>
      <c r="BE968" s="91"/>
      <c r="BF968" s="91"/>
      <c r="BG968" s="91"/>
      <c r="BH968" s="91"/>
      <c r="BI968" s="91"/>
      <c r="BJ968" s="91"/>
      <c r="BK968" s="91"/>
      <c r="BL968" s="91"/>
      <c r="BM968" s="91"/>
      <c r="BN968" s="91"/>
      <c r="BO968" s="91"/>
      <c r="BP968" s="91"/>
      <c r="BQ968" s="91"/>
      <c r="BR968" s="91"/>
      <c r="BS968" s="91"/>
      <c r="BT968" s="91"/>
      <c r="BU968" s="91"/>
      <c r="BV968" s="91"/>
      <c r="BW968" s="91"/>
      <c r="BX968" s="91"/>
      <c r="BY968" s="91"/>
      <c r="BZ968" s="91"/>
      <c r="CA968" s="91"/>
      <c r="CB968" s="91"/>
      <c r="CC968" s="91"/>
      <c r="CD968" s="91"/>
      <c r="CE968" s="91"/>
      <c r="CF968" s="91"/>
      <c r="CG968" s="91"/>
      <c r="CH968" s="91"/>
      <c r="CI968" s="10"/>
      <c r="CJ968" s="10"/>
      <c r="CK968" s="10"/>
      <c r="CL968" s="10"/>
      <c r="CM968" s="10"/>
      <c r="CN968" s="10"/>
      <c r="CO968" s="10"/>
      <c r="CP968" s="10"/>
      <c r="CQ968" s="10"/>
      <c r="CR968" s="10"/>
      <c r="CS968" s="10"/>
      <c r="CT968" s="10"/>
      <c r="CU968" s="91"/>
      <c r="CV968" s="91"/>
    </row>
    <row r="969" spans="3:100">
      <c r="C969" s="91"/>
      <c r="D969" s="91"/>
      <c r="E969" s="91"/>
      <c r="F969" s="91"/>
      <c r="G969" s="91"/>
      <c r="H969" s="91"/>
      <c r="I969" s="91"/>
      <c r="J969" s="91"/>
      <c r="K969" s="91"/>
      <c r="L969" s="91"/>
      <c r="M969" s="91"/>
      <c r="N969" s="91"/>
      <c r="O969" s="91"/>
      <c r="P969" s="91"/>
      <c r="Q969" s="91"/>
      <c r="R969" s="91"/>
      <c r="S969" s="91"/>
      <c r="T969" s="91"/>
      <c r="U969" s="91"/>
      <c r="V969" s="91"/>
      <c r="W969" s="91"/>
      <c r="X969" s="91"/>
      <c r="Y969" s="91"/>
      <c r="Z969" s="91"/>
      <c r="AA969" s="91"/>
      <c r="AB969" s="91"/>
      <c r="AC969" s="91"/>
      <c r="AD969" s="91"/>
      <c r="AE969" s="91"/>
      <c r="AF969" s="91"/>
      <c r="AG969" s="91"/>
      <c r="AH969" s="91"/>
      <c r="AI969" s="91"/>
      <c r="AJ969" s="91"/>
      <c r="AK969" s="91"/>
      <c r="AL969" s="91"/>
      <c r="AM969" s="91"/>
      <c r="AN969" s="91"/>
      <c r="AO969" s="91"/>
      <c r="AP969" s="91"/>
      <c r="AQ969" s="91"/>
      <c r="AR969" s="91"/>
      <c r="AS969" s="91"/>
      <c r="AT969" s="91"/>
      <c r="AU969" s="91"/>
      <c r="AV969" s="91"/>
      <c r="AW969" s="91"/>
      <c r="AX969" s="91"/>
      <c r="AY969" s="91"/>
      <c r="AZ969" s="91"/>
      <c r="BA969" s="91"/>
      <c r="BB969" s="91"/>
      <c r="BC969" s="91"/>
      <c r="BD969" s="91"/>
      <c r="BE969" s="91"/>
      <c r="BF969" s="91"/>
      <c r="BG969" s="91"/>
      <c r="BH969" s="91"/>
      <c r="BI969" s="91"/>
      <c r="BJ969" s="91"/>
      <c r="BK969" s="91"/>
      <c r="BL969" s="91"/>
      <c r="BM969" s="91"/>
      <c r="BN969" s="91"/>
      <c r="BO969" s="91"/>
      <c r="BP969" s="91"/>
      <c r="BQ969" s="91"/>
      <c r="BR969" s="91"/>
      <c r="BS969" s="91"/>
      <c r="BT969" s="91"/>
      <c r="BU969" s="91"/>
      <c r="BV969" s="91"/>
      <c r="BW969" s="91"/>
      <c r="BX969" s="91"/>
      <c r="BY969" s="91"/>
      <c r="BZ969" s="91"/>
      <c r="CA969" s="91"/>
      <c r="CB969" s="91"/>
      <c r="CC969" s="91"/>
      <c r="CD969" s="91"/>
      <c r="CE969" s="91"/>
      <c r="CF969" s="91"/>
      <c r="CG969" s="91"/>
      <c r="CH969" s="91"/>
      <c r="CI969" s="10"/>
      <c r="CJ969" s="10"/>
      <c r="CK969" s="10"/>
      <c r="CL969" s="10"/>
      <c r="CM969" s="10"/>
      <c r="CN969" s="10"/>
      <c r="CO969" s="10"/>
      <c r="CP969" s="10"/>
      <c r="CQ969" s="10"/>
      <c r="CR969" s="10"/>
      <c r="CS969" s="10"/>
      <c r="CT969" s="10"/>
      <c r="CU969" s="91"/>
      <c r="CV969" s="91"/>
    </row>
    <row r="970" spans="3:100">
      <c r="C970" s="91"/>
      <c r="D970" s="91"/>
      <c r="E970" s="91"/>
      <c r="F970" s="91"/>
      <c r="G970" s="91"/>
      <c r="H970" s="91"/>
      <c r="I970" s="91"/>
      <c r="J970" s="91"/>
      <c r="K970" s="91"/>
      <c r="L970" s="91"/>
      <c r="M970" s="91"/>
      <c r="N970" s="91"/>
      <c r="O970" s="91"/>
      <c r="P970" s="91"/>
      <c r="Q970" s="91"/>
      <c r="R970" s="91"/>
      <c r="S970" s="91"/>
      <c r="T970" s="91"/>
      <c r="U970" s="91"/>
      <c r="V970" s="91"/>
      <c r="W970" s="91"/>
      <c r="X970" s="91"/>
      <c r="Y970" s="91"/>
      <c r="Z970" s="91"/>
      <c r="AA970" s="91"/>
      <c r="AB970" s="91"/>
      <c r="AC970" s="91"/>
      <c r="AD970" s="91"/>
      <c r="AE970" s="91"/>
      <c r="AF970" s="91"/>
      <c r="AG970" s="91"/>
      <c r="AH970" s="91"/>
      <c r="AI970" s="91"/>
      <c r="AJ970" s="91"/>
      <c r="AK970" s="91"/>
      <c r="AL970" s="91"/>
      <c r="AM970" s="91"/>
      <c r="AN970" s="91"/>
      <c r="AO970" s="91"/>
      <c r="AP970" s="91"/>
      <c r="AQ970" s="91"/>
      <c r="AR970" s="91"/>
      <c r="AS970" s="91"/>
      <c r="AT970" s="91"/>
      <c r="AU970" s="91"/>
      <c r="AV970" s="91"/>
      <c r="AW970" s="91"/>
      <c r="AX970" s="91"/>
      <c r="AY970" s="91"/>
      <c r="AZ970" s="91"/>
      <c r="BA970" s="91"/>
      <c r="BB970" s="91"/>
      <c r="BC970" s="91"/>
      <c r="BD970" s="91"/>
      <c r="BE970" s="91"/>
      <c r="BF970" s="91"/>
      <c r="BG970" s="91"/>
      <c r="BH970" s="91"/>
      <c r="BI970" s="91"/>
      <c r="BJ970" s="91"/>
      <c r="BK970" s="91"/>
      <c r="BL970" s="91"/>
      <c r="BM970" s="91"/>
      <c r="BN970" s="91"/>
      <c r="BO970" s="91"/>
      <c r="BP970" s="91"/>
      <c r="BQ970" s="91"/>
      <c r="BR970" s="91"/>
      <c r="BS970" s="91"/>
      <c r="BT970" s="91"/>
      <c r="BU970" s="91"/>
      <c r="BV970" s="91"/>
      <c r="BW970" s="91"/>
      <c r="BX970" s="91"/>
      <c r="BY970" s="91"/>
      <c r="BZ970" s="91"/>
      <c r="CA970" s="91"/>
      <c r="CB970" s="91"/>
      <c r="CC970" s="91"/>
      <c r="CD970" s="91"/>
      <c r="CE970" s="91"/>
      <c r="CF970" s="91"/>
      <c r="CG970" s="91"/>
      <c r="CH970" s="91"/>
      <c r="CI970" s="10"/>
      <c r="CJ970" s="10"/>
      <c r="CK970" s="10"/>
      <c r="CL970" s="10"/>
      <c r="CM970" s="10"/>
      <c r="CN970" s="10"/>
      <c r="CO970" s="10"/>
      <c r="CP970" s="10"/>
      <c r="CQ970" s="10"/>
      <c r="CR970" s="10"/>
      <c r="CS970" s="10"/>
      <c r="CT970" s="10"/>
      <c r="CU970" s="91"/>
      <c r="CV970" s="91"/>
    </row>
    <row r="971" spans="3:100">
      <c r="C971" s="91"/>
      <c r="D971" s="91"/>
      <c r="E971" s="91"/>
      <c r="F971" s="91"/>
      <c r="G971" s="91"/>
      <c r="H971" s="91"/>
      <c r="I971" s="91"/>
      <c r="J971" s="91"/>
      <c r="K971" s="91"/>
      <c r="L971" s="91"/>
      <c r="M971" s="91"/>
      <c r="N971" s="91"/>
      <c r="O971" s="91"/>
      <c r="P971" s="91"/>
      <c r="Q971" s="91"/>
      <c r="R971" s="91"/>
      <c r="S971" s="91"/>
      <c r="T971" s="91"/>
      <c r="U971" s="91"/>
      <c r="V971" s="91"/>
      <c r="W971" s="91"/>
      <c r="X971" s="91"/>
      <c r="Y971" s="91"/>
      <c r="Z971" s="91"/>
      <c r="AA971" s="91"/>
      <c r="AB971" s="91"/>
      <c r="AC971" s="91"/>
      <c r="AD971" s="91"/>
      <c r="AE971" s="91"/>
      <c r="AF971" s="91"/>
      <c r="AG971" s="91"/>
      <c r="AH971" s="91"/>
      <c r="AI971" s="91"/>
      <c r="AJ971" s="91"/>
      <c r="AK971" s="91"/>
      <c r="AL971" s="91"/>
      <c r="AM971" s="91"/>
      <c r="AN971" s="91"/>
      <c r="AO971" s="91"/>
      <c r="AP971" s="91"/>
      <c r="AQ971" s="91"/>
      <c r="AR971" s="91"/>
      <c r="AS971" s="91"/>
      <c r="AT971" s="91"/>
      <c r="AU971" s="91"/>
      <c r="AV971" s="91"/>
      <c r="AW971" s="91"/>
      <c r="AX971" s="91"/>
      <c r="AY971" s="91"/>
      <c r="AZ971" s="91"/>
      <c r="BA971" s="91"/>
      <c r="BB971" s="91"/>
      <c r="BC971" s="91"/>
      <c r="BD971" s="91"/>
      <c r="BE971" s="91"/>
      <c r="BF971" s="91"/>
      <c r="BG971" s="91"/>
      <c r="BH971" s="91"/>
      <c r="BI971" s="91"/>
      <c r="BJ971" s="91"/>
      <c r="BK971" s="91"/>
      <c r="BL971" s="91"/>
      <c r="BM971" s="91"/>
      <c r="BN971" s="91"/>
      <c r="BO971" s="91"/>
      <c r="BP971" s="91"/>
      <c r="BQ971" s="91"/>
      <c r="BR971" s="91"/>
      <c r="BS971" s="91"/>
      <c r="BT971" s="91"/>
      <c r="BU971" s="91"/>
      <c r="BV971" s="91"/>
      <c r="BW971" s="91"/>
      <c r="BX971" s="91"/>
      <c r="BY971" s="91"/>
      <c r="BZ971" s="91"/>
      <c r="CA971" s="91"/>
      <c r="CB971" s="91"/>
      <c r="CC971" s="91"/>
      <c r="CD971" s="91"/>
      <c r="CE971" s="91"/>
      <c r="CF971" s="91"/>
      <c r="CG971" s="91"/>
      <c r="CH971" s="91"/>
      <c r="CI971" s="10"/>
      <c r="CJ971" s="10"/>
      <c r="CK971" s="10"/>
      <c r="CL971" s="10"/>
      <c r="CM971" s="10"/>
      <c r="CN971" s="10"/>
      <c r="CO971" s="10"/>
      <c r="CP971" s="10"/>
      <c r="CQ971" s="10"/>
      <c r="CR971" s="10"/>
      <c r="CS971" s="10"/>
      <c r="CT971" s="10"/>
      <c r="CU971" s="91"/>
      <c r="CV971" s="91"/>
    </row>
    <row r="972" spans="3:100">
      <c r="C972" s="91"/>
      <c r="D972" s="91"/>
      <c r="E972" s="91"/>
      <c r="F972" s="91"/>
      <c r="G972" s="91"/>
      <c r="H972" s="91"/>
      <c r="I972" s="91"/>
      <c r="J972" s="91"/>
      <c r="K972" s="91"/>
      <c r="L972" s="91"/>
      <c r="M972" s="91"/>
      <c r="N972" s="91"/>
      <c r="O972" s="91"/>
      <c r="P972" s="91"/>
      <c r="Q972" s="91"/>
      <c r="R972" s="91"/>
      <c r="S972" s="91"/>
      <c r="T972" s="91"/>
      <c r="U972" s="91"/>
      <c r="V972" s="91"/>
      <c r="W972" s="91"/>
      <c r="X972" s="91"/>
      <c r="Y972" s="91"/>
      <c r="Z972" s="91"/>
      <c r="AA972" s="91"/>
      <c r="AB972" s="91"/>
      <c r="AC972" s="91"/>
      <c r="AD972" s="91"/>
      <c r="AE972" s="91"/>
      <c r="AF972" s="91"/>
      <c r="AG972" s="91"/>
      <c r="AH972" s="91"/>
      <c r="AI972" s="91"/>
      <c r="AJ972" s="91"/>
      <c r="AK972" s="91"/>
      <c r="AL972" s="91"/>
      <c r="AM972" s="91"/>
      <c r="AN972" s="91"/>
      <c r="AO972" s="91"/>
      <c r="AP972" s="91"/>
      <c r="AQ972" s="91"/>
      <c r="AR972" s="91"/>
      <c r="AS972" s="91"/>
      <c r="AT972" s="91"/>
      <c r="AU972" s="91"/>
      <c r="AV972" s="91"/>
      <c r="AW972" s="91"/>
      <c r="AX972" s="91"/>
      <c r="AY972" s="91"/>
      <c r="AZ972" s="91"/>
      <c r="BA972" s="91"/>
      <c r="BB972" s="91"/>
      <c r="BC972" s="91"/>
      <c r="BD972" s="91"/>
      <c r="BE972" s="91"/>
      <c r="BF972" s="91"/>
      <c r="BG972" s="91"/>
      <c r="BH972" s="91"/>
      <c r="BI972" s="91"/>
      <c r="BJ972" s="91"/>
      <c r="BK972" s="91"/>
      <c r="BL972" s="91"/>
      <c r="BM972" s="91"/>
      <c r="BN972" s="91"/>
      <c r="BO972" s="91"/>
      <c r="BP972" s="91"/>
      <c r="BQ972" s="91"/>
      <c r="BR972" s="91"/>
      <c r="BS972" s="91"/>
      <c r="BT972" s="91"/>
      <c r="BU972" s="91"/>
      <c r="BV972" s="91"/>
      <c r="BW972" s="91"/>
      <c r="BX972" s="91"/>
      <c r="BY972" s="91"/>
      <c r="BZ972" s="91"/>
      <c r="CA972" s="91"/>
      <c r="CB972" s="91"/>
      <c r="CC972" s="91"/>
      <c r="CD972" s="91"/>
      <c r="CE972" s="91"/>
      <c r="CF972" s="91"/>
      <c r="CG972" s="91"/>
      <c r="CH972" s="91"/>
      <c r="CI972" s="10"/>
      <c r="CJ972" s="10"/>
      <c r="CK972" s="10"/>
      <c r="CL972" s="10"/>
      <c r="CM972" s="10"/>
      <c r="CN972" s="10"/>
      <c r="CO972" s="10"/>
      <c r="CP972" s="10"/>
      <c r="CQ972" s="10"/>
      <c r="CR972" s="10"/>
      <c r="CS972" s="10"/>
      <c r="CT972" s="10"/>
      <c r="CU972" s="91"/>
      <c r="CV972" s="91"/>
    </row>
    <row r="973" spans="3:100">
      <c r="C973" s="91"/>
      <c r="D973" s="91"/>
      <c r="E973" s="91"/>
      <c r="F973" s="91"/>
      <c r="G973" s="91"/>
      <c r="H973" s="91"/>
      <c r="I973" s="91"/>
      <c r="J973" s="91"/>
      <c r="K973" s="91"/>
      <c r="L973" s="91"/>
      <c r="M973" s="91"/>
      <c r="N973" s="91"/>
      <c r="O973" s="91"/>
      <c r="P973" s="91"/>
      <c r="Q973" s="91"/>
      <c r="R973" s="91"/>
      <c r="S973" s="91"/>
      <c r="T973" s="91"/>
      <c r="U973" s="91"/>
      <c r="V973" s="91"/>
      <c r="W973" s="91"/>
      <c r="X973" s="91"/>
      <c r="Y973" s="91"/>
      <c r="Z973" s="91"/>
      <c r="AA973" s="91"/>
      <c r="AB973" s="91"/>
      <c r="AC973" s="91"/>
      <c r="AD973" s="91"/>
      <c r="AE973" s="91"/>
      <c r="AF973" s="91"/>
      <c r="AG973" s="91"/>
      <c r="AH973" s="91"/>
      <c r="AI973" s="91"/>
      <c r="AJ973" s="91"/>
      <c r="AK973" s="91"/>
      <c r="AL973" s="91"/>
      <c r="AM973" s="91"/>
      <c r="AN973" s="91"/>
      <c r="AO973" s="91"/>
      <c r="AP973" s="91"/>
      <c r="AQ973" s="91"/>
      <c r="AR973" s="91"/>
      <c r="AS973" s="91"/>
      <c r="AT973" s="91"/>
      <c r="AU973" s="91"/>
      <c r="AV973" s="91"/>
      <c r="AW973" s="91"/>
      <c r="AX973" s="91"/>
      <c r="AY973" s="91"/>
      <c r="AZ973" s="91"/>
      <c r="BA973" s="91"/>
      <c r="BB973" s="91"/>
      <c r="BC973" s="91"/>
      <c r="BD973" s="91"/>
      <c r="BE973" s="91"/>
      <c r="BF973" s="91"/>
      <c r="BG973" s="91"/>
      <c r="BH973" s="91"/>
      <c r="BI973" s="91"/>
      <c r="BJ973" s="91"/>
      <c r="BK973" s="91"/>
      <c r="BL973" s="91"/>
      <c r="BM973" s="91"/>
      <c r="BN973" s="91"/>
      <c r="BO973" s="91"/>
      <c r="BP973" s="91"/>
      <c r="BQ973" s="91"/>
      <c r="BR973" s="91"/>
      <c r="BS973" s="91"/>
      <c r="BT973" s="91"/>
      <c r="BU973" s="91"/>
      <c r="BV973" s="91"/>
      <c r="BW973" s="91"/>
      <c r="BX973" s="91"/>
      <c r="BY973" s="91"/>
      <c r="BZ973" s="91"/>
      <c r="CA973" s="91"/>
      <c r="CB973" s="91"/>
      <c r="CC973" s="91"/>
      <c r="CD973" s="91"/>
      <c r="CE973" s="91"/>
      <c r="CF973" s="91"/>
      <c r="CG973" s="91"/>
      <c r="CH973" s="91"/>
      <c r="CI973" s="10"/>
      <c r="CJ973" s="10"/>
      <c r="CK973" s="10"/>
      <c r="CL973" s="10"/>
      <c r="CM973" s="10"/>
      <c r="CN973" s="10"/>
      <c r="CO973" s="10"/>
      <c r="CP973" s="10"/>
      <c r="CQ973" s="10"/>
      <c r="CR973" s="10"/>
      <c r="CS973" s="10"/>
      <c r="CT973" s="10"/>
      <c r="CU973" s="91"/>
      <c r="CV973" s="91"/>
    </row>
    <row r="974" spans="3:100">
      <c r="C974" s="91"/>
      <c r="D974" s="91"/>
      <c r="E974" s="91"/>
      <c r="F974" s="91"/>
      <c r="G974" s="91"/>
      <c r="H974" s="91"/>
      <c r="I974" s="91"/>
      <c r="J974" s="91"/>
      <c r="K974" s="91"/>
      <c r="L974" s="91"/>
      <c r="M974" s="91"/>
      <c r="N974" s="91"/>
      <c r="O974" s="91"/>
      <c r="P974" s="91"/>
      <c r="Q974" s="91"/>
      <c r="R974" s="91"/>
      <c r="S974" s="91"/>
      <c r="T974" s="91"/>
      <c r="U974" s="91"/>
      <c r="V974" s="91"/>
      <c r="W974" s="91"/>
      <c r="X974" s="91"/>
      <c r="Y974" s="91"/>
      <c r="Z974" s="91"/>
      <c r="AA974" s="91"/>
      <c r="AB974" s="91"/>
      <c r="AC974" s="91"/>
      <c r="AD974" s="91"/>
      <c r="AE974" s="91"/>
      <c r="AF974" s="91"/>
      <c r="AG974" s="91"/>
      <c r="AH974" s="91"/>
      <c r="AI974" s="91"/>
      <c r="AJ974" s="91"/>
      <c r="AK974" s="91"/>
      <c r="AL974" s="91"/>
      <c r="AM974" s="91"/>
      <c r="AN974" s="91"/>
      <c r="AO974" s="91"/>
      <c r="AP974" s="91"/>
      <c r="AQ974" s="91"/>
      <c r="AR974" s="91"/>
      <c r="AS974" s="91"/>
      <c r="AT974" s="91"/>
      <c r="AU974" s="91"/>
      <c r="AV974" s="91"/>
      <c r="AW974" s="91"/>
      <c r="AX974" s="91"/>
      <c r="AY974" s="91"/>
      <c r="AZ974" s="91"/>
      <c r="BA974" s="91"/>
      <c r="BB974" s="91"/>
      <c r="BC974" s="91"/>
      <c r="BD974" s="91"/>
      <c r="BE974" s="91"/>
      <c r="BF974" s="91"/>
      <c r="BG974" s="91"/>
      <c r="BH974" s="91"/>
      <c r="BI974" s="91"/>
      <c r="BJ974" s="91"/>
      <c r="BK974" s="91"/>
      <c r="BL974" s="91"/>
      <c r="BM974" s="91"/>
      <c r="BN974" s="91"/>
      <c r="BO974" s="91"/>
      <c r="BP974" s="91"/>
      <c r="BQ974" s="91"/>
      <c r="BR974" s="91"/>
      <c r="BS974" s="91"/>
      <c r="BT974" s="91"/>
      <c r="BU974" s="91"/>
      <c r="BV974" s="91"/>
      <c r="BW974" s="91"/>
      <c r="BX974" s="91"/>
      <c r="BY974" s="91"/>
      <c r="BZ974" s="91"/>
      <c r="CA974" s="91"/>
      <c r="CB974" s="91"/>
      <c r="CC974" s="91"/>
      <c r="CD974" s="91"/>
      <c r="CE974" s="91"/>
      <c r="CF974" s="91"/>
      <c r="CG974" s="91"/>
      <c r="CH974" s="91"/>
      <c r="CI974" s="10"/>
      <c r="CJ974" s="10"/>
      <c r="CK974" s="10"/>
      <c r="CL974" s="10"/>
      <c r="CM974" s="10"/>
      <c r="CN974" s="10"/>
      <c r="CO974" s="10"/>
      <c r="CP974" s="10"/>
      <c r="CQ974" s="10"/>
      <c r="CR974" s="10"/>
      <c r="CS974" s="10"/>
      <c r="CT974" s="10"/>
      <c r="CU974" s="91"/>
      <c r="CV974" s="91"/>
    </row>
    <row r="975" spans="3:100">
      <c r="C975" s="91"/>
      <c r="D975" s="91"/>
      <c r="E975" s="91"/>
      <c r="F975" s="91"/>
      <c r="G975" s="91"/>
      <c r="H975" s="91"/>
      <c r="I975" s="91"/>
      <c r="J975" s="91"/>
      <c r="K975" s="91"/>
      <c r="L975" s="91"/>
      <c r="M975" s="91"/>
      <c r="N975" s="91"/>
      <c r="O975" s="91"/>
      <c r="P975" s="91"/>
      <c r="Q975" s="91"/>
      <c r="R975" s="91"/>
      <c r="S975" s="91"/>
      <c r="T975" s="91"/>
      <c r="U975" s="91"/>
      <c r="V975" s="91"/>
      <c r="W975" s="91"/>
      <c r="X975" s="91"/>
      <c r="Y975" s="91"/>
      <c r="Z975" s="91"/>
      <c r="AA975" s="91"/>
      <c r="AB975" s="91"/>
      <c r="AC975" s="91"/>
      <c r="AD975" s="91"/>
      <c r="AE975" s="91"/>
      <c r="AF975" s="91"/>
      <c r="AG975" s="91"/>
      <c r="AH975" s="91"/>
      <c r="AI975" s="91"/>
      <c r="AJ975" s="91"/>
      <c r="AK975" s="91"/>
      <c r="AL975" s="91"/>
      <c r="AM975" s="91"/>
      <c r="AN975" s="91"/>
      <c r="AO975" s="91"/>
      <c r="AP975" s="91"/>
      <c r="AQ975" s="91"/>
      <c r="AR975" s="91"/>
      <c r="AS975" s="91"/>
      <c r="AT975" s="91"/>
      <c r="AU975" s="91"/>
      <c r="AV975" s="91"/>
      <c r="AW975" s="91"/>
      <c r="AX975" s="91"/>
      <c r="AY975" s="91"/>
      <c r="AZ975" s="91"/>
      <c r="BA975" s="91"/>
      <c r="BB975" s="91"/>
      <c r="BC975" s="91"/>
      <c r="BD975" s="91"/>
      <c r="BE975" s="91"/>
      <c r="BF975" s="91"/>
      <c r="BG975" s="91"/>
      <c r="BH975" s="91"/>
      <c r="BI975" s="91"/>
      <c r="BJ975" s="91"/>
      <c r="BK975" s="91"/>
      <c r="BL975" s="91"/>
      <c r="BM975" s="91"/>
      <c r="BN975" s="91"/>
      <c r="BO975" s="91"/>
      <c r="BP975" s="91"/>
      <c r="BQ975" s="91"/>
      <c r="BR975" s="91"/>
      <c r="BS975" s="91"/>
      <c r="BT975" s="91"/>
      <c r="BU975" s="91"/>
      <c r="BV975" s="91"/>
      <c r="BW975" s="91"/>
      <c r="BX975" s="91"/>
      <c r="BY975" s="91"/>
      <c r="BZ975" s="91"/>
      <c r="CA975" s="91"/>
      <c r="CB975" s="91"/>
      <c r="CC975" s="91"/>
      <c r="CD975" s="91"/>
      <c r="CE975" s="91"/>
      <c r="CF975" s="91"/>
      <c r="CG975" s="91"/>
      <c r="CH975" s="91"/>
      <c r="CI975" s="10"/>
      <c r="CJ975" s="10"/>
      <c r="CK975" s="10"/>
      <c r="CL975" s="10"/>
      <c r="CM975" s="10"/>
      <c r="CN975" s="10"/>
      <c r="CO975" s="10"/>
      <c r="CP975" s="10"/>
      <c r="CQ975" s="10"/>
      <c r="CR975" s="10"/>
      <c r="CS975" s="10"/>
      <c r="CT975" s="10"/>
      <c r="CU975" s="91"/>
      <c r="CV975" s="91"/>
    </row>
    <row r="976" spans="3:100">
      <c r="C976" s="91"/>
      <c r="D976" s="91"/>
      <c r="E976" s="91"/>
      <c r="F976" s="91"/>
      <c r="G976" s="91"/>
      <c r="H976" s="91"/>
      <c r="I976" s="91"/>
      <c r="J976" s="91"/>
      <c r="K976" s="91"/>
      <c r="L976" s="91"/>
      <c r="M976" s="91"/>
      <c r="N976" s="91"/>
      <c r="O976" s="91"/>
      <c r="P976" s="91"/>
      <c r="Q976" s="91"/>
      <c r="R976" s="91"/>
      <c r="S976" s="91"/>
      <c r="T976" s="91"/>
      <c r="U976" s="91"/>
      <c r="V976" s="91"/>
      <c r="W976" s="91"/>
      <c r="X976" s="91"/>
      <c r="Y976" s="91"/>
      <c r="Z976" s="91"/>
      <c r="AA976" s="91"/>
      <c r="AB976" s="91"/>
      <c r="AC976" s="91"/>
      <c r="AD976" s="91"/>
      <c r="AE976" s="91"/>
      <c r="AF976" s="91"/>
      <c r="AG976" s="91"/>
      <c r="AH976" s="91"/>
      <c r="AI976" s="91"/>
      <c r="AJ976" s="91"/>
      <c r="AK976" s="91"/>
      <c r="AL976" s="91"/>
      <c r="AM976" s="91"/>
      <c r="AN976" s="91"/>
      <c r="AO976" s="91"/>
      <c r="AP976" s="91"/>
      <c r="AQ976" s="91"/>
      <c r="AR976" s="91"/>
      <c r="AS976" s="91"/>
      <c r="AT976" s="91"/>
      <c r="AU976" s="91"/>
      <c r="AV976" s="91"/>
      <c r="AW976" s="91"/>
      <c r="AX976" s="91"/>
      <c r="AY976" s="91"/>
      <c r="AZ976" s="91"/>
      <c r="BA976" s="91"/>
      <c r="BB976" s="91"/>
      <c r="BC976" s="91"/>
      <c r="BD976" s="91"/>
      <c r="BE976" s="91"/>
      <c r="BF976" s="91"/>
      <c r="BG976" s="91"/>
      <c r="BH976" s="91"/>
      <c r="BI976" s="91"/>
      <c r="BJ976" s="91"/>
      <c r="BK976" s="91"/>
      <c r="BL976" s="91"/>
      <c r="BM976" s="91"/>
      <c r="BN976" s="91"/>
      <c r="BO976" s="91"/>
      <c r="BP976" s="91"/>
      <c r="BQ976" s="91"/>
      <c r="BR976" s="91"/>
      <c r="BS976" s="91"/>
      <c r="BT976" s="91"/>
      <c r="BU976" s="91"/>
      <c r="BV976" s="91"/>
      <c r="BW976" s="91"/>
      <c r="BX976" s="91"/>
      <c r="BY976" s="91"/>
      <c r="BZ976" s="91"/>
      <c r="CA976" s="91"/>
      <c r="CB976" s="91"/>
      <c r="CC976" s="91"/>
      <c r="CD976" s="91"/>
      <c r="CE976" s="91"/>
      <c r="CF976" s="91"/>
      <c r="CG976" s="91"/>
      <c r="CH976" s="91"/>
      <c r="CI976" s="10"/>
      <c r="CJ976" s="10"/>
      <c r="CK976" s="10"/>
      <c r="CL976" s="10"/>
      <c r="CM976" s="10"/>
      <c r="CN976" s="10"/>
      <c r="CO976" s="10"/>
      <c r="CP976" s="10"/>
      <c r="CQ976" s="10"/>
      <c r="CR976" s="10"/>
      <c r="CS976" s="10"/>
      <c r="CT976" s="10"/>
      <c r="CU976" s="91"/>
      <c r="CV976" s="91"/>
    </row>
    <row r="977" spans="3:100">
      <c r="C977" s="91"/>
      <c r="D977" s="91"/>
      <c r="E977" s="91"/>
      <c r="F977" s="91"/>
      <c r="G977" s="91"/>
      <c r="H977" s="91"/>
      <c r="I977" s="91"/>
      <c r="J977" s="91"/>
      <c r="K977" s="91"/>
      <c r="L977" s="91"/>
      <c r="M977" s="91"/>
      <c r="N977" s="91"/>
      <c r="O977" s="91"/>
      <c r="P977" s="91"/>
      <c r="Q977" s="91"/>
      <c r="R977" s="91"/>
      <c r="S977" s="91"/>
      <c r="T977" s="91"/>
      <c r="U977" s="91"/>
      <c r="V977" s="91"/>
      <c r="W977" s="91"/>
      <c r="X977" s="91"/>
      <c r="Y977" s="91"/>
      <c r="Z977" s="91"/>
      <c r="AA977" s="91"/>
      <c r="AB977" s="91"/>
      <c r="AC977" s="91"/>
      <c r="AD977" s="91"/>
      <c r="AE977" s="91"/>
      <c r="AF977" s="91"/>
      <c r="AG977" s="91"/>
      <c r="AH977" s="91"/>
      <c r="AI977" s="91"/>
      <c r="AJ977" s="91"/>
      <c r="AK977" s="91"/>
      <c r="AL977" s="91"/>
      <c r="AM977" s="91"/>
      <c r="AN977" s="91"/>
      <c r="AO977" s="91"/>
      <c r="AP977" s="91"/>
      <c r="AQ977" s="91"/>
      <c r="AR977" s="91"/>
      <c r="AS977" s="91"/>
      <c r="AT977" s="91"/>
      <c r="AU977" s="91"/>
      <c r="AV977" s="91"/>
      <c r="AW977" s="91"/>
      <c r="AX977" s="91"/>
      <c r="AY977" s="91"/>
      <c r="AZ977" s="91"/>
      <c r="BA977" s="91"/>
      <c r="BB977" s="91"/>
      <c r="BC977" s="91"/>
      <c r="BD977" s="91"/>
      <c r="BE977" s="91"/>
      <c r="BF977" s="91"/>
      <c r="BG977" s="91"/>
      <c r="BH977" s="91"/>
      <c r="BI977" s="91"/>
      <c r="BJ977" s="91"/>
      <c r="BK977" s="91"/>
      <c r="BL977" s="91"/>
      <c r="BM977" s="91"/>
      <c r="BN977" s="91"/>
      <c r="BO977" s="91"/>
      <c r="BP977" s="91"/>
      <c r="BQ977" s="91"/>
      <c r="BR977" s="91"/>
      <c r="BS977" s="91"/>
      <c r="BT977" s="91"/>
      <c r="BU977" s="91"/>
      <c r="BV977" s="91"/>
      <c r="BW977" s="91"/>
      <c r="BX977" s="91"/>
      <c r="BY977" s="91"/>
      <c r="BZ977" s="91"/>
      <c r="CA977" s="91"/>
      <c r="CB977" s="91"/>
      <c r="CC977" s="91"/>
      <c r="CD977" s="91"/>
      <c r="CE977" s="91"/>
      <c r="CF977" s="91"/>
      <c r="CG977" s="91"/>
      <c r="CH977" s="91"/>
      <c r="CI977" s="10"/>
      <c r="CJ977" s="10"/>
      <c r="CK977" s="10"/>
      <c r="CL977" s="10"/>
      <c r="CM977" s="10"/>
      <c r="CN977" s="10"/>
      <c r="CO977" s="10"/>
      <c r="CP977" s="10"/>
      <c r="CQ977" s="10"/>
      <c r="CR977" s="10"/>
      <c r="CS977" s="10"/>
      <c r="CT977" s="10"/>
      <c r="CU977" s="91"/>
      <c r="CV977" s="91"/>
    </row>
    <row r="978" spans="3:100">
      <c r="C978" s="91"/>
      <c r="D978" s="91"/>
      <c r="E978" s="91"/>
      <c r="F978" s="91"/>
      <c r="G978" s="91"/>
      <c r="H978" s="91"/>
      <c r="I978" s="91"/>
      <c r="J978" s="91"/>
      <c r="K978" s="91"/>
      <c r="L978" s="91"/>
      <c r="M978" s="91"/>
      <c r="N978" s="91"/>
      <c r="O978" s="91"/>
      <c r="P978" s="91"/>
      <c r="Q978" s="91"/>
      <c r="R978" s="91"/>
      <c r="S978" s="91"/>
      <c r="T978" s="91"/>
      <c r="U978" s="91"/>
      <c r="V978" s="91"/>
      <c r="W978" s="91"/>
      <c r="X978" s="91"/>
      <c r="Y978" s="91"/>
      <c r="Z978" s="91"/>
      <c r="AA978" s="91"/>
      <c r="AB978" s="91"/>
      <c r="AC978" s="91"/>
      <c r="AD978" s="91"/>
      <c r="AE978" s="91"/>
      <c r="AF978" s="91"/>
      <c r="AG978" s="91"/>
      <c r="AH978" s="91"/>
      <c r="AI978" s="91"/>
      <c r="AJ978" s="91"/>
      <c r="AK978" s="91"/>
      <c r="AL978" s="91"/>
      <c r="AM978" s="91"/>
      <c r="AN978" s="91"/>
      <c r="AO978" s="91"/>
      <c r="AP978" s="91"/>
      <c r="AQ978" s="91"/>
      <c r="AR978" s="91"/>
      <c r="AS978" s="91"/>
      <c r="AT978" s="91"/>
      <c r="AU978" s="91"/>
      <c r="AV978" s="91"/>
      <c r="AW978" s="91"/>
      <c r="AX978" s="91"/>
      <c r="AY978" s="91"/>
      <c r="AZ978" s="91"/>
      <c r="BA978" s="91"/>
      <c r="BB978" s="91"/>
      <c r="BC978" s="91"/>
      <c r="BD978" s="91"/>
      <c r="BE978" s="91"/>
      <c r="BF978" s="91"/>
      <c r="BG978" s="91"/>
      <c r="BH978" s="91"/>
      <c r="BI978" s="91"/>
      <c r="BJ978" s="91"/>
      <c r="BK978" s="91"/>
      <c r="BL978" s="91"/>
      <c r="BM978" s="91"/>
      <c r="BN978" s="91"/>
      <c r="BO978" s="91"/>
      <c r="BP978" s="91"/>
      <c r="BQ978" s="91"/>
      <c r="BR978" s="91"/>
      <c r="BS978" s="91"/>
      <c r="BT978" s="91"/>
      <c r="BU978" s="91"/>
      <c r="BV978" s="91"/>
      <c r="BW978" s="91"/>
      <c r="BX978" s="91"/>
      <c r="BY978" s="91"/>
      <c r="BZ978" s="91"/>
      <c r="CA978" s="91"/>
      <c r="CB978" s="91"/>
      <c r="CC978" s="91"/>
      <c r="CD978" s="91"/>
      <c r="CE978" s="91"/>
      <c r="CF978" s="91"/>
      <c r="CG978" s="91"/>
      <c r="CH978" s="91"/>
      <c r="CI978" s="10"/>
      <c r="CJ978" s="10"/>
      <c r="CK978" s="10"/>
      <c r="CL978" s="10"/>
      <c r="CM978" s="10"/>
      <c r="CN978" s="10"/>
      <c r="CO978" s="10"/>
      <c r="CP978" s="10"/>
      <c r="CQ978" s="10"/>
      <c r="CR978" s="10"/>
      <c r="CS978" s="10"/>
      <c r="CT978" s="10"/>
      <c r="CU978" s="91"/>
      <c r="CV978" s="91"/>
    </row>
    <row r="979" spans="3:100">
      <c r="C979" s="91"/>
      <c r="D979" s="91"/>
      <c r="E979" s="91"/>
      <c r="F979" s="91"/>
      <c r="G979" s="91"/>
      <c r="H979" s="91"/>
      <c r="I979" s="91"/>
      <c r="J979" s="91"/>
      <c r="K979" s="91"/>
      <c r="L979" s="91"/>
      <c r="M979" s="91"/>
      <c r="N979" s="91"/>
      <c r="O979" s="91"/>
      <c r="P979" s="91"/>
      <c r="Q979" s="91"/>
      <c r="R979" s="91"/>
      <c r="S979" s="91"/>
      <c r="T979" s="91"/>
      <c r="U979" s="91"/>
      <c r="V979" s="91"/>
      <c r="W979" s="91"/>
      <c r="X979" s="91"/>
      <c r="Y979" s="91"/>
      <c r="Z979" s="91"/>
      <c r="AA979" s="91"/>
      <c r="AB979" s="91"/>
      <c r="AC979" s="91"/>
      <c r="AD979" s="91"/>
      <c r="AE979" s="91"/>
      <c r="AF979" s="91"/>
      <c r="AG979" s="91"/>
      <c r="AH979" s="91"/>
      <c r="AI979" s="91"/>
      <c r="AJ979" s="91"/>
      <c r="AK979" s="91"/>
      <c r="AL979" s="91"/>
      <c r="AM979" s="91"/>
      <c r="AN979" s="91"/>
      <c r="AO979" s="91"/>
      <c r="AP979" s="91"/>
      <c r="AQ979" s="91"/>
      <c r="AR979" s="91"/>
      <c r="AS979" s="91"/>
      <c r="AT979" s="91"/>
      <c r="AU979" s="91"/>
      <c r="AV979" s="91"/>
      <c r="AW979" s="91"/>
      <c r="AX979" s="91"/>
      <c r="AY979" s="91"/>
      <c r="AZ979" s="91"/>
      <c r="BA979" s="91"/>
      <c r="BB979" s="91"/>
      <c r="BC979" s="91"/>
      <c r="BD979" s="91"/>
      <c r="BE979" s="91"/>
      <c r="BF979" s="91"/>
      <c r="BG979" s="91"/>
      <c r="BH979" s="91"/>
      <c r="BI979" s="91"/>
      <c r="BJ979" s="91"/>
      <c r="BK979" s="91"/>
      <c r="BL979" s="91"/>
      <c r="BM979" s="91"/>
      <c r="BN979" s="91"/>
      <c r="BO979" s="91"/>
      <c r="BP979" s="91"/>
      <c r="BQ979" s="91"/>
      <c r="BR979" s="91"/>
      <c r="BS979" s="91"/>
      <c r="BT979" s="91"/>
      <c r="BU979" s="91"/>
      <c r="BV979" s="91"/>
      <c r="BW979" s="91"/>
      <c r="BX979" s="91"/>
      <c r="BY979" s="91"/>
      <c r="BZ979" s="91"/>
      <c r="CA979" s="91"/>
      <c r="CB979" s="91"/>
      <c r="CC979" s="91"/>
      <c r="CD979" s="91"/>
      <c r="CE979" s="91"/>
      <c r="CF979" s="91"/>
      <c r="CG979" s="91"/>
      <c r="CH979" s="91"/>
      <c r="CI979" s="10"/>
      <c r="CJ979" s="10"/>
      <c r="CK979" s="10"/>
      <c r="CL979" s="10"/>
      <c r="CM979" s="10"/>
      <c r="CN979" s="10"/>
      <c r="CO979" s="10"/>
      <c r="CP979" s="10"/>
      <c r="CQ979" s="10"/>
      <c r="CR979" s="10"/>
      <c r="CS979" s="10"/>
      <c r="CT979" s="10"/>
      <c r="CU979" s="91"/>
      <c r="CV979" s="91"/>
    </row>
    <row r="980" spans="3:100">
      <c r="C980" s="91"/>
      <c r="D980" s="91"/>
      <c r="E980" s="91"/>
      <c r="F980" s="91"/>
      <c r="G980" s="91"/>
      <c r="H980" s="91"/>
      <c r="I980" s="91"/>
      <c r="J980" s="91"/>
      <c r="K980" s="91"/>
      <c r="L980" s="91"/>
      <c r="M980" s="91"/>
      <c r="N980" s="91"/>
      <c r="O980" s="91"/>
      <c r="P980" s="91"/>
      <c r="Q980" s="91"/>
      <c r="R980" s="91"/>
      <c r="S980" s="91"/>
      <c r="T980" s="91"/>
      <c r="U980" s="91"/>
      <c r="V980" s="91"/>
      <c r="W980" s="91"/>
      <c r="X980" s="91"/>
      <c r="Y980" s="91"/>
      <c r="Z980" s="91"/>
      <c r="AA980" s="91"/>
      <c r="AB980" s="91"/>
      <c r="AC980" s="91"/>
      <c r="AD980" s="91"/>
      <c r="AE980" s="91"/>
      <c r="AF980" s="91"/>
      <c r="AG980" s="91"/>
      <c r="AH980" s="91"/>
      <c r="AI980" s="91"/>
      <c r="AJ980" s="91"/>
      <c r="AK980" s="91"/>
      <c r="AL980" s="91"/>
      <c r="AM980" s="91"/>
      <c r="AN980" s="91"/>
      <c r="AO980" s="91"/>
      <c r="AP980" s="91"/>
      <c r="AQ980" s="91"/>
      <c r="AR980" s="91"/>
      <c r="AS980" s="91"/>
      <c r="AT980" s="91"/>
      <c r="AU980" s="91"/>
      <c r="AV980" s="91"/>
      <c r="AW980" s="91"/>
      <c r="AX980" s="91"/>
      <c r="AY980" s="91"/>
      <c r="AZ980" s="91"/>
      <c r="BA980" s="91"/>
      <c r="BB980" s="91"/>
      <c r="BC980" s="91"/>
      <c r="BD980" s="91"/>
      <c r="BE980" s="91"/>
      <c r="BF980" s="91"/>
      <c r="BG980" s="91"/>
      <c r="BH980" s="91"/>
      <c r="BI980" s="91"/>
      <c r="BJ980" s="91"/>
      <c r="BK980" s="91"/>
      <c r="BL980" s="91"/>
      <c r="BM980" s="91"/>
      <c r="BN980" s="91"/>
      <c r="BO980" s="91"/>
      <c r="BP980" s="91"/>
      <c r="BQ980" s="91"/>
      <c r="BR980" s="91"/>
      <c r="BS980" s="91"/>
      <c r="BT980" s="91"/>
      <c r="BU980" s="91"/>
      <c r="BV980" s="91"/>
      <c r="BW980" s="91"/>
      <c r="BX980" s="91"/>
      <c r="BY980" s="91"/>
      <c r="BZ980" s="91"/>
      <c r="CA980" s="91"/>
      <c r="CB980" s="91"/>
      <c r="CC980" s="91"/>
      <c r="CD980" s="91"/>
      <c r="CE980" s="91"/>
      <c r="CF980" s="91"/>
      <c r="CG980" s="91"/>
      <c r="CH980" s="91"/>
      <c r="CI980" s="10"/>
      <c r="CJ980" s="10"/>
      <c r="CK980" s="10"/>
      <c r="CL980" s="10"/>
      <c r="CM980" s="10"/>
      <c r="CN980" s="10"/>
      <c r="CO980" s="10"/>
      <c r="CP980" s="10"/>
      <c r="CQ980" s="10"/>
      <c r="CR980" s="10"/>
      <c r="CS980" s="10"/>
      <c r="CT980" s="10"/>
      <c r="CU980" s="91"/>
      <c r="CV980" s="91"/>
    </row>
    <row r="981" spans="3:100">
      <c r="C981" s="91"/>
      <c r="D981" s="91"/>
      <c r="E981" s="91"/>
      <c r="F981" s="91"/>
      <c r="G981" s="91"/>
      <c r="H981" s="91"/>
      <c r="I981" s="91"/>
      <c r="J981" s="91"/>
      <c r="K981" s="91"/>
      <c r="L981" s="91"/>
      <c r="M981" s="91"/>
      <c r="N981" s="91"/>
      <c r="O981" s="91"/>
      <c r="P981" s="91"/>
      <c r="Q981" s="91"/>
      <c r="R981" s="91"/>
      <c r="S981" s="91"/>
      <c r="T981" s="91"/>
      <c r="U981" s="91"/>
      <c r="V981" s="91"/>
      <c r="W981" s="91"/>
      <c r="X981" s="91"/>
      <c r="Y981" s="91"/>
      <c r="Z981" s="91"/>
      <c r="AA981" s="91"/>
      <c r="AB981" s="91"/>
      <c r="AC981" s="91"/>
      <c r="AD981" s="91"/>
      <c r="AE981" s="91"/>
      <c r="AF981" s="91"/>
      <c r="AG981" s="91"/>
      <c r="AH981" s="91"/>
      <c r="AI981" s="91"/>
      <c r="AJ981" s="91"/>
      <c r="AK981" s="91"/>
      <c r="AL981" s="91"/>
      <c r="AM981" s="91"/>
      <c r="AN981" s="91"/>
      <c r="AO981" s="91"/>
      <c r="AP981" s="91"/>
      <c r="AQ981" s="91"/>
      <c r="AR981" s="91"/>
      <c r="AS981" s="91"/>
      <c r="AT981" s="91"/>
      <c r="AU981" s="91"/>
      <c r="AV981" s="91"/>
      <c r="AW981" s="91"/>
      <c r="AX981" s="91"/>
      <c r="AY981" s="91"/>
      <c r="AZ981" s="91"/>
      <c r="BA981" s="91"/>
      <c r="BB981" s="91"/>
      <c r="BC981" s="91"/>
      <c r="BD981" s="91"/>
      <c r="BE981" s="91"/>
      <c r="BF981" s="91"/>
      <c r="BG981" s="91"/>
      <c r="BH981" s="91"/>
      <c r="BI981" s="91"/>
      <c r="BJ981" s="91"/>
      <c r="BK981" s="91"/>
      <c r="BL981" s="91"/>
      <c r="BM981" s="91"/>
      <c r="BN981" s="91"/>
      <c r="BO981" s="91"/>
      <c r="BP981" s="91"/>
      <c r="BQ981" s="91"/>
      <c r="BR981" s="91"/>
      <c r="BS981" s="91"/>
      <c r="BT981" s="91"/>
      <c r="BU981" s="91"/>
      <c r="BV981" s="91"/>
      <c r="BW981" s="91"/>
      <c r="BX981" s="91"/>
      <c r="BY981" s="91"/>
      <c r="BZ981" s="91"/>
      <c r="CA981" s="91"/>
      <c r="CB981" s="91"/>
      <c r="CC981" s="91"/>
      <c r="CD981" s="91"/>
      <c r="CE981" s="91"/>
      <c r="CF981" s="91"/>
      <c r="CG981" s="91"/>
      <c r="CH981" s="91"/>
      <c r="CI981" s="10"/>
      <c r="CJ981" s="10"/>
      <c r="CK981" s="10"/>
      <c r="CL981" s="10"/>
      <c r="CM981" s="10"/>
      <c r="CN981" s="10"/>
      <c r="CO981" s="10"/>
      <c r="CP981" s="10"/>
      <c r="CQ981" s="10"/>
      <c r="CR981" s="10"/>
      <c r="CS981" s="10"/>
      <c r="CT981" s="10"/>
      <c r="CU981" s="91"/>
      <c r="CV981" s="91"/>
    </row>
    <row r="982" spans="3:100">
      <c r="C982" s="91"/>
      <c r="D982" s="91"/>
      <c r="E982" s="91"/>
      <c r="F982" s="91"/>
      <c r="G982" s="91"/>
      <c r="H982" s="91"/>
      <c r="I982" s="91"/>
      <c r="J982" s="91"/>
      <c r="K982" s="91"/>
      <c r="L982" s="91"/>
      <c r="M982" s="91"/>
      <c r="N982" s="91"/>
      <c r="O982" s="91"/>
      <c r="P982" s="91"/>
      <c r="Q982" s="91"/>
      <c r="R982" s="91"/>
      <c r="S982" s="91"/>
      <c r="T982" s="91"/>
      <c r="U982" s="91"/>
      <c r="V982" s="91"/>
      <c r="W982" s="91"/>
      <c r="X982" s="91"/>
      <c r="Y982" s="91"/>
      <c r="Z982" s="91"/>
      <c r="AA982" s="91"/>
      <c r="AB982" s="91"/>
      <c r="AC982" s="91"/>
      <c r="AD982" s="91"/>
      <c r="AE982" s="91"/>
      <c r="AF982" s="91"/>
      <c r="AG982" s="91"/>
      <c r="AH982" s="91"/>
      <c r="AI982" s="91"/>
      <c r="AJ982" s="91"/>
      <c r="AK982" s="91"/>
      <c r="AL982" s="91"/>
      <c r="AM982" s="91"/>
      <c r="AN982" s="91"/>
      <c r="AO982" s="91"/>
      <c r="AP982" s="91"/>
      <c r="AQ982" s="91"/>
      <c r="AR982" s="91"/>
      <c r="AS982" s="91"/>
      <c r="AT982" s="91"/>
      <c r="AU982" s="91"/>
      <c r="AV982" s="91"/>
      <c r="AW982" s="91"/>
      <c r="AX982" s="91"/>
      <c r="AY982" s="91"/>
      <c r="AZ982" s="91"/>
      <c r="BA982" s="91"/>
      <c r="BB982" s="91"/>
      <c r="BC982" s="91"/>
      <c r="BD982" s="91"/>
      <c r="BE982" s="91"/>
      <c r="BF982" s="91"/>
      <c r="BG982" s="91"/>
      <c r="BH982" s="91"/>
      <c r="BI982" s="91"/>
      <c r="BJ982" s="91"/>
      <c r="BK982" s="91"/>
      <c r="BL982" s="91"/>
      <c r="BM982" s="91"/>
      <c r="BN982" s="91"/>
      <c r="BO982" s="91"/>
      <c r="BP982" s="91"/>
      <c r="BQ982" s="91"/>
      <c r="BR982" s="91"/>
      <c r="BS982" s="91"/>
      <c r="BT982" s="91"/>
      <c r="BU982" s="91"/>
      <c r="BV982" s="91"/>
      <c r="BW982" s="91"/>
      <c r="BX982" s="91"/>
      <c r="BY982" s="91"/>
      <c r="BZ982" s="91"/>
      <c r="CA982" s="91"/>
      <c r="CB982" s="91"/>
      <c r="CC982" s="91"/>
      <c r="CD982" s="91"/>
      <c r="CE982" s="91"/>
      <c r="CF982" s="91"/>
      <c r="CG982" s="91"/>
      <c r="CH982" s="91"/>
      <c r="CI982" s="10"/>
      <c r="CJ982" s="10"/>
      <c r="CK982" s="10"/>
      <c r="CL982" s="10"/>
      <c r="CM982" s="10"/>
      <c r="CN982" s="10"/>
      <c r="CO982" s="10"/>
      <c r="CP982" s="10"/>
      <c r="CQ982" s="10"/>
      <c r="CR982" s="10"/>
      <c r="CS982" s="10"/>
      <c r="CT982" s="10"/>
      <c r="CU982" s="91"/>
      <c r="CV982" s="91"/>
    </row>
    <row r="983" spans="3:100">
      <c r="C983" s="91"/>
      <c r="D983" s="91"/>
      <c r="E983" s="91"/>
      <c r="F983" s="91"/>
      <c r="G983" s="91"/>
      <c r="H983" s="91"/>
      <c r="I983" s="91"/>
      <c r="J983" s="91"/>
      <c r="K983" s="91"/>
      <c r="L983" s="91"/>
      <c r="M983" s="91"/>
      <c r="N983" s="91"/>
      <c r="O983" s="91"/>
      <c r="P983" s="91"/>
      <c r="Q983" s="91"/>
      <c r="R983" s="91"/>
      <c r="S983" s="91"/>
      <c r="T983" s="91"/>
      <c r="U983" s="91"/>
      <c r="V983" s="91"/>
      <c r="W983" s="91"/>
      <c r="X983" s="91"/>
      <c r="Y983" s="91"/>
      <c r="Z983" s="91"/>
      <c r="AA983" s="91"/>
      <c r="AB983" s="91"/>
      <c r="AC983" s="91"/>
      <c r="AD983" s="91"/>
      <c r="AE983" s="91"/>
      <c r="AF983" s="91"/>
      <c r="AG983" s="91"/>
      <c r="AH983" s="91"/>
      <c r="AI983" s="91"/>
      <c r="AJ983" s="91"/>
      <c r="AK983" s="91"/>
      <c r="AL983" s="91"/>
      <c r="AM983" s="91"/>
      <c r="AN983" s="91"/>
      <c r="AO983" s="91"/>
      <c r="AP983" s="91"/>
      <c r="AQ983" s="91"/>
      <c r="AR983" s="91"/>
      <c r="AS983" s="91"/>
      <c r="AT983" s="91"/>
      <c r="AU983" s="91"/>
      <c r="AV983" s="91"/>
      <c r="AW983" s="91"/>
      <c r="AX983" s="91"/>
      <c r="AY983" s="91"/>
      <c r="AZ983" s="91"/>
      <c r="BA983" s="91"/>
      <c r="BB983" s="91"/>
      <c r="BC983" s="91"/>
      <c r="BD983" s="91"/>
      <c r="BE983" s="91"/>
      <c r="BF983" s="91"/>
      <c r="BG983" s="91"/>
      <c r="BH983" s="91"/>
      <c r="BI983" s="91"/>
      <c r="BJ983" s="91"/>
      <c r="BK983" s="91"/>
      <c r="BL983" s="91"/>
      <c r="BM983" s="91"/>
      <c r="BN983" s="91"/>
      <c r="BO983" s="91"/>
      <c r="BP983" s="91"/>
      <c r="BQ983" s="91"/>
      <c r="BR983" s="91"/>
      <c r="BS983" s="91"/>
      <c r="BT983" s="91"/>
      <c r="BU983" s="91"/>
      <c r="BV983" s="91"/>
      <c r="BW983" s="91"/>
      <c r="BX983" s="91"/>
      <c r="BY983" s="91"/>
      <c r="BZ983" s="91"/>
      <c r="CA983" s="91"/>
      <c r="CB983" s="91"/>
      <c r="CC983" s="91"/>
      <c r="CD983" s="91"/>
      <c r="CE983" s="91"/>
      <c r="CF983" s="91"/>
      <c r="CG983" s="91"/>
      <c r="CH983" s="91"/>
      <c r="CI983" s="10"/>
      <c r="CJ983" s="10"/>
      <c r="CK983" s="10"/>
      <c r="CL983" s="10"/>
      <c r="CM983" s="10"/>
      <c r="CN983" s="10"/>
      <c r="CO983" s="10"/>
      <c r="CP983" s="10"/>
      <c r="CQ983" s="10"/>
      <c r="CR983" s="10"/>
      <c r="CS983" s="10"/>
      <c r="CT983" s="10"/>
      <c r="CU983" s="91"/>
      <c r="CV983" s="91"/>
    </row>
    <row r="984" spans="3:100">
      <c r="C984" s="91"/>
      <c r="D984" s="91"/>
      <c r="E984" s="91"/>
      <c r="F984" s="91"/>
      <c r="G984" s="91"/>
      <c r="H984" s="91"/>
      <c r="I984" s="91"/>
      <c r="J984" s="91"/>
      <c r="K984" s="91"/>
      <c r="L984" s="91"/>
      <c r="M984" s="91"/>
      <c r="N984" s="91"/>
      <c r="O984" s="91"/>
      <c r="P984" s="91"/>
      <c r="Q984" s="91"/>
      <c r="R984" s="91"/>
      <c r="S984" s="91"/>
      <c r="T984" s="91"/>
      <c r="U984" s="91"/>
      <c r="V984" s="91"/>
      <c r="W984" s="91"/>
      <c r="X984" s="91"/>
      <c r="Y984" s="91"/>
      <c r="Z984" s="91"/>
      <c r="AA984" s="91"/>
      <c r="AB984" s="91"/>
      <c r="AC984" s="91"/>
      <c r="AD984" s="91"/>
      <c r="AE984" s="91"/>
      <c r="AF984" s="91"/>
      <c r="AG984" s="91"/>
      <c r="AH984" s="91"/>
      <c r="AI984" s="91"/>
      <c r="AJ984" s="91"/>
      <c r="AK984" s="91"/>
      <c r="AL984" s="91"/>
      <c r="AM984" s="91"/>
      <c r="AN984" s="91"/>
      <c r="AO984" s="91"/>
      <c r="AP984" s="91"/>
      <c r="AQ984" s="91"/>
      <c r="AR984" s="91"/>
      <c r="AS984" s="91"/>
      <c r="AT984" s="91"/>
      <c r="AU984" s="91"/>
      <c r="AV984" s="91"/>
      <c r="AW984" s="91"/>
      <c r="AX984" s="91"/>
      <c r="AY984" s="91"/>
      <c r="AZ984" s="91"/>
      <c r="BA984" s="91"/>
      <c r="BB984" s="91"/>
      <c r="BC984" s="91"/>
      <c r="BD984" s="91"/>
      <c r="BE984" s="91"/>
      <c r="BF984" s="91"/>
      <c r="BG984" s="91"/>
      <c r="BH984" s="91"/>
      <c r="BI984" s="91"/>
      <c r="BJ984" s="91"/>
      <c r="BK984" s="91"/>
      <c r="BL984" s="91"/>
      <c r="BM984" s="91"/>
      <c r="BN984" s="91"/>
      <c r="BO984" s="91"/>
      <c r="BP984" s="91"/>
      <c r="BQ984" s="91"/>
      <c r="BR984" s="91"/>
      <c r="BS984" s="91"/>
      <c r="BT984" s="91"/>
      <c r="BU984" s="91"/>
      <c r="BV984" s="91"/>
      <c r="BW984" s="91"/>
      <c r="BX984" s="91"/>
      <c r="BY984" s="91"/>
      <c r="BZ984" s="91"/>
      <c r="CA984" s="91"/>
      <c r="CB984" s="91"/>
      <c r="CC984" s="91"/>
      <c r="CD984" s="91"/>
      <c r="CE984" s="91"/>
      <c r="CF984" s="91"/>
      <c r="CG984" s="91"/>
      <c r="CH984" s="91"/>
      <c r="CI984" s="10"/>
      <c r="CJ984" s="10"/>
      <c r="CK984" s="10"/>
      <c r="CL984" s="10"/>
      <c r="CM984" s="10"/>
      <c r="CN984" s="10"/>
      <c r="CO984" s="10"/>
      <c r="CP984" s="10"/>
      <c r="CQ984" s="10"/>
      <c r="CR984" s="10"/>
      <c r="CS984" s="10"/>
      <c r="CT984" s="10"/>
      <c r="CU984" s="91"/>
      <c r="CV984" s="91"/>
    </row>
    <row r="985" spans="3:100">
      <c r="C985" s="91"/>
      <c r="D985" s="91"/>
      <c r="E985" s="91"/>
      <c r="F985" s="91"/>
      <c r="G985" s="91"/>
      <c r="H985" s="91"/>
      <c r="I985" s="91"/>
      <c r="J985" s="91"/>
      <c r="K985" s="91"/>
      <c r="L985" s="91"/>
      <c r="M985" s="91"/>
      <c r="N985" s="91"/>
      <c r="O985" s="91"/>
      <c r="P985" s="91"/>
      <c r="Q985" s="91"/>
      <c r="R985" s="91"/>
      <c r="S985" s="91"/>
      <c r="T985" s="91"/>
      <c r="U985" s="91"/>
      <c r="V985" s="91"/>
      <c r="W985" s="91"/>
      <c r="X985" s="91"/>
      <c r="Y985" s="91"/>
      <c r="Z985" s="91"/>
      <c r="AA985" s="91"/>
      <c r="AB985" s="91"/>
      <c r="AC985" s="91"/>
      <c r="AD985" s="91"/>
      <c r="AE985" s="91"/>
      <c r="AF985" s="91"/>
      <c r="AG985" s="91"/>
      <c r="AH985" s="91"/>
      <c r="AI985" s="91"/>
      <c r="AJ985" s="91"/>
      <c r="AK985" s="91"/>
      <c r="AL985" s="91"/>
      <c r="AM985" s="91"/>
      <c r="AN985" s="91"/>
      <c r="AO985" s="91"/>
      <c r="AP985" s="91"/>
      <c r="AQ985" s="91"/>
      <c r="AR985" s="91"/>
      <c r="AS985" s="91"/>
      <c r="AT985" s="91"/>
      <c r="AU985" s="91"/>
      <c r="AV985" s="91"/>
      <c r="AW985" s="91"/>
      <c r="AX985" s="91"/>
      <c r="AY985" s="91"/>
      <c r="AZ985" s="91"/>
      <c r="BA985" s="91"/>
      <c r="BB985" s="91"/>
      <c r="BC985" s="91"/>
      <c r="BD985" s="91"/>
      <c r="BE985" s="91"/>
      <c r="BF985" s="91"/>
      <c r="BG985" s="91"/>
      <c r="BH985" s="91"/>
      <c r="BI985" s="91"/>
      <c r="BJ985" s="91"/>
      <c r="BK985" s="91"/>
      <c r="BL985" s="91"/>
      <c r="BM985" s="91"/>
      <c r="BN985" s="91"/>
      <c r="BO985" s="91"/>
      <c r="BP985" s="91"/>
      <c r="BQ985" s="91"/>
      <c r="BR985" s="91"/>
      <c r="BS985" s="91"/>
      <c r="BT985" s="91"/>
      <c r="BU985" s="91"/>
      <c r="BV985" s="91"/>
      <c r="BW985" s="91"/>
      <c r="BX985" s="91"/>
      <c r="BY985" s="91"/>
      <c r="BZ985" s="91"/>
      <c r="CA985" s="91"/>
      <c r="CB985" s="91"/>
      <c r="CC985" s="91"/>
      <c r="CD985" s="91"/>
      <c r="CE985" s="91"/>
      <c r="CF985" s="91"/>
      <c r="CG985" s="91"/>
      <c r="CH985" s="91"/>
      <c r="CI985" s="10"/>
      <c r="CJ985" s="10"/>
      <c r="CK985" s="10"/>
      <c r="CL985" s="10"/>
      <c r="CM985" s="10"/>
      <c r="CN985" s="10"/>
      <c r="CO985" s="10"/>
      <c r="CP985" s="10"/>
      <c r="CQ985" s="10"/>
      <c r="CR985" s="10"/>
      <c r="CS985" s="10"/>
      <c r="CT985" s="10"/>
      <c r="CU985" s="91"/>
      <c r="CV985" s="91"/>
    </row>
    <row r="986" spans="3:100">
      <c r="C986" s="91"/>
      <c r="D986" s="91"/>
      <c r="E986" s="91"/>
      <c r="F986" s="91"/>
      <c r="G986" s="91"/>
      <c r="H986" s="91"/>
      <c r="I986" s="91"/>
      <c r="J986" s="91"/>
      <c r="K986" s="91"/>
      <c r="L986" s="91"/>
      <c r="M986" s="91"/>
      <c r="N986" s="91"/>
      <c r="O986" s="91"/>
      <c r="P986" s="91"/>
      <c r="Q986" s="91"/>
      <c r="R986" s="91"/>
      <c r="S986" s="91"/>
      <c r="T986" s="91"/>
      <c r="U986" s="91"/>
      <c r="V986" s="91"/>
      <c r="W986" s="91"/>
      <c r="X986" s="91"/>
      <c r="Y986" s="91"/>
      <c r="Z986" s="91"/>
      <c r="AA986" s="91"/>
      <c r="AB986" s="91"/>
      <c r="AC986" s="91"/>
      <c r="AD986" s="91"/>
      <c r="AE986" s="91"/>
      <c r="AF986" s="91"/>
      <c r="AG986" s="91"/>
      <c r="AH986" s="91"/>
      <c r="AI986" s="91"/>
      <c r="AJ986" s="91"/>
      <c r="AK986" s="91"/>
      <c r="AL986" s="91"/>
      <c r="AM986" s="91"/>
      <c r="AN986" s="91"/>
      <c r="AO986" s="91"/>
      <c r="AP986" s="91"/>
      <c r="AQ986" s="91"/>
      <c r="AR986" s="91"/>
      <c r="AS986" s="91"/>
      <c r="AT986" s="91"/>
      <c r="AU986" s="91"/>
      <c r="AV986" s="91"/>
      <c r="AW986" s="91"/>
      <c r="AX986" s="91"/>
      <c r="AY986" s="91"/>
      <c r="AZ986" s="91"/>
      <c r="BA986" s="91"/>
      <c r="BB986" s="91"/>
      <c r="BC986" s="91"/>
      <c r="BD986" s="91"/>
      <c r="BE986" s="91"/>
      <c r="BF986" s="91"/>
      <c r="BG986" s="91"/>
      <c r="BH986" s="91"/>
      <c r="BI986" s="91"/>
      <c r="BJ986" s="91"/>
      <c r="BK986" s="91"/>
      <c r="BL986" s="91"/>
      <c r="BM986" s="91"/>
      <c r="BN986" s="91"/>
      <c r="BO986" s="91"/>
      <c r="BP986" s="91"/>
      <c r="BQ986" s="91"/>
      <c r="BR986" s="91"/>
      <c r="BS986" s="91"/>
      <c r="BT986" s="91"/>
      <c r="BU986" s="91"/>
      <c r="BV986" s="91"/>
      <c r="BW986" s="91"/>
      <c r="BX986" s="91"/>
      <c r="BY986" s="91"/>
      <c r="BZ986" s="91"/>
      <c r="CA986" s="91"/>
      <c r="CB986" s="91"/>
      <c r="CC986" s="91"/>
      <c r="CD986" s="91"/>
      <c r="CE986" s="91"/>
      <c r="CF986" s="91"/>
      <c r="CG986" s="91"/>
      <c r="CH986" s="91"/>
      <c r="CI986" s="10"/>
      <c r="CJ986" s="10"/>
      <c r="CK986" s="10"/>
      <c r="CL986" s="10"/>
      <c r="CM986" s="10"/>
      <c r="CN986" s="10"/>
      <c r="CO986" s="10"/>
      <c r="CP986" s="10"/>
      <c r="CQ986" s="10"/>
      <c r="CR986" s="10"/>
      <c r="CS986" s="10"/>
      <c r="CT986" s="10"/>
      <c r="CU986" s="91"/>
      <c r="CV986" s="91"/>
    </row>
    <row r="987" spans="3:100">
      <c r="C987" s="91"/>
      <c r="D987" s="91"/>
      <c r="E987" s="91"/>
      <c r="F987" s="91"/>
      <c r="G987" s="91"/>
      <c r="H987" s="91"/>
      <c r="I987" s="91"/>
      <c r="J987" s="91"/>
      <c r="K987" s="91"/>
      <c r="L987" s="91"/>
      <c r="M987" s="91"/>
      <c r="N987" s="91"/>
      <c r="O987" s="91"/>
      <c r="P987" s="91"/>
      <c r="Q987" s="91"/>
      <c r="R987" s="91"/>
      <c r="S987" s="91"/>
      <c r="T987" s="91"/>
      <c r="U987" s="91"/>
      <c r="V987" s="91"/>
      <c r="W987" s="91"/>
      <c r="X987" s="91"/>
      <c r="Y987" s="91"/>
      <c r="Z987" s="91"/>
      <c r="AA987" s="91"/>
      <c r="AB987" s="91"/>
      <c r="AC987" s="91"/>
      <c r="AD987" s="91"/>
      <c r="AE987" s="91"/>
      <c r="AF987" s="91"/>
      <c r="AG987" s="91"/>
      <c r="AH987" s="91"/>
      <c r="AI987" s="91"/>
      <c r="AJ987" s="91"/>
      <c r="AK987" s="91"/>
      <c r="AL987" s="91"/>
      <c r="AM987" s="91"/>
      <c r="AN987" s="91"/>
      <c r="AO987" s="91"/>
      <c r="AP987" s="91"/>
      <c r="AQ987" s="91"/>
      <c r="AR987" s="91"/>
      <c r="AS987" s="91"/>
      <c r="AT987" s="91"/>
      <c r="AU987" s="91"/>
      <c r="AV987" s="91"/>
      <c r="AW987" s="91"/>
      <c r="AX987" s="91"/>
      <c r="AY987" s="91"/>
      <c r="AZ987" s="91"/>
      <c r="BA987" s="91"/>
      <c r="BB987" s="91"/>
      <c r="BC987" s="91"/>
      <c r="BD987" s="91"/>
      <c r="BE987" s="91"/>
      <c r="BF987" s="91"/>
      <c r="BG987" s="91"/>
      <c r="BH987" s="91"/>
      <c r="BI987" s="91"/>
      <c r="BJ987" s="91"/>
      <c r="BK987" s="91"/>
      <c r="BL987" s="91"/>
      <c r="BM987" s="91"/>
      <c r="BN987" s="91"/>
      <c r="BO987" s="91"/>
      <c r="BP987" s="91"/>
      <c r="BQ987" s="91"/>
      <c r="BR987" s="91"/>
      <c r="BS987" s="91"/>
      <c r="BT987" s="91"/>
      <c r="BU987" s="91"/>
      <c r="BV987" s="91"/>
      <c r="BW987" s="91"/>
      <c r="BX987" s="91"/>
      <c r="BY987" s="91"/>
      <c r="BZ987" s="91"/>
      <c r="CA987" s="91"/>
      <c r="CB987" s="91"/>
      <c r="CC987" s="91"/>
      <c r="CD987" s="91"/>
      <c r="CE987" s="91"/>
      <c r="CF987" s="91"/>
      <c r="CG987" s="91"/>
      <c r="CH987" s="91"/>
      <c r="CI987" s="10"/>
      <c r="CJ987" s="10"/>
      <c r="CK987" s="10"/>
      <c r="CL987" s="10"/>
      <c r="CM987" s="10"/>
      <c r="CN987" s="10"/>
      <c r="CO987" s="10"/>
      <c r="CP987" s="10"/>
      <c r="CQ987" s="10"/>
      <c r="CR987" s="10"/>
      <c r="CS987" s="10"/>
      <c r="CT987" s="10"/>
      <c r="CU987" s="91"/>
      <c r="CV987" s="91"/>
    </row>
    <row r="988" spans="3:100">
      <c r="C988" s="91"/>
      <c r="D988" s="91"/>
      <c r="E988" s="91"/>
      <c r="F988" s="91"/>
      <c r="G988" s="91"/>
      <c r="H988" s="91"/>
      <c r="I988" s="91"/>
      <c r="J988" s="91"/>
      <c r="K988" s="91"/>
      <c r="L988" s="91"/>
      <c r="M988" s="91"/>
      <c r="N988" s="91"/>
      <c r="O988" s="91"/>
      <c r="P988" s="91"/>
      <c r="Q988" s="91"/>
      <c r="R988" s="91"/>
      <c r="S988" s="91"/>
      <c r="T988" s="91"/>
      <c r="U988" s="91"/>
      <c r="V988" s="91"/>
      <c r="W988" s="91"/>
      <c r="X988" s="91"/>
      <c r="Y988" s="91"/>
      <c r="Z988" s="91"/>
      <c r="AA988" s="91"/>
      <c r="AB988" s="91"/>
      <c r="AC988" s="91"/>
      <c r="AD988" s="91"/>
      <c r="AE988" s="91"/>
      <c r="AF988" s="91"/>
      <c r="AG988" s="91"/>
      <c r="AH988" s="91"/>
      <c r="AI988" s="91"/>
      <c r="AJ988" s="91"/>
      <c r="AK988" s="91"/>
      <c r="AL988" s="91"/>
      <c r="AM988" s="91"/>
      <c r="AN988" s="91"/>
      <c r="AO988" s="91"/>
      <c r="AP988" s="91"/>
      <c r="AQ988" s="91"/>
      <c r="AR988" s="91"/>
      <c r="AS988" s="91"/>
      <c r="AT988" s="91"/>
      <c r="AU988" s="91"/>
      <c r="AV988" s="91"/>
      <c r="AW988" s="91"/>
      <c r="AX988" s="91"/>
      <c r="AY988" s="91"/>
      <c r="AZ988" s="91"/>
      <c r="BA988" s="91"/>
      <c r="BB988" s="91"/>
      <c r="BC988" s="91"/>
      <c r="BD988" s="91"/>
      <c r="BE988" s="91"/>
      <c r="BF988" s="91"/>
      <c r="BG988" s="91"/>
      <c r="BH988" s="91"/>
      <c r="BI988" s="91"/>
      <c r="BJ988" s="91"/>
      <c r="BK988" s="91"/>
      <c r="BL988" s="91"/>
      <c r="BM988" s="91"/>
      <c r="BN988" s="91"/>
      <c r="BO988" s="91"/>
      <c r="BP988" s="91"/>
      <c r="BQ988" s="91"/>
      <c r="BR988" s="91"/>
      <c r="BS988" s="91"/>
      <c r="BT988" s="91"/>
      <c r="BU988" s="91"/>
      <c r="BV988" s="91"/>
      <c r="BW988" s="91"/>
      <c r="BX988" s="91"/>
      <c r="BY988" s="91"/>
      <c r="BZ988" s="91"/>
      <c r="CA988" s="91"/>
      <c r="CB988" s="91"/>
      <c r="CC988" s="91"/>
      <c r="CD988" s="91"/>
      <c r="CE988" s="91"/>
      <c r="CF988" s="91"/>
      <c r="CG988" s="91"/>
      <c r="CH988" s="91"/>
      <c r="CI988" s="10"/>
      <c r="CJ988" s="10"/>
      <c r="CK988" s="10"/>
      <c r="CL988" s="10"/>
      <c r="CM988" s="10"/>
      <c r="CN988" s="10"/>
      <c r="CO988" s="10"/>
      <c r="CP988" s="10"/>
      <c r="CQ988" s="10"/>
      <c r="CR988" s="10"/>
      <c r="CS988" s="10"/>
      <c r="CT988" s="10"/>
      <c r="CU988" s="91"/>
      <c r="CV988" s="91"/>
    </row>
    <row r="989" spans="3:100">
      <c r="C989" s="91"/>
      <c r="D989" s="91"/>
      <c r="E989" s="91"/>
      <c r="F989" s="91"/>
      <c r="G989" s="91"/>
      <c r="H989" s="91"/>
      <c r="I989" s="91"/>
      <c r="J989" s="91"/>
      <c r="K989" s="91"/>
      <c r="L989" s="91"/>
      <c r="M989" s="91"/>
      <c r="N989" s="91"/>
      <c r="O989" s="91"/>
      <c r="P989" s="91"/>
      <c r="Q989" s="91"/>
      <c r="R989" s="91"/>
      <c r="S989" s="91"/>
      <c r="T989" s="91"/>
      <c r="U989" s="91"/>
      <c r="V989" s="91"/>
      <c r="W989" s="91"/>
      <c r="X989" s="91"/>
      <c r="Y989" s="91"/>
      <c r="Z989" s="91"/>
      <c r="AA989" s="91"/>
      <c r="AB989" s="91"/>
      <c r="AC989" s="91"/>
      <c r="AD989" s="91"/>
      <c r="AE989" s="91"/>
      <c r="AF989" s="91"/>
      <c r="AG989" s="91"/>
      <c r="AH989" s="91"/>
      <c r="AI989" s="91"/>
      <c r="AJ989" s="91"/>
      <c r="AK989" s="91"/>
      <c r="AL989" s="91"/>
      <c r="AM989" s="91"/>
      <c r="AN989" s="91"/>
      <c r="AO989" s="91"/>
      <c r="AP989" s="91"/>
      <c r="AQ989" s="91"/>
      <c r="AR989" s="91"/>
      <c r="AS989" s="91"/>
      <c r="AT989" s="91"/>
      <c r="AU989" s="91"/>
      <c r="AV989" s="91"/>
      <c r="AW989" s="91"/>
      <c r="AX989" s="91"/>
      <c r="AY989" s="91"/>
      <c r="AZ989" s="91"/>
      <c r="BA989" s="91"/>
      <c r="BB989" s="91"/>
      <c r="BC989" s="91"/>
      <c r="BD989" s="91"/>
      <c r="BE989" s="91"/>
      <c r="BF989" s="91"/>
      <c r="BG989" s="91"/>
      <c r="BH989" s="91"/>
      <c r="BI989" s="91"/>
      <c r="BJ989" s="91"/>
      <c r="BK989" s="91"/>
      <c r="BL989" s="91"/>
      <c r="BM989" s="91"/>
      <c r="BN989" s="91"/>
      <c r="BO989" s="91"/>
      <c r="BP989" s="91"/>
      <c r="BQ989" s="91"/>
      <c r="BR989" s="91"/>
      <c r="BS989" s="91"/>
      <c r="BT989" s="91"/>
      <c r="BU989" s="91"/>
      <c r="BV989" s="91"/>
      <c r="BW989" s="91"/>
      <c r="BX989" s="91"/>
      <c r="BY989" s="91"/>
      <c r="BZ989" s="91"/>
      <c r="CA989" s="91"/>
      <c r="CB989" s="91"/>
      <c r="CC989" s="91"/>
      <c r="CD989" s="91"/>
      <c r="CE989" s="91"/>
      <c r="CF989" s="91"/>
      <c r="CG989" s="91"/>
      <c r="CH989" s="91"/>
      <c r="CI989" s="10"/>
      <c r="CJ989" s="10"/>
      <c r="CK989" s="10"/>
      <c r="CL989" s="10"/>
      <c r="CM989" s="10"/>
      <c r="CN989" s="10"/>
      <c r="CO989" s="10"/>
      <c r="CP989" s="10"/>
      <c r="CQ989" s="10"/>
      <c r="CR989" s="10"/>
      <c r="CS989" s="10"/>
      <c r="CT989" s="10"/>
      <c r="CU989" s="91"/>
      <c r="CV989" s="91"/>
    </row>
    <row r="990" spans="3:100">
      <c r="C990" s="91"/>
      <c r="D990" s="91"/>
      <c r="E990" s="91"/>
      <c r="F990" s="91"/>
      <c r="G990" s="91"/>
      <c r="H990" s="91"/>
      <c r="I990" s="91"/>
      <c r="J990" s="91"/>
      <c r="K990" s="91"/>
      <c r="L990" s="91"/>
      <c r="M990" s="91"/>
      <c r="N990" s="91"/>
      <c r="O990" s="91"/>
      <c r="P990" s="91"/>
      <c r="Q990" s="91"/>
      <c r="R990" s="91"/>
      <c r="S990" s="91"/>
      <c r="T990" s="91"/>
      <c r="U990" s="91"/>
      <c r="V990" s="91"/>
      <c r="W990" s="91"/>
      <c r="X990" s="91"/>
      <c r="Y990" s="91"/>
      <c r="Z990" s="91"/>
      <c r="AA990" s="91"/>
      <c r="AB990" s="91"/>
      <c r="AC990" s="91"/>
      <c r="AD990" s="91"/>
      <c r="AE990" s="91"/>
      <c r="AF990" s="91"/>
      <c r="AG990" s="91"/>
      <c r="AH990" s="91"/>
      <c r="AI990" s="91"/>
      <c r="AJ990" s="91"/>
      <c r="AK990" s="91"/>
      <c r="AL990" s="91"/>
      <c r="AM990" s="91"/>
      <c r="AN990" s="91"/>
      <c r="AO990" s="91"/>
      <c r="AP990" s="91"/>
      <c r="AQ990" s="91"/>
      <c r="AR990" s="91"/>
      <c r="AS990" s="91"/>
      <c r="AT990" s="91"/>
      <c r="AU990" s="91"/>
      <c r="AV990" s="91"/>
      <c r="AW990" s="91"/>
      <c r="AX990" s="91"/>
      <c r="AY990" s="91"/>
      <c r="AZ990" s="91"/>
      <c r="BA990" s="91"/>
      <c r="BB990" s="91"/>
      <c r="BC990" s="91"/>
      <c r="BD990" s="91"/>
      <c r="BE990" s="91"/>
      <c r="BF990" s="91"/>
      <c r="BG990" s="91"/>
      <c r="BH990" s="91"/>
      <c r="BI990" s="91"/>
      <c r="BJ990" s="91"/>
      <c r="BK990" s="91"/>
      <c r="BL990" s="91"/>
      <c r="BM990" s="91"/>
      <c r="BN990" s="91"/>
      <c r="BO990" s="91"/>
      <c r="BP990" s="91"/>
      <c r="BQ990" s="91"/>
      <c r="BR990" s="91"/>
      <c r="BS990" s="91"/>
      <c r="BT990" s="91"/>
      <c r="BU990" s="91"/>
      <c r="BV990" s="91"/>
      <c r="BW990" s="91"/>
      <c r="BX990" s="91"/>
      <c r="BY990" s="91"/>
      <c r="BZ990" s="91"/>
      <c r="CA990" s="91"/>
      <c r="CB990" s="91"/>
      <c r="CC990" s="91"/>
      <c r="CD990" s="91"/>
      <c r="CE990" s="91"/>
      <c r="CF990" s="91"/>
      <c r="CG990" s="91"/>
      <c r="CH990" s="91"/>
      <c r="CI990" s="10"/>
      <c r="CJ990" s="10"/>
      <c r="CK990" s="10"/>
      <c r="CL990" s="10"/>
      <c r="CM990" s="10"/>
      <c r="CN990" s="10"/>
      <c r="CO990" s="10"/>
      <c r="CP990" s="10"/>
      <c r="CQ990" s="10"/>
      <c r="CR990" s="10"/>
      <c r="CS990" s="10"/>
      <c r="CT990" s="10"/>
      <c r="CU990" s="91"/>
      <c r="CV990" s="91"/>
    </row>
    <row r="991" spans="3:100">
      <c r="C991" s="91"/>
      <c r="D991" s="91"/>
      <c r="E991" s="91"/>
      <c r="F991" s="91"/>
      <c r="G991" s="91"/>
      <c r="H991" s="91"/>
      <c r="I991" s="91"/>
      <c r="J991" s="91"/>
      <c r="K991" s="91"/>
      <c r="L991" s="91"/>
      <c r="M991" s="91"/>
      <c r="N991" s="91"/>
      <c r="O991" s="91"/>
      <c r="P991" s="91"/>
      <c r="Q991" s="91"/>
      <c r="R991" s="91"/>
      <c r="S991" s="91"/>
      <c r="T991" s="91"/>
      <c r="U991" s="91"/>
      <c r="V991" s="91"/>
      <c r="W991" s="91"/>
      <c r="X991" s="91"/>
      <c r="Y991" s="91"/>
      <c r="Z991" s="91"/>
      <c r="AA991" s="91"/>
      <c r="AB991" s="91"/>
      <c r="AC991" s="91"/>
      <c r="AD991" s="91"/>
      <c r="AE991" s="91"/>
      <c r="AF991" s="91"/>
      <c r="AG991" s="91"/>
      <c r="AH991" s="91"/>
      <c r="AI991" s="91"/>
      <c r="AJ991" s="91"/>
      <c r="AK991" s="91"/>
      <c r="AL991" s="91"/>
      <c r="AM991" s="91"/>
      <c r="AN991" s="91"/>
      <c r="AO991" s="91"/>
      <c r="AP991" s="91"/>
      <c r="AQ991" s="91"/>
      <c r="AR991" s="91"/>
      <c r="AS991" s="91"/>
      <c r="AT991" s="91"/>
      <c r="AU991" s="91"/>
      <c r="AV991" s="91"/>
      <c r="AW991" s="91"/>
      <c r="AX991" s="91"/>
      <c r="AY991" s="91"/>
      <c r="AZ991" s="91"/>
      <c r="BA991" s="91"/>
      <c r="BB991" s="91"/>
      <c r="BC991" s="91"/>
      <c r="BD991" s="91"/>
      <c r="BE991" s="91"/>
      <c r="BF991" s="91"/>
      <c r="BG991" s="91"/>
      <c r="BH991" s="91"/>
      <c r="BI991" s="91"/>
      <c r="BJ991" s="91"/>
      <c r="BK991" s="91"/>
      <c r="BL991" s="91"/>
      <c r="BM991" s="91"/>
      <c r="BN991" s="91"/>
      <c r="BO991" s="91"/>
      <c r="BP991" s="91"/>
      <c r="BQ991" s="91"/>
      <c r="BR991" s="91"/>
      <c r="BS991" s="91"/>
      <c r="BT991" s="91"/>
      <c r="BU991" s="91"/>
      <c r="BV991" s="91"/>
      <c r="BW991" s="91"/>
      <c r="BX991" s="91"/>
      <c r="BY991" s="91"/>
      <c r="BZ991" s="91"/>
      <c r="CA991" s="91"/>
      <c r="CB991" s="91"/>
      <c r="CC991" s="91"/>
      <c r="CD991" s="91"/>
      <c r="CE991" s="91"/>
      <c r="CF991" s="91"/>
      <c r="CG991" s="91"/>
      <c r="CH991" s="91"/>
      <c r="CI991" s="10"/>
      <c r="CJ991" s="10"/>
      <c r="CK991" s="10"/>
      <c r="CL991" s="10"/>
      <c r="CM991" s="10"/>
      <c r="CN991" s="10"/>
      <c r="CO991" s="10"/>
      <c r="CP991" s="10"/>
      <c r="CQ991" s="10"/>
      <c r="CR991" s="10"/>
      <c r="CS991" s="10"/>
      <c r="CT991" s="10"/>
      <c r="CU991" s="91"/>
      <c r="CV991" s="91"/>
    </row>
    <row r="992" spans="3:100">
      <c r="C992" s="91"/>
      <c r="D992" s="91"/>
      <c r="E992" s="91"/>
      <c r="F992" s="91"/>
      <c r="G992" s="91"/>
      <c r="H992" s="91"/>
      <c r="I992" s="91"/>
      <c r="J992" s="91"/>
      <c r="K992" s="91"/>
      <c r="L992" s="91"/>
      <c r="M992" s="91"/>
      <c r="N992" s="91"/>
      <c r="O992" s="91"/>
      <c r="P992" s="91"/>
      <c r="Q992" s="91"/>
      <c r="R992" s="91"/>
      <c r="S992" s="91"/>
      <c r="T992" s="91"/>
      <c r="U992" s="91"/>
      <c r="V992" s="91"/>
      <c r="W992" s="91"/>
      <c r="X992" s="91"/>
      <c r="Y992" s="91"/>
      <c r="Z992" s="91"/>
      <c r="AA992" s="91"/>
      <c r="AB992" s="91"/>
      <c r="AC992" s="91"/>
      <c r="AD992" s="91"/>
      <c r="AE992" s="91"/>
      <c r="AF992" s="91"/>
      <c r="AG992" s="91"/>
      <c r="AH992" s="91"/>
      <c r="AI992" s="91"/>
      <c r="AJ992" s="91"/>
      <c r="AK992" s="91"/>
      <c r="AL992" s="91"/>
      <c r="AM992" s="91"/>
      <c r="AN992" s="91"/>
      <c r="AO992" s="91"/>
      <c r="AP992" s="91"/>
      <c r="AQ992" s="91"/>
      <c r="AR992" s="91"/>
      <c r="AS992" s="91"/>
      <c r="AT992" s="91"/>
      <c r="AU992" s="91"/>
      <c r="AV992" s="91"/>
      <c r="AW992" s="91"/>
      <c r="AX992" s="91"/>
      <c r="AY992" s="91"/>
      <c r="AZ992" s="91"/>
      <c r="BA992" s="91"/>
      <c r="BB992" s="91"/>
      <c r="BC992" s="91"/>
      <c r="BD992" s="91"/>
      <c r="BE992" s="91"/>
      <c r="BF992" s="91"/>
      <c r="BG992" s="91"/>
      <c r="BH992" s="91"/>
      <c r="BI992" s="91"/>
      <c r="BJ992" s="91"/>
      <c r="BK992" s="91"/>
      <c r="BL992" s="91"/>
      <c r="BM992" s="91"/>
      <c r="BN992" s="91"/>
      <c r="BO992" s="91"/>
      <c r="BP992" s="91"/>
      <c r="BQ992" s="91"/>
      <c r="BR992" s="91"/>
      <c r="BS992" s="91"/>
      <c r="BT992" s="91"/>
      <c r="BU992" s="91"/>
      <c r="BV992" s="91"/>
      <c r="BW992" s="91"/>
      <c r="BX992" s="91"/>
      <c r="BY992" s="91"/>
      <c r="BZ992" s="91"/>
      <c r="CA992" s="91"/>
      <c r="CB992" s="91"/>
      <c r="CC992" s="91"/>
      <c r="CD992" s="91"/>
      <c r="CE992" s="91"/>
      <c r="CF992" s="91"/>
      <c r="CG992" s="91"/>
      <c r="CH992" s="91"/>
      <c r="CI992" s="10"/>
      <c r="CJ992" s="10"/>
      <c r="CK992" s="10"/>
      <c r="CL992" s="10"/>
      <c r="CM992" s="10"/>
      <c r="CN992" s="10"/>
      <c r="CO992" s="10"/>
      <c r="CP992" s="10"/>
      <c r="CQ992" s="10"/>
      <c r="CR992" s="10"/>
      <c r="CS992" s="10"/>
      <c r="CT992" s="10"/>
      <c r="CU992" s="91"/>
      <c r="CV992" s="91"/>
    </row>
    <row r="993" spans="3:100">
      <c r="C993" s="91"/>
      <c r="D993" s="91"/>
      <c r="E993" s="91"/>
      <c r="F993" s="91"/>
      <c r="G993" s="91"/>
      <c r="H993" s="91"/>
      <c r="I993" s="91"/>
      <c r="J993" s="91"/>
      <c r="K993" s="91"/>
      <c r="L993" s="91"/>
      <c r="M993" s="91"/>
      <c r="N993" s="91"/>
      <c r="O993" s="91"/>
      <c r="P993" s="91"/>
      <c r="Q993" s="91"/>
      <c r="R993" s="91"/>
      <c r="S993" s="91"/>
      <c r="T993" s="91"/>
      <c r="U993" s="91"/>
      <c r="V993" s="91"/>
      <c r="W993" s="91"/>
      <c r="X993" s="91"/>
      <c r="Y993" s="91"/>
      <c r="Z993" s="91"/>
      <c r="AA993" s="91"/>
      <c r="AB993" s="91"/>
      <c r="AC993" s="91"/>
      <c r="AD993" s="91"/>
      <c r="AE993" s="91"/>
      <c r="AF993" s="91"/>
      <c r="AG993" s="91"/>
      <c r="AH993" s="91"/>
      <c r="AI993" s="91"/>
      <c r="AJ993" s="91"/>
      <c r="AK993" s="91"/>
      <c r="AL993" s="91"/>
      <c r="AM993" s="91"/>
      <c r="AN993" s="91"/>
      <c r="AO993" s="91"/>
      <c r="AP993" s="91"/>
      <c r="AQ993" s="91"/>
      <c r="AR993" s="91"/>
      <c r="AS993" s="91"/>
      <c r="AT993" s="91"/>
      <c r="AU993" s="91"/>
      <c r="AV993" s="91"/>
      <c r="AW993" s="91"/>
      <c r="AX993" s="91"/>
      <c r="AY993" s="91"/>
      <c r="AZ993" s="91"/>
      <c r="BA993" s="91"/>
      <c r="BB993" s="91"/>
      <c r="BC993" s="91"/>
      <c r="BD993" s="91"/>
      <c r="BE993" s="91"/>
      <c r="BF993" s="91"/>
      <c r="BG993" s="91"/>
      <c r="BH993" s="91"/>
      <c r="BI993" s="91"/>
      <c r="BJ993" s="91"/>
      <c r="BK993" s="91"/>
      <c r="BL993" s="91"/>
      <c r="BM993" s="91"/>
      <c r="BN993" s="91"/>
      <c r="BO993" s="91"/>
      <c r="BP993" s="91"/>
      <c r="BQ993" s="91"/>
      <c r="BR993" s="91"/>
      <c r="BS993" s="91"/>
      <c r="BT993" s="91"/>
      <c r="BU993" s="91"/>
      <c r="BV993" s="91"/>
      <c r="BW993" s="91"/>
      <c r="BX993" s="91"/>
      <c r="BY993" s="91"/>
      <c r="BZ993" s="91"/>
      <c r="CA993" s="91"/>
      <c r="CB993" s="91"/>
      <c r="CC993" s="91"/>
      <c r="CD993" s="91"/>
      <c r="CE993" s="91"/>
      <c r="CF993" s="91"/>
      <c r="CG993" s="91"/>
      <c r="CH993" s="91"/>
      <c r="CI993" s="10"/>
      <c r="CJ993" s="10"/>
      <c r="CK993" s="10"/>
      <c r="CL993" s="10"/>
      <c r="CM993" s="10"/>
      <c r="CN993" s="10"/>
      <c r="CO993" s="10"/>
      <c r="CP993" s="10"/>
      <c r="CQ993" s="10"/>
      <c r="CR993" s="10"/>
      <c r="CS993" s="10"/>
      <c r="CT993" s="10"/>
      <c r="CU993" s="91"/>
      <c r="CV993" s="91"/>
    </row>
    <row r="994" spans="3:100">
      <c r="C994" s="91"/>
      <c r="D994" s="91"/>
      <c r="E994" s="91"/>
      <c r="F994" s="91"/>
      <c r="G994" s="91"/>
      <c r="H994" s="91"/>
      <c r="I994" s="91"/>
      <c r="J994" s="91"/>
      <c r="K994" s="91"/>
      <c r="L994" s="91"/>
      <c r="M994" s="91"/>
      <c r="N994" s="91"/>
      <c r="O994" s="91"/>
      <c r="P994" s="91"/>
      <c r="Q994" s="91"/>
      <c r="R994" s="91"/>
      <c r="S994" s="91"/>
      <c r="T994" s="91"/>
      <c r="U994" s="91"/>
      <c r="V994" s="91"/>
      <c r="W994" s="91"/>
      <c r="X994" s="91"/>
      <c r="Y994" s="91"/>
      <c r="Z994" s="91"/>
      <c r="AA994" s="91"/>
      <c r="AB994" s="91"/>
      <c r="AC994" s="91"/>
      <c r="AD994" s="91"/>
      <c r="AE994" s="91"/>
      <c r="AF994" s="91"/>
      <c r="AG994" s="91"/>
      <c r="AH994" s="91"/>
      <c r="AI994" s="91"/>
      <c r="AJ994" s="91"/>
      <c r="AK994" s="91"/>
      <c r="AL994" s="91"/>
      <c r="AM994" s="91"/>
      <c r="AN994" s="91"/>
      <c r="AO994" s="91"/>
      <c r="AP994" s="91"/>
      <c r="AQ994" s="91"/>
      <c r="AR994" s="91"/>
      <c r="AS994" s="91"/>
      <c r="AT994" s="91"/>
      <c r="AU994" s="91"/>
      <c r="AV994" s="91"/>
      <c r="AW994" s="91"/>
      <c r="AX994" s="91"/>
      <c r="AY994" s="91"/>
      <c r="AZ994" s="91"/>
      <c r="BA994" s="91"/>
      <c r="BB994" s="91"/>
      <c r="BC994" s="91"/>
      <c r="BD994" s="91"/>
      <c r="BE994" s="91"/>
      <c r="BF994" s="91"/>
      <c r="BG994" s="91"/>
      <c r="BH994" s="91"/>
      <c r="BI994" s="91"/>
      <c r="BJ994" s="91"/>
      <c r="BK994" s="91"/>
      <c r="BL994" s="91"/>
      <c r="BM994" s="91"/>
      <c r="BN994" s="91"/>
      <c r="BO994" s="91"/>
      <c r="BP994" s="91"/>
      <c r="BQ994" s="91"/>
      <c r="BR994" s="91"/>
      <c r="BS994" s="91"/>
      <c r="BT994" s="91"/>
      <c r="BU994" s="91"/>
      <c r="BV994" s="91"/>
      <c r="BW994" s="91"/>
      <c r="BX994" s="91"/>
      <c r="BY994" s="91"/>
      <c r="BZ994" s="91"/>
      <c r="CA994" s="91"/>
      <c r="CB994" s="91"/>
      <c r="CC994" s="91"/>
      <c r="CD994" s="91"/>
      <c r="CE994" s="91"/>
      <c r="CF994" s="91"/>
      <c r="CG994" s="91"/>
      <c r="CH994" s="91"/>
      <c r="CI994" s="10"/>
      <c r="CJ994" s="10"/>
      <c r="CK994" s="10"/>
      <c r="CL994" s="10"/>
      <c r="CM994" s="10"/>
      <c r="CN994" s="10"/>
      <c r="CO994" s="10"/>
      <c r="CP994" s="10"/>
      <c r="CQ994" s="10"/>
      <c r="CR994" s="10"/>
      <c r="CS994" s="10"/>
      <c r="CT994" s="10"/>
      <c r="CU994" s="91"/>
      <c r="CV994" s="91"/>
    </row>
    <row r="995" spans="3:100">
      <c r="C995" s="91"/>
      <c r="D995" s="91"/>
      <c r="E995" s="91"/>
      <c r="F995" s="91"/>
      <c r="G995" s="91"/>
      <c r="H995" s="91"/>
      <c r="I995" s="91"/>
      <c r="J995" s="91"/>
      <c r="K995" s="91"/>
      <c r="L995" s="91"/>
      <c r="M995" s="91"/>
      <c r="N995" s="91"/>
      <c r="O995" s="91"/>
      <c r="P995" s="91"/>
      <c r="Q995" s="91"/>
      <c r="R995" s="91"/>
      <c r="S995" s="91"/>
      <c r="T995" s="91"/>
      <c r="U995" s="91"/>
      <c r="V995" s="91"/>
      <c r="W995" s="91"/>
      <c r="X995" s="91"/>
      <c r="Y995" s="91"/>
      <c r="Z995" s="91"/>
      <c r="AA995" s="91"/>
      <c r="AB995" s="91"/>
      <c r="AC995" s="91"/>
      <c r="AD995" s="91"/>
      <c r="AE995" s="91"/>
      <c r="AF995" s="91"/>
      <c r="AG995" s="91"/>
      <c r="AH995" s="91"/>
      <c r="AI995" s="91"/>
      <c r="AJ995" s="91"/>
      <c r="AK995" s="91"/>
      <c r="AL995" s="91"/>
      <c r="AM995" s="91"/>
      <c r="AN995" s="91"/>
      <c r="AO995" s="91"/>
      <c r="AP995" s="91"/>
      <c r="AQ995" s="91"/>
      <c r="AR995" s="91"/>
      <c r="AS995" s="91"/>
      <c r="AT995" s="91"/>
      <c r="AU995" s="91"/>
      <c r="AV995" s="91"/>
      <c r="AW995" s="91"/>
      <c r="AX995" s="91"/>
      <c r="AY995" s="91"/>
      <c r="AZ995" s="91"/>
      <c r="BA995" s="91"/>
      <c r="BB995" s="91"/>
      <c r="BC995" s="91"/>
      <c r="BD995" s="91"/>
      <c r="BE995" s="91"/>
      <c r="BF995" s="91"/>
      <c r="BG995" s="91"/>
      <c r="BH995" s="91"/>
      <c r="BI995" s="91"/>
      <c r="BJ995" s="91"/>
      <c r="BK995" s="91"/>
      <c r="BL995" s="91"/>
      <c r="BM995" s="91"/>
      <c r="BN995" s="91"/>
      <c r="BO995" s="91"/>
      <c r="BP995" s="91"/>
      <c r="BQ995" s="91"/>
      <c r="BR995" s="91"/>
      <c r="BS995" s="91"/>
      <c r="BT995" s="91"/>
      <c r="BU995" s="91"/>
      <c r="BV995" s="91"/>
      <c r="BW995" s="91"/>
      <c r="BX995" s="91"/>
      <c r="BY995" s="91"/>
      <c r="BZ995" s="91"/>
      <c r="CA995" s="91"/>
      <c r="CB995" s="91"/>
      <c r="CC995" s="91"/>
      <c r="CD995" s="91"/>
      <c r="CE995" s="91"/>
      <c r="CF995" s="91"/>
      <c r="CG995" s="91"/>
      <c r="CH995" s="91"/>
      <c r="CI995" s="10"/>
      <c r="CJ995" s="10"/>
      <c r="CK995" s="10"/>
      <c r="CL995" s="10"/>
      <c r="CM995" s="10"/>
      <c r="CN995" s="10"/>
      <c r="CO995" s="10"/>
      <c r="CP995" s="10"/>
      <c r="CQ995" s="10"/>
      <c r="CR995" s="10"/>
      <c r="CS995" s="10"/>
      <c r="CT995" s="10"/>
      <c r="CU995" s="91"/>
      <c r="CV995" s="91"/>
    </row>
    <row r="996" spans="3:100">
      <c r="C996" s="91"/>
      <c r="D996" s="91"/>
      <c r="E996" s="91"/>
      <c r="F996" s="91"/>
      <c r="G996" s="91"/>
      <c r="H996" s="91"/>
      <c r="I996" s="91"/>
      <c r="J996" s="91"/>
      <c r="K996" s="91"/>
      <c r="L996" s="91"/>
      <c r="M996" s="91"/>
      <c r="N996" s="91"/>
      <c r="O996" s="91"/>
      <c r="P996" s="91"/>
      <c r="Q996" s="91"/>
      <c r="R996" s="91"/>
      <c r="S996" s="91"/>
      <c r="T996" s="91"/>
      <c r="U996" s="91"/>
      <c r="V996" s="91"/>
      <c r="W996" s="91"/>
      <c r="X996" s="91"/>
      <c r="Y996" s="91"/>
      <c r="Z996" s="91"/>
      <c r="AA996" s="91"/>
      <c r="AB996" s="91"/>
      <c r="AC996" s="91"/>
      <c r="AD996" s="91"/>
      <c r="AE996" s="91"/>
      <c r="AF996" s="91"/>
      <c r="AG996" s="91"/>
      <c r="AH996" s="91"/>
      <c r="AI996" s="91"/>
      <c r="AJ996" s="91"/>
      <c r="AK996" s="91"/>
      <c r="AL996" s="91"/>
      <c r="AM996" s="91"/>
      <c r="AN996" s="91"/>
      <c r="AO996" s="91"/>
      <c r="AP996" s="91"/>
      <c r="AQ996" s="91"/>
      <c r="AR996" s="91"/>
      <c r="AS996" s="91"/>
      <c r="AT996" s="91"/>
      <c r="AU996" s="91"/>
      <c r="AV996" s="91"/>
      <c r="AW996" s="91"/>
      <c r="AX996" s="91"/>
      <c r="AY996" s="91"/>
      <c r="AZ996" s="91"/>
      <c r="BA996" s="91"/>
      <c r="BB996" s="91"/>
      <c r="BC996" s="91"/>
      <c r="BD996" s="91"/>
      <c r="BE996" s="91"/>
      <c r="BF996" s="91"/>
      <c r="BG996" s="91"/>
      <c r="BH996" s="91"/>
      <c r="BI996" s="91"/>
      <c r="BJ996" s="91"/>
      <c r="BK996" s="91"/>
      <c r="BL996" s="91"/>
      <c r="BM996" s="91"/>
      <c r="BN996" s="91"/>
      <c r="BO996" s="91"/>
      <c r="BP996" s="91"/>
      <c r="BQ996" s="91"/>
      <c r="BR996" s="91"/>
      <c r="BS996" s="91"/>
      <c r="BT996" s="91"/>
      <c r="BU996" s="91"/>
      <c r="BV996" s="91"/>
      <c r="BW996" s="91"/>
      <c r="BX996" s="91"/>
      <c r="BY996" s="91"/>
      <c r="BZ996" s="91"/>
      <c r="CA996" s="91"/>
      <c r="CB996" s="91"/>
      <c r="CC996" s="91"/>
      <c r="CD996" s="91"/>
      <c r="CE996" s="91"/>
      <c r="CF996" s="91"/>
      <c r="CG996" s="91"/>
      <c r="CH996" s="91"/>
      <c r="CI996" s="10"/>
      <c r="CJ996" s="10"/>
      <c r="CK996" s="10"/>
      <c r="CL996" s="10"/>
      <c r="CM996" s="10"/>
      <c r="CN996" s="10"/>
      <c r="CO996" s="10"/>
      <c r="CP996" s="10"/>
      <c r="CQ996" s="10"/>
      <c r="CR996" s="10"/>
      <c r="CS996" s="10"/>
      <c r="CT996" s="10"/>
      <c r="CU996" s="91"/>
      <c r="CV996" s="91"/>
    </row>
    <row r="997" spans="3:100">
      <c r="C997" s="91"/>
      <c r="D997" s="91"/>
      <c r="E997" s="91"/>
      <c r="F997" s="91"/>
      <c r="G997" s="91"/>
      <c r="H997" s="91"/>
      <c r="I997" s="91"/>
      <c r="J997" s="91"/>
      <c r="K997" s="91"/>
      <c r="L997" s="91"/>
      <c r="M997" s="91"/>
      <c r="N997" s="91"/>
      <c r="O997" s="91"/>
      <c r="P997" s="91"/>
      <c r="Q997" s="91"/>
      <c r="R997" s="91"/>
      <c r="S997" s="91"/>
      <c r="T997" s="91"/>
      <c r="U997" s="91"/>
      <c r="V997" s="91"/>
      <c r="W997" s="91"/>
      <c r="X997" s="91"/>
      <c r="Y997" s="91"/>
      <c r="Z997" s="91"/>
      <c r="AA997" s="91"/>
      <c r="AB997" s="91"/>
      <c r="AC997" s="91"/>
      <c r="AD997" s="91"/>
      <c r="AE997" s="91"/>
      <c r="AF997" s="91"/>
      <c r="AG997" s="91"/>
      <c r="AH997" s="91"/>
      <c r="AI997" s="91"/>
      <c r="AJ997" s="91"/>
      <c r="AK997" s="91"/>
      <c r="AL997" s="91"/>
      <c r="AM997" s="91"/>
      <c r="AN997" s="91"/>
      <c r="AO997" s="91"/>
      <c r="AP997" s="91"/>
      <c r="AQ997" s="91"/>
      <c r="AR997" s="91"/>
      <c r="AS997" s="91"/>
      <c r="AT997" s="91"/>
      <c r="AU997" s="91"/>
      <c r="AV997" s="91"/>
      <c r="AW997" s="91"/>
      <c r="AX997" s="91"/>
      <c r="AY997" s="91"/>
      <c r="AZ997" s="91"/>
      <c r="BA997" s="91"/>
      <c r="BB997" s="91"/>
      <c r="BC997" s="91"/>
      <c r="BD997" s="91"/>
      <c r="BE997" s="91"/>
      <c r="BF997" s="91"/>
      <c r="BG997" s="91"/>
      <c r="BH997" s="91"/>
      <c r="BI997" s="91"/>
      <c r="BJ997" s="91"/>
      <c r="BK997" s="91"/>
      <c r="BL997" s="91"/>
      <c r="BM997" s="91"/>
      <c r="BN997" s="91"/>
      <c r="BO997" s="91"/>
      <c r="BP997" s="91"/>
      <c r="BQ997" s="91"/>
      <c r="BR997" s="91"/>
      <c r="BS997" s="91"/>
      <c r="BT997" s="91"/>
      <c r="BU997" s="91"/>
      <c r="BV997" s="91"/>
      <c r="BW997" s="91"/>
      <c r="BX997" s="91"/>
      <c r="BY997" s="91"/>
      <c r="BZ997" s="91"/>
      <c r="CA997" s="91"/>
      <c r="CB997" s="91"/>
      <c r="CC997" s="91"/>
      <c r="CD997" s="91"/>
      <c r="CE997" s="91"/>
      <c r="CF997" s="91"/>
      <c r="CG997" s="91"/>
      <c r="CH997" s="91"/>
      <c r="CI997" s="10"/>
      <c r="CJ997" s="10"/>
      <c r="CK997" s="10"/>
      <c r="CL997" s="10"/>
      <c r="CM997" s="10"/>
      <c r="CN997" s="10"/>
      <c r="CO997" s="10"/>
      <c r="CP997" s="10"/>
      <c r="CQ997" s="10"/>
      <c r="CR997" s="10"/>
      <c r="CS997" s="10"/>
      <c r="CT997" s="10"/>
      <c r="CU997" s="91"/>
      <c r="CV997" s="91"/>
    </row>
    <row r="998" spans="3:100">
      <c r="C998" s="91"/>
      <c r="D998" s="91"/>
      <c r="E998" s="91"/>
      <c r="F998" s="91"/>
      <c r="G998" s="91"/>
      <c r="H998" s="91"/>
      <c r="I998" s="91"/>
      <c r="J998" s="91"/>
      <c r="K998" s="91"/>
      <c r="L998" s="91"/>
      <c r="M998" s="91"/>
      <c r="N998" s="91"/>
      <c r="O998" s="91"/>
      <c r="P998" s="91"/>
      <c r="Q998" s="91"/>
      <c r="R998" s="91"/>
      <c r="S998" s="91"/>
      <c r="T998" s="91"/>
      <c r="U998" s="91"/>
      <c r="V998" s="91"/>
      <c r="W998" s="91"/>
      <c r="X998" s="91"/>
      <c r="Y998" s="91"/>
      <c r="Z998" s="91"/>
      <c r="AA998" s="91"/>
      <c r="AB998" s="91"/>
      <c r="AC998" s="91"/>
      <c r="AD998" s="91"/>
      <c r="AE998" s="91"/>
      <c r="AF998" s="91"/>
      <c r="AG998" s="91"/>
      <c r="AH998" s="91"/>
      <c r="AI998" s="91"/>
      <c r="AJ998" s="91"/>
      <c r="AK998" s="91"/>
      <c r="AL998" s="91"/>
      <c r="AM998" s="91"/>
      <c r="AN998" s="91"/>
      <c r="AO998" s="91"/>
      <c r="AP998" s="91"/>
      <c r="AQ998" s="91"/>
      <c r="AR998" s="91"/>
      <c r="AS998" s="91"/>
      <c r="AT998" s="91"/>
      <c r="AU998" s="91"/>
      <c r="AV998" s="91"/>
      <c r="AW998" s="91"/>
      <c r="AX998" s="91"/>
      <c r="AY998" s="91"/>
      <c r="AZ998" s="91"/>
      <c r="BA998" s="91"/>
      <c r="BB998" s="91"/>
      <c r="BC998" s="91"/>
      <c r="BD998" s="91"/>
      <c r="BE998" s="91"/>
      <c r="BF998" s="91"/>
      <c r="BG998" s="91"/>
      <c r="BH998" s="91"/>
      <c r="BI998" s="91"/>
      <c r="BJ998" s="91"/>
      <c r="BK998" s="91"/>
      <c r="BL998" s="91"/>
      <c r="BM998" s="91"/>
      <c r="BN998" s="91"/>
      <c r="BO998" s="91"/>
      <c r="BP998" s="91"/>
      <c r="BQ998" s="91"/>
      <c r="BR998" s="91"/>
      <c r="BS998" s="91"/>
      <c r="BT998" s="91"/>
      <c r="BU998" s="91"/>
      <c r="BV998" s="91"/>
      <c r="BW998" s="91"/>
      <c r="BX998" s="91"/>
      <c r="BY998" s="91"/>
      <c r="BZ998" s="91"/>
      <c r="CA998" s="91"/>
      <c r="CB998" s="91"/>
      <c r="CC998" s="91"/>
      <c r="CD998" s="91"/>
      <c r="CE998" s="91"/>
      <c r="CF998" s="91"/>
      <c r="CG998" s="91"/>
      <c r="CH998" s="91"/>
      <c r="CI998" s="10"/>
      <c r="CJ998" s="10"/>
      <c r="CK998" s="10"/>
      <c r="CL998" s="10"/>
      <c r="CM998" s="10"/>
      <c r="CN998" s="10"/>
      <c r="CO998" s="10"/>
      <c r="CP998" s="10"/>
      <c r="CQ998" s="10"/>
      <c r="CR998" s="10"/>
      <c r="CS998" s="10"/>
      <c r="CT998" s="10"/>
      <c r="CU998" s="91"/>
      <c r="CV998" s="91"/>
    </row>
    <row r="999" spans="3:100">
      <c r="C999" s="91"/>
      <c r="D999" s="91"/>
      <c r="E999" s="91"/>
      <c r="F999" s="91"/>
      <c r="G999" s="91"/>
      <c r="H999" s="91"/>
      <c r="I999" s="91"/>
      <c r="J999" s="91"/>
      <c r="K999" s="91"/>
      <c r="L999" s="91"/>
      <c r="M999" s="91"/>
      <c r="N999" s="91"/>
      <c r="O999" s="91"/>
      <c r="P999" s="91"/>
      <c r="Q999" s="91"/>
      <c r="R999" s="91"/>
      <c r="S999" s="91"/>
      <c r="T999" s="91"/>
      <c r="U999" s="91"/>
      <c r="V999" s="91"/>
      <c r="W999" s="91"/>
      <c r="X999" s="91"/>
      <c r="Y999" s="91"/>
      <c r="Z999" s="91"/>
      <c r="AA999" s="91"/>
      <c r="AB999" s="91"/>
      <c r="AC999" s="91"/>
      <c r="AD999" s="91"/>
      <c r="AE999" s="91"/>
      <c r="AF999" s="91"/>
      <c r="AG999" s="91"/>
      <c r="AH999" s="91"/>
      <c r="AI999" s="91"/>
      <c r="AJ999" s="91"/>
      <c r="AK999" s="91"/>
      <c r="AL999" s="91"/>
      <c r="AM999" s="91"/>
      <c r="AN999" s="91"/>
      <c r="AO999" s="91"/>
      <c r="AP999" s="91"/>
      <c r="AQ999" s="91"/>
      <c r="AR999" s="91"/>
      <c r="AS999" s="91"/>
      <c r="AT999" s="91"/>
      <c r="AU999" s="91"/>
      <c r="AV999" s="91"/>
      <c r="AW999" s="91"/>
      <c r="AX999" s="91"/>
      <c r="AY999" s="91"/>
      <c r="AZ999" s="91"/>
      <c r="BA999" s="91"/>
      <c r="BB999" s="91"/>
      <c r="BC999" s="91"/>
      <c r="BD999" s="91"/>
      <c r="BE999" s="91"/>
      <c r="BF999" s="91"/>
      <c r="BG999" s="91"/>
      <c r="BH999" s="91"/>
      <c r="BI999" s="91"/>
      <c r="BJ999" s="91"/>
      <c r="BK999" s="91"/>
      <c r="BL999" s="91"/>
      <c r="BM999" s="91"/>
      <c r="BN999" s="91"/>
      <c r="BO999" s="91"/>
      <c r="BP999" s="91"/>
      <c r="BQ999" s="91"/>
      <c r="BR999" s="91"/>
      <c r="BS999" s="91"/>
      <c r="BT999" s="91"/>
      <c r="BU999" s="91"/>
      <c r="BV999" s="91"/>
      <c r="BW999" s="91"/>
      <c r="BX999" s="91"/>
      <c r="BY999" s="91"/>
      <c r="BZ999" s="91"/>
      <c r="CA999" s="91"/>
      <c r="CB999" s="91"/>
      <c r="CC999" s="91"/>
      <c r="CD999" s="91"/>
      <c r="CE999" s="91"/>
      <c r="CF999" s="91"/>
      <c r="CG999" s="91"/>
      <c r="CH999" s="91"/>
      <c r="CI999" s="10"/>
      <c r="CJ999" s="10"/>
      <c r="CK999" s="10"/>
      <c r="CL999" s="10"/>
      <c r="CM999" s="10"/>
      <c r="CN999" s="10"/>
      <c r="CO999" s="10"/>
      <c r="CP999" s="10"/>
      <c r="CQ999" s="10"/>
      <c r="CR999" s="10"/>
      <c r="CS999" s="10"/>
      <c r="CT999" s="10"/>
      <c r="CU999" s="91"/>
      <c r="CV999" s="91"/>
    </row>
    <row r="1000" spans="3:100">
      <c r="C1000" s="91"/>
      <c r="D1000" s="91"/>
      <c r="E1000" s="91"/>
      <c r="F1000" s="91"/>
      <c r="G1000" s="91"/>
      <c r="H1000" s="91"/>
      <c r="I1000" s="91"/>
      <c r="J1000" s="91"/>
      <c r="K1000" s="91"/>
      <c r="L1000" s="91"/>
      <c r="M1000" s="91"/>
      <c r="N1000" s="91"/>
      <c r="O1000" s="91"/>
      <c r="P1000" s="91"/>
      <c r="Q1000" s="91"/>
      <c r="R1000" s="91"/>
      <c r="S1000" s="91"/>
      <c r="T1000" s="91"/>
      <c r="U1000" s="91"/>
      <c r="V1000" s="91"/>
      <c r="W1000" s="91"/>
      <c r="X1000" s="91"/>
      <c r="Y1000" s="91"/>
      <c r="Z1000" s="91"/>
      <c r="AA1000" s="91"/>
      <c r="AB1000" s="91"/>
      <c r="AC1000" s="91"/>
      <c r="AD1000" s="91"/>
      <c r="AE1000" s="91"/>
      <c r="AF1000" s="91"/>
      <c r="AG1000" s="91"/>
      <c r="AH1000" s="91"/>
      <c r="AI1000" s="91"/>
      <c r="AJ1000" s="91"/>
      <c r="AK1000" s="91"/>
      <c r="AL1000" s="91"/>
      <c r="AM1000" s="91"/>
      <c r="AN1000" s="91"/>
      <c r="AO1000" s="91"/>
      <c r="AP1000" s="91"/>
      <c r="AQ1000" s="91"/>
      <c r="AR1000" s="91"/>
      <c r="AS1000" s="91"/>
      <c r="AT1000" s="91"/>
      <c r="AU1000" s="91"/>
      <c r="AV1000" s="91"/>
      <c r="AW1000" s="91"/>
      <c r="AX1000" s="91"/>
      <c r="AY1000" s="91"/>
      <c r="AZ1000" s="91"/>
      <c r="BA1000" s="91"/>
      <c r="BB1000" s="91"/>
      <c r="BC1000" s="91"/>
      <c r="BD1000" s="91"/>
      <c r="BE1000" s="91"/>
      <c r="BF1000" s="91"/>
      <c r="BG1000" s="91"/>
      <c r="BH1000" s="91"/>
      <c r="BI1000" s="91"/>
      <c r="BJ1000" s="91"/>
      <c r="BK1000" s="91"/>
      <c r="BL1000" s="91"/>
      <c r="BM1000" s="91"/>
      <c r="BN1000" s="91"/>
      <c r="BO1000" s="91"/>
      <c r="BP1000" s="91"/>
      <c r="BQ1000" s="91"/>
      <c r="BR1000" s="91"/>
      <c r="BS1000" s="91"/>
      <c r="BT1000" s="91"/>
      <c r="BU1000" s="91"/>
      <c r="BV1000" s="91"/>
      <c r="BW1000" s="91"/>
      <c r="BX1000" s="91"/>
      <c r="BY1000" s="91"/>
      <c r="BZ1000" s="91"/>
      <c r="CA1000" s="91"/>
      <c r="CB1000" s="91"/>
      <c r="CC1000" s="91"/>
      <c r="CD1000" s="91"/>
      <c r="CE1000" s="91"/>
      <c r="CF1000" s="91"/>
      <c r="CG1000" s="91"/>
      <c r="CH1000" s="91"/>
      <c r="CI1000" s="10"/>
      <c r="CJ1000" s="10"/>
      <c r="CK1000" s="10"/>
      <c r="CL1000" s="10"/>
      <c r="CM1000" s="10"/>
      <c r="CN1000" s="10"/>
      <c r="CO1000" s="10"/>
      <c r="CP1000" s="10"/>
      <c r="CQ1000" s="10"/>
      <c r="CR1000" s="10"/>
      <c r="CS1000" s="10"/>
      <c r="CT1000" s="10"/>
      <c r="CU1000" s="91"/>
      <c r="CV1000" s="91"/>
    </row>
    <row r="1001" spans="3:100">
      <c r="C1001" s="91"/>
      <c r="D1001" s="91"/>
      <c r="E1001" s="91"/>
      <c r="F1001" s="91"/>
      <c r="G1001" s="91"/>
      <c r="H1001" s="91"/>
      <c r="I1001" s="91"/>
      <c r="J1001" s="91"/>
      <c r="K1001" s="91"/>
      <c r="L1001" s="91"/>
      <c r="M1001" s="91"/>
      <c r="N1001" s="91"/>
      <c r="O1001" s="91"/>
      <c r="P1001" s="91"/>
      <c r="Q1001" s="91"/>
      <c r="R1001" s="91"/>
      <c r="S1001" s="91"/>
      <c r="T1001" s="91"/>
      <c r="U1001" s="91"/>
      <c r="V1001" s="91"/>
      <c r="W1001" s="91"/>
      <c r="X1001" s="91"/>
      <c r="Y1001" s="91"/>
      <c r="Z1001" s="91"/>
      <c r="AA1001" s="91"/>
      <c r="AB1001" s="91"/>
      <c r="AC1001" s="91"/>
      <c r="AD1001" s="91"/>
      <c r="AE1001" s="91"/>
      <c r="AF1001" s="91"/>
      <c r="AG1001" s="91"/>
      <c r="AH1001" s="91"/>
      <c r="AI1001" s="91"/>
      <c r="AJ1001" s="91"/>
      <c r="AK1001" s="91"/>
      <c r="AL1001" s="91"/>
      <c r="AM1001" s="91"/>
      <c r="AN1001" s="91"/>
      <c r="AO1001" s="91"/>
      <c r="AP1001" s="91"/>
      <c r="AQ1001" s="91"/>
      <c r="AR1001" s="91"/>
      <c r="AS1001" s="91"/>
      <c r="AT1001" s="91"/>
      <c r="AU1001" s="91"/>
      <c r="AV1001" s="91"/>
      <c r="AW1001" s="91"/>
      <c r="AX1001" s="91"/>
      <c r="AY1001" s="91"/>
      <c r="AZ1001" s="91"/>
      <c r="BA1001" s="91"/>
      <c r="BB1001" s="91"/>
      <c r="BC1001" s="91"/>
      <c r="BD1001" s="91"/>
      <c r="BE1001" s="91"/>
      <c r="BF1001" s="91"/>
      <c r="BG1001" s="91"/>
      <c r="BH1001" s="91"/>
      <c r="BI1001" s="91"/>
      <c r="BJ1001" s="91"/>
      <c r="BK1001" s="91"/>
      <c r="BL1001" s="91"/>
      <c r="BM1001" s="91"/>
      <c r="BN1001" s="91"/>
      <c r="BO1001" s="91"/>
      <c r="BP1001" s="91"/>
      <c r="BQ1001" s="91"/>
      <c r="BR1001" s="91"/>
      <c r="BS1001" s="91"/>
      <c r="BT1001" s="91"/>
      <c r="BU1001" s="91"/>
      <c r="BV1001" s="91"/>
      <c r="BW1001" s="91"/>
      <c r="BX1001" s="91"/>
      <c r="BY1001" s="91"/>
      <c r="BZ1001" s="91"/>
      <c r="CA1001" s="91"/>
      <c r="CB1001" s="91"/>
      <c r="CC1001" s="91"/>
      <c r="CD1001" s="91"/>
      <c r="CE1001" s="91"/>
      <c r="CF1001" s="91"/>
      <c r="CG1001" s="91"/>
      <c r="CH1001" s="91"/>
      <c r="CI1001" s="10"/>
      <c r="CJ1001" s="10"/>
      <c r="CK1001" s="10"/>
      <c r="CL1001" s="10"/>
      <c r="CM1001" s="10"/>
      <c r="CN1001" s="10"/>
      <c r="CO1001" s="10"/>
      <c r="CP1001" s="10"/>
      <c r="CQ1001" s="10"/>
      <c r="CR1001" s="10"/>
      <c r="CS1001" s="10"/>
      <c r="CT1001" s="10"/>
      <c r="CU1001" s="91"/>
      <c r="CV1001" s="91"/>
    </row>
    <row r="1002" spans="3:100">
      <c r="C1002" s="91"/>
      <c r="D1002" s="91"/>
      <c r="E1002" s="91"/>
      <c r="F1002" s="91"/>
      <c r="G1002" s="91"/>
      <c r="H1002" s="91"/>
      <c r="I1002" s="91"/>
      <c r="J1002" s="91"/>
      <c r="K1002" s="91"/>
      <c r="L1002" s="91"/>
      <c r="M1002" s="91"/>
      <c r="N1002" s="91"/>
      <c r="O1002" s="91"/>
      <c r="P1002" s="91"/>
      <c r="Q1002" s="91"/>
      <c r="R1002" s="91"/>
      <c r="S1002" s="91"/>
      <c r="T1002" s="91"/>
      <c r="U1002" s="91"/>
      <c r="V1002" s="91"/>
      <c r="W1002" s="91"/>
      <c r="X1002" s="91"/>
      <c r="Y1002" s="91"/>
      <c r="Z1002" s="91"/>
      <c r="AA1002" s="91"/>
      <c r="AB1002" s="91"/>
      <c r="AC1002" s="91"/>
      <c r="AD1002" s="91"/>
      <c r="AE1002" s="91"/>
      <c r="AF1002" s="91"/>
      <c r="AG1002" s="91"/>
      <c r="AH1002" s="91"/>
      <c r="AI1002" s="91"/>
      <c r="AJ1002" s="91"/>
      <c r="AK1002" s="91"/>
      <c r="AL1002" s="91"/>
      <c r="AM1002" s="91"/>
      <c r="AN1002" s="91"/>
      <c r="AO1002" s="91"/>
      <c r="AP1002" s="91"/>
      <c r="AQ1002" s="91"/>
      <c r="AR1002" s="91"/>
      <c r="AS1002" s="91"/>
      <c r="AT1002" s="91"/>
      <c r="AU1002" s="91"/>
      <c r="AV1002" s="91"/>
      <c r="AW1002" s="91"/>
      <c r="AX1002" s="91"/>
      <c r="AY1002" s="91"/>
      <c r="AZ1002" s="91"/>
      <c r="BA1002" s="91"/>
      <c r="BB1002" s="91"/>
      <c r="BC1002" s="91"/>
      <c r="BD1002" s="91"/>
      <c r="BE1002" s="91"/>
      <c r="BF1002" s="91"/>
      <c r="BG1002" s="91"/>
      <c r="BH1002" s="91"/>
      <c r="BI1002" s="91"/>
      <c r="BJ1002" s="91"/>
      <c r="BK1002" s="91"/>
      <c r="BL1002" s="91"/>
      <c r="BM1002" s="91"/>
      <c r="BN1002" s="91"/>
      <c r="BO1002" s="91"/>
      <c r="BP1002" s="91"/>
      <c r="BQ1002" s="91"/>
      <c r="BR1002" s="91"/>
      <c r="BS1002" s="91"/>
      <c r="BT1002" s="91"/>
      <c r="BU1002" s="91"/>
      <c r="BV1002" s="91"/>
      <c r="BW1002" s="91"/>
      <c r="BX1002" s="91"/>
      <c r="BY1002" s="91"/>
      <c r="BZ1002" s="91"/>
      <c r="CA1002" s="91"/>
      <c r="CB1002" s="91"/>
      <c r="CC1002" s="91"/>
      <c r="CD1002" s="91"/>
      <c r="CE1002" s="91"/>
      <c r="CF1002" s="91"/>
      <c r="CG1002" s="91"/>
      <c r="CH1002" s="91"/>
      <c r="CI1002" s="10"/>
      <c r="CJ1002" s="10"/>
      <c r="CK1002" s="10"/>
      <c r="CL1002" s="10"/>
      <c r="CM1002" s="10"/>
      <c r="CN1002" s="10"/>
      <c r="CO1002" s="10"/>
      <c r="CP1002" s="10"/>
      <c r="CQ1002" s="10"/>
      <c r="CR1002" s="10"/>
      <c r="CS1002" s="10"/>
      <c r="CT1002" s="10"/>
      <c r="CU1002" s="91"/>
      <c r="CV1002" s="91"/>
    </row>
    <row r="1003" spans="3:100">
      <c r="C1003" s="91"/>
      <c r="D1003" s="91"/>
      <c r="E1003" s="91"/>
      <c r="F1003" s="91"/>
      <c r="G1003" s="91"/>
      <c r="H1003" s="91"/>
      <c r="I1003" s="91"/>
      <c r="J1003" s="91"/>
      <c r="K1003" s="91"/>
      <c r="L1003" s="91"/>
      <c r="M1003" s="91"/>
      <c r="N1003" s="91"/>
      <c r="O1003" s="91"/>
      <c r="P1003" s="91"/>
      <c r="Q1003" s="91"/>
      <c r="R1003" s="91"/>
      <c r="S1003" s="91"/>
      <c r="T1003" s="91"/>
      <c r="U1003" s="91"/>
      <c r="V1003" s="91"/>
      <c r="W1003" s="91"/>
      <c r="X1003" s="91"/>
      <c r="Y1003" s="91"/>
      <c r="Z1003" s="91"/>
      <c r="AA1003" s="91"/>
      <c r="AB1003" s="91"/>
      <c r="AC1003" s="91"/>
      <c r="AD1003" s="91"/>
      <c r="AE1003" s="91"/>
      <c r="AF1003" s="91"/>
      <c r="AG1003" s="91"/>
      <c r="AH1003" s="91"/>
      <c r="AI1003" s="91"/>
      <c r="AJ1003" s="91"/>
      <c r="AK1003" s="91"/>
      <c r="AL1003" s="91"/>
      <c r="AM1003" s="91"/>
      <c r="AN1003" s="91"/>
      <c r="AO1003" s="91"/>
      <c r="AP1003" s="91"/>
      <c r="AQ1003" s="91"/>
      <c r="AR1003" s="91"/>
      <c r="AS1003" s="91"/>
      <c r="AT1003" s="91"/>
      <c r="AU1003" s="91"/>
      <c r="AV1003" s="91"/>
      <c r="AW1003" s="91"/>
      <c r="AX1003" s="91"/>
      <c r="AY1003" s="91"/>
      <c r="AZ1003" s="91"/>
      <c r="BA1003" s="91"/>
      <c r="BB1003" s="91"/>
      <c r="BC1003" s="91"/>
      <c r="BD1003" s="91"/>
      <c r="BE1003" s="91"/>
      <c r="BF1003" s="91"/>
      <c r="BG1003" s="91"/>
      <c r="BH1003" s="91"/>
      <c r="BI1003" s="91"/>
      <c r="BJ1003" s="91"/>
      <c r="BK1003" s="91"/>
      <c r="BL1003" s="91"/>
      <c r="BM1003" s="91"/>
      <c r="BN1003" s="91"/>
      <c r="BO1003" s="91"/>
      <c r="BP1003" s="91"/>
      <c r="BQ1003" s="91"/>
      <c r="BR1003" s="91"/>
      <c r="BS1003" s="91"/>
      <c r="BT1003" s="91"/>
      <c r="BU1003" s="91"/>
      <c r="BV1003" s="91"/>
      <c r="BW1003" s="91"/>
      <c r="BX1003" s="91"/>
      <c r="BY1003" s="91"/>
      <c r="BZ1003" s="91"/>
      <c r="CA1003" s="91"/>
      <c r="CB1003" s="91"/>
      <c r="CC1003" s="91"/>
      <c r="CD1003" s="91"/>
      <c r="CE1003" s="91"/>
      <c r="CF1003" s="91"/>
      <c r="CG1003" s="91"/>
      <c r="CH1003" s="91"/>
      <c r="CI1003" s="10"/>
      <c r="CJ1003" s="10"/>
      <c r="CK1003" s="10"/>
      <c r="CL1003" s="10"/>
      <c r="CM1003" s="10"/>
      <c r="CN1003" s="10"/>
      <c r="CO1003" s="10"/>
      <c r="CP1003" s="10"/>
      <c r="CQ1003" s="10"/>
      <c r="CR1003" s="10"/>
      <c r="CS1003" s="10"/>
      <c r="CT1003" s="10"/>
      <c r="CU1003" s="91"/>
      <c r="CV1003" s="91"/>
    </row>
    <row r="1004" spans="3:100">
      <c r="C1004" s="91"/>
      <c r="D1004" s="91"/>
      <c r="E1004" s="91"/>
      <c r="F1004" s="91"/>
      <c r="G1004" s="91"/>
      <c r="H1004" s="91"/>
      <c r="I1004" s="91"/>
      <c r="J1004" s="91"/>
      <c r="K1004" s="91"/>
      <c r="L1004" s="91"/>
      <c r="M1004" s="91"/>
      <c r="N1004" s="91"/>
      <c r="O1004" s="91"/>
      <c r="P1004" s="91"/>
      <c r="Q1004" s="91"/>
      <c r="R1004" s="91"/>
      <c r="S1004" s="91"/>
      <c r="T1004" s="91"/>
      <c r="U1004" s="91"/>
      <c r="V1004" s="91"/>
      <c r="W1004" s="91"/>
      <c r="X1004" s="91"/>
      <c r="Y1004" s="91"/>
      <c r="Z1004" s="91"/>
      <c r="AA1004" s="91"/>
      <c r="AB1004" s="91"/>
      <c r="AC1004" s="91"/>
      <c r="AD1004" s="91"/>
      <c r="AE1004" s="91"/>
      <c r="AF1004" s="91"/>
      <c r="AG1004" s="91"/>
      <c r="AH1004" s="91"/>
      <c r="AI1004" s="91"/>
      <c r="AJ1004" s="91"/>
      <c r="AK1004" s="91"/>
      <c r="AL1004" s="91"/>
      <c r="AM1004" s="91"/>
      <c r="AN1004" s="91"/>
      <c r="AO1004" s="91"/>
      <c r="AP1004" s="91"/>
      <c r="AQ1004" s="91"/>
      <c r="AR1004" s="91"/>
      <c r="AS1004" s="91"/>
      <c r="AT1004" s="91"/>
      <c r="AU1004" s="91"/>
      <c r="AV1004" s="91"/>
      <c r="AW1004" s="91"/>
      <c r="AX1004" s="91"/>
      <c r="AY1004" s="91"/>
      <c r="AZ1004" s="91"/>
      <c r="BA1004" s="91"/>
      <c r="BB1004" s="91"/>
      <c r="BC1004" s="91"/>
      <c r="BD1004" s="91"/>
      <c r="BE1004" s="91"/>
      <c r="BF1004" s="91"/>
      <c r="BG1004" s="91"/>
      <c r="BH1004" s="91"/>
      <c r="BI1004" s="91"/>
      <c r="BJ1004" s="91"/>
      <c r="BK1004" s="91"/>
      <c r="BL1004" s="91"/>
      <c r="BM1004" s="91"/>
      <c r="BN1004" s="91"/>
      <c r="BO1004" s="91"/>
      <c r="BP1004" s="91"/>
      <c r="BQ1004" s="91"/>
      <c r="BR1004" s="91"/>
      <c r="BS1004" s="91"/>
      <c r="BT1004" s="91"/>
      <c r="BU1004" s="91"/>
      <c r="BV1004" s="91"/>
      <c r="BW1004" s="91"/>
      <c r="BX1004" s="91"/>
      <c r="BY1004" s="91"/>
      <c r="BZ1004" s="91"/>
      <c r="CA1004" s="91"/>
      <c r="CB1004" s="91"/>
      <c r="CC1004" s="91"/>
      <c r="CD1004" s="91"/>
      <c r="CE1004" s="91"/>
      <c r="CF1004" s="91"/>
      <c r="CG1004" s="91"/>
      <c r="CH1004" s="91"/>
      <c r="CI1004" s="10"/>
      <c r="CJ1004" s="10"/>
      <c r="CK1004" s="10"/>
      <c r="CL1004" s="10"/>
      <c r="CM1004" s="10"/>
      <c r="CN1004" s="10"/>
      <c r="CO1004" s="10"/>
      <c r="CP1004" s="10"/>
      <c r="CQ1004" s="10"/>
      <c r="CR1004" s="10"/>
      <c r="CS1004" s="10"/>
      <c r="CT1004" s="10"/>
      <c r="CU1004" s="91"/>
      <c r="CV1004" s="91"/>
    </row>
    <row r="1005" spans="3:100">
      <c r="C1005" s="91"/>
      <c r="D1005" s="91"/>
      <c r="E1005" s="91"/>
      <c r="F1005" s="91"/>
      <c r="G1005" s="91"/>
      <c r="H1005" s="91"/>
      <c r="I1005" s="91"/>
      <c r="J1005" s="91"/>
      <c r="K1005" s="91"/>
      <c r="L1005" s="91"/>
      <c r="M1005" s="91"/>
      <c r="N1005" s="91"/>
      <c r="O1005" s="91"/>
      <c r="P1005" s="91"/>
      <c r="Q1005" s="91"/>
      <c r="R1005" s="91"/>
      <c r="S1005" s="91"/>
      <c r="T1005" s="91"/>
      <c r="U1005" s="91"/>
      <c r="V1005" s="91"/>
      <c r="W1005" s="91"/>
      <c r="X1005" s="91"/>
      <c r="Y1005" s="91"/>
      <c r="Z1005" s="91"/>
      <c r="AA1005" s="91"/>
      <c r="AB1005" s="91"/>
      <c r="AC1005" s="91"/>
      <c r="AD1005" s="91"/>
      <c r="AE1005" s="91"/>
      <c r="AF1005" s="91"/>
      <c r="AG1005" s="91"/>
      <c r="AH1005" s="91"/>
      <c r="AI1005" s="91"/>
      <c r="AJ1005" s="91"/>
      <c r="AK1005" s="91"/>
      <c r="AL1005" s="91"/>
      <c r="AM1005" s="91"/>
      <c r="AN1005" s="91"/>
      <c r="AO1005" s="91"/>
      <c r="AP1005" s="91"/>
      <c r="AQ1005" s="91"/>
      <c r="AR1005" s="91"/>
      <c r="AS1005" s="91"/>
      <c r="AT1005" s="91"/>
      <c r="AU1005" s="91"/>
      <c r="AV1005" s="91"/>
      <c r="AW1005" s="91"/>
      <c r="AX1005" s="91"/>
      <c r="AY1005" s="91"/>
      <c r="AZ1005" s="91"/>
      <c r="BA1005" s="91"/>
      <c r="BB1005" s="91"/>
      <c r="BC1005" s="91"/>
      <c r="BD1005" s="91"/>
      <c r="BE1005" s="91"/>
      <c r="BF1005" s="91"/>
      <c r="BG1005" s="91"/>
      <c r="BH1005" s="91"/>
      <c r="BI1005" s="91"/>
      <c r="BJ1005" s="91"/>
      <c r="BK1005" s="91"/>
      <c r="BL1005" s="91"/>
      <c r="BM1005" s="91"/>
      <c r="BN1005" s="91"/>
      <c r="BO1005" s="91"/>
      <c r="BP1005" s="91"/>
      <c r="BQ1005" s="91"/>
      <c r="BR1005" s="91"/>
      <c r="BS1005" s="91"/>
      <c r="BT1005" s="91"/>
      <c r="BU1005" s="91"/>
      <c r="BV1005" s="91"/>
      <c r="BW1005" s="91"/>
      <c r="BX1005" s="91"/>
      <c r="BY1005" s="91"/>
      <c r="BZ1005" s="91"/>
      <c r="CA1005" s="91"/>
      <c r="CB1005" s="91"/>
      <c r="CC1005" s="91"/>
      <c r="CD1005" s="91"/>
      <c r="CE1005" s="91"/>
      <c r="CF1005" s="91"/>
      <c r="CG1005" s="91"/>
      <c r="CH1005" s="91"/>
      <c r="CI1005" s="10"/>
      <c r="CJ1005" s="10"/>
      <c r="CK1005" s="10"/>
      <c r="CL1005" s="10"/>
      <c r="CM1005" s="10"/>
      <c r="CN1005" s="10"/>
      <c r="CO1005" s="10"/>
      <c r="CP1005" s="10"/>
      <c r="CQ1005" s="10"/>
      <c r="CR1005" s="10"/>
      <c r="CS1005" s="10"/>
      <c r="CT1005" s="10"/>
      <c r="CU1005" s="91"/>
      <c r="CV1005" s="91"/>
    </row>
    <row r="1006" spans="3:100">
      <c r="C1006" s="91"/>
      <c r="D1006" s="91"/>
      <c r="E1006" s="91"/>
      <c r="F1006" s="91"/>
      <c r="G1006" s="91"/>
      <c r="H1006" s="91"/>
      <c r="I1006" s="91"/>
      <c r="J1006" s="91"/>
      <c r="K1006" s="91"/>
      <c r="L1006" s="91"/>
      <c r="M1006" s="91"/>
      <c r="N1006" s="91"/>
      <c r="O1006" s="91"/>
      <c r="P1006" s="91"/>
      <c r="Q1006" s="91"/>
      <c r="R1006" s="91"/>
      <c r="S1006" s="91"/>
      <c r="T1006" s="91"/>
      <c r="U1006" s="91"/>
      <c r="V1006" s="91"/>
      <c r="W1006" s="91"/>
      <c r="X1006" s="91"/>
      <c r="Y1006" s="91"/>
      <c r="Z1006" s="91"/>
      <c r="AA1006" s="91"/>
      <c r="AB1006" s="91"/>
      <c r="AC1006" s="91"/>
      <c r="AD1006" s="91"/>
      <c r="AE1006" s="91"/>
      <c r="AF1006" s="91"/>
      <c r="AG1006" s="91"/>
      <c r="AH1006" s="91"/>
      <c r="AI1006" s="91"/>
      <c r="AJ1006" s="91"/>
      <c r="AK1006" s="91"/>
      <c r="AL1006" s="91"/>
      <c r="AM1006" s="91"/>
      <c r="AN1006" s="91"/>
      <c r="AO1006" s="91"/>
      <c r="AP1006" s="91"/>
      <c r="AQ1006" s="91"/>
      <c r="AR1006" s="91"/>
      <c r="AS1006" s="91"/>
      <c r="AT1006" s="91"/>
      <c r="AU1006" s="91"/>
      <c r="AV1006" s="91"/>
      <c r="AW1006" s="91"/>
      <c r="AX1006" s="91"/>
      <c r="AY1006" s="91"/>
      <c r="AZ1006" s="91"/>
      <c r="BA1006" s="91"/>
      <c r="BB1006" s="91"/>
      <c r="BC1006" s="91"/>
      <c r="BD1006" s="91"/>
      <c r="BE1006" s="91"/>
      <c r="BF1006" s="91"/>
      <c r="BG1006" s="91"/>
      <c r="BH1006" s="91"/>
      <c r="BI1006" s="91"/>
      <c r="BJ1006" s="91"/>
      <c r="BK1006" s="91"/>
      <c r="BL1006" s="91"/>
      <c r="BM1006" s="91"/>
      <c r="BN1006" s="91"/>
      <c r="BO1006" s="91"/>
      <c r="BP1006" s="91"/>
      <c r="BQ1006" s="91"/>
      <c r="BR1006" s="91"/>
      <c r="BS1006" s="91"/>
      <c r="BT1006" s="91"/>
      <c r="BU1006" s="91"/>
      <c r="BV1006" s="91"/>
      <c r="BW1006" s="91"/>
      <c r="BX1006" s="91"/>
      <c r="BY1006" s="91"/>
      <c r="BZ1006" s="91"/>
      <c r="CA1006" s="91"/>
      <c r="CB1006" s="91"/>
      <c r="CC1006" s="91"/>
      <c r="CD1006" s="91"/>
      <c r="CE1006" s="91"/>
      <c r="CF1006" s="91"/>
      <c r="CG1006" s="91"/>
      <c r="CH1006" s="91"/>
      <c r="CI1006" s="10"/>
      <c r="CJ1006" s="10"/>
      <c r="CK1006" s="10"/>
      <c r="CL1006" s="10"/>
      <c r="CM1006" s="10"/>
      <c r="CN1006" s="10"/>
      <c r="CO1006" s="10"/>
      <c r="CP1006" s="10"/>
      <c r="CQ1006" s="10"/>
      <c r="CR1006" s="10"/>
      <c r="CS1006" s="10"/>
      <c r="CT1006" s="10"/>
      <c r="CU1006" s="91"/>
      <c r="CV1006" s="91"/>
    </row>
    <row r="1007" spans="3:100">
      <c r="C1007" s="91"/>
      <c r="D1007" s="91"/>
      <c r="E1007" s="91"/>
      <c r="F1007" s="91"/>
      <c r="G1007" s="91"/>
      <c r="H1007" s="91"/>
      <c r="I1007" s="91"/>
      <c r="J1007" s="91"/>
      <c r="K1007" s="91"/>
      <c r="L1007" s="91"/>
      <c r="M1007" s="91"/>
      <c r="N1007" s="91"/>
      <c r="O1007" s="91"/>
      <c r="P1007" s="91"/>
      <c r="Q1007" s="91"/>
      <c r="R1007" s="91"/>
      <c r="S1007" s="91"/>
      <c r="T1007" s="91"/>
      <c r="U1007" s="91"/>
      <c r="V1007" s="91"/>
      <c r="W1007" s="91"/>
      <c r="X1007" s="91"/>
      <c r="Y1007" s="91"/>
      <c r="Z1007" s="91"/>
      <c r="AA1007" s="91"/>
      <c r="AB1007" s="91"/>
      <c r="AC1007" s="91"/>
      <c r="AD1007" s="91"/>
      <c r="AE1007" s="91"/>
      <c r="AF1007" s="91"/>
      <c r="AG1007" s="91"/>
      <c r="AH1007" s="91"/>
      <c r="AI1007" s="91"/>
      <c r="AJ1007" s="91"/>
      <c r="AK1007" s="91"/>
      <c r="AL1007" s="91"/>
      <c r="AM1007" s="91"/>
      <c r="AN1007" s="91"/>
      <c r="AO1007" s="91"/>
      <c r="AP1007" s="91"/>
      <c r="AQ1007" s="91"/>
      <c r="AR1007" s="91"/>
      <c r="AS1007" s="91"/>
      <c r="AT1007" s="91"/>
      <c r="AU1007" s="91"/>
      <c r="AV1007" s="91"/>
      <c r="AW1007" s="91"/>
      <c r="AX1007" s="91"/>
      <c r="AY1007" s="91"/>
      <c r="AZ1007" s="91"/>
      <c r="BA1007" s="91"/>
      <c r="BB1007" s="91"/>
      <c r="BC1007" s="91"/>
      <c r="BD1007" s="91"/>
      <c r="BE1007" s="91"/>
      <c r="BF1007" s="91"/>
      <c r="BG1007" s="91"/>
      <c r="BH1007" s="91"/>
      <c r="BI1007" s="91"/>
      <c r="BJ1007" s="91"/>
      <c r="BK1007" s="91"/>
      <c r="BL1007" s="91"/>
      <c r="BM1007" s="91"/>
      <c r="BN1007" s="91"/>
      <c r="BO1007" s="91"/>
      <c r="BP1007" s="91"/>
      <c r="BQ1007" s="91"/>
      <c r="BR1007" s="91"/>
      <c r="BS1007" s="91"/>
      <c r="BT1007" s="91"/>
      <c r="BU1007" s="91"/>
      <c r="BV1007" s="91"/>
      <c r="BW1007" s="91"/>
      <c r="BX1007" s="91"/>
      <c r="BY1007" s="91"/>
      <c r="BZ1007" s="91"/>
      <c r="CA1007" s="91"/>
      <c r="CB1007" s="91"/>
      <c r="CC1007" s="91"/>
      <c r="CD1007" s="91"/>
      <c r="CE1007" s="91"/>
      <c r="CF1007" s="91"/>
      <c r="CG1007" s="91"/>
      <c r="CH1007" s="91"/>
      <c r="CI1007" s="10"/>
      <c r="CJ1007" s="10"/>
      <c r="CK1007" s="10"/>
      <c r="CL1007" s="10"/>
      <c r="CM1007" s="10"/>
      <c r="CN1007" s="10"/>
      <c r="CO1007" s="10"/>
      <c r="CP1007" s="10"/>
      <c r="CQ1007" s="10"/>
      <c r="CR1007" s="10"/>
      <c r="CS1007" s="10"/>
      <c r="CT1007" s="10"/>
      <c r="CU1007" s="91"/>
      <c r="CV1007" s="91"/>
    </row>
    <row r="1008" spans="3:100">
      <c r="C1008" s="91"/>
      <c r="D1008" s="91"/>
      <c r="E1008" s="91"/>
      <c r="F1008" s="91"/>
      <c r="G1008" s="91"/>
      <c r="H1008" s="91"/>
      <c r="I1008" s="91"/>
      <c r="J1008" s="91"/>
      <c r="K1008" s="91"/>
      <c r="L1008" s="91"/>
      <c r="M1008" s="91"/>
      <c r="N1008" s="91"/>
      <c r="O1008" s="91"/>
      <c r="P1008" s="91"/>
      <c r="Q1008" s="91"/>
      <c r="R1008" s="91"/>
      <c r="S1008" s="91"/>
      <c r="T1008" s="91"/>
      <c r="U1008" s="91"/>
      <c r="V1008" s="91"/>
      <c r="W1008" s="91"/>
      <c r="X1008" s="91"/>
      <c r="Y1008" s="91"/>
      <c r="Z1008" s="91"/>
      <c r="AA1008" s="91"/>
      <c r="AB1008" s="91"/>
      <c r="AC1008" s="91"/>
      <c r="AD1008" s="91"/>
      <c r="AE1008" s="91"/>
      <c r="AF1008" s="91"/>
      <c r="AG1008" s="91"/>
      <c r="AH1008" s="91"/>
      <c r="AI1008" s="91"/>
      <c r="AJ1008" s="91"/>
      <c r="AK1008" s="91"/>
      <c r="AL1008" s="91"/>
      <c r="AM1008" s="91"/>
      <c r="AN1008" s="91"/>
      <c r="AO1008" s="91"/>
      <c r="AP1008" s="91"/>
      <c r="AQ1008" s="91"/>
      <c r="AR1008" s="91"/>
      <c r="AS1008" s="91"/>
      <c r="AT1008" s="91"/>
      <c r="AU1008" s="91"/>
      <c r="AV1008" s="91"/>
      <c r="AW1008" s="91"/>
      <c r="AX1008" s="91"/>
      <c r="AY1008" s="91"/>
      <c r="AZ1008" s="91"/>
      <c r="BA1008" s="91"/>
      <c r="BB1008" s="91"/>
      <c r="BC1008" s="91"/>
      <c r="BD1008" s="91"/>
      <c r="BE1008" s="91"/>
      <c r="BF1008" s="91"/>
      <c r="BG1008" s="91"/>
      <c r="BH1008" s="91"/>
      <c r="BI1008" s="91"/>
      <c r="BJ1008" s="91"/>
      <c r="BK1008" s="91"/>
      <c r="BL1008" s="91"/>
      <c r="BM1008" s="91"/>
      <c r="BN1008" s="91"/>
      <c r="BO1008" s="91"/>
      <c r="BP1008" s="91"/>
      <c r="BQ1008" s="91"/>
      <c r="BR1008" s="91"/>
      <c r="BS1008" s="91"/>
      <c r="BT1008" s="91"/>
      <c r="BU1008" s="91"/>
      <c r="BV1008" s="91"/>
      <c r="BW1008" s="91"/>
      <c r="BX1008" s="91"/>
      <c r="BY1008" s="91"/>
      <c r="BZ1008" s="91"/>
      <c r="CA1008" s="91"/>
      <c r="CB1008" s="91"/>
      <c r="CC1008" s="91"/>
      <c r="CD1008" s="91"/>
      <c r="CE1008" s="91"/>
      <c r="CF1008" s="91"/>
      <c r="CG1008" s="91"/>
      <c r="CH1008" s="91"/>
      <c r="CI1008" s="10"/>
      <c r="CJ1008" s="10"/>
      <c r="CK1008" s="10"/>
      <c r="CL1008" s="10"/>
      <c r="CM1008" s="10"/>
      <c r="CN1008" s="10"/>
      <c r="CO1008" s="10"/>
      <c r="CP1008" s="10"/>
      <c r="CQ1008" s="10"/>
      <c r="CR1008" s="10"/>
      <c r="CS1008" s="10"/>
      <c r="CT1008" s="10"/>
      <c r="CU1008" s="91"/>
      <c r="CV1008" s="91"/>
    </row>
    <row r="1009" spans="3:100">
      <c r="C1009" s="91"/>
      <c r="D1009" s="91"/>
      <c r="E1009" s="91"/>
      <c r="F1009" s="91"/>
      <c r="G1009" s="91"/>
      <c r="H1009" s="91"/>
      <c r="I1009" s="91"/>
      <c r="J1009" s="91"/>
      <c r="K1009" s="91"/>
      <c r="L1009" s="91"/>
      <c r="M1009" s="91"/>
      <c r="N1009" s="91"/>
      <c r="O1009" s="91"/>
      <c r="P1009" s="91"/>
      <c r="Q1009" s="91"/>
      <c r="R1009" s="91"/>
      <c r="S1009" s="91"/>
      <c r="T1009" s="91"/>
      <c r="U1009" s="91"/>
      <c r="V1009" s="91"/>
      <c r="W1009" s="91"/>
      <c r="X1009" s="91"/>
      <c r="Y1009" s="91"/>
      <c r="Z1009" s="91"/>
      <c r="AA1009" s="91"/>
      <c r="AB1009" s="91"/>
      <c r="AC1009" s="91"/>
      <c r="AD1009" s="91"/>
      <c r="AE1009" s="91"/>
      <c r="AF1009" s="91"/>
      <c r="AG1009" s="91"/>
      <c r="AH1009" s="91"/>
      <c r="AI1009" s="91"/>
      <c r="AJ1009" s="91"/>
      <c r="AK1009" s="91"/>
      <c r="AL1009" s="91"/>
      <c r="AM1009" s="91"/>
      <c r="AN1009" s="91"/>
      <c r="AO1009" s="91"/>
      <c r="AP1009" s="91"/>
      <c r="AQ1009" s="91"/>
      <c r="AR1009" s="91"/>
      <c r="AS1009" s="91"/>
      <c r="AT1009" s="91"/>
      <c r="AU1009" s="91"/>
      <c r="AV1009" s="91"/>
      <c r="AW1009" s="91"/>
      <c r="AX1009" s="91"/>
      <c r="AY1009" s="91"/>
      <c r="AZ1009" s="91"/>
      <c r="BA1009" s="91"/>
      <c r="BB1009" s="91"/>
      <c r="BC1009" s="91"/>
      <c r="BD1009" s="91"/>
      <c r="BE1009" s="91"/>
      <c r="BF1009" s="91"/>
      <c r="BG1009" s="91"/>
      <c r="BH1009" s="91"/>
      <c r="BI1009" s="91"/>
      <c r="BJ1009" s="91"/>
      <c r="BK1009" s="91"/>
      <c r="BL1009" s="91"/>
      <c r="BM1009" s="91"/>
      <c r="BN1009" s="91"/>
      <c r="BO1009" s="91"/>
      <c r="BP1009" s="91"/>
      <c r="BQ1009" s="91"/>
      <c r="BR1009" s="91"/>
      <c r="BS1009" s="91"/>
      <c r="BT1009" s="91"/>
      <c r="BU1009" s="91"/>
      <c r="BV1009" s="91"/>
      <c r="BW1009" s="91"/>
      <c r="BX1009" s="91"/>
      <c r="BY1009" s="91"/>
      <c r="BZ1009" s="91"/>
      <c r="CA1009" s="91"/>
      <c r="CB1009" s="91"/>
      <c r="CC1009" s="91"/>
      <c r="CD1009" s="91"/>
      <c r="CE1009" s="91"/>
      <c r="CF1009" s="91"/>
      <c r="CG1009" s="91"/>
      <c r="CH1009" s="91"/>
      <c r="CI1009" s="10"/>
      <c r="CJ1009" s="10"/>
      <c r="CK1009" s="10"/>
      <c r="CL1009" s="10"/>
      <c r="CM1009" s="10"/>
      <c r="CN1009" s="10"/>
      <c r="CO1009" s="10"/>
      <c r="CP1009" s="10"/>
      <c r="CQ1009" s="10"/>
      <c r="CR1009" s="10"/>
      <c r="CS1009" s="10"/>
      <c r="CT1009" s="10"/>
      <c r="CU1009" s="91"/>
      <c r="CV1009" s="91"/>
    </row>
    <row r="1010" spans="3:100">
      <c r="C1010" s="91"/>
      <c r="D1010" s="91"/>
      <c r="E1010" s="91"/>
      <c r="F1010" s="91"/>
      <c r="G1010" s="91"/>
      <c r="H1010" s="91"/>
      <c r="I1010" s="91"/>
      <c r="J1010" s="91"/>
      <c r="K1010" s="91"/>
      <c r="L1010" s="91"/>
      <c r="M1010" s="91"/>
      <c r="N1010" s="91"/>
      <c r="O1010" s="91"/>
      <c r="P1010" s="91"/>
      <c r="Q1010" s="91"/>
      <c r="R1010" s="91"/>
      <c r="S1010" s="91"/>
      <c r="T1010" s="91"/>
      <c r="U1010" s="91"/>
      <c r="V1010" s="91"/>
      <c r="W1010" s="91"/>
      <c r="X1010" s="91"/>
      <c r="Y1010" s="91"/>
      <c r="Z1010" s="91"/>
      <c r="AA1010" s="91"/>
      <c r="AB1010" s="91"/>
      <c r="AC1010" s="91"/>
      <c r="AD1010" s="91"/>
      <c r="AE1010" s="91"/>
      <c r="AF1010" s="91"/>
      <c r="AG1010" s="91"/>
      <c r="AH1010" s="91"/>
      <c r="AI1010" s="91"/>
      <c r="AJ1010" s="91"/>
      <c r="AK1010" s="91"/>
      <c r="AL1010" s="91"/>
      <c r="AM1010" s="91"/>
      <c r="AN1010" s="91"/>
      <c r="AO1010" s="91"/>
      <c r="AP1010" s="91"/>
      <c r="AQ1010" s="91"/>
      <c r="AR1010" s="91"/>
      <c r="AS1010" s="91"/>
      <c r="AT1010" s="91"/>
      <c r="AU1010" s="91"/>
      <c r="AV1010" s="91"/>
      <c r="AW1010" s="91"/>
      <c r="AX1010" s="91"/>
      <c r="AY1010" s="91"/>
      <c r="AZ1010" s="91"/>
      <c r="BA1010" s="91"/>
      <c r="BB1010" s="91"/>
      <c r="BC1010" s="91"/>
      <c r="BD1010" s="91"/>
      <c r="BE1010" s="91"/>
      <c r="BF1010" s="91"/>
      <c r="BG1010" s="91"/>
      <c r="BH1010" s="91"/>
      <c r="BI1010" s="91"/>
      <c r="BJ1010" s="91"/>
      <c r="BK1010" s="91"/>
      <c r="BL1010" s="91"/>
      <c r="BM1010" s="91"/>
      <c r="BN1010" s="91"/>
      <c r="BO1010" s="91"/>
      <c r="BP1010" s="91"/>
      <c r="BQ1010" s="91"/>
      <c r="BR1010" s="91"/>
      <c r="BS1010" s="91"/>
      <c r="BT1010" s="91"/>
      <c r="BU1010" s="91"/>
      <c r="BV1010" s="91"/>
      <c r="BW1010" s="91"/>
      <c r="BX1010" s="91"/>
      <c r="BY1010" s="91"/>
      <c r="BZ1010" s="91"/>
      <c r="CA1010" s="91"/>
      <c r="CB1010" s="91"/>
      <c r="CC1010" s="91"/>
      <c r="CD1010" s="91"/>
      <c r="CE1010" s="91"/>
      <c r="CF1010" s="91"/>
      <c r="CG1010" s="91"/>
      <c r="CH1010" s="91"/>
      <c r="CI1010" s="10"/>
      <c r="CJ1010" s="10"/>
      <c r="CK1010" s="10"/>
      <c r="CL1010" s="10"/>
      <c r="CM1010" s="10"/>
      <c r="CN1010" s="10"/>
      <c r="CO1010" s="10"/>
      <c r="CP1010" s="10"/>
      <c r="CQ1010" s="10"/>
      <c r="CR1010" s="10"/>
      <c r="CS1010" s="10"/>
      <c r="CT1010" s="10"/>
      <c r="CU1010" s="91"/>
      <c r="CV1010" s="91"/>
    </row>
    <row r="1011" spans="3:100">
      <c r="C1011" s="91"/>
      <c r="D1011" s="91"/>
      <c r="E1011" s="91"/>
      <c r="F1011" s="91"/>
      <c r="G1011" s="91"/>
      <c r="H1011" s="91"/>
      <c r="I1011" s="91"/>
      <c r="J1011" s="91"/>
      <c r="K1011" s="91"/>
      <c r="L1011" s="91"/>
      <c r="M1011" s="91"/>
      <c r="N1011" s="91"/>
      <c r="O1011" s="91"/>
      <c r="P1011" s="91"/>
      <c r="Q1011" s="91"/>
      <c r="R1011" s="91"/>
      <c r="S1011" s="91"/>
      <c r="T1011" s="91"/>
      <c r="U1011" s="91"/>
      <c r="V1011" s="91"/>
      <c r="W1011" s="91"/>
      <c r="X1011" s="91"/>
      <c r="Y1011" s="91"/>
      <c r="Z1011" s="91"/>
      <c r="AA1011" s="91"/>
      <c r="AB1011" s="91"/>
      <c r="AC1011" s="91"/>
      <c r="AD1011" s="91"/>
      <c r="AE1011" s="91"/>
      <c r="AF1011" s="91"/>
      <c r="AG1011" s="91"/>
      <c r="AH1011" s="91"/>
      <c r="AI1011" s="91"/>
      <c r="AJ1011" s="91"/>
      <c r="AK1011" s="91"/>
      <c r="AL1011" s="91"/>
      <c r="AM1011" s="91"/>
      <c r="AN1011" s="91"/>
      <c r="AO1011" s="91"/>
      <c r="AP1011" s="91"/>
      <c r="AQ1011" s="91"/>
      <c r="AR1011" s="91"/>
      <c r="AS1011" s="91"/>
      <c r="AT1011" s="91"/>
      <c r="AU1011" s="91"/>
      <c r="AV1011" s="91"/>
      <c r="AW1011" s="91"/>
      <c r="AX1011" s="91"/>
      <c r="AY1011" s="91"/>
      <c r="AZ1011" s="91"/>
      <c r="BA1011" s="91"/>
      <c r="BB1011" s="91"/>
      <c r="BC1011" s="91"/>
      <c r="BD1011" s="91"/>
      <c r="BE1011" s="91"/>
      <c r="BF1011" s="91"/>
      <c r="BG1011" s="91"/>
      <c r="BH1011" s="91"/>
      <c r="BI1011" s="91"/>
      <c r="BJ1011" s="91"/>
      <c r="BK1011" s="91"/>
      <c r="BL1011" s="91"/>
      <c r="BM1011" s="91"/>
      <c r="BN1011" s="91"/>
      <c r="BO1011" s="91"/>
      <c r="BP1011" s="91"/>
      <c r="BQ1011" s="91"/>
      <c r="BR1011" s="91"/>
      <c r="BS1011" s="91"/>
      <c r="BT1011" s="91"/>
      <c r="BU1011" s="91"/>
      <c r="BV1011" s="91"/>
      <c r="BW1011" s="91"/>
      <c r="BX1011" s="91"/>
      <c r="BY1011" s="91"/>
      <c r="BZ1011" s="91"/>
      <c r="CA1011" s="91"/>
      <c r="CB1011" s="91"/>
      <c r="CC1011" s="91"/>
      <c r="CD1011" s="91"/>
      <c r="CE1011" s="91"/>
      <c r="CF1011" s="91"/>
      <c r="CG1011" s="91"/>
      <c r="CH1011" s="91"/>
      <c r="CI1011" s="10"/>
      <c r="CJ1011" s="10"/>
      <c r="CK1011" s="10"/>
      <c r="CL1011" s="10"/>
      <c r="CM1011" s="10"/>
      <c r="CN1011" s="10"/>
      <c r="CO1011" s="10"/>
      <c r="CP1011" s="10"/>
      <c r="CQ1011" s="10"/>
      <c r="CR1011" s="10"/>
      <c r="CS1011" s="10"/>
      <c r="CT1011" s="10"/>
      <c r="CU1011" s="91"/>
      <c r="CV1011" s="91"/>
    </row>
    <row r="1012" spans="3:100">
      <c r="C1012" s="91"/>
      <c r="D1012" s="91"/>
      <c r="E1012" s="91"/>
      <c r="F1012" s="91"/>
      <c r="G1012" s="91"/>
      <c r="H1012" s="91"/>
      <c r="I1012" s="91"/>
      <c r="J1012" s="91"/>
      <c r="K1012" s="91"/>
      <c r="L1012" s="91"/>
      <c r="M1012" s="91"/>
      <c r="N1012" s="91"/>
      <c r="O1012" s="91"/>
      <c r="P1012" s="91"/>
      <c r="Q1012" s="91"/>
      <c r="R1012" s="91"/>
      <c r="S1012" s="91"/>
      <c r="T1012" s="91"/>
      <c r="U1012" s="91"/>
      <c r="V1012" s="91"/>
      <c r="W1012" s="91"/>
      <c r="X1012" s="91"/>
      <c r="Y1012" s="91"/>
      <c r="Z1012" s="91"/>
      <c r="AA1012" s="91"/>
      <c r="AB1012" s="91"/>
      <c r="AC1012" s="91"/>
      <c r="AD1012" s="91"/>
      <c r="AE1012" s="91"/>
      <c r="AF1012" s="91"/>
      <c r="AG1012" s="91"/>
      <c r="AH1012" s="91"/>
      <c r="AI1012" s="91"/>
      <c r="AJ1012" s="91"/>
      <c r="AK1012" s="91"/>
      <c r="AL1012" s="91"/>
      <c r="AM1012" s="91"/>
      <c r="AN1012" s="91"/>
      <c r="AO1012" s="91"/>
      <c r="AP1012" s="91"/>
      <c r="AQ1012" s="91"/>
      <c r="AR1012" s="91"/>
      <c r="AS1012" s="91"/>
      <c r="AT1012" s="91"/>
      <c r="AU1012" s="91"/>
      <c r="AV1012" s="91"/>
      <c r="AW1012" s="91"/>
      <c r="AX1012" s="91"/>
      <c r="AY1012" s="91"/>
      <c r="AZ1012" s="91"/>
      <c r="BA1012" s="91"/>
      <c r="BB1012" s="91"/>
      <c r="BC1012" s="91"/>
      <c r="BD1012" s="91"/>
      <c r="BE1012" s="91"/>
      <c r="BF1012" s="91"/>
      <c r="BG1012" s="91"/>
      <c r="BH1012" s="91"/>
      <c r="BI1012" s="91"/>
      <c r="BJ1012" s="91"/>
      <c r="BK1012" s="91"/>
      <c r="BL1012" s="91"/>
      <c r="BM1012" s="91"/>
      <c r="BN1012" s="91"/>
      <c r="BO1012" s="91"/>
      <c r="BP1012" s="91"/>
      <c r="BQ1012" s="91"/>
      <c r="BR1012" s="91"/>
      <c r="BS1012" s="91"/>
      <c r="BT1012" s="91"/>
      <c r="BU1012" s="91"/>
      <c r="BV1012" s="91"/>
      <c r="BW1012" s="91"/>
      <c r="BX1012" s="91"/>
      <c r="BY1012" s="91"/>
      <c r="BZ1012" s="91"/>
      <c r="CA1012" s="91"/>
      <c r="CB1012" s="91"/>
      <c r="CC1012" s="91"/>
      <c r="CD1012" s="91"/>
      <c r="CE1012" s="91"/>
      <c r="CF1012" s="91"/>
      <c r="CG1012" s="91"/>
      <c r="CH1012" s="91"/>
      <c r="CI1012" s="10"/>
      <c r="CJ1012" s="10"/>
      <c r="CK1012" s="10"/>
      <c r="CL1012" s="10"/>
      <c r="CM1012" s="10"/>
      <c r="CN1012" s="10"/>
      <c r="CO1012" s="10"/>
      <c r="CP1012" s="10"/>
      <c r="CQ1012" s="10"/>
      <c r="CR1012" s="10"/>
      <c r="CS1012" s="10"/>
      <c r="CT1012" s="10"/>
      <c r="CU1012" s="91"/>
      <c r="CV1012" s="91"/>
    </row>
    <row r="1013" spans="3:100">
      <c r="C1013" s="91"/>
      <c r="D1013" s="91"/>
      <c r="E1013" s="91"/>
      <c r="F1013" s="91"/>
      <c r="G1013" s="91"/>
      <c r="H1013" s="91"/>
      <c r="I1013" s="91"/>
      <c r="J1013" s="91"/>
      <c r="K1013" s="91"/>
      <c r="L1013" s="91"/>
      <c r="M1013" s="91"/>
      <c r="N1013" s="91"/>
      <c r="O1013" s="91"/>
      <c r="P1013" s="91"/>
      <c r="Q1013" s="91"/>
      <c r="R1013" s="91"/>
      <c r="S1013" s="91"/>
      <c r="T1013" s="91"/>
      <c r="U1013" s="91"/>
      <c r="V1013" s="91"/>
      <c r="W1013" s="91"/>
      <c r="X1013" s="91"/>
      <c r="Y1013" s="91"/>
      <c r="Z1013" s="91"/>
      <c r="AA1013" s="91"/>
      <c r="AB1013" s="91"/>
      <c r="AC1013" s="91"/>
      <c r="AD1013" s="91"/>
      <c r="AE1013" s="91"/>
      <c r="AF1013" s="91"/>
      <c r="AG1013" s="91"/>
      <c r="AH1013" s="91"/>
      <c r="AI1013" s="91"/>
      <c r="AJ1013" s="91"/>
      <c r="AK1013" s="91"/>
      <c r="AL1013" s="91"/>
      <c r="AM1013" s="91"/>
      <c r="AN1013" s="91"/>
      <c r="AO1013" s="91"/>
      <c r="AP1013" s="91"/>
      <c r="AQ1013" s="91"/>
      <c r="AR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10"/>
      <c r="CJ1013" s="10"/>
      <c r="CK1013" s="10"/>
      <c r="CL1013" s="10"/>
      <c r="CM1013" s="10"/>
      <c r="CN1013" s="10"/>
      <c r="CO1013" s="10"/>
      <c r="CP1013" s="10"/>
      <c r="CQ1013" s="10"/>
      <c r="CR1013" s="10"/>
      <c r="CS1013" s="10"/>
      <c r="CT1013" s="10"/>
      <c r="CU1013" s="91"/>
      <c r="CV1013" s="91"/>
    </row>
    <row r="1014" spans="3:100">
      <c r="C1014" s="91"/>
      <c r="D1014" s="91"/>
      <c r="E1014" s="91"/>
      <c r="F1014" s="91"/>
      <c r="G1014" s="91"/>
      <c r="H1014" s="91"/>
      <c r="I1014" s="91"/>
      <c r="J1014" s="91"/>
      <c r="K1014" s="91"/>
      <c r="L1014" s="91"/>
      <c r="M1014" s="91"/>
      <c r="N1014" s="91"/>
      <c r="O1014" s="91"/>
      <c r="P1014" s="91"/>
      <c r="Q1014" s="91"/>
      <c r="R1014" s="91"/>
      <c r="S1014" s="91"/>
      <c r="T1014" s="91"/>
      <c r="U1014" s="91"/>
      <c r="V1014" s="91"/>
      <c r="W1014" s="91"/>
      <c r="X1014" s="91"/>
      <c r="Y1014" s="91"/>
      <c r="Z1014" s="91"/>
      <c r="AA1014" s="91"/>
      <c r="AB1014" s="91"/>
      <c r="AC1014" s="91"/>
      <c r="AD1014" s="91"/>
      <c r="AE1014" s="91"/>
      <c r="AF1014" s="91"/>
      <c r="AG1014" s="91"/>
      <c r="AH1014" s="91"/>
      <c r="AI1014" s="91"/>
      <c r="AJ1014" s="91"/>
      <c r="AK1014" s="91"/>
      <c r="AL1014" s="91"/>
      <c r="AM1014" s="91"/>
      <c r="AN1014" s="91"/>
      <c r="AO1014" s="91"/>
      <c r="AP1014" s="91"/>
      <c r="AQ1014" s="91"/>
      <c r="AR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10"/>
      <c r="CJ1014" s="10"/>
      <c r="CK1014" s="10"/>
      <c r="CL1014" s="10"/>
      <c r="CM1014" s="10"/>
      <c r="CN1014" s="10"/>
      <c r="CO1014" s="10"/>
      <c r="CP1014" s="10"/>
      <c r="CQ1014" s="10"/>
      <c r="CR1014" s="10"/>
      <c r="CS1014" s="10"/>
      <c r="CT1014" s="10"/>
      <c r="CU1014" s="91"/>
      <c r="CV1014" s="91"/>
    </row>
    <row r="1015" spans="3:100">
      <c r="C1015" s="91"/>
      <c r="D1015" s="91"/>
      <c r="E1015" s="91"/>
      <c r="F1015" s="91"/>
      <c r="G1015" s="91"/>
      <c r="H1015" s="91"/>
      <c r="I1015" s="91"/>
      <c r="J1015" s="91"/>
      <c r="K1015" s="91"/>
      <c r="L1015" s="91"/>
      <c r="M1015" s="91"/>
      <c r="N1015" s="91"/>
      <c r="O1015" s="91"/>
      <c r="P1015" s="91"/>
      <c r="Q1015" s="91"/>
      <c r="R1015" s="91"/>
      <c r="S1015" s="91"/>
      <c r="T1015" s="91"/>
      <c r="U1015" s="91"/>
      <c r="V1015" s="91"/>
      <c r="W1015" s="91"/>
      <c r="X1015" s="91"/>
      <c r="Y1015" s="91"/>
      <c r="Z1015" s="91"/>
      <c r="AA1015" s="91"/>
      <c r="AB1015" s="91"/>
      <c r="AC1015" s="91"/>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10"/>
      <c r="CJ1015" s="10"/>
      <c r="CK1015" s="10"/>
      <c r="CL1015" s="10"/>
      <c r="CM1015" s="10"/>
      <c r="CN1015" s="10"/>
      <c r="CO1015" s="10"/>
      <c r="CP1015" s="10"/>
      <c r="CQ1015" s="10"/>
      <c r="CR1015" s="10"/>
      <c r="CS1015" s="10"/>
      <c r="CT1015" s="10"/>
      <c r="CU1015" s="91"/>
      <c r="CV1015" s="91"/>
    </row>
    <row r="1016" spans="3:100">
      <c r="C1016" s="91"/>
      <c r="D1016" s="91"/>
      <c r="E1016" s="91"/>
      <c r="F1016" s="91"/>
      <c r="G1016" s="91"/>
      <c r="H1016" s="91"/>
      <c r="I1016" s="91"/>
      <c r="J1016" s="91"/>
      <c r="K1016" s="91"/>
      <c r="L1016" s="91"/>
      <c r="M1016" s="91"/>
      <c r="N1016" s="91"/>
      <c r="O1016" s="91"/>
      <c r="P1016" s="91"/>
      <c r="Q1016" s="91"/>
      <c r="R1016" s="91"/>
      <c r="S1016" s="91"/>
      <c r="T1016" s="91"/>
      <c r="U1016" s="91"/>
      <c r="V1016" s="91"/>
      <c r="W1016" s="91"/>
      <c r="X1016" s="91"/>
      <c r="Y1016" s="91"/>
      <c r="Z1016" s="91"/>
      <c r="AA1016" s="91"/>
      <c r="AB1016" s="91"/>
      <c r="AC1016" s="91"/>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10"/>
      <c r="CJ1016" s="10"/>
      <c r="CK1016" s="10"/>
      <c r="CL1016" s="10"/>
      <c r="CM1016" s="10"/>
      <c r="CN1016" s="10"/>
      <c r="CO1016" s="10"/>
      <c r="CP1016" s="10"/>
      <c r="CQ1016" s="10"/>
      <c r="CR1016" s="10"/>
      <c r="CS1016" s="10"/>
      <c r="CT1016" s="10"/>
      <c r="CU1016" s="91"/>
      <c r="CV1016" s="91"/>
    </row>
    <row r="1017" spans="3:100">
      <c r="C1017" s="91"/>
      <c r="D1017" s="91"/>
      <c r="E1017" s="91"/>
      <c r="F1017" s="91"/>
      <c r="G1017" s="91"/>
      <c r="H1017" s="91"/>
      <c r="I1017" s="91"/>
      <c r="J1017" s="91"/>
      <c r="K1017" s="91"/>
      <c r="L1017" s="91"/>
      <c r="M1017" s="91"/>
      <c r="N1017" s="91"/>
      <c r="O1017" s="91"/>
      <c r="P1017" s="91"/>
      <c r="Q1017" s="91"/>
      <c r="R1017" s="91"/>
      <c r="S1017" s="91"/>
      <c r="T1017" s="91"/>
      <c r="U1017" s="91"/>
      <c r="V1017" s="91"/>
      <c r="W1017" s="91"/>
      <c r="X1017" s="91"/>
      <c r="Y1017" s="91"/>
      <c r="Z1017" s="91"/>
      <c r="AA1017" s="91"/>
      <c r="AB1017" s="91"/>
      <c r="AC1017" s="91"/>
      <c r="AD1017" s="91"/>
      <c r="AE1017" s="91"/>
      <c r="AF1017" s="91"/>
      <c r="AG1017" s="91"/>
      <c r="AH1017" s="91"/>
      <c r="AI1017" s="91"/>
      <c r="AJ1017" s="91"/>
      <c r="AK1017" s="91"/>
      <c r="AL1017" s="91"/>
      <c r="AM1017" s="91"/>
      <c r="AN1017" s="91"/>
      <c r="AO1017" s="91"/>
      <c r="AP1017" s="91"/>
      <c r="AQ1017" s="91"/>
      <c r="AR1017" s="91"/>
      <c r="AS1017" s="91"/>
      <c r="AT1017" s="91"/>
      <c r="AU1017" s="91"/>
      <c r="AV1017" s="91"/>
      <c r="AW1017" s="91"/>
      <c r="AX1017" s="91"/>
      <c r="AY1017" s="91"/>
      <c r="AZ1017" s="91"/>
      <c r="BA1017" s="91"/>
      <c r="BB1017" s="91"/>
      <c r="BC1017" s="91"/>
      <c r="BD1017" s="91"/>
      <c r="BE1017" s="91"/>
      <c r="BF1017" s="91"/>
      <c r="BG1017" s="91"/>
      <c r="BH1017" s="91"/>
      <c r="BI1017" s="91"/>
      <c r="BJ1017" s="91"/>
      <c r="BK1017" s="91"/>
      <c r="BL1017" s="91"/>
      <c r="BM1017" s="91"/>
      <c r="BN1017" s="91"/>
      <c r="BO1017" s="91"/>
      <c r="BP1017" s="91"/>
      <c r="BQ1017" s="91"/>
      <c r="BR1017" s="91"/>
      <c r="BS1017" s="91"/>
      <c r="BT1017" s="91"/>
      <c r="BU1017" s="91"/>
      <c r="BV1017" s="91"/>
      <c r="BW1017" s="91"/>
      <c r="BX1017" s="91"/>
      <c r="BY1017" s="91"/>
      <c r="BZ1017" s="91"/>
      <c r="CA1017" s="91"/>
      <c r="CB1017" s="91"/>
      <c r="CC1017" s="91"/>
      <c r="CD1017" s="91"/>
      <c r="CE1017" s="91"/>
      <c r="CF1017" s="91"/>
      <c r="CG1017" s="91"/>
      <c r="CH1017" s="91"/>
      <c r="CI1017" s="10"/>
      <c r="CJ1017" s="10"/>
      <c r="CK1017" s="10"/>
      <c r="CL1017" s="10"/>
      <c r="CM1017" s="10"/>
      <c r="CN1017" s="10"/>
      <c r="CO1017" s="10"/>
      <c r="CP1017" s="10"/>
      <c r="CQ1017" s="10"/>
      <c r="CR1017" s="10"/>
      <c r="CS1017" s="10"/>
      <c r="CT1017" s="10"/>
      <c r="CU1017" s="91"/>
      <c r="CV1017" s="91"/>
    </row>
    <row r="1018" spans="3:100">
      <c r="C1018" s="91"/>
      <c r="D1018" s="91"/>
      <c r="E1018" s="91"/>
      <c r="F1018" s="91"/>
      <c r="G1018" s="91"/>
      <c r="H1018" s="91"/>
      <c r="I1018" s="91"/>
      <c r="J1018" s="91"/>
      <c r="K1018" s="91"/>
      <c r="L1018" s="91"/>
      <c r="M1018" s="91"/>
      <c r="N1018" s="91"/>
      <c r="O1018" s="91"/>
      <c r="P1018" s="91"/>
      <c r="Q1018" s="91"/>
      <c r="R1018" s="91"/>
      <c r="S1018" s="91"/>
      <c r="T1018" s="91"/>
      <c r="U1018" s="91"/>
      <c r="V1018" s="91"/>
      <c r="W1018" s="91"/>
      <c r="X1018" s="91"/>
      <c r="Y1018" s="91"/>
      <c r="Z1018" s="91"/>
      <c r="AA1018" s="91"/>
      <c r="AB1018" s="91"/>
      <c r="AC1018" s="91"/>
      <c r="AD1018" s="91"/>
      <c r="AE1018" s="91"/>
      <c r="AF1018" s="91"/>
      <c r="AG1018" s="91"/>
      <c r="AH1018" s="91"/>
      <c r="AI1018" s="91"/>
      <c r="AJ1018" s="91"/>
      <c r="AK1018" s="91"/>
      <c r="AL1018" s="91"/>
      <c r="AM1018" s="91"/>
      <c r="AN1018" s="91"/>
      <c r="AO1018" s="91"/>
      <c r="AP1018" s="91"/>
      <c r="AQ1018" s="91"/>
      <c r="AR1018" s="91"/>
      <c r="AS1018" s="91"/>
      <c r="AT1018" s="91"/>
      <c r="AU1018" s="91"/>
      <c r="AV1018" s="91"/>
      <c r="AW1018" s="91"/>
      <c r="AX1018" s="91"/>
      <c r="AY1018" s="91"/>
      <c r="AZ1018" s="91"/>
      <c r="BA1018" s="91"/>
      <c r="BB1018" s="91"/>
      <c r="BC1018" s="91"/>
      <c r="BD1018" s="91"/>
      <c r="BE1018" s="91"/>
      <c r="BF1018" s="91"/>
      <c r="BG1018" s="91"/>
      <c r="BH1018" s="91"/>
      <c r="BI1018" s="91"/>
      <c r="BJ1018" s="91"/>
      <c r="BK1018" s="91"/>
      <c r="BL1018" s="91"/>
      <c r="BM1018" s="91"/>
      <c r="BN1018" s="91"/>
      <c r="BO1018" s="91"/>
      <c r="BP1018" s="91"/>
      <c r="BQ1018" s="91"/>
      <c r="BR1018" s="91"/>
      <c r="BS1018" s="91"/>
      <c r="BT1018" s="91"/>
      <c r="BU1018" s="91"/>
      <c r="BV1018" s="91"/>
      <c r="BW1018" s="91"/>
      <c r="BX1018" s="91"/>
      <c r="BY1018" s="91"/>
      <c r="BZ1018" s="91"/>
      <c r="CA1018" s="91"/>
      <c r="CB1018" s="91"/>
      <c r="CC1018" s="91"/>
      <c r="CD1018" s="91"/>
      <c r="CE1018" s="91"/>
      <c r="CF1018" s="91"/>
      <c r="CG1018" s="91"/>
      <c r="CH1018" s="91"/>
      <c r="CI1018" s="10"/>
      <c r="CJ1018" s="10"/>
      <c r="CK1018" s="10"/>
      <c r="CL1018" s="10"/>
      <c r="CM1018" s="10"/>
      <c r="CN1018" s="10"/>
      <c r="CO1018" s="10"/>
      <c r="CP1018" s="10"/>
      <c r="CQ1018" s="10"/>
      <c r="CR1018" s="10"/>
      <c r="CS1018" s="10"/>
      <c r="CT1018" s="10"/>
      <c r="CU1018" s="91"/>
      <c r="CV1018" s="91"/>
    </row>
    <row r="1019" spans="3:100">
      <c r="C1019" s="91"/>
      <c r="D1019" s="91"/>
      <c r="E1019" s="91"/>
      <c r="F1019" s="91"/>
      <c r="G1019" s="91"/>
      <c r="H1019" s="91"/>
      <c r="I1019" s="91"/>
      <c r="J1019" s="91"/>
      <c r="K1019" s="91"/>
      <c r="L1019" s="91"/>
      <c r="M1019" s="91"/>
      <c r="N1019" s="91"/>
      <c r="O1019" s="91"/>
      <c r="P1019" s="91"/>
      <c r="Q1019" s="91"/>
      <c r="R1019" s="91"/>
      <c r="S1019" s="91"/>
      <c r="T1019" s="91"/>
      <c r="U1019" s="91"/>
      <c r="V1019" s="91"/>
      <c r="W1019" s="91"/>
      <c r="X1019" s="91"/>
      <c r="Y1019" s="91"/>
      <c r="Z1019" s="91"/>
      <c r="AA1019" s="91"/>
      <c r="AB1019" s="91"/>
      <c r="AC1019" s="91"/>
      <c r="AD1019" s="91"/>
      <c r="AE1019" s="91"/>
      <c r="AF1019" s="91"/>
      <c r="AG1019" s="91"/>
      <c r="AH1019" s="91"/>
      <c r="AI1019" s="91"/>
      <c r="AJ1019" s="91"/>
      <c r="AK1019" s="91"/>
      <c r="AL1019" s="91"/>
      <c r="AM1019" s="91"/>
      <c r="AN1019" s="91"/>
      <c r="AO1019" s="91"/>
      <c r="AP1019" s="91"/>
      <c r="AQ1019" s="91"/>
      <c r="AR1019" s="91"/>
      <c r="AS1019" s="91"/>
      <c r="AT1019" s="91"/>
      <c r="AU1019" s="91"/>
      <c r="AV1019" s="91"/>
      <c r="AW1019" s="91"/>
      <c r="AX1019" s="91"/>
      <c r="AY1019" s="91"/>
      <c r="AZ1019" s="91"/>
      <c r="BA1019" s="91"/>
      <c r="BB1019" s="91"/>
      <c r="BC1019" s="91"/>
      <c r="BD1019" s="91"/>
      <c r="BE1019" s="91"/>
      <c r="BF1019" s="91"/>
      <c r="BG1019" s="91"/>
      <c r="BH1019" s="91"/>
      <c r="BI1019" s="91"/>
      <c r="BJ1019" s="91"/>
      <c r="BK1019" s="91"/>
      <c r="BL1019" s="91"/>
      <c r="BM1019" s="91"/>
      <c r="BN1019" s="91"/>
      <c r="BO1019" s="91"/>
      <c r="BP1019" s="91"/>
      <c r="BQ1019" s="91"/>
      <c r="BR1019" s="91"/>
      <c r="BS1019" s="91"/>
      <c r="BT1019" s="91"/>
      <c r="BU1019" s="91"/>
      <c r="BV1019" s="91"/>
      <c r="BW1019" s="91"/>
      <c r="BX1019" s="91"/>
      <c r="BY1019" s="91"/>
      <c r="BZ1019" s="91"/>
      <c r="CA1019" s="91"/>
      <c r="CB1019" s="91"/>
      <c r="CC1019" s="91"/>
      <c r="CD1019" s="91"/>
      <c r="CE1019" s="91"/>
      <c r="CF1019" s="91"/>
      <c r="CG1019" s="91"/>
      <c r="CH1019" s="91"/>
      <c r="CI1019" s="10"/>
      <c r="CJ1019" s="10"/>
      <c r="CK1019" s="10"/>
      <c r="CL1019" s="10"/>
      <c r="CM1019" s="10"/>
      <c r="CN1019" s="10"/>
      <c r="CO1019" s="10"/>
      <c r="CP1019" s="10"/>
      <c r="CQ1019" s="10"/>
      <c r="CR1019" s="10"/>
      <c r="CS1019" s="10"/>
      <c r="CT1019" s="10"/>
      <c r="CU1019" s="91"/>
      <c r="CV1019" s="91"/>
    </row>
    <row r="1020" spans="3:100">
      <c r="C1020" s="91"/>
      <c r="D1020" s="91"/>
      <c r="E1020" s="91"/>
      <c r="F1020" s="91"/>
      <c r="G1020" s="91"/>
      <c r="H1020" s="91"/>
      <c r="I1020" s="91"/>
      <c r="J1020" s="91"/>
      <c r="K1020" s="91"/>
      <c r="L1020" s="91"/>
      <c r="M1020" s="91"/>
      <c r="N1020" s="91"/>
      <c r="O1020" s="91"/>
      <c r="P1020" s="91"/>
      <c r="Q1020" s="91"/>
      <c r="R1020" s="91"/>
      <c r="S1020" s="91"/>
      <c r="T1020" s="91"/>
      <c r="U1020" s="91"/>
      <c r="V1020" s="91"/>
      <c r="W1020" s="91"/>
      <c r="X1020" s="91"/>
      <c r="Y1020" s="91"/>
      <c r="Z1020" s="91"/>
      <c r="AA1020" s="91"/>
      <c r="AB1020" s="91"/>
      <c r="AC1020" s="91"/>
      <c r="AD1020" s="91"/>
      <c r="AE1020" s="91"/>
      <c r="AF1020" s="91"/>
      <c r="AG1020" s="91"/>
      <c r="AH1020" s="91"/>
      <c r="AI1020" s="91"/>
      <c r="AJ1020" s="91"/>
      <c r="AK1020" s="91"/>
      <c r="AL1020" s="91"/>
      <c r="AM1020" s="91"/>
      <c r="AN1020" s="91"/>
      <c r="AO1020" s="91"/>
      <c r="AP1020" s="91"/>
      <c r="AQ1020" s="91"/>
      <c r="AR1020" s="91"/>
      <c r="AS1020" s="91"/>
      <c r="AT1020" s="91"/>
      <c r="AU1020" s="91"/>
      <c r="AV1020" s="91"/>
      <c r="AW1020" s="91"/>
      <c r="AX1020" s="91"/>
      <c r="AY1020" s="91"/>
      <c r="AZ1020" s="91"/>
      <c r="BA1020" s="91"/>
      <c r="BB1020" s="91"/>
      <c r="BC1020" s="91"/>
      <c r="BD1020" s="91"/>
      <c r="BE1020" s="91"/>
      <c r="BF1020" s="91"/>
      <c r="BG1020" s="91"/>
      <c r="BH1020" s="91"/>
      <c r="BI1020" s="91"/>
      <c r="BJ1020" s="91"/>
      <c r="BK1020" s="91"/>
      <c r="BL1020" s="91"/>
      <c r="BM1020" s="91"/>
      <c r="BN1020" s="91"/>
      <c r="BO1020" s="91"/>
      <c r="BP1020" s="91"/>
      <c r="BQ1020" s="91"/>
      <c r="BR1020" s="91"/>
      <c r="BS1020" s="91"/>
      <c r="BT1020" s="91"/>
      <c r="BU1020" s="91"/>
      <c r="BV1020" s="91"/>
      <c r="BW1020" s="91"/>
      <c r="BX1020" s="91"/>
      <c r="BY1020" s="91"/>
      <c r="BZ1020" s="91"/>
      <c r="CA1020" s="91"/>
      <c r="CB1020" s="91"/>
      <c r="CC1020" s="91"/>
      <c r="CD1020" s="91"/>
      <c r="CE1020" s="91"/>
      <c r="CF1020" s="91"/>
      <c r="CG1020" s="91"/>
      <c r="CH1020" s="91"/>
      <c r="CI1020" s="10"/>
      <c r="CJ1020" s="10"/>
      <c r="CK1020" s="10"/>
      <c r="CL1020" s="10"/>
      <c r="CM1020" s="10"/>
      <c r="CN1020" s="10"/>
      <c r="CO1020" s="10"/>
      <c r="CP1020" s="10"/>
      <c r="CQ1020" s="10"/>
      <c r="CR1020" s="10"/>
      <c r="CS1020" s="10"/>
      <c r="CT1020" s="10"/>
      <c r="CU1020" s="91"/>
      <c r="CV1020" s="91"/>
    </row>
    <row r="1021" spans="3:100">
      <c r="C1021" s="91"/>
      <c r="D1021" s="91"/>
      <c r="E1021" s="91"/>
      <c r="F1021" s="91"/>
      <c r="G1021" s="91"/>
      <c r="H1021" s="91"/>
      <c r="I1021" s="91"/>
      <c r="J1021" s="91"/>
      <c r="K1021" s="91"/>
      <c r="L1021" s="91"/>
      <c r="M1021" s="91"/>
      <c r="N1021" s="91"/>
      <c r="O1021" s="91"/>
      <c r="P1021" s="91"/>
      <c r="Q1021" s="91"/>
      <c r="R1021" s="91"/>
      <c r="S1021" s="91"/>
      <c r="T1021" s="91"/>
      <c r="U1021" s="91"/>
      <c r="V1021" s="91"/>
      <c r="W1021" s="91"/>
      <c r="X1021" s="91"/>
      <c r="Y1021" s="91"/>
      <c r="Z1021" s="91"/>
      <c r="AA1021" s="91"/>
      <c r="AB1021" s="91"/>
      <c r="AC1021" s="91"/>
      <c r="AD1021" s="91"/>
      <c r="AE1021" s="91"/>
      <c r="AF1021" s="91"/>
      <c r="AG1021" s="91"/>
      <c r="AH1021" s="91"/>
      <c r="AI1021" s="91"/>
      <c r="AJ1021" s="91"/>
      <c r="AK1021" s="91"/>
      <c r="AL1021" s="91"/>
      <c r="AM1021" s="91"/>
      <c r="AN1021" s="91"/>
      <c r="AO1021" s="91"/>
      <c r="AP1021" s="91"/>
      <c r="AQ1021" s="91"/>
      <c r="AR1021" s="91"/>
      <c r="AS1021" s="91"/>
      <c r="AT1021" s="91"/>
      <c r="AU1021" s="91"/>
      <c r="AV1021" s="91"/>
      <c r="AW1021" s="91"/>
      <c r="AX1021" s="91"/>
      <c r="AY1021" s="91"/>
      <c r="AZ1021" s="91"/>
      <c r="BA1021" s="91"/>
      <c r="BB1021" s="91"/>
      <c r="BC1021" s="91"/>
      <c r="BD1021" s="91"/>
      <c r="BE1021" s="91"/>
      <c r="BF1021" s="91"/>
      <c r="BG1021" s="91"/>
      <c r="BH1021" s="91"/>
      <c r="BI1021" s="91"/>
      <c r="BJ1021" s="91"/>
      <c r="BK1021" s="91"/>
      <c r="BL1021" s="91"/>
      <c r="BM1021" s="91"/>
      <c r="BN1021" s="91"/>
      <c r="BO1021" s="91"/>
      <c r="BP1021" s="91"/>
      <c r="BQ1021" s="91"/>
      <c r="BR1021" s="91"/>
      <c r="BS1021" s="91"/>
      <c r="BT1021" s="91"/>
      <c r="BU1021" s="91"/>
      <c r="BV1021" s="91"/>
      <c r="BW1021" s="91"/>
      <c r="BX1021" s="91"/>
      <c r="BY1021" s="91"/>
      <c r="BZ1021" s="91"/>
      <c r="CA1021" s="91"/>
      <c r="CB1021" s="91"/>
      <c r="CC1021" s="91"/>
      <c r="CD1021" s="91"/>
      <c r="CE1021" s="91"/>
      <c r="CF1021" s="91"/>
      <c r="CG1021" s="91"/>
      <c r="CH1021" s="91"/>
      <c r="CI1021" s="10"/>
      <c r="CJ1021" s="10"/>
      <c r="CK1021" s="10"/>
      <c r="CL1021" s="10"/>
      <c r="CM1021" s="10"/>
      <c r="CN1021" s="10"/>
      <c r="CO1021" s="10"/>
      <c r="CP1021" s="10"/>
      <c r="CQ1021" s="10"/>
      <c r="CR1021" s="10"/>
      <c r="CS1021" s="10"/>
      <c r="CT1021" s="10"/>
      <c r="CU1021" s="91"/>
      <c r="CV1021" s="91"/>
    </row>
    <row r="1022" spans="3:100">
      <c r="C1022" s="91"/>
      <c r="D1022" s="91"/>
      <c r="E1022" s="91"/>
      <c r="F1022" s="91"/>
      <c r="G1022" s="91"/>
      <c r="H1022" s="91"/>
      <c r="I1022" s="91"/>
      <c r="J1022" s="91"/>
      <c r="K1022" s="91"/>
      <c r="L1022" s="91"/>
      <c r="M1022" s="91"/>
      <c r="N1022" s="91"/>
      <c r="O1022" s="91"/>
      <c r="P1022" s="91"/>
      <c r="Q1022" s="91"/>
      <c r="R1022" s="91"/>
      <c r="S1022" s="91"/>
      <c r="T1022" s="91"/>
      <c r="U1022" s="91"/>
      <c r="V1022" s="91"/>
      <c r="W1022" s="91"/>
      <c r="X1022" s="91"/>
      <c r="Y1022" s="91"/>
      <c r="Z1022" s="91"/>
      <c r="AA1022" s="91"/>
      <c r="AB1022" s="91"/>
      <c r="AC1022" s="91"/>
      <c r="AD1022" s="91"/>
      <c r="AE1022" s="91"/>
      <c r="AF1022" s="91"/>
      <c r="AG1022" s="91"/>
      <c r="AH1022" s="91"/>
      <c r="AI1022" s="91"/>
      <c r="AJ1022" s="91"/>
      <c r="AK1022" s="91"/>
      <c r="AL1022" s="91"/>
      <c r="AM1022" s="91"/>
      <c r="AN1022" s="91"/>
      <c r="AO1022" s="91"/>
      <c r="AP1022" s="91"/>
      <c r="AQ1022" s="91"/>
      <c r="AR1022" s="91"/>
      <c r="AS1022" s="91"/>
      <c r="AT1022" s="91"/>
      <c r="AU1022" s="91"/>
      <c r="AV1022" s="91"/>
      <c r="AW1022" s="91"/>
      <c r="AX1022" s="91"/>
      <c r="AY1022" s="91"/>
      <c r="AZ1022" s="91"/>
      <c r="BA1022" s="91"/>
      <c r="BB1022" s="91"/>
      <c r="BC1022" s="91"/>
      <c r="BD1022" s="91"/>
      <c r="BE1022" s="91"/>
      <c r="BF1022" s="91"/>
      <c r="BG1022" s="91"/>
      <c r="BH1022" s="91"/>
      <c r="BI1022" s="91"/>
      <c r="BJ1022" s="91"/>
      <c r="BK1022" s="91"/>
      <c r="BL1022" s="91"/>
      <c r="BM1022" s="91"/>
      <c r="BN1022" s="91"/>
      <c r="BO1022" s="91"/>
      <c r="BP1022" s="91"/>
      <c r="BQ1022" s="91"/>
      <c r="BR1022" s="91"/>
      <c r="BS1022" s="91"/>
      <c r="BT1022" s="91"/>
      <c r="BU1022" s="91"/>
      <c r="BV1022" s="91"/>
      <c r="BW1022" s="91"/>
      <c r="BX1022" s="91"/>
      <c r="BY1022" s="91"/>
      <c r="BZ1022" s="91"/>
      <c r="CA1022" s="91"/>
      <c r="CB1022" s="91"/>
      <c r="CC1022" s="91"/>
      <c r="CD1022" s="91"/>
      <c r="CE1022" s="91"/>
      <c r="CF1022" s="91"/>
      <c r="CG1022" s="91"/>
      <c r="CH1022" s="91"/>
      <c r="CI1022" s="10"/>
      <c r="CJ1022" s="10"/>
      <c r="CK1022" s="10"/>
      <c r="CL1022" s="10"/>
      <c r="CM1022" s="10"/>
      <c r="CN1022" s="10"/>
      <c r="CO1022" s="10"/>
      <c r="CP1022" s="10"/>
      <c r="CQ1022" s="10"/>
      <c r="CR1022" s="10"/>
      <c r="CS1022" s="10"/>
      <c r="CT1022" s="10"/>
      <c r="CU1022" s="91"/>
      <c r="CV1022" s="91"/>
    </row>
    <row r="1023" spans="3:100">
      <c r="C1023" s="91"/>
      <c r="D1023" s="91"/>
      <c r="E1023" s="91"/>
      <c r="F1023" s="91"/>
      <c r="G1023" s="91"/>
      <c r="H1023" s="91"/>
      <c r="I1023" s="91"/>
      <c r="J1023" s="91"/>
      <c r="K1023" s="91"/>
      <c r="L1023" s="91"/>
      <c r="M1023" s="91"/>
      <c r="N1023" s="91"/>
      <c r="O1023" s="91"/>
      <c r="P1023" s="91"/>
      <c r="Q1023" s="91"/>
      <c r="R1023" s="91"/>
      <c r="S1023" s="91"/>
      <c r="T1023" s="91"/>
      <c r="U1023" s="91"/>
      <c r="V1023" s="91"/>
      <c r="W1023" s="91"/>
      <c r="X1023" s="91"/>
      <c r="Y1023" s="91"/>
      <c r="Z1023" s="91"/>
      <c r="AA1023" s="91"/>
      <c r="AB1023" s="91"/>
      <c r="AC1023" s="91"/>
      <c r="AD1023" s="91"/>
      <c r="AE1023" s="91"/>
      <c r="AF1023" s="91"/>
      <c r="AG1023" s="91"/>
      <c r="AH1023" s="91"/>
      <c r="AI1023" s="91"/>
      <c r="AJ1023" s="91"/>
      <c r="AK1023" s="91"/>
      <c r="AL1023" s="91"/>
      <c r="AM1023" s="91"/>
      <c r="AN1023" s="91"/>
      <c r="AO1023" s="91"/>
      <c r="AP1023" s="91"/>
      <c r="AQ1023" s="91"/>
      <c r="AR1023" s="91"/>
      <c r="AS1023" s="91"/>
      <c r="AT1023" s="91"/>
      <c r="AU1023" s="91"/>
      <c r="AV1023" s="91"/>
      <c r="AW1023" s="91"/>
      <c r="AX1023" s="91"/>
      <c r="AY1023" s="91"/>
      <c r="AZ1023" s="91"/>
      <c r="BA1023" s="91"/>
      <c r="BB1023" s="91"/>
      <c r="BC1023" s="91"/>
      <c r="BD1023" s="91"/>
      <c r="BE1023" s="91"/>
      <c r="BF1023" s="91"/>
      <c r="BG1023" s="91"/>
      <c r="BH1023" s="91"/>
      <c r="BI1023" s="91"/>
      <c r="BJ1023" s="91"/>
      <c r="BK1023" s="91"/>
      <c r="BL1023" s="91"/>
      <c r="BM1023" s="91"/>
      <c r="BN1023" s="91"/>
      <c r="BO1023" s="91"/>
      <c r="BP1023" s="91"/>
      <c r="BQ1023" s="91"/>
      <c r="BR1023" s="91"/>
      <c r="BS1023" s="91"/>
      <c r="BT1023" s="91"/>
      <c r="BU1023" s="91"/>
      <c r="BV1023" s="91"/>
      <c r="BW1023" s="91"/>
      <c r="BX1023" s="91"/>
      <c r="BY1023" s="91"/>
      <c r="BZ1023" s="91"/>
      <c r="CA1023" s="91"/>
      <c r="CB1023" s="91"/>
      <c r="CC1023" s="91"/>
      <c r="CD1023" s="91"/>
      <c r="CE1023" s="91"/>
      <c r="CF1023" s="91"/>
      <c r="CG1023" s="91"/>
      <c r="CH1023" s="91"/>
      <c r="CI1023" s="10"/>
      <c r="CJ1023" s="10"/>
      <c r="CK1023" s="10"/>
      <c r="CL1023" s="10"/>
      <c r="CM1023" s="10"/>
      <c r="CN1023" s="10"/>
      <c r="CO1023" s="10"/>
      <c r="CP1023" s="10"/>
      <c r="CQ1023" s="10"/>
      <c r="CR1023" s="10"/>
      <c r="CS1023" s="10"/>
      <c r="CT1023" s="10"/>
      <c r="CU1023" s="91"/>
      <c r="CV1023" s="91"/>
    </row>
    <row r="1024" spans="3:100">
      <c r="C1024" s="91"/>
      <c r="D1024" s="91"/>
      <c r="E1024" s="91"/>
      <c r="F1024" s="91"/>
      <c r="G1024" s="91"/>
      <c r="H1024" s="91"/>
      <c r="I1024" s="91"/>
      <c r="J1024" s="91"/>
      <c r="K1024" s="91"/>
      <c r="L1024" s="91"/>
      <c r="M1024" s="91"/>
      <c r="N1024" s="91"/>
      <c r="O1024" s="91"/>
      <c r="P1024" s="91"/>
      <c r="Q1024" s="91"/>
      <c r="R1024" s="91"/>
      <c r="S1024" s="91"/>
      <c r="T1024" s="91"/>
      <c r="U1024" s="91"/>
      <c r="V1024" s="91"/>
      <c r="W1024" s="91"/>
      <c r="X1024" s="91"/>
      <c r="Y1024" s="91"/>
      <c r="Z1024" s="91"/>
      <c r="AA1024" s="91"/>
      <c r="AB1024" s="91"/>
      <c r="AC1024" s="91"/>
      <c r="AD1024" s="91"/>
      <c r="AE1024" s="91"/>
      <c r="AF1024" s="91"/>
      <c r="AG1024" s="91"/>
      <c r="AH1024" s="91"/>
      <c r="AI1024" s="91"/>
      <c r="AJ1024" s="91"/>
      <c r="AK1024" s="91"/>
      <c r="AL1024" s="91"/>
      <c r="AM1024" s="91"/>
      <c r="AN1024" s="91"/>
      <c r="AO1024" s="91"/>
      <c r="AP1024" s="91"/>
      <c r="AQ1024" s="91"/>
      <c r="AR1024" s="91"/>
      <c r="AS1024" s="91"/>
      <c r="AT1024" s="91"/>
      <c r="AU1024" s="91"/>
      <c r="AV1024" s="91"/>
      <c r="AW1024" s="91"/>
      <c r="AX1024" s="91"/>
      <c r="AY1024" s="91"/>
      <c r="AZ1024" s="91"/>
      <c r="BA1024" s="91"/>
      <c r="BB1024" s="91"/>
      <c r="BC1024" s="91"/>
      <c r="BD1024" s="91"/>
      <c r="BE1024" s="91"/>
      <c r="BF1024" s="91"/>
      <c r="BG1024" s="91"/>
      <c r="BH1024" s="91"/>
      <c r="BI1024" s="91"/>
      <c r="BJ1024" s="91"/>
      <c r="BK1024" s="91"/>
      <c r="BL1024" s="91"/>
      <c r="BM1024" s="91"/>
      <c r="BN1024" s="91"/>
      <c r="BO1024" s="91"/>
      <c r="BP1024" s="91"/>
      <c r="BQ1024" s="91"/>
      <c r="BR1024" s="91"/>
      <c r="BS1024" s="91"/>
      <c r="BT1024" s="91"/>
      <c r="BU1024" s="91"/>
      <c r="BV1024" s="91"/>
      <c r="BW1024" s="91"/>
      <c r="BX1024" s="91"/>
      <c r="BY1024" s="91"/>
      <c r="BZ1024" s="91"/>
      <c r="CA1024" s="91"/>
      <c r="CB1024" s="91"/>
      <c r="CC1024" s="91"/>
      <c r="CD1024" s="91"/>
      <c r="CE1024" s="91"/>
      <c r="CF1024" s="91"/>
      <c r="CG1024" s="91"/>
      <c r="CH1024" s="91"/>
      <c r="CI1024" s="10"/>
      <c r="CJ1024" s="10"/>
      <c r="CK1024" s="10"/>
      <c r="CL1024" s="10"/>
      <c r="CM1024" s="10"/>
      <c r="CN1024" s="10"/>
      <c r="CO1024" s="10"/>
      <c r="CP1024" s="10"/>
      <c r="CQ1024" s="10"/>
      <c r="CR1024" s="10"/>
      <c r="CS1024" s="10"/>
      <c r="CT1024" s="10"/>
      <c r="CU1024" s="91"/>
      <c r="CV1024" s="91"/>
    </row>
    <row r="1025" spans="3:100">
      <c r="C1025" s="91"/>
      <c r="D1025" s="91"/>
      <c r="E1025" s="91"/>
      <c r="F1025" s="91"/>
      <c r="G1025" s="91"/>
      <c r="H1025" s="91"/>
      <c r="I1025" s="91"/>
      <c r="J1025" s="91"/>
      <c r="K1025" s="91"/>
      <c r="L1025" s="91"/>
      <c r="M1025" s="91"/>
      <c r="N1025" s="91"/>
      <c r="O1025" s="91"/>
      <c r="P1025" s="91"/>
      <c r="Q1025" s="91"/>
      <c r="R1025" s="91"/>
      <c r="S1025" s="91"/>
      <c r="T1025" s="91"/>
      <c r="U1025" s="91"/>
      <c r="V1025" s="91"/>
      <c r="W1025" s="91"/>
      <c r="X1025" s="91"/>
      <c r="Y1025" s="91"/>
      <c r="Z1025" s="91"/>
      <c r="AA1025" s="91"/>
      <c r="AB1025" s="91"/>
      <c r="AC1025" s="91"/>
      <c r="AD1025" s="91"/>
      <c r="AE1025" s="91"/>
      <c r="AF1025" s="91"/>
      <c r="AG1025" s="91"/>
      <c r="AH1025" s="91"/>
      <c r="AI1025" s="91"/>
      <c r="AJ1025" s="91"/>
      <c r="AK1025" s="91"/>
      <c r="AL1025" s="91"/>
      <c r="AM1025" s="91"/>
      <c r="AN1025" s="91"/>
      <c r="AO1025" s="91"/>
      <c r="AP1025" s="91"/>
      <c r="AQ1025" s="91"/>
      <c r="AR1025" s="91"/>
      <c r="AS1025" s="91"/>
      <c r="AT1025" s="91"/>
      <c r="AU1025" s="91"/>
      <c r="AV1025" s="91"/>
      <c r="AW1025" s="91"/>
      <c r="AX1025" s="91"/>
      <c r="AY1025" s="91"/>
      <c r="AZ1025" s="91"/>
      <c r="BA1025" s="91"/>
      <c r="BB1025" s="91"/>
      <c r="BC1025" s="91"/>
      <c r="BD1025" s="91"/>
      <c r="BE1025" s="91"/>
      <c r="BF1025" s="91"/>
      <c r="BG1025" s="91"/>
      <c r="BH1025" s="91"/>
      <c r="BI1025" s="91"/>
      <c r="BJ1025" s="91"/>
      <c r="BK1025" s="91"/>
      <c r="BL1025" s="91"/>
      <c r="BM1025" s="91"/>
      <c r="BN1025" s="91"/>
      <c r="BO1025" s="91"/>
      <c r="BP1025" s="91"/>
      <c r="BQ1025" s="91"/>
      <c r="BR1025" s="91"/>
      <c r="BS1025" s="91"/>
      <c r="BT1025" s="91"/>
      <c r="BU1025" s="91"/>
      <c r="BV1025" s="91"/>
      <c r="BW1025" s="91"/>
      <c r="BX1025" s="91"/>
      <c r="BY1025" s="91"/>
      <c r="BZ1025" s="91"/>
      <c r="CA1025" s="91"/>
      <c r="CB1025" s="91"/>
      <c r="CC1025" s="91"/>
      <c r="CD1025" s="91"/>
      <c r="CE1025" s="91"/>
      <c r="CF1025" s="91"/>
      <c r="CG1025" s="91"/>
      <c r="CH1025" s="91"/>
      <c r="CI1025" s="10"/>
      <c r="CJ1025" s="10"/>
      <c r="CK1025" s="10"/>
      <c r="CL1025" s="10"/>
      <c r="CM1025" s="10"/>
      <c r="CN1025" s="10"/>
      <c r="CO1025" s="10"/>
      <c r="CP1025" s="10"/>
      <c r="CQ1025" s="10"/>
      <c r="CR1025" s="10"/>
      <c r="CS1025" s="10"/>
      <c r="CT1025" s="10"/>
      <c r="CU1025" s="91"/>
      <c r="CV1025" s="91"/>
    </row>
    <row r="1026" spans="3:100">
      <c r="C1026" s="91"/>
      <c r="D1026" s="91"/>
      <c r="E1026" s="91"/>
      <c r="F1026" s="91"/>
      <c r="G1026" s="91"/>
      <c r="H1026" s="91"/>
      <c r="I1026" s="91"/>
      <c r="J1026" s="91"/>
      <c r="K1026" s="91"/>
      <c r="L1026" s="91"/>
      <c r="M1026" s="91"/>
      <c r="N1026" s="91"/>
      <c r="O1026" s="91"/>
      <c r="P1026" s="91"/>
      <c r="Q1026" s="91"/>
      <c r="R1026" s="91"/>
      <c r="S1026" s="91"/>
      <c r="T1026" s="91"/>
      <c r="U1026" s="91"/>
      <c r="V1026" s="91"/>
      <c r="W1026" s="91"/>
      <c r="X1026" s="91"/>
      <c r="Y1026" s="91"/>
      <c r="Z1026" s="91"/>
      <c r="AA1026" s="91"/>
      <c r="AB1026" s="91"/>
      <c r="AC1026" s="91"/>
      <c r="AD1026" s="91"/>
      <c r="AE1026" s="91"/>
      <c r="AF1026" s="91"/>
      <c r="AG1026" s="91"/>
      <c r="AH1026" s="91"/>
      <c r="AI1026" s="91"/>
      <c r="AJ1026" s="91"/>
      <c r="AK1026" s="91"/>
      <c r="AL1026" s="91"/>
      <c r="AM1026" s="91"/>
      <c r="AN1026" s="91"/>
      <c r="AO1026" s="91"/>
      <c r="AP1026" s="91"/>
      <c r="AQ1026" s="91"/>
      <c r="AR1026" s="91"/>
      <c r="AS1026" s="91"/>
      <c r="AT1026" s="91"/>
      <c r="AU1026" s="91"/>
      <c r="AV1026" s="91"/>
      <c r="AW1026" s="91"/>
      <c r="AX1026" s="91"/>
      <c r="AY1026" s="91"/>
      <c r="AZ1026" s="91"/>
      <c r="BA1026" s="91"/>
      <c r="BB1026" s="91"/>
      <c r="BC1026" s="91"/>
      <c r="BD1026" s="91"/>
      <c r="BE1026" s="91"/>
      <c r="BF1026" s="91"/>
      <c r="BG1026" s="91"/>
      <c r="BH1026" s="91"/>
      <c r="BI1026" s="91"/>
      <c r="BJ1026" s="91"/>
      <c r="BK1026" s="91"/>
      <c r="BL1026" s="91"/>
      <c r="BM1026" s="91"/>
      <c r="BN1026" s="91"/>
      <c r="BO1026" s="91"/>
      <c r="BP1026" s="91"/>
      <c r="BQ1026" s="91"/>
      <c r="BR1026" s="91"/>
      <c r="BS1026" s="91"/>
      <c r="BT1026" s="91"/>
      <c r="BU1026" s="91"/>
      <c r="BV1026" s="91"/>
      <c r="BW1026" s="91"/>
      <c r="BX1026" s="91"/>
      <c r="BY1026" s="91"/>
      <c r="BZ1026" s="91"/>
      <c r="CA1026" s="91"/>
      <c r="CB1026" s="91"/>
      <c r="CC1026" s="91"/>
      <c r="CD1026" s="91"/>
      <c r="CE1026" s="91"/>
      <c r="CF1026" s="91"/>
      <c r="CG1026" s="91"/>
      <c r="CH1026" s="91"/>
      <c r="CI1026" s="10"/>
      <c r="CJ1026" s="10"/>
      <c r="CK1026" s="10"/>
      <c r="CL1026" s="10"/>
      <c r="CM1026" s="10"/>
      <c r="CN1026" s="10"/>
      <c r="CO1026" s="10"/>
      <c r="CP1026" s="10"/>
      <c r="CQ1026" s="10"/>
      <c r="CR1026" s="10"/>
      <c r="CS1026" s="10"/>
      <c r="CT1026" s="10"/>
      <c r="CU1026" s="91"/>
      <c r="CV1026" s="91"/>
    </row>
    <row r="1027" spans="3:100">
      <c r="C1027" s="91"/>
      <c r="D1027" s="91"/>
      <c r="E1027" s="91"/>
      <c r="F1027" s="91"/>
      <c r="G1027" s="91"/>
      <c r="H1027" s="91"/>
      <c r="I1027" s="91"/>
      <c r="J1027" s="91"/>
      <c r="K1027" s="91"/>
      <c r="L1027" s="91"/>
      <c r="M1027" s="91"/>
      <c r="N1027" s="91"/>
      <c r="O1027" s="91"/>
      <c r="P1027" s="91"/>
      <c r="Q1027" s="91"/>
      <c r="R1027" s="91"/>
      <c r="S1027" s="91"/>
      <c r="T1027" s="91"/>
      <c r="U1027" s="91"/>
      <c r="V1027" s="91"/>
      <c r="W1027" s="91"/>
      <c r="X1027" s="91"/>
      <c r="Y1027" s="91"/>
      <c r="Z1027" s="91"/>
      <c r="AA1027" s="91"/>
      <c r="AB1027" s="91"/>
      <c r="AC1027" s="91"/>
      <c r="AD1027" s="91"/>
      <c r="AE1027" s="91"/>
      <c r="AF1027" s="91"/>
      <c r="AG1027" s="91"/>
      <c r="AH1027" s="91"/>
      <c r="AI1027" s="91"/>
      <c r="AJ1027" s="91"/>
      <c r="AK1027" s="91"/>
      <c r="AL1027" s="91"/>
      <c r="AM1027" s="91"/>
      <c r="AN1027" s="91"/>
      <c r="AO1027" s="91"/>
      <c r="AP1027" s="91"/>
      <c r="AQ1027" s="91"/>
      <c r="AR1027" s="91"/>
      <c r="AS1027" s="91"/>
      <c r="AT1027" s="91"/>
      <c r="AU1027" s="91"/>
      <c r="AV1027" s="91"/>
      <c r="AW1027" s="91"/>
      <c r="AX1027" s="91"/>
      <c r="AY1027" s="91"/>
      <c r="AZ1027" s="91"/>
      <c r="BA1027" s="91"/>
      <c r="BB1027" s="91"/>
      <c r="BC1027" s="91"/>
      <c r="BD1027" s="91"/>
      <c r="BE1027" s="91"/>
      <c r="BF1027" s="91"/>
      <c r="BG1027" s="91"/>
      <c r="BH1027" s="91"/>
      <c r="BI1027" s="91"/>
      <c r="BJ1027" s="91"/>
      <c r="BK1027" s="91"/>
      <c r="BL1027" s="91"/>
      <c r="BM1027" s="91"/>
      <c r="BN1027" s="91"/>
      <c r="BO1027" s="91"/>
      <c r="BP1027" s="91"/>
      <c r="BQ1027" s="91"/>
      <c r="BR1027" s="91"/>
      <c r="BS1027" s="91"/>
      <c r="BT1027" s="91"/>
      <c r="BU1027" s="91"/>
      <c r="BV1027" s="91"/>
      <c r="BW1027" s="91"/>
      <c r="BX1027" s="91"/>
      <c r="BY1027" s="91"/>
      <c r="BZ1027" s="91"/>
      <c r="CA1027" s="91"/>
      <c r="CB1027" s="91"/>
      <c r="CC1027" s="91"/>
      <c r="CD1027" s="91"/>
      <c r="CE1027" s="91"/>
      <c r="CF1027" s="91"/>
      <c r="CG1027" s="91"/>
      <c r="CH1027" s="91"/>
      <c r="CI1027" s="10"/>
      <c r="CJ1027" s="10"/>
      <c r="CK1027" s="10"/>
      <c r="CL1027" s="10"/>
      <c r="CM1027" s="10"/>
      <c r="CN1027" s="10"/>
      <c r="CO1027" s="10"/>
      <c r="CP1027" s="10"/>
      <c r="CQ1027" s="10"/>
      <c r="CR1027" s="10"/>
      <c r="CS1027" s="10"/>
      <c r="CT1027" s="10"/>
      <c r="CU1027" s="91"/>
      <c r="CV1027" s="91"/>
    </row>
    <row r="1028" spans="3:100">
      <c r="C1028" s="91"/>
      <c r="D1028" s="91"/>
      <c r="E1028" s="91"/>
      <c r="F1028" s="91"/>
      <c r="G1028" s="91"/>
      <c r="H1028" s="91"/>
      <c r="I1028" s="91"/>
      <c r="J1028" s="91"/>
      <c r="K1028" s="91"/>
      <c r="L1028" s="91"/>
      <c r="M1028" s="91"/>
      <c r="N1028" s="91"/>
      <c r="O1028" s="91"/>
      <c r="P1028" s="91"/>
      <c r="Q1028" s="91"/>
      <c r="R1028" s="91"/>
      <c r="S1028" s="91"/>
      <c r="T1028" s="91"/>
      <c r="U1028" s="91"/>
      <c r="V1028" s="91"/>
      <c r="W1028" s="91"/>
      <c r="X1028" s="91"/>
      <c r="Y1028" s="91"/>
      <c r="Z1028" s="91"/>
      <c r="AA1028" s="91"/>
      <c r="AB1028" s="91"/>
      <c r="AC1028" s="91"/>
      <c r="AD1028" s="91"/>
      <c r="AE1028" s="91"/>
      <c r="AF1028" s="91"/>
      <c r="AG1028" s="91"/>
      <c r="AH1028" s="91"/>
      <c r="AI1028" s="91"/>
      <c r="AJ1028" s="91"/>
      <c r="AK1028" s="91"/>
      <c r="AL1028" s="91"/>
      <c r="AM1028" s="91"/>
      <c r="AN1028" s="91"/>
      <c r="AO1028" s="91"/>
      <c r="AP1028" s="91"/>
      <c r="AQ1028" s="91"/>
      <c r="AR1028" s="91"/>
      <c r="AS1028" s="91"/>
      <c r="AT1028" s="91"/>
      <c r="AU1028" s="91"/>
      <c r="AV1028" s="91"/>
      <c r="AW1028" s="91"/>
      <c r="AX1028" s="91"/>
      <c r="AY1028" s="91"/>
      <c r="AZ1028" s="91"/>
      <c r="BA1028" s="91"/>
      <c r="BB1028" s="91"/>
      <c r="BC1028" s="91"/>
      <c r="BD1028" s="91"/>
      <c r="BE1028" s="91"/>
      <c r="BF1028" s="91"/>
      <c r="BG1028" s="91"/>
      <c r="BH1028" s="91"/>
      <c r="BI1028" s="91"/>
      <c r="BJ1028" s="91"/>
      <c r="BK1028" s="91"/>
      <c r="BL1028" s="91"/>
      <c r="BM1028" s="91"/>
      <c r="BN1028" s="91"/>
      <c r="BO1028" s="91"/>
      <c r="BP1028" s="91"/>
      <c r="BQ1028" s="91"/>
      <c r="BR1028" s="91"/>
      <c r="BS1028" s="91"/>
      <c r="BT1028" s="91"/>
      <c r="BU1028" s="91"/>
      <c r="BV1028" s="91"/>
      <c r="BW1028" s="91"/>
      <c r="BX1028" s="91"/>
      <c r="BY1028" s="91"/>
      <c r="BZ1028" s="91"/>
      <c r="CA1028" s="91"/>
      <c r="CB1028" s="91"/>
      <c r="CC1028" s="91"/>
      <c r="CD1028" s="91"/>
      <c r="CE1028" s="91"/>
      <c r="CF1028" s="91"/>
      <c r="CG1028" s="91"/>
      <c r="CH1028" s="91"/>
      <c r="CI1028" s="10"/>
      <c r="CJ1028" s="10"/>
      <c r="CK1028" s="10"/>
      <c r="CL1028" s="10"/>
      <c r="CM1028" s="10"/>
      <c r="CN1028" s="10"/>
      <c r="CO1028" s="10"/>
      <c r="CP1028" s="10"/>
      <c r="CQ1028" s="10"/>
      <c r="CR1028" s="10"/>
      <c r="CS1028" s="10"/>
      <c r="CT1028" s="10"/>
      <c r="CU1028" s="91"/>
      <c r="CV1028" s="91"/>
    </row>
    <row r="1029" spans="3:100">
      <c r="C1029" s="91"/>
      <c r="D1029" s="91"/>
      <c r="E1029" s="91"/>
      <c r="F1029" s="91"/>
      <c r="G1029" s="91"/>
      <c r="H1029" s="91"/>
      <c r="I1029" s="91"/>
      <c r="J1029" s="91"/>
      <c r="K1029" s="91"/>
      <c r="L1029" s="91"/>
      <c r="M1029" s="91"/>
      <c r="N1029" s="91"/>
      <c r="O1029" s="91"/>
      <c r="P1029" s="91"/>
      <c r="Q1029" s="91"/>
      <c r="R1029" s="91"/>
      <c r="S1029" s="91"/>
      <c r="T1029" s="91"/>
      <c r="U1029" s="91"/>
      <c r="V1029" s="91"/>
      <c r="W1029" s="91"/>
      <c r="X1029" s="91"/>
      <c r="Y1029" s="91"/>
      <c r="Z1029" s="91"/>
      <c r="AA1029" s="91"/>
      <c r="AB1029" s="91"/>
      <c r="AC1029" s="91"/>
      <c r="AD1029" s="91"/>
      <c r="AE1029" s="91"/>
      <c r="AF1029" s="91"/>
      <c r="AG1029" s="91"/>
      <c r="AH1029" s="91"/>
      <c r="AI1029" s="91"/>
      <c r="AJ1029" s="91"/>
      <c r="AK1029" s="91"/>
      <c r="AL1029" s="91"/>
      <c r="AM1029" s="91"/>
      <c r="AN1029" s="91"/>
      <c r="AO1029" s="91"/>
      <c r="AP1029" s="91"/>
      <c r="AQ1029" s="91"/>
      <c r="AR1029" s="91"/>
      <c r="AS1029" s="91"/>
      <c r="AT1029" s="91"/>
      <c r="AU1029" s="91"/>
      <c r="AV1029" s="91"/>
      <c r="AW1029" s="91"/>
      <c r="AX1029" s="91"/>
      <c r="AY1029" s="91"/>
      <c r="AZ1029" s="91"/>
      <c r="BA1029" s="91"/>
      <c r="BB1029" s="91"/>
      <c r="BC1029" s="91"/>
      <c r="BD1029" s="91"/>
      <c r="BE1029" s="91"/>
      <c r="BF1029" s="91"/>
      <c r="BG1029" s="91"/>
      <c r="BH1029" s="91"/>
      <c r="BI1029" s="91"/>
      <c r="BJ1029" s="91"/>
      <c r="BK1029" s="91"/>
      <c r="BL1029" s="91"/>
      <c r="BM1029" s="91"/>
      <c r="BN1029" s="91"/>
      <c r="BO1029" s="91"/>
      <c r="BP1029" s="91"/>
      <c r="BQ1029" s="91"/>
      <c r="BR1029" s="91"/>
      <c r="BS1029" s="91"/>
      <c r="BT1029" s="91"/>
      <c r="BU1029" s="91"/>
      <c r="BV1029" s="91"/>
      <c r="BW1029" s="91"/>
      <c r="BX1029" s="91"/>
      <c r="BY1029" s="91"/>
      <c r="BZ1029" s="91"/>
      <c r="CA1029" s="91"/>
      <c r="CB1029" s="91"/>
      <c r="CC1029" s="91"/>
      <c r="CD1029" s="91"/>
      <c r="CE1029" s="91"/>
      <c r="CF1029" s="91"/>
      <c r="CG1029" s="91"/>
      <c r="CH1029" s="91"/>
      <c r="CI1029" s="10"/>
      <c r="CJ1029" s="10"/>
      <c r="CK1029" s="10"/>
      <c r="CL1029" s="10"/>
      <c r="CM1029" s="10"/>
      <c r="CN1029" s="10"/>
      <c r="CO1029" s="10"/>
      <c r="CP1029" s="10"/>
      <c r="CQ1029" s="10"/>
      <c r="CR1029" s="10"/>
      <c r="CS1029" s="10"/>
      <c r="CT1029" s="10"/>
      <c r="CU1029" s="91"/>
      <c r="CV1029" s="91"/>
    </row>
    <row r="1030" spans="3:100">
      <c r="C1030" s="91"/>
      <c r="D1030" s="91"/>
      <c r="E1030" s="91"/>
      <c r="F1030" s="91"/>
      <c r="G1030" s="91"/>
      <c r="H1030" s="91"/>
      <c r="I1030" s="91"/>
      <c r="J1030" s="91"/>
      <c r="K1030" s="91"/>
      <c r="L1030" s="91"/>
      <c r="M1030" s="91"/>
      <c r="N1030" s="91"/>
      <c r="O1030" s="91"/>
      <c r="P1030" s="91"/>
      <c r="Q1030" s="91"/>
      <c r="R1030" s="91"/>
      <c r="S1030" s="91"/>
      <c r="T1030" s="91"/>
      <c r="U1030" s="91"/>
      <c r="V1030" s="91"/>
      <c r="W1030" s="91"/>
      <c r="X1030" s="91"/>
      <c r="Y1030" s="91"/>
      <c r="Z1030" s="91"/>
      <c r="AA1030" s="91"/>
      <c r="AB1030" s="91"/>
      <c r="AC1030" s="91"/>
      <c r="AD1030" s="91"/>
      <c r="AE1030" s="91"/>
      <c r="AF1030" s="91"/>
      <c r="AG1030" s="91"/>
      <c r="AH1030" s="91"/>
      <c r="AI1030" s="91"/>
      <c r="AJ1030" s="91"/>
      <c r="AK1030" s="91"/>
      <c r="AL1030" s="91"/>
      <c r="AM1030" s="91"/>
      <c r="AN1030" s="91"/>
      <c r="AO1030" s="91"/>
      <c r="AP1030" s="91"/>
      <c r="AQ1030" s="91"/>
      <c r="AR1030" s="91"/>
      <c r="AS1030" s="91"/>
      <c r="AT1030" s="91"/>
      <c r="AU1030" s="91"/>
      <c r="AV1030" s="91"/>
      <c r="AW1030" s="91"/>
      <c r="AX1030" s="91"/>
      <c r="AY1030" s="91"/>
      <c r="AZ1030" s="91"/>
      <c r="BA1030" s="91"/>
      <c r="BB1030" s="91"/>
      <c r="BC1030" s="91"/>
      <c r="BD1030" s="91"/>
      <c r="BE1030" s="91"/>
      <c r="BF1030" s="91"/>
      <c r="BG1030" s="91"/>
      <c r="BH1030" s="91"/>
      <c r="BI1030" s="91"/>
      <c r="BJ1030" s="91"/>
      <c r="BK1030" s="91"/>
      <c r="BL1030" s="91"/>
      <c r="BM1030" s="91"/>
      <c r="BN1030" s="91"/>
      <c r="BO1030" s="91"/>
      <c r="BP1030" s="91"/>
      <c r="BQ1030" s="91"/>
      <c r="BR1030" s="91"/>
      <c r="BS1030" s="91"/>
      <c r="BT1030" s="91"/>
      <c r="BU1030" s="91"/>
      <c r="BV1030" s="91"/>
      <c r="BW1030" s="91"/>
      <c r="BX1030" s="91"/>
      <c r="BY1030" s="91"/>
      <c r="BZ1030" s="91"/>
      <c r="CA1030" s="91"/>
      <c r="CB1030" s="91"/>
      <c r="CC1030" s="91"/>
      <c r="CD1030" s="91"/>
      <c r="CE1030" s="91"/>
      <c r="CF1030" s="91"/>
      <c r="CG1030" s="91"/>
      <c r="CH1030" s="91"/>
      <c r="CI1030" s="10"/>
      <c r="CJ1030" s="10"/>
      <c r="CK1030" s="10"/>
      <c r="CL1030" s="10"/>
      <c r="CM1030" s="10"/>
      <c r="CN1030" s="10"/>
      <c r="CO1030" s="10"/>
      <c r="CP1030" s="10"/>
      <c r="CQ1030" s="10"/>
      <c r="CR1030" s="10"/>
      <c r="CS1030" s="10"/>
      <c r="CT1030" s="10"/>
      <c r="CU1030" s="91"/>
      <c r="CV1030" s="91"/>
    </row>
    <row r="1031" spans="3:100">
      <c r="C1031" s="91"/>
      <c r="D1031" s="91"/>
      <c r="E1031" s="91"/>
      <c r="F1031" s="91"/>
      <c r="G1031" s="91"/>
      <c r="H1031" s="91"/>
      <c r="I1031" s="91"/>
      <c r="J1031" s="91"/>
      <c r="K1031" s="91"/>
      <c r="L1031" s="91"/>
      <c r="M1031" s="91"/>
      <c r="N1031" s="91"/>
      <c r="O1031" s="91"/>
      <c r="P1031" s="91"/>
      <c r="Q1031" s="91"/>
      <c r="R1031" s="91"/>
      <c r="S1031" s="91"/>
      <c r="T1031" s="91"/>
      <c r="U1031" s="91"/>
      <c r="V1031" s="91"/>
      <c r="W1031" s="91"/>
      <c r="X1031" s="91"/>
      <c r="Y1031" s="91"/>
      <c r="Z1031" s="91"/>
      <c r="AA1031" s="91"/>
      <c r="AB1031" s="91"/>
      <c r="AC1031" s="91"/>
      <c r="AD1031" s="91"/>
      <c r="AE1031" s="91"/>
      <c r="AF1031" s="91"/>
      <c r="AG1031" s="91"/>
      <c r="AH1031" s="91"/>
      <c r="AI1031" s="91"/>
      <c r="AJ1031" s="91"/>
      <c r="AK1031" s="91"/>
      <c r="AL1031" s="91"/>
      <c r="AM1031" s="91"/>
      <c r="AN1031" s="91"/>
      <c r="AO1031" s="91"/>
      <c r="AP1031" s="91"/>
      <c r="AQ1031" s="91"/>
      <c r="AR1031" s="91"/>
      <c r="AS1031" s="91"/>
      <c r="AT1031" s="91"/>
      <c r="AU1031" s="91"/>
      <c r="AV1031" s="91"/>
      <c r="AW1031" s="91"/>
      <c r="AX1031" s="91"/>
      <c r="AY1031" s="91"/>
      <c r="AZ1031" s="91"/>
      <c r="BA1031" s="91"/>
      <c r="BB1031" s="91"/>
      <c r="BC1031" s="91"/>
      <c r="BD1031" s="91"/>
      <c r="BE1031" s="91"/>
      <c r="BF1031" s="91"/>
      <c r="BG1031" s="91"/>
      <c r="BH1031" s="91"/>
      <c r="BI1031" s="91"/>
      <c r="BJ1031" s="91"/>
      <c r="BK1031" s="91"/>
      <c r="BL1031" s="91"/>
      <c r="BM1031" s="91"/>
      <c r="BN1031" s="91"/>
      <c r="BO1031" s="91"/>
      <c r="BP1031" s="91"/>
      <c r="BQ1031" s="91"/>
      <c r="BR1031" s="91"/>
      <c r="BS1031" s="91"/>
      <c r="BT1031" s="91"/>
      <c r="BU1031" s="91"/>
      <c r="BV1031" s="91"/>
      <c r="BW1031" s="91"/>
      <c r="BX1031" s="91"/>
      <c r="BY1031" s="91"/>
      <c r="BZ1031" s="91"/>
      <c r="CA1031" s="91"/>
      <c r="CB1031" s="91"/>
      <c r="CC1031" s="91"/>
      <c r="CD1031" s="91"/>
      <c r="CE1031" s="91"/>
      <c r="CF1031" s="91"/>
      <c r="CG1031" s="91"/>
      <c r="CH1031" s="91"/>
      <c r="CI1031" s="10"/>
      <c r="CJ1031" s="10"/>
      <c r="CK1031" s="10"/>
      <c r="CL1031" s="10"/>
      <c r="CM1031" s="10"/>
      <c r="CN1031" s="10"/>
      <c r="CO1031" s="10"/>
      <c r="CP1031" s="10"/>
      <c r="CQ1031" s="10"/>
      <c r="CR1031" s="10"/>
      <c r="CS1031" s="10"/>
      <c r="CT1031" s="10"/>
      <c r="CU1031" s="91"/>
      <c r="CV1031" s="91"/>
    </row>
    <row r="1032" spans="3:100">
      <c r="C1032" s="91"/>
      <c r="D1032" s="91"/>
      <c r="E1032" s="91"/>
      <c r="F1032" s="91"/>
      <c r="G1032" s="91"/>
      <c r="H1032" s="91"/>
      <c r="I1032" s="91"/>
      <c r="J1032" s="91"/>
      <c r="K1032" s="91"/>
      <c r="L1032" s="91"/>
      <c r="M1032" s="91"/>
      <c r="N1032" s="91"/>
      <c r="O1032" s="91"/>
      <c r="P1032" s="91"/>
      <c r="Q1032" s="91"/>
      <c r="R1032" s="91"/>
      <c r="S1032" s="91"/>
      <c r="T1032" s="91"/>
      <c r="U1032" s="91"/>
      <c r="V1032" s="91"/>
      <c r="W1032" s="91"/>
      <c r="X1032" s="91"/>
      <c r="Y1032" s="91"/>
      <c r="Z1032" s="91"/>
      <c r="AA1032" s="91"/>
      <c r="AB1032" s="91"/>
      <c r="AC1032" s="91"/>
      <c r="AD1032" s="91"/>
      <c r="AE1032" s="91"/>
      <c r="AF1032" s="91"/>
      <c r="AG1032" s="91"/>
      <c r="AH1032" s="91"/>
      <c r="AI1032" s="91"/>
      <c r="AJ1032" s="91"/>
      <c r="AK1032" s="91"/>
      <c r="AL1032" s="91"/>
      <c r="AM1032" s="91"/>
      <c r="AN1032" s="91"/>
      <c r="AO1032" s="91"/>
      <c r="AP1032" s="91"/>
      <c r="AQ1032" s="91"/>
      <c r="AR1032" s="91"/>
      <c r="AS1032" s="91"/>
      <c r="AT1032" s="91"/>
      <c r="AU1032" s="91"/>
      <c r="AV1032" s="91"/>
      <c r="AW1032" s="91"/>
      <c r="AX1032" s="91"/>
      <c r="AY1032" s="91"/>
      <c r="AZ1032" s="91"/>
      <c r="BA1032" s="91"/>
      <c r="BB1032" s="91"/>
      <c r="BC1032" s="91"/>
      <c r="BD1032" s="91"/>
      <c r="BE1032" s="91"/>
      <c r="BF1032" s="91"/>
      <c r="BG1032" s="91"/>
      <c r="BH1032" s="91"/>
      <c r="BI1032" s="91"/>
      <c r="BJ1032" s="91"/>
      <c r="BK1032" s="91"/>
      <c r="BL1032" s="91"/>
      <c r="BM1032" s="91"/>
      <c r="BN1032" s="91"/>
      <c r="BO1032" s="91"/>
      <c r="BP1032" s="91"/>
      <c r="BQ1032" s="91"/>
      <c r="BR1032" s="91"/>
      <c r="BS1032" s="91"/>
      <c r="BT1032" s="91"/>
      <c r="BU1032" s="91"/>
      <c r="BV1032" s="91"/>
      <c r="BW1032" s="91"/>
      <c r="BX1032" s="91"/>
      <c r="BY1032" s="91"/>
      <c r="BZ1032" s="91"/>
      <c r="CA1032" s="91"/>
      <c r="CB1032" s="91"/>
      <c r="CC1032" s="91"/>
      <c r="CD1032" s="91"/>
      <c r="CE1032" s="91"/>
      <c r="CF1032" s="91"/>
      <c r="CG1032" s="91"/>
      <c r="CH1032" s="91"/>
      <c r="CI1032" s="10"/>
      <c r="CJ1032" s="10"/>
      <c r="CK1032" s="10"/>
      <c r="CL1032" s="10"/>
      <c r="CM1032" s="10"/>
      <c r="CN1032" s="10"/>
      <c r="CO1032" s="10"/>
      <c r="CP1032" s="10"/>
      <c r="CQ1032" s="10"/>
      <c r="CR1032" s="10"/>
      <c r="CS1032" s="10"/>
      <c r="CT1032" s="10"/>
      <c r="CU1032" s="91"/>
      <c r="CV1032" s="91"/>
    </row>
    <row r="1033" spans="3:100">
      <c r="C1033" s="91"/>
      <c r="D1033" s="91"/>
      <c r="E1033" s="91"/>
      <c r="F1033" s="91"/>
      <c r="G1033" s="91"/>
      <c r="H1033" s="91"/>
      <c r="I1033" s="91"/>
      <c r="J1033" s="91"/>
      <c r="K1033" s="91"/>
      <c r="L1033" s="91"/>
      <c r="M1033" s="91"/>
      <c r="N1033" s="91"/>
      <c r="O1033" s="91"/>
      <c r="P1033" s="91"/>
      <c r="Q1033" s="91"/>
      <c r="R1033" s="91"/>
      <c r="S1033" s="91"/>
      <c r="T1033" s="91"/>
      <c r="U1033" s="91"/>
      <c r="V1033" s="91"/>
      <c r="W1033" s="91"/>
      <c r="X1033" s="91"/>
      <c r="Y1033" s="91"/>
      <c r="Z1033" s="91"/>
      <c r="AA1033" s="91"/>
      <c r="AB1033" s="91"/>
      <c r="AC1033" s="91"/>
      <c r="AD1033" s="91"/>
      <c r="AE1033" s="91"/>
      <c r="AF1033" s="91"/>
      <c r="AG1033" s="91"/>
      <c r="AH1033" s="91"/>
      <c r="AI1033" s="91"/>
      <c r="AJ1033" s="91"/>
      <c r="AK1033" s="91"/>
      <c r="AL1033" s="91"/>
      <c r="AM1033" s="91"/>
      <c r="AN1033" s="91"/>
      <c r="AO1033" s="91"/>
      <c r="AP1033" s="91"/>
      <c r="AQ1033" s="91"/>
      <c r="AR1033" s="91"/>
      <c r="AS1033" s="91"/>
      <c r="AT1033" s="91"/>
      <c r="AU1033" s="91"/>
      <c r="AV1033" s="91"/>
      <c r="AW1033" s="91"/>
      <c r="AX1033" s="91"/>
      <c r="AY1033" s="91"/>
      <c r="AZ1033" s="91"/>
      <c r="BA1033" s="91"/>
      <c r="BB1033" s="91"/>
      <c r="BC1033" s="91"/>
      <c r="BD1033" s="91"/>
      <c r="BE1033" s="91"/>
      <c r="BF1033" s="91"/>
      <c r="BG1033" s="91"/>
      <c r="BH1033" s="91"/>
      <c r="BI1033" s="91"/>
      <c r="BJ1033" s="91"/>
      <c r="BK1033" s="91"/>
      <c r="BL1033" s="91"/>
      <c r="BM1033" s="91"/>
      <c r="BN1033" s="91"/>
      <c r="BO1033" s="91"/>
      <c r="BP1033" s="91"/>
      <c r="BQ1033" s="91"/>
      <c r="BR1033" s="91"/>
      <c r="BS1033" s="91"/>
      <c r="BT1033" s="91"/>
      <c r="BU1033" s="91"/>
      <c r="BV1033" s="91"/>
      <c r="BW1033" s="91"/>
      <c r="BX1033" s="91"/>
      <c r="BY1033" s="91"/>
      <c r="BZ1033" s="91"/>
      <c r="CA1033" s="91"/>
      <c r="CB1033" s="91"/>
      <c r="CC1033" s="91"/>
      <c r="CD1033" s="91"/>
      <c r="CE1033" s="91"/>
      <c r="CF1033" s="91"/>
      <c r="CG1033" s="91"/>
      <c r="CH1033" s="91"/>
      <c r="CI1033" s="10"/>
      <c r="CJ1033" s="10"/>
      <c r="CK1033" s="10"/>
      <c r="CL1033" s="10"/>
      <c r="CM1033" s="10"/>
      <c r="CN1033" s="10"/>
      <c r="CO1033" s="10"/>
      <c r="CP1033" s="10"/>
      <c r="CQ1033" s="10"/>
      <c r="CR1033" s="10"/>
      <c r="CS1033" s="10"/>
      <c r="CT1033" s="10"/>
      <c r="CU1033" s="91"/>
      <c r="CV1033" s="91"/>
    </row>
    <row r="1034" spans="3:100">
      <c r="C1034" s="91"/>
      <c r="D1034" s="91"/>
      <c r="E1034" s="91"/>
      <c r="F1034" s="91"/>
      <c r="G1034" s="91"/>
      <c r="H1034" s="91"/>
      <c r="I1034" s="91"/>
      <c r="J1034" s="91"/>
      <c r="K1034" s="91"/>
      <c r="L1034" s="91"/>
      <c r="M1034" s="91"/>
      <c r="N1034" s="91"/>
      <c r="O1034" s="91"/>
      <c r="P1034" s="91"/>
      <c r="Q1034" s="91"/>
      <c r="R1034" s="91"/>
      <c r="S1034" s="91"/>
      <c r="T1034" s="91"/>
      <c r="U1034" s="91"/>
      <c r="V1034" s="91"/>
      <c r="W1034" s="91"/>
      <c r="X1034" s="91"/>
      <c r="Y1034" s="91"/>
      <c r="Z1034" s="91"/>
      <c r="AA1034" s="91"/>
      <c r="AB1034" s="91"/>
      <c r="AC1034" s="91"/>
      <c r="AD1034" s="91"/>
      <c r="AE1034" s="91"/>
      <c r="AF1034" s="91"/>
      <c r="AG1034" s="91"/>
      <c r="AH1034" s="91"/>
      <c r="AI1034" s="91"/>
      <c r="AJ1034" s="91"/>
      <c r="AK1034" s="91"/>
      <c r="AL1034" s="91"/>
      <c r="AM1034" s="91"/>
      <c r="AN1034" s="91"/>
      <c r="AO1034" s="91"/>
      <c r="AP1034" s="91"/>
      <c r="AQ1034" s="91"/>
      <c r="AR1034" s="91"/>
      <c r="AS1034" s="91"/>
      <c r="AT1034" s="91"/>
      <c r="AU1034" s="91"/>
      <c r="AV1034" s="91"/>
      <c r="AW1034" s="91"/>
      <c r="AX1034" s="91"/>
      <c r="AY1034" s="91"/>
      <c r="AZ1034" s="91"/>
      <c r="BA1034" s="91"/>
      <c r="BB1034" s="91"/>
      <c r="BC1034" s="91"/>
      <c r="BD1034" s="91"/>
      <c r="BE1034" s="91"/>
      <c r="BF1034" s="91"/>
      <c r="BG1034" s="91"/>
      <c r="BH1034" s="91"/>
      <c r="BI1034" s="91"/>
      <c r="BJ1034" s="91"/>
      <c r="BK1034" s="91"/>
      <c r="BL1034" s="91"/>
      <c r="BM1034" s="91"/>
      <c r="BN1034" s="91"/>
      <c r="BO1034" s="91"/>
      <c r="BP1034" s="91"/>
      <c r="BQ1034" s="91"/>
      <c r="BR1034" s="91"/>
      <c r="BS1034" s="91"/>
      <c r="BT1034" s="91"/>
      <c r="BU1034" s="91"/>
      <c r="BV1034" s="91"/>
      <c r="BW1034" s="91"/>
      <c r="BX1034" s="91"/>
      <c r="BY1034" s="91"/>
      <c r="BZ1034" s="91"/>
      <c r="CA1034" s="91"/>
      <c r="CB1034" s="91"/>
      <c r="CC1034" s="91"/>
      <c r="CD1034" s="91"/>
      <c r="CE1034" s="91"/>
      <c r="CF1034" s="91"/>
      <c r="CG1034" s="91"/>
      <c r="CH1034" s="91"/>
      <c r="CI1034" s="10"/>
      <c r="CJ1034" s="10"/>
      <c r="CK1034" s="10"/>
      <c r="CL1034" s="10"/>
      <c r="CM1034" s="10"/>
      <c r="CN1034" s="10"/>
      <c r="CO1034" s="10"/>
      <c r="CP1034" s="10"/>
      <c r="CQ1034" s="10"/>
      <c r="CR1034" s="10"/>
      <c r="CS1034" s="10"/>
      <c r="CT1034" s="10"/>
      <c r="CU1034" s="91"/>
      <c r="CV1034" s="91"/>
    </row>
    <row r="1035" spans="3:100">
      <c r="C1035" s="91"/>
      <c r="D1035" s="91"/>
      <c r="E1035" s="91"/>
      <c r="F1035" s="91"/>
      <c r="G1035" s="91"/>
      <c r="H1035" s="91"/>
      <c r="I1035" s="91"/>
      <c r="J1035" s="91"/>
      <c r="K1035" s="91"/>
      <c r="L1035" s="91"/>
      <c r="M1035" s="91"/>
      <c r="N1035" s="91"/>
      <c r="O1035" s="91"/>
      <c r="P1035" s="91"/>
      <c r="Q1035" s="91"/>
      <c r="R1035" s="91"/>
      <c r="S1035" s="91"/>
      <c r="T1035" s="91"/>
      <c r="U1035" s="91"/>
      <c r="V1035" s="91"/>
      <c r="W1035" s="91"/>
      <c r="X1035" s="91"/>
      <c r="Y1035" s="91"/>
      <c r="Z1035" s="91"/>
      <c r="AA1035" s="91"/>
      <c r="AB1035" s="91"/>
      <c r="AC1035" s="91"/>
      <c r="AD1035" s="91"/>
      <c r="AE1035" s="91"/>
      <c r="AF1035" s="91"/>
      <c r="AG1035" s="91"/>
      <c r="AH1035" s="91"/>
      <c r="AI1035" s="91"/>
      <c r="AJ1035" s="91"/>
      <c r="AK1035" s="91"/>
      <c r="AL1035" s="91"/>
      <c r="AM1035" s="91"/>
      <c r="AN1035" s="91"/>
      <c r="AO1035" s="91"/>
      <c r="AP1035" s="91"/>
      <c r="AQ1035" s="91"/>
      <c r="AR1035" s="91"/>
      <c r="AS1035" s="91"/>
      <c r="AT1035" s="91"/>
      <c r="AU1035" s="91"/>
      <c r="AV1035" s="91"/>
      <c r="AW1035" s="91"/>
      <c r="AX1035" s="91"/>
      <c r="AY1035" s="91"/>
      <c r="AZ1035" s="91"/>
      <c r="BA1035" s="91"/>
      <c r="BB1035" s="91"/>
      <c r="BC1035" s="91"/>
      <c r="BD1035" s="91"/>
      <c r="BE1035" s="91"/>
      <c r="BF1035" s="91"/>
      <c r="BG1035" s="91"/>
      <c r="BH1035" s="91"/>
      <c r="BI1035" s="91"/>
      <c r="BJ1035" s="91"/>
      <c r="BK1035" s="91"/>
      <c r="BL1035" s="91"/>
      <c r="BM1035" s="91"/>
      <c r="BN1035" s="91"/>
      <c r="BO1035" s="91"/>
      <c r="BP1035" s="91"/>
      <c r="BQ1035" s="91"/>
      <c r="BR1035" s="91"/>
      <c r="BS1035" s="91"/>
      <c r="BT1035" s="91"/>
      <c r="BU1035" s="91"/>
      <c r="BV1035" s="91"/>
      <c r="BW1035" s="91"/>
      <c r="BX1035" s="91"/>
      <c r="BY1035" s="91"/>
      <c r="BZ1035" s="91"/>
      <c r="CA1035" s="91"/>
      <c r="CB1035" s="91"/>
      <c r="CC1035" s="91"/>
      <c r="CD1035" s="91"/>
      <c r="CE1035" s="91"/>
      <c r="CF1035" s="91"/>
      <c r="CG1035" s="91"/>
      <c r="CH1035" s="91"/>
      <c r="CI1035" s="10"/>
      <c r="CJ1035" s="10"/>
      <c r="CK1035" s="10"/>
      <c r="CL1035" s="10"/>
      <c r="CM1035" s="10"/>
      <c r="CN1035" s="10"/>
      <c r="CO1035" s="10"/>
      <c r="CP1035" s="10"/>
      <c r="CQ1035" s="10"/>
      <c r="CR1035" s="10"/>
      <c r="CS1035" s="10"/>
      <c r="CT1035" s="10"/>
      <c r="CU1035" s="91"/>
      <c r="CV1035" s="91"/>
    </row>
    <row r="1036" spans="3:100">
      <c r="C1036" s="91"/>
      <c r="D1036" s="91"/>
      <c r="E1036" s="91"/>
      <c r="F1036" s="91"/>
      <c r="G1036" s="91"/>
      <c r="H1036" s="91"/>
      <c r="I1036" s="91"/>
      <c r="J1036" s="91"/>
      <c r="K1036" s="91"/>
      <c r="L1036" s="91"/>
      <c r="M1036" s="91"/>
      <c r="N1036" s="91"/>
      <c r="O1036" s="91"/>
      <c r="P1036" s="91"/>
      <c r="Q1036" s="91"/>
      <c r="R1036" s="91"/>
      <c r="S1036" s="91"/>
      <c r="T1036" s="91"/>
      <c r="U1036" s="91"/>
      <c r="V1036" s="91"/>
      <c r="W1036" s="91"/>
      <c r="X1036" s="91"/>
      <c r="Y1036" s="91"/>
      <c r="Z1036" s="91"/>
      <c r="AA1036" s="91"/>
      <c r="AB1036" s="91"/>
      <c r="AC1036" s="91"/>
      <c r="AD1036" s="91"/>
      <c r="AE1036" s="91"/>
      <c r="AF1036" s="91"/>
      <c r="AG1036" s="91"/>
      <c r="AH1036" s="91"/>
      <c r="AI1036" s="91"/>
      <c r="AJ1036" s="91"/>
      <c r="AK1036" s="91"/>
      <c r="AL1036" s="91"/>
      <c r="AM1036" s="91"/>
      <c r="AN1036" s="91"/>
      <c r="AO1036" s="91"/>
      <c r="AP1036" s="91"/>
      <c r="AQ1036" s="91"/>
      <c r="AR1036" s="91"/>
      <c r="AS1036" s="91"/>
      <c r="AT1036" s="91"/>
      <c r="AU1036" s="91"/>
      <c r="AV1036" s="91"/>
      <c r="AW1036" s="91"/>
      <c r="AX1036" s="91"/>
      <c r="AY1036" s="91"/>
      <c r="AZ1036" s="91"/>
      <c r="BA1036" s="91"/>
      <c r="BB1036" s="91"/>
      <c r="BC1036" s="91"/>
      <c r="BD1036" s="91"/>
      <c r="BE1036" s="91"/>
      <c r="BF1036" s="91"/>
      <c r="BG1036" s="91"/>
      <c r="BH1036" s="91"/>
      <c r="BI1036" s="91"/>
      <c r="BJ1036" s="91"/>
      <c r="BK1036" s="91"/>
      <c r="BL1036" s="91"/>
      <c r="BM1036" s="91"/>
      <c r="BN1036" s="91"/>
      <c r="BO1036" s="91"/>
      <c r="BP1036" s="91"/>
      <c r="BQ1036" s="91"/>
      <c r="BR1036" s="91"/>
      <c r="BS1036" s="91"/>
      <c r="BT1036" s="91"/>
      <c r="BU1036" s="91"/>
      <c r="BV1036" s="91"/>
      <c r="BW1036" s="91"/>
      <c r="BX1036" s="91"/>
      <c r="BY1036" s="91"/>
      <c r="BZ1036" s="91"/>
      <c r="CA1036" s="91"/>
      <c r="CB1036" s="91"/>
      <c r="CC1036" s="91"/>
      <c r="CD1036" s="91"/>
      <c r="CE1036" s="91"/>
      <c r="CF1036" s="91"/>
      <c r="CG1036" s="91"/>
      <c r="CH1036" s="91"/>
      <c r="CI1036" s="10"/>
      <c r="CJ1036" s="10"/>
      <c r="CK1036" s="10"/>
      <c r="CL1036" s="10"/>
      <c r="CM1036" s="10"/>
      <c r="CN1036" s="10"/>
      <c r="CO1036" s="10"/>
      <c r="CP1036" s="10"/>
      <c r="CQ1036" s="10"/>
      <c r="CR1036" s="10"/>
      <c r="CS1036" s="10"/>
      <c r="CT1036" s="10"/>
      <c r="CU1036" s="91"/>
      <c r="CV1036" s="91"/>
    </row>
    <row r="1037" spans="3:100">
      <c r="C1037" s="91"/>
      <c r="D1037" s="91"/>
      <c r="E1037" s="91"/>
      <c r="F1037" s="91"/>
      <c r="G1037" s="91"/>
      <c r="H1037" s="91"/>
      <c r="I1037" s="91"/>
      <c r="J1037" s="91"/>
      <c r="K1037" s="91"/>
      <c r="L1037" s="91"/>
      <c r="M1037" s="91"/>
      <c r="N1037" s="91"/>
      <c r="O1037" s="91"/>
      <c r="P1037" s="91"/>
      <c r="Q1037" s="91"/>
      <c r="R1037" s="91"/>
      <c r="S1037" s="91"/>
      <c r="T1037" s="91"/>
      <c r="U1037" s="91"/>
      <c r="V1037" s="91"/>
      <c r="W1037" s="91"/>
      <c r="X1037" s="91"/>
      <c r="Y1037" s="91"/>
      <c r="Z1037" s="91"/>
      <c r="AA1037" s="91"/>
      <c r="AB1037" s="91"/>
      <c r="AC1037" s="91"/>
      <c r="AD1037" s="91"/>
      <c r="AE1037" s="91"/>
      <c r="AF1037" s="91"/>
      <c r="AG1037" s="91"/>
      <c r="AH1037" s="91"/>
      <c r="AI1037" s="91"/>
      <c r="AJ1037" s="91"/>
      <c r="AK1037" s="91"/>
      <c r="AL1037" s="91"/>
      <c r="AM1037" s="91"/>
      <c r="AN1037" s="91"/>
      <c r="AO1037" s="91"/>
      <c r="AP1037" s="91"/>
      <c r="AQ1037" s="91"/>
      <c r="AR1037" s="91"/>
      <c r="AS1037" s="91"/>
      <c r="AT1037" s="91"/>
      <c r="AU1037" s="91"/>
      <c r="AV1037" s="91"/>
      <c r="AW1037" s="91"/>
      <c r="AX1037" s="91"/>
      <c r="AY1037" s="91"/>
      <c r="AZ1037" s="91"/>
      <c r="BA1037" s="91"/>
      <c r="BB1037" s="91"/>
      <c r="BC1037" s="91"/>
      <c r="BD1037" s="91"/>
      <c r="BE1037" s="91"/>
      <c r="BF1037" s="91"/>
      <c r="BG1037" s="91"/>
      <c r="BH1037" s="91"/>
      <c r="BI1037" s="91"/>
      <c r="BJ1037" s="91"/>
      <c r="BK1037" s="91"/>
      <c r="BL1037" s="91"/>
      <c r="BM1037" s="91"/>
      <c r="BN1037" s="91"/>
      <c r="BO1037" s="91"/>
      <c r="BP1037" s="91"/>
      <c r="BQ1037" s="91"/>
      <c r="BR1037" s="91"/>
      <c r="BS1037" s="91"/>
      <c r="BT1037" s="91"/>
      <c r="BU1037" s="91"/>
      <c r="BV1037" s="91"/>
      <c r="BW1037" s="91"/>
      <c r="BX1037" s="91"/>
      <c r="BY1037" s="91"/>
      <c r="BZ1037" s="91"/>
      <c r="CA1037" s="91"/>
      <c r="CB1037" s="91"/>
      <c r="CC1037" s="91"/>
      <c r="CD1037" s="91"/>
      <c r="CE1037" s="91"/>
      <c r="CF1037" s="91"/>
      <c r="CG1037" s="91"/>
      <c r="CH1037" s="91"/>
      <c r="CI1037" s="10"/>
      <c r="CJ1037" s="10"/>
      <c r="CK1037" s="10"/>
      <c r="CL1037" s="10"/>
      <c r="CM1037" s="10"/>
      <c r="CN1037" s="10"/>
      <c r="CO1037" s="10"/>
      <c r="CP1037" s="10"/>
      <c r="CQ1037" s="10"/>
      <c r="CR1037" s="10"/>
      <c r="CS1037" s="10"/>
      <c r="CT1037" s="10"/>
      <c r="CU1037" s="91"/>
      <c r="CV1037" s="91"/>
    </row>
    <row r="1038" spans="3:100">
      <c r="C1038" s="91"/>
      <c r="D1038" s="91"/>
      <c r="E1038" s="91"/>
      <c r="F1038" s="91"/>
      <c r="G1038" s="91"/>
      <c r="H1038" s="91"/>
      <c r="I1038" s="91"/>
      <c r="J1038" s="91"/>
      <c r="K1038" s="91"/>
      <c r="L1038" s="91"/>
      <c r="M1038" s="91"/>
      <c r="N1038" s="91"/>
      <c r="O1038" s="91"/>
      <c r="P1038" s="91"/>
      <c r="Q1038" s="91"/>
      <c r="R1038" s="91"/>
      <c r="S1038" s="91"/>
      <c r="T1038" s="91"/>
      <c r="U1038" s="91"/>
      <c r="V1038" s="91"/>
      <c r="W1038" s="91"/>
      <c r="X1038" s="91"/>
      <c r="Y1038" s="91"/>
      <c r="Z1038" s="91"/>
      <c r="AA1038" s="91"/>
      <c r="AB1038" s="91"/>
      <c r="AC1038" s="91"/>
      <c r="AD1038" s="91"/>
      <c r="AE1038" s="91"/>
      <c r="AF1038" s="91"/>
      <c r="AG1038" s="91"/>
      <c r="AH1038" s="91"/>
      <c r="AI1038" s="91"/>
      <c r="AJ1038" s="91"/>
      <c r="AK1038" s="91"/>
      <c r="AL1038" s="91"/>
      <c r="AM1038" s="91"/>
      <c r="AN1038" s="91"/>
      <c r="AO1038" s="91"/>
      <c r="AP1038" s="91"/>
      <c r="AQ1038" s="91"/>
      <c r="AR1038" s="91"/>
      <c r="AS1038" s="91"/>
      <c r="AT1038" s="91"/>
      <c r="AU1038" s="91"/>
      <c r="AV1038" s="91"/>
      <c r="AW1038" s="91"/>
      <c r="AX1038" s="91"/>
      <c r="AY1038" s="91"/>
      <c r="AZ1038" s="91"/>
      <c r="BA1038" s="91"/>
      <c r="BB1038" s="91"/>
      <c r="BC1038" s="91"/>
      <c r="BD1038" s="91"/>
      <c r="BE1038" s="91"/>
      <c r="BF1038" s="91"/>
      <c r="BG1038" s="91"/>
      <c r="BH1038" s="91"/>
      <c r="BI1038" s="91"/>
      <c r="BJ1038" s="91"/>
      <c r="BK1038" s="91"/>
      <c r="BL1038" s="91"/>
      <c r="BM1038" s="91"/>
      <c r="BN1038" s="91"/>
      <c r="BO1038" s="91"/>
      <c r="BP1038" s="91"/>
      <c r="BQ1038" s="91"/>
      <c r="BR1038" s="91"/>
      <c r="BS1038" s="91"/>
      <c r="BT1038" s="91"/>
      <c r="BU1038" s="91"/>
      <c r="BV1038" s="91"/>
      <c r="BW1038" s="91"/>
      <c r="BX1038" s="91"/>
      <c r="BY1038" s="91"/>
      <c r="BZ1038" s="91"/>
      <c r="CA1038" s="91"/>
      <c r="CB1038" s="91"/>
      <c r="CC1038" s="91"/>
      <c r="CD1038" s="91"/>
      <c r="CE1038" s="91"/>
      <c r="CF1038" s="91"/>
      <c r="CG1038" s="91"/>
      <c r="CH1038" s="91"/>
      <c r="CI1038" s="10"/>
      <c r="CJ1038" s="10"/>
      <c r="CK1038" s="10"/>
      <c r="CL1038" s="10"/>
      <c r="CM1038" s="10"/>
      <c r="CN1038" s="10"/>
      <c r="CO1038" s="10"/>
      <c r="CP1038" s="10"/>
      <c r="CQ1038" s="10"/>
      <c r="CR1038" s="10"/>
      <c r="CS1038" s="10"/>
      <c r="CT1038" s="10"/>
      <c r="CU1038" s="91"/>
      <c r="CV1038" s="91"/>
    </row>
    <row r="1039" spans="3:100">
      <c r="C1039" s="91"/>
      <c r="D1039" s="91"/>
      <c r="E1039" s="91"/>
      <c r="F1039" s="91"/>
      <c r="G1039" s="91"/>
      <c r="H1039" s="91"/>
      <c r="I1039" s="91"/>
      <c r="J1039" s="91"/>
      <c r="K1039" s="91"/>
      <c r="L1039" s="91"/>
      <c r="M1039" s="91"/>
      <c r="N1039" s="91"/>
      <c r="O1039" s="91"/>
      <c r="P1039" s="91"/>
      <c r="Q1039" s="91"/>
      <c r="R1039" s="91"/>
      <c r="S1039" s="91"/>
      <c r="T1039" s="91"/>
      <c r="U1039" s="91"/>
      <c r="V1039" s="91"/>
      <c r="W1039" s="91"/>
      <c r="X1039" s="91"/>
      <c r="Y1039" s="91"/>
      <c r="Z1039" s="91"/>
      <c r="AA1039" s="91"/>
      <c r="AB1039" s="91"/>
      <c r="AC1039" s="91"/>
      <c r="AD1039" s="91"/>
      <c r="AE1039" s="91"/>
      <c r="AF1039" s="91"/>
      <c r="AG1039" s="91"/>
      <c r="AH1039" s="91"/>
      <c r="AI1039" s="91"/>
      <c r="AJ1039" s="91"/>
      <c r="AK1039" s="91"/>
      <c r="AL1039" s="91"/>
      <c r="AM1039" s="91"/>
      <c r="AN1039" s="91"/>
      <c r="AO1039" s="91"/>
      <c r="AP1039" s="91"/>
      <c r="AQ1039" s="91"/>
      <c r="AR1039" s="91"/>
      <c r="AS1039" s="91"/>
      <c r="AT1039" s="91"/>
      <c r="AU1039" s="91"/>
      <c r="AV1039" s="91"/>
      <c r="AW1039" s="91"/>
      <c r="AX1039" s="91"/>
      <c r="AY1039" s="91"/>
      <c r="AZ1039" s="91"/>
      <c r="BA1039" s="91"/>
      <c r="BB1039" s="91"/>
      <c r="BC1039" s="91"/>
      <c r="BD1039" s="91"/>
      <c r="BE1039" s="91"/>
      <c r="BF1039" s="91"/>
      <c r="BG1039" s="91"/>
      <c r="BH1039" s="91"/>
      <c r="BI1039" s="91"/>
      <c r="BJ1039" s="91"/>
      <c r="BK1039" s="91"/>
      <c r="BL1039" s="91"/>
      <c r="BM1039" s="91"/>
      <c r="BN1039" s="91"/>
      <c r="BO1039" s="91"/>
      <c r="BP1039" s="91"/>
      <c r="BQ1039" s="91"/>
      <c r="BR1039" s="91"/>
      <c r="BS1039" s="91"/>
      <c r="BT1039" s="91"/>
      <c r="BU1039" s="91"/>
      <c r="BV1039" s="91"/>
      <c r="BW1039" s="91"/>
      <c r="BX1039" s="91"/>
      <c r="BY1039" s="91"/>
      <c r="BZ1039" s="91"/>
      <c r="CA1039" s="91"/>
      <c r="CB1039" s="91"/>
      <c r="CC1039" s="91"/>
      <c r="CD1039" s="91"/>
      <c r="CE1039" s="91"/>
      <c r="CF1039" s="91"/>
      <c r="CG1039" s="91"/>
      <c r="CH1039" s="91"/>
      <c r="CI1039" s="10"/>
      <c r="CJ1039" s="10"/>
      <c r="CK1039" s="10"/>
      <c r="CL1039" s="10"/>
      <c r="CM1039" s="10"/>
      <c r="CN1039" s="10"/>
      <c r="CO1039" s="10"/>
      <c r="CP1039" s="10"/>
      <c r="CQ1039" s="10"/>
      <c r="CR1039" s="10"/>
      <c r="CS1039" s="10"/>
      <c r="CT1039" s="10"/>
      <c r="CU1039" s="91"/>
      <c r="CV1039" s="91"/>
    </row>
    <row r="1040" spans="3:100">
      <c r="C1040" s="91"/>
      <c r="D1040" s="91"/>
      <c r="E1040" s="91"/>
      <c r="F1040" s="91"/>
      <c r="G1040" s="91"/>
      <c r="H1040" s="91"/>
      <c r="I1040" s="91"/>
      <c r="J1040" s="91"/>
      <c r="K1040" s="91"/>
      <c r="L1040" s="91"/>
      <c r="M1040" s="91"/>
      <c r="N1040" s="91"/>
      <c r="O1040" s="91"/>
      <c r="P1040" s="91"/>
      <c r="Q1040" s="91"/>
      <c r="R1040" s="91"/>
      <c r="S1040" s="91"/>
      <c r="T1040" s="91"/>
      <c r="U1040" s="91"/>
      <c r="V1040" s="91"/>
      <c r="W1040" s="91"/>
      <c r="X1040" s="91"/>
      <c r="Y1040" s="91"/>
      <c r="Z1040" s="91"/>
      <c r="AA1040" s="91"/>
      <c r="AB1040" s="91"/>
      <c r="AC1040" s="91"/>
      <c r="AD1040" s="91"/>
      <c r="AE1040" s="91"/>
      <c r="AF1040" s="91"/>
      <c r="AG1040" s="91"/>
      <c r="AH1040" s="91"/>
      <c r="AI1040" s="91"/>
      <c r="AJ1040" s="91"/>
      <c r="AK1040" s="91"/>
      <c r="AL1040" s="91"/>
      <c r="AM1040" s="91"/>
      <c r="AN1040" s="91"/>
      <c r="AO1040" s="91"/>
      <c r="AP1040" s="91"/>
      <c r="AQ1040" s="91"/>
      <c r="AR1040" s="91"/>
      <c r="AS1040" s="91"/>
      <c r="AT1040" s="91"/>
      <c r="AU1040" s="91"/>
      <c r="AV1040" s="91"/>
      <c r="AW1040" s="91"/>
      <c r="AX1040" s="91"/>
      <c r="AY1040" s="91"/>
      <c r="AZ1040" s="91"/>
      <c r="BA1040" s="91"/>
      <c r="BB1040" s="91"/>
      <c r="BC1040" s="91"/>
      <c r="BD1040" s="91"/>
      <c r="BE1040" s="91"/>
      <c r="BF1040" s="91"/>
      <c r="BG1040" s="91"/>
      <c r="BH1040" s="91"/>
      <c r="BI1040" s="91"/>
      <c r="BJ1040" s="91"/>
      <c r="BK1040" s="91"/>
      <c r="BL1040" s="91"/>
      <c r="BM1040" s="91"/>
      <c r="BN1040" s="91"/>
      <c r="BO1040" s="91"/>
      <c r="BP1040" s="91"/>
      <c r="BQ1040" s="91"/>
      <c r="BR1040" s="91"/>
      <c r="BS1040" s="91"/>
      <c r="BT1040" s="91"/>
      <c r="BU1040" s="91"/>
      <c r="BV1040" s="91"/>
      <c r="BW1040" s="91"/>
      <c r="BX1040" s="91"/>
      <c r="BY1040" s="91"/>
      <c r="BZ1040" s="91"/>
      <c r="CA1040" s="91"/>
      <c r="CB1040" s="91"/>
      <c r="CC1040" s="91"/>
      <c r="CD1040" s="91"/>
      <c r="CE1040" s="91"/>
      <c r="CF1040" s="91"/>
      <c r="CG1040" s="91"/>
      <c r="CH1040" s="91"/>
      <c r="CI1040" s="10"/>
      <c r="CJ1040" s="10"/>
      <c r="CK1040" s="10"/>
      <c r="CL1040" s="10"/>
      <c r="CM1040" s="10"/>
      <c r="CN1040" s="10"/>
      <c r="CO1040" s="10"/>
      <c r="CP1040" s="10"/>
      <c r="CQ1040" s="10"/>
      <c r="CR1040" s="10"/>
      <c r="CS1040" s="10"/>
      <c r="CT1040" s="10"/>
      <c r="CU1040" s="91"/>
      <c r="CV1040" s="91"/>
    </row>
    <row r="1041" spans="3:100">
      <c r="C1041" s="91"/>
      <c r="D1041" s="91"/>
      <c r="E1041" s="91"/>
      <c r="F1041" s="91"/>
      <c r="G1041" s="91"/>
      <c r="H1041" s="91"/>
      <c r="I1041" s="91"/>
      <c r="J1041" s="91"/>
      <c r="K1041" s="91"/>
      <c r="L1041" s="91"/>
      <c r="M1041" s="91"/>
      <c r="N1041" s="91"/>
      <c r="O1041" s="91"/>
      <c r="P1041" s="91"/>
      <c r="Q1041" s="91"/>
      <c r="R1041" s="91"/>
      <c r="S1041" s="91"/>
      <c r="T1041" s="91"/>
      <c r="U1041" s="91"/>
      <c r="V1041" s="91"/>
      <c r="W1041" s="91"/>
      <c r="X1041" s="91"/>
      <c r="Y1041" s="91"/>
      <c r="Z1041" s="91"/>
      <c r="AA1041" s="91"/>
      <c r="AB1041" s="91"/>
      <c r="AC1041" s="91"/>
      <c r="AD1041" s="91"/>
      <c r="AE1041" s="91"/>
      <c r="AF1041" s="91"/>
      <c r="AG1041" s="91"/>
      <c r="AH1041" s="91"/>
      <c r="AI1041" s="91"/>
      <c r="AJ1041" s="91"/>
      <c r="AK1041" s="91"/>
      <c r="AL1041" s="91"/>
      <c r="AM1041" s="91"/>
      <c r="AN1041" s="91"/>
      <c r="AO1041" s="91"/>
      <c r="AP1041" s="91"/>
      <c r="AQ1041" s="91"/>
      <c r="AR1041" s="91"/>
      <c r="AS1041" s="91"/>
      <c r="AT1041" s="91"/>
      <c r="AU1041" s="91"/>
      <c r="AV1041" s="91"/>
      <c r="AW1041" s="91"/>
      <c r="AX1041" s="91"/>
      <c r="AY1041" s="91"/>
      <c r="AZ1041" s="91"/>
      <c r="BA1041" s="91"/>
      <c r="BB1041" s="91"/>
      <c r="BC1041" s="91"/>
      <c r="BD1041" s="91"/>
      <c r="BE1041" s="91"/>
      <c r="BF1041" s="91"/>
      <c r="BG1041" s="91"/>
      <c r="BH1041" s="91"/>
      <c r="BI1041" s="91"/>
      <c r="BJ1041" s="91"/>
      <c r="BK1041" s="91"/>
      <c r="BL1041" s="91"/>
      <c r="BM1041" s="91"/>
      <c r="BN1041" s="91"/>
      <c r="BO1041" s="91"/>
      <c r="BP1041" s="91"/>
      <c r="BQ1041" s="91"/>
      <c r="BR1041" s="91"/>
      <c r="BS1041" s="91"/>
      <c r="BT1041" s="91"/>
      <c r="BU1041" s="91"/>
      <c r="BV1041" s="91"/>
      <c r="BW1041" s="91"/>
      <c r="BX1041" s="91"/>
      <c r="BY1041" s="91"/>
      <c r="BZ1041" s="91"/>
      <c r="CA1041" s="91"/>
      <c r="CB1041" s="91"/>
      <c r="CC1041" s="91"/>
      <c r="CD1041" s="91"/>
      <c r="CE1041" s="91"/>
      <c r="CF1041" s="91"/>
      <c r="CG1041" s="91"/>
      <c r="CH1041" s="91"/>
      <c r="CI1041" s="10"/>
      <c r="CJ1041" s="10"/>
      <c r="CK1041" s="10"/>
      <c r="CL1041" s="10"/>
      <c r="CM1041" s="10"/>
      <c r="CN1041" s="10"/>
      <c r="CO1041" s="10"/>
      <c r="CP1041" s="10"/>
      <c r="CQ1041" s="10"/>
      <c r="CR1041" s="10"/>
      <c r="CS1041" s="10"/>
      <c r="CT1041" s="10"/>
      <c r="CU1041" s="91"/>
      <c r="CV1041" s="91"/>
    </row>
    <row r="1042" spans="3:100">
      <c r="C1042" s="91"/>
      <c r="D1042" s="91"/>
      <c r="E1042" s="91"/>
      <c r="F1042" s="91"/>
      <c r="G1042" s="91"/>
      <c r="H1042" s="91"/>
      <c r="I1042" s="91"/>
      <c r="J1042" s="91"/>
      <c r="K1042" s="91"/>
      <c r="L1042" s="91"/>
      <c r="M1042" s="91"/>
      <c r="N1042" s="91"/>
      <c r="O1042" s="91"/>
      <c r="P1042" s="91"/>
      <c r="Q1042" s="91"/>
      <c r="R1042" s="91"/>
      <c r="S1042" s="91"/>
      <c r="T1042" s="91"/>
      <c r="U1042" s="91"/>
      <c r="V1042" s="91"/>
      <c r="W1042" s="91"/>
      <c r="X1042" s="91"/>
      <c r="Y1042" s="91"/>
      <c r="Z1042" s="91"/>
      <c r="AA1042" s="91"/>
      <c r="AB1042" s="91"/>
      <c r="AC1042" s="91"/>
      <c r="AD1042" s="91"/>
      <c r="AE1042" s="91"/>
      <c r="AF1042" s="91"/>
      <c r="AG1042" s="91"/>
      <c r="AH1042" s="91"/>
      <c r="AI1042" s="91"/>
      <c r="AJ1042" s="91"/>
      <c r="AK1042" s="91"/>
      <c r="AL1042" s="91"/>
      <c r="AM1042" s="91"/>
      <c r="AN1042" s="91"/>
      <c r="AO1042" s="91"/>
      <c r="AP1042" s="91"/>
      <c r="AQ1042" s="91"/>
      <c r="AR1042" s="91"/>
      <c r="AS1042" s="91"/>
      <c r="AT1042" s="91"/>
      <c r="AU1042" s="91"/>
      <c r="AV1042" s="91"/>
      <c r="AW1042" s="91"/>
      <c r="AX1042" s="91"/>
      <c r="AY1042" s="91"/>
      <c r="AZ1042" s="91"/>
      <c r="BA1042" s="91"/>
      <c r="BB1042" s="91"/>
      <c r="BC1042" s="91"/>
      <c r="BD1042" s="91"/>
      <c r="BE1042" s="91"/>
      <c r="BF1042" s="91"/>
      <c r="BG1042" s="91"/>
      <c r="BH1042" s="91"/>
      <c r="BI1042" s="91"/>
      <c r="BJ1042" s="91"/>
      <c r="BK1042" s="91"/>
      <c r="BL1042" s="91"/>
      <c r="BM1042" s="91"/>
      <c r="BN1042" s="91"/>
      <c r="BO1042" s="91"/>
      <c r="BP1042" s="91"/>
      <c r="BQ1042" s="91"/>
      <c r="BR1042" s="91"/>
      <c r="BS1042" s="91"/>
      <c r="BT1042" s="91"/>
      <c r="BU1042" s="91"/>
      <c r="BV1042" s="91"/>
      <c r="BW1042" s="91"/>
      <c r="BX1042" s="91"/>
      <c r="BY1042" s="91"/>
      <c r="BZ1042" s="91"/>
      <c r="CA1042" s="91"/>
      <c r="CB1042" s="91"/>
      <c r="CC1042" s="91"/>
      <c r="CD1042" s="91"/>
      <c r="CE1042" s="91"/>
      <c r="CF1042" s="91"/>
      <c r="CG1042" s="91"/>
      <c r="CH1042" s="91"/>
      <c r="CI1042" s="10"/>
      <c r="CJ1042" s="10"/>
      <c r="CK1042" s="10"/>
      <c r="CL1042" s="10"/>
      <c r="CM1042" s="10"/>
      <c r="CN1042" s="10"/>
      <c r="CO1042" s="10"/>
      <c r="CP1042" s="10"/>
      <c r="CQ1042" s="10"/>
      <c r="CR1042" s="10"/>
      <c r="CS1042" s="10"/>
      <c r="CT1042" s="10"/>
      <c r="CU1042" s="91"/>
      <c r="CV1042" s="91"/>
    </row>
    <row r="1043" spans="3:100">
      <c r="C1043" s="91"/>
      <c r="D1043" s="91"/>
      <c r="E1043" s="91"/>
      <c r="F1043" s="91"/>
      <c r="G1043" s="91"/>
      <c r="H1043" s="91"/>
      <c r="I1043" s="91"/>
      <c r="J1043" s="91"/>
      <c r="K1043" s="91"/>
      <c r="L1043" s="91"/>
      <c r="M1043" s="91"/>
      <c r="N1043" s="91"/>
      <c r="O1043" s="91"/>
      <c r="P1043" s="91"/>
      <c r="Q1043" s="91"/>
      <c r="R1043" s="91"/>
      <c r="S1043" s="91"/>
      <c r="T1043" s="91"/>
      <c r="U1043" s="91"/>
      <c r="V1043" s="91"/>
      <c r="W1043" s="91"/>
      <c r="X1043" s="91"/>
      <c r="Y1043" s="91"/>
      <c r="Z1043" s="91"/>
      <c r="AA1043" s="91"/>
      <c r="AB1043" s="91"/>
      <c r="AC1043" s="91"/>
      <c r="AD1043" s="91"/>
      <c r="AE1043" s="91"/>
      <c r="AF1043" s="91"/>
      <c r="AG1043" s="91"/>
      <c r="AH1043" s="91"/>
      <c r="AI1043" s="91"/>
      <c r="AJ1043" s="91"/>
      <c r="AK1043" s="91"/>
      <c r="AL1043" s="91"/>
      <c r="AM1043" s="91"/>
      <c r="AN1043" s="91"/>
      <c r="AO1043" s="91"/>
      <c r="AP1043" s="91"/>
      <c r="AQ1043" s="91"/>
      <c r="AR1043" s="91"/>
      <c r="AS1043" s="91"/>
      <c r="AT1043" s="91"/>
      <c r="AU1043" s="91"/>
      <c r="AV1043" s="91"/>
      <c r="AW1043" s="91"/>
      <c r="AX1043" s="91"/>
      <c r="AY1043" s="91"/>
      <c r="AZ1043" s="91"/>
      <c r="BA1043" s="91"/>
      <c r="BB1043" s="91"/>
      <c r="BC1043" s="91"/>
      <c r="BD1043" s="91"/>
      <c r="BE1043" s="91"/>
      <c r="BF1043" s="91"/>
      <c r="BG1043" s="91"/>
      <c r="BH1043" s="91"/>
      <c r="BI1043" s="91"/>
      <c r="BJ1043" s="91"/>
      <c r="BK1043" s="91"/>
      <c r="BL1043" s="91"/>
      <c r="BM1043" s="91"/>
      <c r="BN1043" s="91"/>
      <c r="BO1043" s="91"/>
      <c r="BP1043" s="91"/>
      <c r="BQ1043" s="91"/>
      <c r="BR1043" s="91"/>
      <c r="BS1043" s="91"/>
      <c r="BT1043" s="91"/>
      <c r="BU1043" s="91"/>
      <c r="BV1043" s="91"/>
      <c r="BW1043" s="91"/>
      <c r="BX1043" s="91"/>
      <c r="BY1043" s="91"/>
      <c r="BZ1043" s="91"/>
      <c r="CA1043" s="91"/>
      <c r="CB1043" s="91"/>
      <c r="CC1043" s="91"/>
      <c r="CD1043" s="91"/>
      <c r="CE1043" s="91"/>
      <c r="CF1043" s="91"/>
      <c r="CG1043" s="91"/>
      <c r="CH1043" s="91"/>
      <c r="CI1043" s="10"/>
      <c r="CJ1043" s="10"/>
      <c r="CK1043" s="10"/>
      <c r="CL1043" s="10"/>
      <c r="CM1043" s="10"/>
      <c r="CN1043" s="10"/>
      <c r="CO1043" s="10"/>
      <c r="CP1043" s="10"/>
      <c r="CQ1043" s="10"/>
      <c r="CR1043" s="10"/>
      <c r="CS1043" s="10"/>
      <c r="CT1043" s="10"/>
      <c r="CU1043" s="91"/>
      <c r="CV1043" s="91"/>
    </row>
    <row r="1044" spans="3:100">
      <c r="C1044" s="91"/>
      <c r="D1044" s="91"/>
      <c r="E1044" s="91"/>
      <c r="F1044" s="91"/>
      <c r="G1044" s="91"/>
      <c r="H1044" s="91"/>
      <c r="I1044" s="91"/>
      <c r="J1044" s="91"/>
      <c r="K1044" s="91"/>
      <c r="L1044" s="91"/>
      <c r="M1044" s="91"/>
      <c r="N1044" s="91"/>
      <c r="O1044" s="91"/>
      <c r="P1044" s="91"/>
      <c r="Q1044" s="91"/>
      <c r="R1044" s="91"/>
      <c r="S1044" s="91"/>
      <c r="T1044" s="91"/>
      <c r="U1044" s="91"/>
      <c r="V1044" s="91"/>
      <c r="W1044" s="91"/>
      <c r="X1044" s="91"/>
      <c r="Y1044" s="91"/>
      <c r="Z1044" s="91"/>
      <c r="AA1044" s="91"/>
      <c r="AB1044" s="91"/>
      <c r="AC1044" s="91"/>
      <c r="AD1044" s="91"/>
      <c r="AE1044" s="91"/>
      <c r="AF1044" s="91"/>
      <c r="AG1044" s="91"/>
      <c r="AH1044" s="91"/>
      <c r="AI1044" s="91"/>
      <c r="AJ1044" s="91"/>
      <c r="AK1044" s="91"/>
      <c r="AL1044" s="91"/>
      <c r="AM1044" s="91"/>
      <c r="AN1044" s="91"/>
      <c r="AO1044" s="91"/>
      <c r="AP1044" s="91"/>
      <c r="AQ1044" s="91"/>
      <c r="AR1044" s="91"/>
      <c r="AS1044" s="91"/>
      <c r="AT1044" s="91"/>
      <c r="AU1044" s="91"/>
      <c r="AV1044" s="91"/>
      <c r="AW1044" s="91"/>
      <c r="AX1044" s="91"/>
      <c r="AY1044" s="91"/>
      <c r="AZ1044" s="91"/>
      <c r="BA1044" s="91"/>
      <c r="BB1044" s="91"/>
      <c r="BC1044" s="91"/>
      <c r="BD1044" s="91"/>
      <c r="BE1044" s="91"/>
      <c r="BF1044" s="91"/>
      <c r="BG1044" s="91"/>
      <c r="BH1044" s="91"/>
      <c r="BI1044" s="91"/>
      <c r="BJ1044" s="91"/>
      <c r="BK1044" s="91"/>
      <c r="BL1044" s="91"/>
      <c r="BM1044" s="91"/>
      <c r="BN1044" s="91"/>
      <c r="BO1044" s="91"/>
      <c r="BP1044" s="91"/>
      <c r="BQ1044" s="91"/>
      <c r="BR1044" s="91"/>
      <c r="BS1044" s="91"/>
      <c r="BT1044" s="91"/>
      <c r="BU1044" s="91"/>
      <c r="BV1044" s="91"/>
      <c r="BW1044" s="91"/>
      <c r="BX1044" s="91"/>
      <c r="BY1044" s="91"/>
      <c r="BZ1044" s="91"/>
      <c r="CA1044" s="91"/>
      <c r="CB1044" s="91"/>
      <c r="CC1044" s="91"/>
      <c r="CD1044" s="91"/>
      <c r="CE1044" s="91"/>
      <c r="CF1044" s="91"/>
      <c r="CG1044" s="91"/>
      <c r="CH1044" s="91"/>
      <c r="CI1044" s="10"/>
      <c r="CJ1044" s="10"/>
      <c r="CK1044" s="10"/>
      <c r="CL1044" s="10"/>
      <c r="CM1044" s="10"/>
      <c r="CN1044" s="10"/>
      <c r="CO1044" s="10"/>
      <c r="CP1044" s="10"/>
      <c r="CQ1044" s="10"/>
      <c r="CR1044" s="10"/>
      <c r="CS1044" s="10"/>
      <c r="CT1044" s="10"/>
      <c r="CU1044" s="91"/>
      <c r="CV1044" s="91"/>
    </row>
    <row r="1045" spans="3:100">
      <c r="C1045" s="91"/>
      <c r="D1045" s="91"/>
      <c r="E1045" s="91"/>
      <c r="F1045" s="91"/>
      <c r="G1045" s="91"/>
      <c r="H1045" s="91"/>
      <c r="I1045" s="91"/>
      <c r="J1045" s="91"/>
      <c r="K1045" s="91"/>
      <c r="L1045" s="91"/>
      <c r="M1045" s="91"/>
      <c r="N1045" s="91"/>
      <c r="O1045" s="91"/>
      <c r="P1045" s="91"/>
      <c r="Q1045" s="91"/>
      <c r="R1045" s="91"/>
      <c r="S1045" s="91"/>
      <c r="T1045" s="91"/>
      <c r="U1045" s="91"/>
      <c r="V1045" s="91"/>
      <c r="W1045" s="91"/>
      <c r="X1045" s="91"/>
      <c r="Y1045" s="91"/>
      <c r="Z1045" s="91"/>
      <c r="AA1045" s="91"/>
      <c r="AB1045" s="91"/>
      <c r="AC1045" s="91"/>
      <c r="AD1045" s="91"/>
      <c r="AE1045" s="91"/>
      <c r="AF1045" s="91"/>
      <c r="AG1045" s="91"/>
      <c r="AH1045" s="91"/>
      <c r="AI1045" s="91"/>
      <c r="AJ1045" s="91"/>
      <c r="AK1045" s="91"/>
      <c r="AL1045" s="91"/>
      <c r="AM1045" s="91"/>
      <c r="AN1045" s="91"/>
      <c r="AO1045" s="91"/>
      <c r="AP1045" s="91"/>
      <c r="AQ1045" s="91"/>
      <c r="AR1045" s="91"/>
      <c r="AS1045" s="91"/>
      <c r="AT1045" s="91"/>
      <c r="AU1045" s="91"/>
      <c r="AV1045" s="91"/>
      <c r="AW1045" s="91"/>
      <c r="AX1045" s="91"/>
      <c r="AY1045" s="91"/>
      <c r="AZ1045" s="91"/>
      <c r="BA1045" s="91"/>
      <c r="BB1045" s="91"/>
      <c r="BC1045" s="91"/>
      <c r="BD1045" s="91"/>
      <c r="BE1045" s="91"/>
      <c r="BF1045" s="91"/>
      <c r="BG1045" s="91"/>
      <c r="BH1045" s="91"/>
      <c r="BI1045" s="91"/>
      <c r="BJ1045" s="91"/>
      <c r="BK1045" s="91"/>
      <c r="BL1045" s="91"/>
      <c r="BM1045" s="91"/>
      <c r="BN1045" s="91"/>
      <c r="BO1045" s="91"/>
      <c r="BP1045" s="91"/>
      <c r="BQ1045" s="91"/>
      <c r="BR1045" s="91"/>
      <c r="BS1045" s="91"/>
      <c r="BT1045" s="91"/>
      <c r="BU1045" s="91"/>
      <c r="BV1045" s="91"/>
      <c r="BW1045" s="91"/>
      <c r="BX1045" s="91"/>
      <c r="BY1045" s="91"/>
      <c r="BZ1045" s="91"/>
      <c r="CA1045" s="91"/>
      <c r="CB1045" s="91"/>
      <c r="CC1045" s="91"/>
      <c r="CD1045" s="91"/>
      <c r="CE1045" s="91"/>
      <c r="CF1045" s="91"/>
      <c r="CG1045" s="91"/>
      <c r="CH1045" s="91"/>
      <c r="CI1045" s="10"/>
      <c r="CJ1045" s="10"/>
      <c r="CK1045" s="10"/>
      <c r="CL1045" s="10"/>
      <c r="CM1045" s="10"/>
      <c r="CN1045" s="10"/>
      <c r="CO1045" s="10"/>
      <c r="CP1045" s="10"/>
      <c r="CQ1045" s="10"/>
      <c r="CR1045" s="10"/>
      <c r="CS1045" s="10"/>
      <c r="CT1045" s="10"/>
      <c r="CU1045" s="91"/>
      <c r="CV1045" s="91"/>
    </row>
    <row r="1046" spans="3:100">
      <c r="C1046" s="91"/>
      <c r="D1046" s="91"/>
      <c r="E1046" s="91"/>
      <c r="F1046" s="91"/>
      <c r="G1046" s="91"/>
      <c r="H1046" s="91"/>
      <c r="I1046" s="91"/>
      <c r="J1046" s="91"/>
      <c r="K1046" s="91"/>
      <c r="L1046" s="91"/>
      <c r="M1046" s="91"/>
      <c r="N1046" s="91"/>
      <c r="O1046" s="91"/>
      <c r="P1046" s="91"/>
      <c r="Q1046" s="91"/>
      <c r="R1046" s="91"/>
      <c r="S1046" s="91"/>
      <c r="T1046" s="91"/>
      <c r="U1046" s="91"/>
      <c r="V1046" s="91"/>
      <c r="W1046" s="91"/>
      <c r="X1046" s="91"/>
      <c r="Y1046" s="91"/>
      <c r="Z1046" s="91"/>
      <c r="AA1046" s="91"/>
      <c r="AB1046" s="91"/>
      <c r="AC1046" s="91"/>
      <c r="AD1046" s="91"/>
      <c r="AE1046" s="91"/>
      <c r="AF1046" s="91"/>
      <c r="AG1046" s="91"/>
      <c r="AH1046" s="91"/>
      <c r="AI1046" s="91"/>
      <c r="AJ1046" s="91"/>
      <c r="AK1046" s="91"/>
      <c r="AL1046" s="91"/>
      <c r="AM1046" s="91"/>
      <c r="AN1046" s="91"/>
      <c r="AO1046" s="91"/>
      <c r="AP1046" s="91"/>
      <c r="AQ1046" s="91"/>
      <c r="AR1046" s="91"/>
      <c r="AS1046" s="91"/>
      <c r="AT1046" s="91"/>
      <c r="AU1046" s="91"/>
      <c r="AV1046" s="91"/>
      <c r="AW1046" s="91"/>
      <c r="AX1046" s="91"/>
      <c r="AY1046" s="91"/>
      <c r="AZ1046" s="91"/>
      <c r="BA1046" s="91"/>
      <c r="BB1046" s="91"/>
      <c r="BC1046" s="91"/>
      <c r="BD1046" s="91"/>
      <c r="BE1046" s="91"/>
      <c r="BF1046" s="91"/>
      <c r="BG1046" s="91"/>
      <c r="BH1046" s="91"/>
      <c r="BI1046" s="91"/>
      <c r="BJ1046" s="91"/>
      <c r="BK1046" s="91"/>
      <c r="BL1046" s="91"/>
      <c r="BM1046" s="91"/>
      <c r="BN1046" s="91"/>
      <c r="BO1046" s="91"/>
      <c r="BP1046" s="91"/>
      <c r="BQ1046" s="91"/>
      <c r="BR1046" s="91"/>
      <c r="BS1046" s="91"/>
      <c r="BT1046" s="91"/>
      <c r="BU1046" s="91"/>
      <c r="BV1046" s="91"/>
      <c r="BW1046" s="91"/>
      <c r="BX1046" s="91"/>
      <c r="BY1046" s="91"/>
      <c r="BZ1046" s="91"/>
      <c r="CA1046" s="91"/>
      <c r="CB1046" s="91"/>
      <c r="CC1046" s="91"/>
      <c r="CD1046" s="91"/>
      <c r="CE1046" s="91"/>
      <c r="CF1046" s="91"/>
      <c r="CG1046" s="91"/>
      <c r="CH1046" s="91"/>
      <c r="CI1046" s="10"/>
      <c r="CJ1046" s="10"/>
      <c r="CK1046" s="10"/>
      <c r="CL1046" s="10"/>
      <c r="CM1046" s="10"/>
      <c r="CN1046" s="10"/>
      <c r="CO1046" s="10"/>
      <c r="CP1046" s="10"/>
      <c r="CQ1046" s="10"/>
      <c r="CR1046" s="10"/>
      <c r="CS1046" s="10"/>
      <c r="CT1046" s="10"/>
      <c r="CU1046" s="91"/>
      <c r="CV1046" s="91"/>
    </row>
    <row r="1047" spans="3:100">
      <c r="C1047" s="91"/>
      <c r="D1047" s="91"/>
      <c r="E1047" s="91"/>
      <c r="F1047" s="91"/>
      <c r="G1047" s="91"/>
      <c r="H1047" s="91"/>
      <c r="I1047" s="91"/>
      <c r="J1047" s="91"/>
      <c r="K1047" s="91"/>
      <c r="L1047" s="91"/>
      <c r="M1047" s="91"/>
      <c r="N1047" s="91"/>
      <c r="O1047" s="91"/>
      <c r="P1047" s="91"/>
      <c r="Q1047" s="91"/>
      <c r="R1047" s="91"/>
      <c r="S1047" s="91"/>
      <c r="T1047" s="91"/>
      <c r="U1047" s="91"/>
      <c r="V1047" s="91"/>
      <c r="W1047" s="91"/>
      <c r="X1047" s="91"/>
      <c r="Y1047" s="91"/>
      <c r="Z1047" s="91"/>
      <c r="AA1047" s="91"/>
      <c r="AB1047" s="91"/>
      <c r="AC1047" s="91"/>
      <c r="AD1047" s="91"/>
      <c r="AE1047" s="91"/>
      <c r="AF1047" s="91"/>
      <c r="AG1047" s="91"/>
      <c r="AH1047" s="91"/>
      <c r="AI1047" s="91"/>
      <c r="AJ1047" s="91"/>
      <c r="AK1047" s="91"/>
      <c r="AL1047" s="91"/>
      <c r="AM1047" s="91"/>
      <c r="AN1047" s="91"/>
      <c r="AO1047" s="91"/>
      <c r="AP1047" s="91"/>
      <c r="AQ1047" s="91"/>
      <c r="AR1047" s="91"/>
      <c r="AS1047" s="91"/>
      <c r="AT1047" s="91"/>
      <c r="AU1047" s="91"/>
      <c r="AV1047" s="91"/>
      <c r="AW1047" s="91"/>
      <c r="AX1047" s="91"/>
      <c r="AY1047" s="91"/>
      <c r="AZ1047" s="91"/>
      <c r="BA1047" s="91"/>
      <c r="BB1047" s="91"/>
      <c r="BC1047" s="91"/>
      <c r="BD1047" s="91"/>
      <c r="BE1047" s="91"/>
      <c r="BF1047" s="91"/>
      <c r="BG1047" s="91"/>
      <c r="BH1047" s="91"/>
      <c r="BI1047" s="91"/>
      <c r="BJ1047" s="91"/>
      <c r="BK1047" s="91"/>
      <c r="BL1047" s="91"/>
      <c r="BM1047" s="91"/>
      <c r="BN1047" s="91"/>
      <c r="BO1047" s="91"/>
      <c r="BP1047" s="91"/>
      <c r="BQ1047" s="91"/>
      <c r="BR1047" s="91"/>
      <c r="BS1047" s="91"/>
      <c r="BT1047" s="91"/>
      <c r="BU1047" s="91"/>
      <c r="BV1047" s="91"/>
      <c r="BW1047" s="91"/>
      <c r="BX1047" s="91"/>
      <c r="BY1047" s="91"/>
      <c r="BZ1047" s="91"/>
      <c r="CA1047" s="91"/>
      <c r="CB1047" s="91"/>
      <c r="CC1047" s="91"/>
      <c r="CD1047" s="91"/>
      <c r="CE1047" s="91"/>
      <c r="CF1047" s="91"/>
      <c r="CG1047" s="91"/>
      <c r="CH1047" s="91"/>
      <c r="CI1047" s="10"/>
      <c r="CJ1047" s="10"/>
      <c r="CK1047" s="10"/>
      <c r="CL1047" s="10"/>
      <c r="CM1047" s="10"/>
      <c r="CN1047" s="10"/>
      <c r="CO1047" s="10"/>
      <c r="CP1047" s="10"/>
      <c r="CQ1047" s="10"/>
      <c r="CR1047" s="10"/>
      <c r="CS1047" s="10"/>
      <c r="CT1047" s="10"/>
      <c r="CU1047" s="91"/>
      <c r="CV1047" s="91"/>
    </row>
    <row r="1048" spans="3:100">
      <c r="C1048" s="91"/>
      <c r="D1048" s="91"/>
      <c r="E1048" s="91"/>
      <c r="F1048" s="91"/>
      <c r="G1048" s="91"/>
      <c r="H1048" s="91"/>
      <c r="I1048" s="91"/>
      <c r="J1048" s="91"/>
      <c r="K1048" s="91"/>
      <c r="L1048" s="91"/>
      <c r="M1048" s="91"/>
      <c r="N1048" s="91"/>
      <c r="O1048" s="91"/>
      <c r="P1048" s="91"/>
      <c r="Q1048" s="91"/>
      <c r="R1048" s="91"/>
      <c r="S1048" s="91"/>
      <c r="T1048" s="91"/>
      <c r="U1048" s="91"/>
      <c r="V1048" s="91"/>
      <c r="W1048" s="91"/>
      <c r="X1048" s="91"/>
      <c r="Y1048" s="91"/>
      <c r="Z1048" s="91"/>
      <c r="AA1048" s="91"/>
      <c r="AB1048" s="91"/>
      <c r="AC1048" s="91"/>
      <c r="AD1048" s="91"/>
      <c r="AE1048" s="91"/>
      <c r="AF1048" s="91"/>
      <c r="AG1048" s="91"/>
      <c r="AH1048" s="91"/>
      <c r="AI1048" s="91"/>
      <c r="AJ1048" s="91"/>
      <c r="AK1048" s="91"/>
      <c r="AL1048" s="91"/>
      <c r="AM1048" s="91"/>
      <c r="AN1048" s="91"/>
      <c r="AO1048" s="91"/>
      <c r="AP1048" s="91"/>
      <c r="AQ1048" s="91"/>
      <c r="AR1048" s="91"/>
      <c r="AS1048" s="91"/>
      <c r="AT1048" s="91"/>
      <c r="AU1048" s="91"/>
      <c r="AV1048" s="91"/>
      <c r="AW1048" s="91"/>
      <c r="AX1048" s="91"/>
      <c r="AY1048" s="91"/>
      <c r="AZ1048" s="91"/>
      <c r="BA1048" s="91"/>
      <c r="BB1048" s="91"/>
      <c r="BC1048" s="91"/>
      <c r="BD1048" s="91"/>
      <c r="BE1048" s="91"/>
      <c r="BF1048" s="91"/>
      <c r="BG1048" s="91"/>
      <c r="BH1048" s="91"/>
      <c r="BI1048" s="91"/>
      <c r="BJ1048" s="91"/>
      <c r="BK1048" s="91"/>
      <c r="BL1048" s="91"/>
      <c r="BM1048" s="91"/>
      <c r="BN1048" s="91"/>
      <c r="BO1048" s="91"/>
      <c r="BP1048" s="91"/>
      <c r="BQ1048" s="91"/>
      <c r="BR1048" s="91"/>
      <c r="BS1048" s="91"/>
      <c r="BT1048" s="91"/>
      <c r="BU1048" s="91"/>
      <c r="BV1048" s="91"/>
      <c r="BW1048" s="91"/>
      <c r="BX1048" s="91"/>
      <c r="BY1048" s="91"/>
      <c r="BZ1048" s="91"/>
      <c r="CA1048" s="91"/>
      <c r="CB1048" s="91"/>
      <c r="CC1048" s="91"/>
      <c r="CD1048" s="91"/>
      <c r="CE1048" s="91"/>
      <c r="CF1048" s="91"/>
      <c r="CG1048" s="91"/>
      <c r="CH1048" s="91"/>
      <c r="CI1048" s="10"/>
      <c r="CJ1048" s="10"/>
      <c r="CK1048" s="10"/>
      <c r="CL1048" s="10"/>
      <c r="CM1048" s="10"/>
      <c r="CN1048" s="10"/>
      <c r="CO1048" s="10"/>
      <c r="CP1048" s="10"/>
      <c r="CQ1048" s="10"/>
      <c r="CR1048" s="10"/>
      <c r="CS1048" s="10"/>
      <c r="CT1048" s="10"/>
      <c r="CU1048" s="91"/>
      <c r="CV1048" s="91"/>
    </row>
    <row r="1049" spans="3:100">
      <c r="C1049" s="91"/>
      <c r="D1049" s="91"/>
      <c r="E1049" s="91"/>
      <c r="F1049" s="91"/>
      <c r="G1049" s="91"/>
      <c r="H1049" s="91"/>
      <c r="I1049" s="91"/>
      <c r="J1049" s="91"/>
      <c r="K1049" s="91"/>
      <c r="L1049" s="91"/>
      <c r="M1049" s="91"/>
      <c r="N1049" s="91"/>
      <c r="O1049" s="91"/>
      <c r="P1049" s="91"/>
      <c r="Q1049" s="91"/>
      <c r="R1049" s="91"/>
      <c r="S1049" s="91"/>
      <c r="T1049" s="91"/>
      <c r="U1049" s="91"/>
      <c r="V1049" s="91"/>
      <c r="W1049" s="91"/>
      <c r="X1049" s="91"/>
      <c r="Y1049" s="91"/>
      <c r="Z1049" s="91"/>
      <c r="AA1049" s="91"/>
      <c r="AB1049" s="91"/>
      <c r="AC1049" s="91"/>
      <c r="AD1049" s="91"/>
      <c r="AE1049" s="91"/>
      <c r="AF1049" s="91"/>
      <c r="AG1049" s="91"/>
      <c r="AH1049" s="91"/>
      <c r="AI1049" s="91"/>
      <c r="AJ1049" s="91"/>
      <c r="AK1049" s="91"/>
      <c r="AL1049" s="91"/>
      <c r="AM1049" s="91"/>
      <c r="AN1049" s="91"/>
      <c r="AO1049" s="91"/>
      <c r="AP1049" s="91"/>
      <c r="AQ1049" s="91"/>
      <c r="AR1049" s="91"/>
      <c r="AS1049" s="91"/>
      <c r="AT1049" s="91"/>
      <c r="AU1049" s="91"/>
      <c r="AV1049" s="91"/>
      <c r="AW1049" s="91"/>
      <c r="AX1049" s="91"/>
      <c r="AY1049" s="91"/>
      <c r="AZ1049" s="91"/>
      <c r="BA1049" s="91"/>
      <c r="BB1049" s="91"/>
      <c r="BC1049" s="91"/>
      <c r="BD1049" s="91"/>
      <c r="BE1049" s="91"/>
      <c r="BF1049" s="91"/>
      <c r="BG1049" s="91"/>
      <c r="BH1049" s="91"/>
      <c r="BI1049" s="91"/>
      <c r="BJ1049" s="91"/>
      <c r="BK1049" s="91"/>
      <c r="BL1049" s="91"/>
      <c r="BM1049" s="91"/>
      <c r="BN1049" s="91"/>
      <c r="BO1049" s="91"/>
      <c r="BP1049" s="91"/>
      <c r="BQ1049" s="91"/>
      <c r="BR1049" s="91"/>
      <c r="BS1049" s="91"/>
      <c r="BT1049" s="91"/>
      <c r="BU1049" s="91"/>
      <c r="BV1049" s="91"/>
      <c r="BW1049" s="91"/>
      <c r="BX1049" s="91"/>
      <c r="BY1049" s="91"/>
      <c r="BZ1049" s="91"/>
      <c r="CA1049" s="91"/>
      <c r="CB1049" s="91"/>
      <c r="CC1049" s="91"/>
      <c r="CD1049" s="91"/>
      <c r="CE1049" s="91"/>
      <c r="CF1049" s="91"/>
      <c r="CG1049" s="91"/>
      <c r="CH1049" s="91"/>
      <c r="CI1049" s="10"/>
      <c r="CJ1049" s="10"/>
      <c r="CK1049" s="10"/>
      <c r="CL1049" s="10"/>
      <c r="CM1049" s="10"/>
      <c r="CN1049" s="10"/>
      <c r="CO1049" s="10"/>
      <c r="CP1049" s="10"/>
      <c r="CQ1049" s="10"/>
      <c r="CR1049" s="10"/>
      <c r="CS1049" s="10"/>
      <c r="CT1049" s="10"/>
      <c r="CU1049" s="91"/>
      <c r="CV1049" s="91"/>
    </row>
    <row r="1050" spans="3:100">
      <c r="C1050" s="91"/>
      <c r="D1050" s="91"/>
      <c r="E1050" s="91"/>
      <c r="F1050" s="91"/>
      <c r="G1050" s="91"/>
      <c r="H1050" s="91"/>
      <c r="I1050" s="91"/>
      <c r="J1050" s="91"/>
      <c r="K1050" s="91"/>
      <c r="L1050" s="91"/>
      <c r="M1050" s="91"/>
      <c r="N1050" s="91"/>
      <c r="O1050" s="91"/>
      <c r="P1050" s="91"/>
      <c r="Q1050" s="91"/>
      <c r="R1050" s="91"/>
      <c r="S1050" s="91"/>
      <c r="T1050" s="91"/>
      <c r="U1050" s="91"/>
      <c r="V1050" s="91"/>
      <c r="W1050" s="91"/>
      <c r="X1050" s="91"/>
      <c r="Y1050" s="91"/>
      <c r="Z1050" s="91"/>
      <c r="AA1050" s="91"/>
      <c r="AB1050" s="91"/>
      <c r="AC1050" s="91"/>
      <c r="AD1050" s="91"/>
      <c r="AE1050" s="91"/>
      <c r="AF1050" s="91"/>
      <c r="AG1050" s="91"/>
      <c r="AH1050" s="91"/>
      <c r="AI1050" s="91"/>
      <c r="AJ1050" s="91"/>
      <c r="AK1050" s="91"/>
      <c r="AL1050" s="91"/>
      <c r="AM1050" s="91"/>
      <c r="AN1050" s="91"/>
      <c r="AO1050" s="91"/>
      <c r="AP1050" s="91"/>
      <c r="AQ1050" s="91"/>
      <c r="AR1050" s="91"/>
      <c r="AS1050" s="91"/>
      <c r="AT1050" s="91"/>
      <c r="AU1050" s="91"/>
      <c r="AV1050" s="91"/>
      <c r="AW1050" s="91"/>
      <c r="AX1050" s="91"/>
      <c r="AY1050" s="91"/>
      <c r="AZ1050" s="91"/>
      <c r="BA1050" s="91"/>
      <c r="BB1050" s="91"/>
      <c r="BC1050" s="91"/>
      <c r="BD1050" s="91"/>
      <c r="BE1050" s="91"/>
      <c r="BF1050" s="91"/>
      <c r="BG1050" s="91"/>
      <c r="BH1050" s="91"/>
      <c r="BI1050" s="91"/>
      <c r="BJ1050" s="91"/>
      <c r="BK1050" s="91"/>
      <c r="BL1050" s="91"/>
      <c r="BM1050" s="91"/>
      <c r="BN1050" s="91"/>
      <c r="BO1050" s="91"/>
      <c r="BP1050" s="91"/>
      <c r="BQ1050" s="91"/>
      <c r="BR1050" s="91"/>
      <c r="BS1050" s="91"/>
      <c r="BT1050" s="91"/>
      <c r="BU1050" s="91"/>
      <c r="BV1050" s="91"/>
      <c r="BW1050" s="91"/>
      <c r="BX1050" s="91"/>
      <c r="BY1050" s="91"/>
      <c r="BZ1050" s="91"/>
      <c r="CA1050" s="91"/>
      <c r="CB1050" s="91"/>
      <c r="CC1050" s="91"/>
      <c r="CD1050" s="91"/>
      <c r="CE1050" s="91"/>
      <c r="CF1050" s="91"/>
      <c r="CG1050" s="91"/>
      <c r="CH1050" s="91"/>
      <c r="CI1050" s="10"/>
      <c r="CJ1050" s="10"/>
      <c r="CK1050" s="10"/>
      <c r="CL1050" s="10"/>
      <c r="CM1050" s="10"/>
      <c r="CN1050" s="10"/>
      <c r="CO1050" s="10"/>
      <c r="CP1050" s="10"/>
      <c r="CQ1050" s="10"/>
      <c r="CR1050" s="10"/>
      <c r="CS1050" s="10"/>
      <c r="CT1050" s="10"/>
      <c r="CU1050" s="91"/>
      <c r="CV1050" s="91"/>
    </row>
    <row r="1051" spans="3:100">
      <c r="C1051" s="91"/>
      <c r="D1051" s="91"/>
      <c r="E1051" s="91"/>
      <c r="F1051" s="91"/>
      <c r="G1051" s="91"/>
      <c r="H1051" s="91"/>
      <c r="I1051" s="91"/>
      <c r="J1051" s="91"/>
      <c r="K1051" s="91"/>
      <c r="L1051" s="91"/>
      <c r="M1051" s="91"/>
      <c r="N1051" s="91"/>
      <c r="O1051" s="91"/>
      <c r="P1051" s="91"/>
      <c r="Q1051" s="91"/>
      <c r="R1051" s="91"/>
      <c r="S1051" s="91"/>
      <c r="T1051" s="91"/>
      <c r="U1051" s="91"/>
      <c r="V1051" s="91"/>
      <c r="W1051" s="91"/>
      <c r="X1051" s="91"/>
      <c r="Y1051" s="91"/>
      <c r="Z1051" s="91"/>
      <c r="AA1051" s="91"/>
      <c r="AB1051" s="91"/>
      <c r="AC1051" s="91"/>
      <c r="AD1051" s="91"/>
      <c r="AE1051" s="91"/>
      <c r="AF1051" s="91"/>
      <c r="AG1051" s="91"/>
      <c r="AH1051" s="91"/>
      <c r="AI1051" s="91"/>
      <c r="AJ1051" s="91"/>
      <c r="AK1051" s="91"/>
      <c r="AL1051" s="91"/>
      <c r="AM1051" s="91"/>
      <c r="AN1051" s="91"/>
      <c r="AO1051" s="91"/>
      <c r="AP1051" s="91"/>
      <c r="AQ1051" s="91"/>
      <c r="AR1051" s="91"/>
      <c r="AS1051" s="91"/>
      <c r="AT1051" s="91"/>
      <c r="AU1051" s="91"/>
      <c r="AV1051" s="91"/>
      <c r="AW1051" s="91"/>
      <c r="AX1051" s="91"/>
      <c r="AY1051" s="91"/>
      <c r="AZ1051" s="91"/>
      <c r="BA1051" s="91"/>
      <c r="BB1051" s="91"/>
      <c r="BC1051" s="91"/>
      <c r="BD1051" s="91"/>
      <c r="BE1051" s="91"/>
      <c r="BF1051" s="91"/>
      <c r="BG1051" s="91"/>
      <c r="BH1051" s="91"/>
      <c r="BI1051" s="91"/>
      <c r="BJ1051" s="91"/>
      <c r="BK1051" s="91"/>
      <c r="BL1051" s="91"/>
      <c r="BM1051" s="91"/>
      <c r="BN1051" s="91"/>
      <c r="BO1051" s="91"/>
      <c r="BP1051" s="91"/>
      <c r="BQ1051" s="91"/>
      <c r="BR1051" s="91"/>
      <c r="BS1051" s="91"/>
      <c r="BT1051" s="91"/>
      <c r="BU1051" s="91"/>
      <c r="BV1051" s="91"/>
      <c r="BW1051" s="91"/>
      <c r="BX1051" s="91"/>
      <c r="BY1051" s="91"/>
      <c r="BZ1051" s="91"/>
      <c r="CA1051" s="91"/>
      <c r="CB1051" s="91"/>
      <c r="CC1051" s="91"/>
      <c r="CD1051" s="91"/>
      <c r="CE1051" s="91"/>
      <c r="CF1051" s="91"/>
      <c r="CG1051" s="91"/>
      <c r="CH1051" s="91"/>
      <c r="CI1051" s="10"/>
      <c r="CJ1051" s="10"/>
      <c r="CK1051" s="10"/>
      <c r="CL1051" s="10"/>
      <c r="CM1051" s="10"/>
      <c r="CN1051" s="10"/>
      <c r="CO1051" s="10"/>
      <c r="CP1051" s="10"/>
      <c r="CQ1051" s="10"/>
      <c r="CR1051" s="10"/>
      <c r="CS1051" s="10"/>
      <c r="CT1051" s="10"/>
      <c r="CU1051" s="91"/>
      <c r="CV1051" s="91"/>
    </row>
    <row r="1052" spans="3:100">
      <c r="C1052" s="91"/>
      <c r="D1052" s="91"/>
      <c r="E1052" s="91"/>
      <c r="F1052" s="91"/>
      <c r="G1052" s="91"/>
      <c r="H1052" s="91"/>
      <c r="I1052" s="91"/>
      <c r="J1052" s="91"/>
      <c r="K1052" s="91"/>
      <c r="L1052" s="91"/>
      <c r="M1052" s="91"/>
      <c r="N1052" s="91"/>
      <c r="O1052" s="91"/>
      <c r="P1052" s="91"/>
      <c r="Q1052" s="91"/>
      <c r="R1052" s="91"/>
      <c r="S1052" s="91"/>
      <c r="T1052" s="91"/>
      <c r="U1052" s="91"/>
      <c r="V1052" s="91"/>
      <c r="W1052" s="91"/>
      <c r="X1052" s="91"/>
      <c r="Y1052" s="91"/>
      <c r="Z1052" s="91"/>
      <c r="AA1052" s="91"/>
      <c r="AB1052" s="91"/>
      <c r="AC1052" s="91"/>
      <c r="AD1052" s="91"/>
      <c r="AE1052" s="91"/>
      <c r="AF1052" s="91"/>
      <c r="AG1052" s="91"/>
      <c r="AH1052" s="91"/>
      <c r="AI1052" s="91"/>
      <c r="AJ1052" s="91"/>
      <c r="AK1052" s="91"/>
      <c r="AL1052" s="91"/>
      <c r="AM1052" s="91"/>
      <c r="AN1052" s="91"/>
      <c r="AO1052" s="91"/>
      <c r="AP1052" s="91"/>
      <c r="AQ1052" s="91"/>
      <c r="AR1052" s="91"/>
      <c r="AS1052" s="91"/>
      <c r="AT1052" s="91"/>
      <c r="AU1052" s="91"/>
      <c r="AV1052" s="91"/>
      <c r="AW1052" s="91"/>
      <c r="AX1052" s="91"/>
      <c r="AY1052" s="91"/>
      <c r="AZ1052" s="91"/>
      <c r="BA1052" s="91"/>
      <c r="BB1052" s="91"/>
      <c r="BC1052" s="91"/>
      <c r="BD1052" s="91"/>
      <c r="BE1052" s="91"/>
      <c r="BF1052" s="91"/>
      <c r="BG1052" s="91"/>
      <c r="BH1052" s="91"/>
      <c r="BI1052" s="91"/>
      <c r="BJ1052" s="91"/>
      <c r="BK1052" s="91"/>
      <c r="BL1052" s="91"/>
      <c r="BM1052" s="91"/>
      <c r="BN1052" s="91"/>
      <c r="BO1052" s="91"/>
      <c r="BP1052" s="91"/>
      <c r="BQ1052" s="91"/>
      <c r="BR1052" s="91"/>
      <c r="BS1052" s="91"/>
      <c r="BT1052" s="91"/>
      <c r="BU1052" s="91"/>
      <c r="BV1052" s="91"/>
      <c r="BW1052" s="91"/>
      <c r="BX1052" s="91"/>
      <c r="BY1052" s="91"/>
      <c r="BZ1052" s="91"/>
      <c r="CA1052" s="91"/>
      <c r="CB1052" s="91"/>
      <c r="CC1052" s="91"/>
      <c r="CD1052" s="91"/>
      <c r="CE1052" s="91"/>
      <c r="CF1052" s="91"/>
      <c r="CG1052" s="91"/>
      <c r="CH1052" s="91"/>
      <c r="CI1052" s="10"/>
      <c r="CJ1052" s="10"/>
      <c r="CK1052" s="10"/>
      <c r="CL1052" s="10"/>
      <c r="CM1052" s="10"/>
      <c r="CN1052" s="10"/>
      <c r="CO1052" s="10"/>
      <c r="CP1052" s="10"/>
      <c r="CQ1052" s="10"/>
      <c r="CR1052" s="10"/>
      <c r="CS1052" s="10"/>
      <c r="CT1052" s="10"/>
      <c r="CU1052" s="91"/>
      <c r="CV1052" s="91"/>
    </row>
    <row r="1053" spans="3:100">
      <c r="C1053" s="91"/>
      <c r="D1053" s="91"/>
      <c r="E1053" s="91"/>
      <c r="F1053" s="91"/>
      <c r="G1053" s="91"/>
      <c r="H1053" s="91"/>
      <c r="I1053" s="91"/>
      <c r="J1053" s="91"/>
      <c r="K1053" s="91"/>
      <c r="L1053" s="91"/>
      <c r="M1053" s="91"/>
      <c r="N1053" s="91"/>
      <c r="O1053" s="91"/>
      <c r="P1053" s="91"/>
      <c r="Q1053" s="91"/>
      <c r="R1053" s="91"/>
      <c r="S1053" s="91"/>
      <c r="T1053" s="91"/>
      <c r="U1053" s="91"/>
      <c r="V1053" s="91"/>
      <c r="W1053" s="91"/>
      <c r="X1053" s="91"/>
      <c r="Y1053" s="91"/>
      <c r="Z1053" s="91"/>
      <c r="AA1053" s="91"/>
      <c r="AB1053" s="91"/>
      <c r="AC1053" s="91"/>
      <c r="AD1053" s="91"/>
      <c r="AE1053" s="91"/>
      <c r="AF1053" s="91"/>
      <c r="AG1053" s="91"/>
      <c r="AH1053" s="91"/>
      <c r="AI1053" s="91"/>
      <c r="AJ1053" s="91"/>
      <c r="AK1053" s="91"/>
      <c r="AL1053" s="91"/>
      <c r="AM1053" s="91"/>
      <c r="AN1053" s="91"/>
      <c r="AO1053" s="91"/>
      <c r="AP1053" s="91"/>
      <c r="AQ1053" s="91"/>
      <c r="AR1053" s="91"/>
      <c r="AS1053" s="91"/>
      <c r="AT1053" s="91"/>
      <c r="AU1053" s="91"/>
      <c r="AV1053" s="91"/>
      <c r="AW1053" s="91"/>
      <c r="AX1053" s="91"/>
      <c r="AY1053" s="91"/>
      <c r="AZ1053" s="91"/>
      <c r="BA1053" s="91"/>
      <c r="BB1053" s="91"/>
      <c r="BC1053" s="91"/>
      <c r="BD1053" s="91"/>
      <c r="BE1053" s="91"/>
      <c r="BF1053" s="91"/>
      <c r="BG1053" s="91"/>
      <c r="BH1053" s="91"/>
      <c r="BI1053" s="91"/>
      <c r="BJ1053" s="91"/>
      <c r="BK1053" s="91"/>
      <c r="BL1053" s="91"/>
      <c r="BM1053" s="91"/>
      <c r="BN1053" s="91"/>
      <c r="BO1053" s="91"/>
      <c r="BP1053" s="91"/>
      <c r="BQ1053" s="91"/>
      <c r="BR1053" s="91"/>
      <c r="BS1053" s="91"/>
      <c r="BT1053" s="91"/>
      <c r="BU1053" s="91"/>
      <c r="BV1053" s="91"/>
      <c r="BW1053" s="91"/>
      <c r="BX1053" s="91"/>
      <c r="BY1053" s="91"/>
      <c r="BZ1053" s="91"/>
      <c r="CA1053" s="91"/>
      <c r="CB1053" s="91"/>
      <c r="CC1053" s="91"/>
      <c r="CD1053" s="91"/>
      <c r="CE1053" s="91"/>
      <c r="CF1053" s="91"/>
      <c r="CG1053" s="91"/>
      <c r="CH1053" s="91"/>
      <c r="CI1053" s="10"/>
      <c r="CJ1053" s="10"/>
      <c r="CK1053" s="10"/>
      <c r="CL1053" s="10"/>
      <c r="CM1053" s="10"/>
      <c r="CN1053" s="10"/>
      <c r="CO1053" s="10"/>
      <c r="CP1053" s="10"/>
      <c r="CQ1053" s="10"/>
      <c r="CR1053" s="10"/>
      <c r="CS1053" s="10"/>
      <c r="CT1053" s="10"/>
      <c r="CU1053" s="91"/>
      <c r="CV1053" s="91"/>
    </row>
    <row r="1054" spans="3:100">
      <c r="C1054" s="91"/>
      <c r="D1054" s="91"/>
      <c r="E1054" s="91"/>
      <c r="F1054" s="91"/>
      <c r="G1054" s="91"/>
      <c r="H1054" s="91"/>
      <c r="I1054" s="91"/>
      <c r="J1054" s="91"/>
      <c r="K1054" s="91"/>
      <c r="L1054" s="91"/>
      <c r="M1054" s="91"/>
      <c r="N1054" s="91"/>
      <c r="O1054" s="91"/>
      <c r="P1054" s="91"/>
      <c r="Q1054" s="91"/>
      <c r="R1054" s="91"/>
      <c r="S1054" s="91"/>
      <c r="T1054" s="91"/>
      <c r="U1054" s="91"/>
      <c r="V1054" s="91"/>
      <c r="W1054" s="91"/>
      <c r="X1054" s="91"/>
      <c r="Y1054" s="91"/>
      <c r="Z1054" s="91"/>
      <c r="AA1054" s="91"/>
      <c r="AB1054" s="91"/>
      <c r="AC1054" s="91"/>
      <c r="AD1054" s="91"/>
      <c r="AE1054" s="91"/>
      <c r="AF1054" s="91"/>
      <c r="AG1054" s="91"/>
      <c r="AH1054" s="91"/>
      <c r="AI1054" s="91"/>
      <c r="AJ1054" s="91"/>
      <c r="AK1054" s="91"/>
      <c r="AL1054" s="91"/>
      <c r="AM1054" s="91"/>
      <c r="AN1054" s="91"/>
      <c r="AO1054" s="91"/>
      <c r="AP1054" s="91"/>
      <c r="AQ1054" s="91"/>
      <c r="AR1054" s="91"/>
      <c r="AS1054" s="91"/>
      <c r="AT1054" s="91"/>
      <c r="AU1054" s="91"/>
      <c r="AV1054" s="91"/>
      <c r="AW1054" s="91"/>
      <c r="AX1054" s="91"/>
      <c r="AY1054" s="91"/>
      <c r="AZ1054" s="91"/>
      <c r="BA1054" s="91"/>
      <c r="BB1054" s="91"/>
      <c r="BC1054" s="91"/>
      <c r="BD1054" s="91"/>
      <c r="BE1054" s="91"/>
      <c r="BF1054" s="91"/>
      <c r="BG1054" s="91"/>
      <c r="BH1054" s="91"/>
      <c r="BI1054" s="91"/>
      <c r="BJ1054" s="91"/>
      <c r="BK1054" s="91"/>
      <c r="BL1054" s="91"/>
      <c r="BM1054" s="91"/>
      <c r="BN1054" s="91"/>
      <c r="BO1054" s="91"/>
      <c r="BP1054" s="91"/>
      <c r="BQ1054" s="91"/>
      <c r="BR1054" s="91"/>
      <c r="BS1054" s="91"/>
      <c r="BT1054" s="91"/>
      <c r="BU1054" s="91"/>
      <c r="BV1054" s="91"/>
      <c r="BW1054" s="91"/>
      <c r="BX1054" s="91"/>
      <c r="BY1054" s="91"/>
      <c r="BZ1054" s="91"/>
      <c r="CA1054" s="91"/>
      <c r="CB1054" s="91"/>
      <c r="CC1054" s="91"/>
      <c r="CD1054" s="91"/>
      <c r="CE1054" s="91"/>
      <c r="CF1054" s="91"/>
      <c r="CG1054" s="91"/>
      <c r="CH1054" s="91"/>
      <c r="CI1054" s="10"/>
      <c r="CJ1054" s="10"/>
      <c r="CK1054" s="10"/>
      <c r="CL1054" s="10"/>
      <c r="CM1054" s="10"/>
      <c r="CN1054" s="10"/>
      <c r="CO1054" s="10"/>
      <c r="CP1054" s="10"/>
      <c r="CQ1054" s="10"/>
      <c r="CR1054" s="10"/>
      <c r="CS1054" s="10"/>
      <c r="CT1054" s="10"/>
      <c r="CU1054" s="91"/>
      <c r="CV1054" s="91"/>
    </row>
    <row r="1055" spans="3:100">
      <c r="C1055" s="91"/>
      <c r="D1055" s="91"/>
      <c r="E1055" s="91"/>
      <c r="F1055" s="91"/>
      <c r="G1055" s="91"/>
      <c r="H1055" s="91"/>
      <c r="I1055" s="91"/>
      <c r="J1055" s="91"/>
      <c r="K1055" s="91"/>
      <c r="L1055" s="91"/>
      <c r="M1055" s="91"/>
      <c r="N1055" s="91"/>
      <c r="O1055" s="91"/>
      <c r="P1055" s="91"/>
      <c r="Q1055" s="91"/>
      <c r="R1055" s="91"/>
      <c r="S1055" s="91"/>
      <c r="T1055" s="91"/>
      <c r="U1055" s="91"/>
      <c r="V1055" s="91"/>
      <c r="W1055" s="91"/>
      <c r="X1055" s="91"/>
      <c r="Y1055" s="91"/>
      <c r="Z1055" s="91"/>
      <c r="AA1055" s="91"/>
      <c r="AB1055" s="91"/>
      <c r="AC1055" s="91"/>
      <c r="AD1055" s="91"/>
      <c r="AE1055" s="91"/>
      <c r="AF1055" s="91"/>
      <c r="AG1055" s="91"/>
      <c r="AH1055" s="91"/>
      <c r="AI1055" s="91"/>
      <c r="AJ1055" s="91"/>
      <c r="AK1055" s="91"/>
      <c r="AL1055" s="91"/>
      <c r="AM1055" s="91"/>
      <c r="AN1055" s="91"/>
      <c r="AO1055" s="91"/>
      <c r="AP1055" s="91"/>
      <c r="AQ1055" s="91"/>
      <c r="AR1055" s="91"/>
      <c r="AS1055" s="91"/>
      <c r="AT1055" s="91"/>
      <c r="AU1055" s="91"/>
      <c r="AV1055" s="91"/>
      <c r="AW1055" s="91"/>
      <c r="AX1055" s="91"/>
      <c r="AY1055" s="91"/>
      <c r="AZ1055" s="91"/>
      <c r="BA1055" s="91"/>
      <c r="BB1055" s="91"/>
      <c r="BC1055" s="91"/>
      <c r="BD1055" s="91"/>
      <c r="BE1055" s="91"/>
      <c r="BF1055" s="91"/>
      <c r="BG1055" s="91"/>
      <c r="BH1055" s="91"/>
      <c r="BI1055" s="91"/>
      <c r="BJ1055" s="91"/>
      <c r="BK1055" s="91"/>
      <c r="BL1055" s="91"/>
      <c r="BM1055" s="91"/>
      <c r="BN1055" s="91"/>
      <c r="BO1055" s="91"/>
      <c r="BP1055" s="91"/>
      <c r="BQ1055" s="91"/>
      <c r="BR1055" s="91"/>
      <c r="BS1055" s="91"/>
      <c r="BT1055" s="91"/>
      <c r="BU1055" s="91"/>
      <c r="BV1055" s="91"/>
      <c r="BW1055" s="91"/>
      <c r="BX1055" s="91"/>
      <c r="BY1055" s="91"/>
      <c r="BZ1055" s="91"/>
      <c r="CA1055" s="91"/>
      <c r="CB1055" s="91"/>
      <c r="CC1055" s="91"/>
      <c r="CD1055" s="91"/>
      <c r="CE1055" s="91"/>
      <c r="CF1055" s="91"/>
      <c r="CG1055" s="91"/>
      <c r="CH1055" s="91"/>
      <c r="CI1055" s="10"/>
      <c r="CJ1055" s="10"/>
      <c r="CK1055" s="10"/>
      <c r="CL1055" s="10"/>
      <c r="CM1055" s="10"/>
      <c r="CN1055" s="10"/>
      <c r="CO1055" s="10"/>
      <c r="CP1055" s="10"/>
      <c r="CQ1055" s="10"/>
      <c r="CR1055" s="10"/>
      <c r="CS1055" s="10"/>
      <c r="CT1055" s="10"/>
      <c r="CU1055" s="91"/>
      <c r="CV1055" s="91"/>
    </row>
    <row r="1056" spans="3:100">
      <c r="C1056" s="91"/>
      <c r="D1056" s="91"/>
      <c r="E1056" s="91"/>
      <c r="F1056" s="91"/>
      <c r="G1056" s="91"/>
      <c r="H1056" s="91"/>
      <c r="I1056" s="91"/>
      <c r="J1056" s="91"/>
      <c r="K1056" s="91"/>
      <c r="L1056" s="91"/>
      <c r="M1056" s="91"/>
      <c r="N1056" s="91"/>
      <c r="O1056" s="91"/>
      <c r="P1056" s="91"/>
      <c r="Q1056" s="91"/>
      <c r="R1056" s="91"/>
      <c r="S1056" s="91"/>
      <c r="T1056" s="91"/>
      <c r="U1056" s="91"/>
      <c r="V1056" s="91"/>
      <c r="W1056" s="91"/>
      <c r="X1056" s="91"/>
      <c r="Y1056" s="91"/>
      <c r="Z1056" s="91"/>
      <c r="AA1056" s="91"/>
      <c r="AB1056" s="91"/>
      <c r="AC1056" s="91"/>
      <c r="AD1056" s="91"/>
      <c r="AE1056" s="91"/>
      <c r="AF1056" s="91"/>
      <c r="AG1056" s="91"/>
      <c r="AH1056" s="91"/>
      <c r="AI1056" s="91"/>
      <c r="AJ1056" s="91"/>
      <c r="AK1056" s="91"/>
      <c r="AL1056" s="91"/>
      <c r="AM1056" s="91"/>
      <c r="AN1056" s="91"/>
      <c r="AO1056" s="91"/>
      <c r="AP1056" s="91"/>
      <c r="AQ1056" s="91"/>
      <c r="AR1056" s="91"/>
      <c r="AS1056" s="91"/>
      <c r="AT1056" s="91"/>
      <c r="AU1056" s="91"/>
      <c r="AV1056" s="91"/>
      <c r="AW1056" s="91"/>
      <c r="AX1056" s="91"/>
      <c r="AY1056" s="91"/>
      <c r="AZ1056" s="91"/>
      <c r="BA1056" s="91"/>
      <c r="BB1056" s="91"/>
      <c r="BC1056" s="91"/>
      <c r="BD1056" s="91"/>
      <c r="BE1056" s="91"/>
      <c r="BF1056" s="91"/>
      <c r="BG1056" s="91"/>
      <c r="BH1056" s="91"/>
      <c r="BI1056" s="91"/>
      <c r="BJ1056" s="91"/>
      <c r="BK1056" s="91"/>
      <c r="BL1056" s="91"/>
      <c r="BM1056" s="91"/>
      <c r="BN1056" s="91"/>
      <c r="BO1056" s="91"/>
      <c r="BP1056" s="91"/>
      <c r="BQ1056" s="91"/>
      <c r="BR1056" s="91"/>
      <c r="BS1056" s="91"/>
      <c r="BT1056" s="91"/>
      <c r="BU1056" s="91"/>
      <c r="BV1056" s="91"/>
      <c r="BW1056" s="91"/>
      <c r="BX1056" s="91"/>
      <c r="BY1056" s="91"/>
      <c r="BZ1056" s="91"/>
      <c r="CA1056" s="91"/>
      <c r="CB1056" s="91"/>
      <c r="CC1056" s="91"/>
      <c r="CD1056" s="91"/>
      <c r="CE1056" s="91"/>
      <c r="CF1056" s="91"/>
      <c r="CG1056" s="91"/>
      <c r="CH1056" s="91"/>
      <c r="CI1056" s="10"/>
      <c r="CJ1056" s="10"/>
      <c r="CK1056" s="10"/>
      <c r="CL1056" s="10"/>
      <c r="CM1056" s="10"/>
      <c r="CN1056" s="10"/>
      <c r="CO1056" s="10"/>
      <c r="CP1056" s="10"/>
      <c r="CQ1056" s="10"/>
      <c r="CR1056" s="10"/>
      <c r="CS1056" s="10"/>
      <c r="CT1056" s="10"/>
      <c r="CU1056" s="91"/>
      <c r="CV1056" s="91"/>
    </row>
    <row r="1057" spans="3:100">
      <c r="C1057" s="91"/>
      <c r="D1057" s="91"/>
      <c r="E1057" s="91"/>
      <c r="F1057" s="91"/>
      <c r="G1057" s="91"/>
      <c r="H1057" s="91"/>
      <c r="I1057" s="91"/>
      <c r="J1057" s="91"/>
      <c r="K1057" s="91"/>
      <c r="L1057" s="91"/>
      <c r="M1057" s="91"/>
      <c r="N1057" s="91"/>
      <c r="O1057" s="91"/>
      <c r="P1057" s="91"/>
      <c r="Q1057" s="91"/>
      <c r="R1057" s="91"/>
      <c r="S1057" s="91"/>
      <c r="T1057" s="91"/>
      <c r="U1057" s="91"/>
      <c r="V1057" s="91"/>
      <c r="W1057" s="91"/>
      <c r="X1057" s="91"/>
      <c r="Y1057" s="91"/>
      <c r="Z1057" s="91"/>
      <c r="AA1057" s="91"/>
      <c r="AB1057" s="91"/>
      <c r="AC1057" s="91"/>
      <c r="AD1057" s="91"/>
      <c r="AE1057" s="91"/>
      <c r="AF1057" s="91"/>
      <c r="AG1057" s="91"/>
      <c r="AH1057" s="91"/>
      <c r="AI1057" s="91"/>
      <c r="AJ1057" s="91"/>
      <c r="AK1057" s="91"/>
      <c r="AL1057" s="91"/>
      <c r="AM1057" s="91"/>
      <c r="AN1057" s="91"/>
      <c r="AO1057" s="91"/>
      <c r="AP1057" s="91"/>
      <c r="AQ1057" s="91"/>
      <c r="AR1057" s="91"/>
      <c r="AS1057" s="91"/>
      <c r="AT1057" s="91"/>
      <c r="AU1057" s="91"/>
      <c r="AV1057" s="91"/>
      <c r="AW1057" s="91"/>
      <c r="AX1057" s="91"/>
      <c r="AY1057" s="91"/>
      <c r="AZ1057" s="91"/>
      <c r="BA1057" s="91"/>
      <c r="BB1057" s="91"/>
      <c r="BC1057" s="91"/>
      <c r="BD1057" s="91"/>
      <c r="BE1057" s="91"/>
      <c r="BF1057" s="91"/>
      <c r="BG1057" s="91"/>
      <c r="BH1057" s="91"/>
      <c r="BI1057" s="91"/>
      <c r="BJ1057" s="91"/>
      <c r="BK1057" s="91"/>
      <c r="BL1057" s="91"/>
      <c r="BM1057" s="91"/>
      <c r="BN1057" s="91"/>
      <c r="BO1057" s="91"/>
      <c r="BP1057" s="91"/>
      <c r="BQ1057" s="91"/>
      <c r="BR1057" s="91"/>
      <c r="BS1057" s="91"/>
      <c r="BT1057" s="91"/>
      <c r="BU1057" s="91"/>
      <c r="BV1057" s="91"/>
      <c r="BW1057" s="91"/>
      <c r="BX1057" s="91"/>
      <c r="BY1057" s="91"/>
      <c r="BZ1057" s="91"/>
      <c r="CA1057" s="91"/>
      <c r="CB1057" s="91"/>
      <c r="CC1057" s="91"/>
      <c r="CD1057" s="91"/>
      <c r="CE1057" s="91"/>
      <c r="CF1057" s="91"/>
      <c r="CG1057" s="91"/>
      <c r="CH1057" s="91"/>
      <c r="CI1057" s="10"/>
      <c r="CJ1057" s="10"/>
      <c r="CK1057" s="10"/>
      <c r="CL1057" s="10"/>
      <c r="CM1057" s="10"/>
      <c r="CN1057" s="10"/>
      <c r="CO1057" s="10"/>
      <c r="CP1057" s="10"/>
      <c r="CQ1057" s="10"/>
      <c r="CR1057" s="10"/>
      <c r="CS1057" s="10"/>
      <c r="CT1057" s="10"/>
      <c r="CU1057" s="91"/>
      <c r="CV1057" s="91"/>
    </row>
    <row r="1058" spans="3:100">
      <c r="C1058" s="91"/>
      <c r="D1058" s="91"/>
      <c r="E1058" s="91"/>
      <c r="F1058" s="91"/>
      <c r="G1058" s="91"/>
      <c r="H1058" s="91"/>
      <c r="I1058" s="91"/>
      <c r="J1058" s="91"/>
      <c r="K1058" s="91"/>
      <c r="L1058" s="91"/>
      <c r="M1058" s="91"/>
      <c r="N1058" s="91"/>
      <c r="O1058" s="91"/>
      <c r="P1058" s="91"/>
      <c r="Q1058" s="91"/>
      <c r="R1058" s="91"/>
      <c r="S1058" s="91"/>
      <c r="T1058" s="91"/>
      <c r="U1058" s="91"/>
      <c r="V1058" s="91"/>
      <c r="W1058" s="91"/>
      <c r="X1058" s="91"/>
      <c r="Y1058" s="91"/>
      <c r="Z1058" s="91"/>
      <c r="AA1058" s="91"/>
      <c r="AB1058" s="91"/>
      <c r="AC1058" s="91"/>
      <c r="AD1058" s="91"/>
      <c r="AE1058" s="91"/>
      <c r="AF1058" s="91"/>
      <c r="AG1058" s="91"/>
      <c r="AH1058" s="91"/>
      <c r="AI1058" s="91"/>
      <c r="AJ1058" s="91"/>
      <c r="AK1058" s="91"/>
      <c r="AL1058" s="91"/>
      <c r="AM1058" s="91"/>
      <c r="AN1058" s="91"/>
      <c r="AO1058" s="91"/>
      <c r="AP1058" s="91"/>
      <c r="AQ1058" s="91"/>
      <c r="AR1058" s="91"/>
      <c r="AS1058" s="91"/>
      <c r="AT1058" s="91"/>
      <c r="AU1058" s="91"/>
      <c r="AV1058" s="91"/>
      <c r="AW1058" s="91"/>
      <c r="AX1058" s="91"/>
      <c r="AY1058" s="91"/>
      <c r="AZ1058" s="91"/>
      <c r="BA1058" s="91"/>
      <c r="BB1058" s="91"/>
      <c r="BC1058" s="91"/>
      <c r="BD1058" s="91"/>
      <c r="BE1058" s="91"/>
      <c r="BF1058" s="91"/>
      <c r="BG1058" s="91"/>
      <c r="BH1058" s="91"/>
      <c r="BI1058" s="91"/>
      <c r="BJ1058" s="91"/>
      <c r="BK1058" s="91"/>
      <c r="BL1058" s="91"/>
      <c r="BM1058" s="91"/>
      <c r="BN1058" s="91"/>
      <c r="BO1058" s="91"/>
      <c r="BP1058" s="91"/>
      <c r="BQ1058" s="91"/>
      <c r="BR1058" s="91"/>
      <c r="BS1058" s="91"/>
      <c r="BT1058" s="91"/>
      <c r="BU1058" s="91"/>
      <c r="BV1058" s="91"/>
      <c r="BW1058" s="91"/>
      <c r="BX1058" s="91"/>
      <c r="BY1058" s="91"/>
      <c r="BZ1058" s="91"/>
      <c r="CA1058" s="91"/>
      <c r="CB1058" s="91"/>
      <c r="CC1058" s="91"/>
      <c r="CD1058" s="91"/>
      <c r="CE1058" s="91"/>
      <c r="CF1058" s="91"/>
      <c r="CG1058" s="91"/>
      <c r="CH1058" s="91"/>
      <c r="CI1058" s="10"/>
      <c r="CJ1058" s="10"/>
      <c r="CK1058" s="10"/>
      <c r="CL1058" s="10"/>
      <c r="CM1058" s="10"/>
      <c r="CN1058" s="10"/>
      <c r="CO1058" s="10"/>
      <c r="CP1058" s="10"/>
      <c r="CQ1058" s="10"/>
      <c r="CR1058" s="10"/>
      <c r="CS1058" s="10"/>
      <c r="CT1058" s="10"/>
      <c r="CU1058" s="91"/>
      <c r="CV1058" s="91"/>
    </row>
    <row r="1059" spans="3:100">
      <c r="C1059" s="91"/>
      <c r="D1059" s="91"/>
      <c r="E1059" s="91"/>
      <c r="F1059" s="91"/>
      <c r="G1059" s="91"/>
      <c r="H1059" s="91"/>
      <c r="I1059" s="91"/>
      <c r="J1059" s="91"/>
      <c r="K1059" s="91"/>
      <c r="L1059" s="91"/>
      <c r="M1059" s="91"/>
      <c r="N1059" s="91"/>
      <c r="O1059" s="91"/>
      <c r="P1059" s="91"/>
      <c r="Q1059" s="91"/>
      <c r="R1059" s="91"/>
      <c r="S1059" s="91"/>
      <c r="T1059" s="91"/>
      <c r="U1059" s="91"/>
      <c r="V1059" s="91"/>
      <c r="W1059" s="91"/>
      <c r="X1059" s="91"/>
      <c r="Y1059" s="91"/>
      <c r="Z1059" s="91"/>
      <c r="AA1059" s="91"/>
      <c r="AB1059" s="91"/>
      <c r="AC1059" s="91"/>
      <c r="AD1059" s="91"/>
      <c r="AE1059" s="91"/>
      <c r="AF1059" s="91"/>
      <c r="AG1059" s="91"/>
      <c r="AH1059" s="91"/>
      <c r="AI1059" s="91"/>
      <c r="AJ1059" s="91"/>
      <c r="AK1059" s="91"/>
      <c r="AL1059" s="91"/>
      <c r="AM1059" s="91"/>
      <c r="AN1059" s="91"/>
      <c r="AO1059" s="91"/>
      <c r="AP1059" s="91"/>
      <c r="AQ1059" s="91"/>
      <c r="AR1059" s="91"/>
      <c r="AS1059" s="91"/>
      <c r="AT1059" s="91"/>
      <c r="AU1059" s="91"/>
      <c r="AV1059" s="91"/>
      <c r="AW1059" s="91"/>
      <c r="AX1059" s="91"/>
      <c r="AY1059" s="91"/>
      <c r="AZ1059" s="91"/>
      <c r="BA1059" s="91"/>
      <c r="BB1059" s="91"/>
      <c r="BC1059" s="91"/>
      <c r="BD1059" s="91"/>
      <c r="BE1059" s="91"/>
      <c r="BF1059" s="91"/>
      <c r="BG1059" s="91"/>
      <c r="BH1059" s="91"/>
      <c r="BI1059" s="91"/>
      <c r="BJ1059" s="91"/>
      <c r="BK1059" s="91"/>
      <c r="BL1059" s="91"/>
      <c r="BM1059" s="91"/>
      <c r="BN1059" s="91"/>
      <c r="BO1059" s="91"/>
      <c r="BP1059" s="91"/>
      <c r="BQ1059" s="91"/>
      <c r="BR1059" s="91"/>
      <c r="BS1059" s="91"/>
      <c r="BT1059" s="91"/>
      <c r="BU1059" s="91"/>
      <c r="BV1059" s="91"/>
      <c r="BW1059" s="91"/>
      <c r="BX1059" s="91"/>
      <c r="BY1059" s="91"/>
      <c r="BZ1059" s="91"/>
      <c r="CA1059" s="91"/>
      <c r="CB1059" s="91"/>
      <c r="CC1059" s="91"/>
      <c r="CD1059" s="91"/>
      <c r="CE1059" s="91"/>
      <c r="CF1059" s="91"/>
      <c r="CG1059" s="91"/>
      <c r="CH1059" s="91"/>
      <c r="CI1059" s="10"/>
      <c r="CJ1059" s="10"/>
      <c r="CK1059" s="10"/>
      <c r="CL1059" s="10"/>
      <c r="CM1059" s="10"/>
      <c r="CN1059" s="10"/>
      <c r="CO1059" s="10"/>
      <c r="CP1059" s="10"/>
      <c r="CQ1059" s="10"/>
      <c r="CR1059" s="10"/>
      <c r="CS1059" s="10"/>
      <c r="CT1059" s="10"/>
      <c r="CU1059" s="91"/>
      <c r="CV1059" s="91"/>
    </row>
    <row r="1060" spans="3:100">
      <c r="C1060" s="91"/>
      <c r="D1060" s="91"/>
      <c r="E1060" s="91"/>
      <c r="F1060" s="91"/>
      <c r="G1060" s="91"/>
      <c r="H1060" s="91"/>
      <c r="I1060" s="91"/>
      <c r="J1060" s="91"/>
      <c r="K1060" s="91"/>
      <c r="L1060" s="91"/>
      <c r="M1060" s="91"/>
      <c r="N1060" s="91"/>
      <c r="O1060" s="91"/>
      <c r="P1060" s="91"/>
      <c r="Q1060" s="91"/>
      <c r="R1060" s="91"/>
      <c r="S1060" s="91"/>
      <c r="T1060" s="91"/>
      <c r="U1060" s="91"/>
      <c r="V1060" s="91"/>
      <c r="W1060" s="91"/>
      <c r="X1060" s="91"/>
      <c r="Y1060" s="91"/>
      <c r="Z1060" s="91"/>
      <c r="AA1060" s="91"/>
      <c r="AB1060" s="91"/>
      <c r="AC1060" s="91"/>
      <c r="AD1060" s="91"/>
      <c r="AE1060" s="91"/>
      <c r="AF1060" s="91"/>
      <c r="AG1060" s="91"/>
      <c r="AH1060" s="91"/>
      <c r="AI1060" s="91"/>
      <c r="AJ1060" s="91"/>
      <c r="AK1060" s="91"/>
      <c r="AL1060" s="91"/>
      <c r="AM1060" s="91"/>
      <c r="AN1060" s="91"/>
      <c r="AO1060" s="91"/>
      <c r="AP1060" s="91"/>
      <c r="AQ1060" s="91"/>
      <c r="AR1060" s="91"/>
      <c r="AS1060" s="91"/>
      <c r="AT1060" s="91"/>
      <c r="AU1060" s="91"/>
      <c r="AV1060" s="91"/>
      <c r="AW1060" s="91"/>
      <c r="AX1060" s="91"/>
      <c r="AY1060" s="91"/>
      <c r="AZ1060" s="91"/>
      <c r="BA1060" s="91"/>
      <c r="BB1060" s="91"/>
      <c r="BC1060" s="91"/>
      <c r="BD1060" s="91"/>
      <c r="BE1060" s="91"/>
      <c r="BF1060" s="91"/>
      <c r="BG1060" s="91"/>
      <c r="BH1060" s="91"/>
      <c r="BI1060" s="91"/>
      <c r="BJ1060" s="91"/>
      <c r="BK1060" s="91"/>
      <c r="BL1060" s="91"/>
      <c r="BM1060" s="91"/>
      <c r="BN1060" s="91"/>
      <c r="BO1060" s="91"/>
      <c r="BP1060" s="91"/>
      <c r="BQ1060" s="91"/>
      <c r="BR1060" s="91"/>
      <c r="BS1060" s="91"/>
      <c r="BT1060" s="91"/>
      <c r="BU1060" s="91"/>
      <c r="BV1060" s="91"/>
      <c r="BW1060" s="91"/>
      <c r="BX1060" s="91"/>
      <c r="BY1060" s="91"/>
      <c r="BZ1060" s="91"/>
      <c r="CA1060" s="91"/>
      <c r="CB1060" s="91"/>
      <c r="CC1060" s="91"/>
      <c r="CD1060" s="91"/>
      <c r="CE1060" s="91"/>
      <c r="CF1060" s="91"/>
      <c r="CG1060" s="91"/>
      <c r="CH1060" s="91"/>
      <c r="CI1060" s="10"/>
      <c r="CJ1060" s="10"/>
      <c r="CK1060" s="10"/>
      <c r="CL1060" s="10"/>
      <c r="CM1060" s="10"/>
      <c r="CN1060" s="10"/>
      <c r="CO1060" s="10"/>
      <c r="CP1060" s="10"/>
      <c r="CQ1060" s="10"/>
      <c r="CR1060" s="10"/>
      <c r="CS1060" s="10"/>
      <c r="CT1060" s="10"/>
      <c r="CU1060" s="91"/>
      <c r="CV1060" s="91"/>
    </row>
    <row r="1061" spans="3:100">
      <c r="C1061" s="91"/>
      <c r="D1061" s="91"/>
      <c r="E1061" s="91"/>
      <c r="F1061" s="91"/>
      <c r="G1061" s="91"/>
      <c r="H1061" s="91"/>
      <c r="I1061" s="91"/>
      <c r="J1061" s="91"/>
      <c r="K1061" s="91"/>
      <c r="L1061" s="91"/>
      <c r="M1061" s="91"/>
      <c r="N1061" s="91"/>
      <c r="O1061" s="91"/>
      <c r="P1061" s="91"/>
      <c r="Q1061" s="91"/>
      <c r="R1061" s="91"/>
      <c r="S1061" s="91"/>
      <c r="T1061" s="91"/>
      <c r="U1061" s="91"/>
      <c r="V1061" s="91"/>
      <c r="W1061" s="91"/>
      <c r="X1061" s="91"/>
      <c r="Y1061" s="91"/>
      <c r="Z1061" s="91"/>
      <c r="AA1061" s="91"/>
      <c r="AB1061" s="91"/>
      <c r="AC1061" s="91"/>
      <c r="AD1061" s="91"/>
      <c r="AE1061" s="91"/>
      <c r="AF1061" s="91"/>
      <c r="AG1061" s="91"/>
      <c r="AH1061" s="91"/>
      <c r="AI1061" s="91"/>
      <c r="AJ1061" s="91"/>
      <c r="AK1061" s="91"/>
      <c r="AL1061" s="91"/>
      <c r="AM1061" s="91"/>
      <c r="AN1061" s="91"/>
      <c r="AO1061" s="91"/>
      <c r="AP1061" s="91"/>
      <c r="AQ1061" s="91"/>
      <c r="AR1061" s="91"/>
      <c r="AS1061" s="91"/>
      <c r="AT1061" s="91"/>
      <c r="AU1061" s="91"/>
      <c r="AV1061" s="91"/>
      <c r="AW1061" s="91"/>
      <c r="AX1061" s="91"/>
      <c r="AY1061" s="91"/>
      <c r="AZ1061" s="91"/>
      <c r="BA1061" s="91"/>
      <c r="BB1061" s="91"/>
      <c r="BC1061" s="91"/>
      <c r="BD1061" s="91"/>
      <c r="BE1061" s="91"/>
      <c r="BF1061" s="91"/>
      <c r="BG1061" s="91"/>
      <c r="BH1061" s="91"/>
      <c r="BI1061" s="91"/>
      <c r="BJ1061" s="91"/>
      <c r="BK1061" s="91"/>
      <c r="BL1061" s="91"/>
      <c r="BM1061" s="91"/>
      <c r="BN1061" s="91"/>
      <c r="BO1061" s="91"/>
      <c r="BP1061" s="91"/>
      <c r="BQ1061" s="91"/>
      <c r="BR1061" s="91"/>
      <c r="BS1061" s="91"/>
      <c r="BT1061" s="91"/>
      <c r="BU1061" s="91"/>
      <c r="BV1061" s="91"/>
      <c r="BW1061" s="91"/>
      <c r="BX1061" s="91"/>
      <c r="BY1061" s="91"/>
      <c r="BZ1061" s="91"/>
      <c r="CA1061" s="91"/>
      <c r="CB1061" s="91"/>
      <c r="CC1061" s="91"/>
      <c r="CD1061" s="91"/>
      <c r="CE1061" s="91"/>
      <c r="CF1061" s="91"/>
      <c r="CG1061" s="91"/>
      <c r="CH1061" s="91"/>
      <c r="CI1061" s="10"/>
      <c r="CJ1061" s="10"/>
      <c r="CK1061" s="10"/>
      <c r="CL1061" s="10"/>
      <c r="CM1061" s="10"/>
      <c r="CN1061" s="10"/>
      <c r="CO1061" s="10"/>
      <c r="CP1061" s="10"/>
      <c r="CQ1061" s="10"/>
      <c r="CR1061" s="10"/>
      <c r="CS1061" s="10"/>
      <c r="CT1061" s="10"/>
      <c r="CU1061" s="91"/>
      <c r="CV1061" s="91"/>
    </row>
    <row r="1062" spans="3:100">
      <c r="C1062" s="91"/>
      <c r="D1062" s="91"/>
      <c r="E1062" s="91"/>
      <c r="F1062" s="91"/>
      <c r="G1062" s="91"/>
      <c r="H1062" s="91"/>
      <c r="I1062" s="91"/>
      <c r="J1062" s="91"/>
      <c r="K1062" s="91"/>
      <c r="L1062" s="91"/>
      <c r="M1062" s="91"/>
      <c r="N1062" s="91"/>
      <c r="O1062" s="91"/>
      <c r="P1062" s="91"/>
      <c r="Q1062" s="91"/>
      <c r="R1062" s="91"/>
      <c r="S1062" s="91"/>
      <c r="T1062" s="91"/>
      <c r="U1062" s="91"/>
      <c r="V1062" s="91"/>
      <c r="W1062" s="91"/>
      <c r="X1062" s="91"/>
      <c r="Y1062" s="91"/>
      <c r="Z1062" s="91"/>
      <c r="AA1062" s="91"/>
      <c r="AB1062" s="91"/>
      <c r="AC1062" s="91"/>
      <c r="AD1062" s="91"/>
      <c r="AE1062" s="91"/>
      <c r="AF1062" s="91"/>
      <c r="AG1062" s="91"/>
      <c r="AH1062" s="91"/>
      <c r="AI1062" s="91"/>
      <c r="AJ1062" s="91"/>
      <c r="AK1062" s="91"/>
      <c r="AL1062" s="91"/>
      <c r="AM1062" s="91"/>
      <c r="AN1062" s="91"/>
      <c r="AO1062" s="91"/>
      <c r="AP1062" s="91"/>
      <c r="AQ1062" s="91"/>
      <c r="AR1062" s="91"/>
      <c r="AS1062" s="91"/>
      <c r="AT1062" s="91"/>
      <c r="AU1062" s="91"/>
      <c r="AV1062" s="91"/>
      <c r="AW1062" s="91"/>
      <c r="AX1062" s="91"/>
      <c r="AY1062" s="91"/>
      <c r="AZ1062" s="91"/>
      <c r="BA1062" s="91"/>
      <c r="BB1062" s="91"/>
      <c r="BC1062" s="91"/>
      <c r="BD1062" s="91"/>
      <c r="BE1062" s="91"/>
      <c r="BF1062" s="91"/>
      <c r="BG1062" s="91"/>
      <c r="BH1062" s="91"/>
      <c r="BI1062" s="91"/>
      <c r="BJ1062" s="91"/>
      <c r="BK1062" s="91"/>
      <c r="BL1062" s="91"/>
      <c r="BM1062" s="91"/>
      <c r="BN1062" s="91"/>
      <c r="BO1062" s="91"/>
      <c r="BP1062" s="91"/>
      <c r="BQ1062" s="91"/>
      <c r="BR1062" s="91"/>
      <c r="BS1062" s="91"/>
      <c r="BT1062" s="91"/>
      <c r="BU1062" s="91"/>
      <c r="BV1062" s="91"/>
      <c r="BW1062" s="91"/>
      <c r="BX1062" s="91"/>
      <c r="BY1062" s="91"/>
      <c r="BZ1062" s="91"/>
      <c r="CA1062" s="91"/>
      <c r="CB1062" s="91"/>
      <c r="CC1062" s="91"/>
      <c r="CD1062" s="91"/>
      <c r="CE1062" s="91"/>
      <c r="CF1062" s="91"/>
      <c r="CG1062" s="91"/>
      <c r="CH1062" s="91"/>
      <c r="CI1062" s="10"/>
      <c r="CJ1062" s="10"/>
      <c r="CK1062" s="10"/>
      <c r="CL1062" s="10"/>
      <c r="CM1062" s="10"/>
      <c r="CN1062" s="10"/>
      <c r="CO1062" s="10"/>
      <c r="CP1062" s="10"/>
      <c r="CQ1062" s="10"/>
      <c r="CR1062" s="10"/>
      <c r="CS1062" s="10"/>
      <c r="CT1062" s="10"/>
      <c r="CU1062" s="91"/>
      <c r="CV1062" s="91"/>
    </row>
    <row r="1063" spans="3:100">
      <c r="C1063" s="91"/>
      <c r="D1063" s="91"/>
      <c r="E1063" s="91"/>
      <c r="F1063" s="91"/>
      <c r="G1063" s="91"/>
      <c r="H1063" s="91"/>
      <c r="I1063" s="91"/>
      <c r="J1063" s="91"/>
      <c r="K1063" s="91"/>
      <c r="L1063" s="91"/>
      <c r="M1063" s="91"/>
      <c r="N1063" s="91"/>
      <c r="O1063" s="91"/>
      <c r="P1063" s="91"/>
      <c r="Q1063" s="91"/>
      <c r="R1063" s="91"/>
      <c r="S1063" s="91"/>
      <c r="T1063" s="91"/>
      <c r="U1063" s="91"/>
      <c r="V1063" s="91"/>
      <c r="W1063" s="91"/>
      <c r="X1063" s="91"/>
      <c r="Y1063" s="91"/>
      <c r="Z1063" s="91"/>
      <c r="AA1063" s="91"/>
      <c r="AB1063" s="91"/>
      <c r="AC1063" s="91"/>
      <c r="AD1063" s="91"/>
      <c r="AE1063" s="91"/>
      <c r="AF1063" s="91"/>
      <c r="AG1063" s="91"/>
      <c r="AH1063" s="91"/>
      <c r="AI1063" s="91"/>
      <c r="AJ1063" s="91"/>
      <c r="AK1063" s="91"/>
      <c r="AL1063" s="91"/>
      <c r="AM1063" s="91"/>
      <c r="AN1063" s="91"/>
      <c r="AO1063" s="91"/>
      <c r="AP1063" s="91"/>
      <c r="AQ1063" s="91"/>
      <c r="AR1063" s="91"/>
      <c r="AS1063" s="91"/>
      <c r="AT1063" s="91"/>
      <c r="AU1063" s="91"/>
      <c r="AV1063" s="91"/>
      <c r="AW1063" s="91"/>
      <c r="AX1063" s="91"/>
      <c r="AY1063" s="91"/>
      <c r="AZ1063" s="91"/>
      <c r="BA1063" s="91"/>
      <c r="BB1063" s="91"/>
      <c r="BC1063" s="91"/>
      <c r="BD1063" s="91"/>
      <c r="BE1063" s="91"/>
      <c r="BF1063" s="91"/>
      <c r="BG1063" s="91"/>
      <c r="BH1063" s="91"/>
      <c r="BI1063" s="91"/>
      <c r="BJ1063" s="91"/>
      <c r="BK1063" s="91"/>
      <c r="BL1063" s="91"/>
      <c r="BM1063" s="91"/>
      <c r="BN1063" s="91"/>
      <c r="BO1063" s="91"/>
      <c r="BP1063" s="91"/>
      <c r="BQ1063" s="91"/>
      <c r="BR1063" s="91"/>
      <c r="BS1063" s="91"/>
      <c r="BT1063" s="91"/>
      <c r="BU1063" s="91"/>
      <c r="BV1063" s="91"/>
      <c r="BW1063" s="91"/>
      <c r="BX1063" s="91"/>
      <c r="BY1063" s="91"/>
      <c r="BZ1063" s="91"/>
      <c r="CA1063" s="91"/>
      <c r="CB1063" s="91"/>
      <c r="CC1063" s="91"/>
      <c r="CD1063" s="91"/>
      <c r="CE1063" s="91"/>
      <c r="CF1063" s="91"/>
      <c r="CG1063" s="91"/>
      <c r="CH1063" s="91"/>
      <c r="CI1063" s="10"/>
      <c r="CJ1063" s="10"/>
      <c r="CK1063" s="10"/>
      <c r="CL1063" s="10"/>
      <c r="CM1063" s="10"/>
      <c r="CN1063" s="10"/>
      <c r="CO1063" s="10"/>
      <c r="CP1063" s="10"/>
      <c r="CQ1063" s="10"/>
      <c r="CR1063" s="10"/>
      <c r="CS1063" s="10"/>
      <c r="CT1063" s="10"/>
      <c r="CU1063" s="91"/>
      <c r="CV1063" s="91"/>
    </row>
    <row r="1064" spans="3:100">
      <c r="C1064" s="91"/>
      <c r="D1064" s="91"/>
      <c r="E1064" s="91"/>
      <c r="F1064" s="91"/>
      <c r="G1064" s="91"/>
      <c r="H1064" s="91"/>
      <c r="I1064" s="91"/>
      <c r="J1064" s="91"/>
      <c r="K1064" s="91"/>
      <c r="L1064" s="91"/>
      <c r="M1064" s="91"/>
      <c r="N1064" s="91"/>
      <c r="O1064" s="91"/>
      <c r="P1064" s="91"/>
      <c r="Q1064" s="91"/>
      <c r="R1064" s="91"/>
      <c r="S1064" s="91"/>
      <c r="T1064" s="91"/>
      <c r="U1064" s="91"/>
      <c r="V1064" s="91"/>
      <c r="W1064" s="91"/>
      <c r="X1064" s="91"/>
      <c r="Y1064" s="91"/>
      <c r="Z1064" s="91"/>
      <c r="AA1064" s="91"/>
      <c r="AB1064" s="91"/>
      <c r="AC1064" s="91"/>
      <c r="AD1064" s="91"/>
      <c r="AE1064" s="91"/>
      <c r="AF1064" s="91"/>
      <c r="AG1064" s="91"/>
      <c r="AH1064" s="91"/>
      <c r="AI1064" s="91"/>
      <c r="AJ1064" s="91"/>
      <c r="AK1064" s="91"/>
      <c r="AL1064" s="91"/>
      <c r="AM1064" s="91"/>
      <c r="AN1064" s="91"/>
      <c r="AO1064" s="91"/>
      <c r="AP1064" s="91"/>
      <c r="AQ1064" s="91"/>
      <c r="AR1064" s="91"/>
      <c r="AS1064" s="91"/>
      <c r="AT1064" s="91"/>
      <c r="AU1064" s="91"/>
      <c r="AV1064" s="91"/>
      <c r="AW1064" s="91"/>
      <c r="AX1064" s="91"/>
      <c r="AY1064" s="91"/>
      <c r="AZ1064" s="91"/>
      <c r="BA1064" s="91"/>
      <c r="BB1064" s="91"/>
      <c r="BC1064" s="91"/>
      <c r="BD1064" s="91"/>
      <c r="BE1064" s="91"/>
      <c r="BF1064" s="91"/>
      <c r="BG1064" s="91"/>
      <c r="BH1064" s="91"/>
      <c r="BI1064" s="91"/>
      <c r="BJ1064" s="91"/>
      <c r="BK1064" s="91"/>
      <c r="BL1064" s="91"/>
      <c r="BM1064" s="91"/>
      <c r="BN1064" s="91"/>
      <c r="BO1064" s="91"/>
      <c r="BP1064" s="91"/>
      <c r="BQ1064" s="91"/>
      <c r="BR1064" s="91"/>
      <c r="BS1064" s="91"/>
      <c r="BT1064" s="91"/>
      <c r="BU1064" s="91"/>
      <c r="BV1064" s="91"/>
      <c r="BW1064" s="91"/>
      <c r="BX1064" s="91"/>
      <c r="BY1064" s="91"/>
      <c r="BZ1064" s="91"/>
      <c r="CA1064" s="91"/>
      <c r="CB1064" s="91"/>
      <c r="CC1064" s="91"/>
      <c r="CD1064" s="91"/>
      <c r="CE1064" s="91"/>
      <c r="CF1064" s="91"/>
      <c r="CG1064" s="91"/>
      <c r="CH1064" s="91"/>
      <c r="CI1064" s="10"/>
      <c r="CJ1064" s="10"/>
      <c r="CK1064" s="10"/>
      <c r="CL1064" s="10"/>
      <c r="CM1064" s="10"/>
      <c r="CN1064" s="10"/>
      <c r="CO1064" s="10"/>
      <c r="CP1064" s="10"/>
      <c r="CQ1064" s="10"/>
      <c r="CR1064" s="10"/>
      <c r="CS1064" s="10"/>
      <c r="CT1064" s="10"/>
      <c r="CU1064" s="91"/>
      <c r="CV1064" s="91"/>
    </row>
    <row r="1065" spans="3:100">
      <c r="C1065" s="91"/>
      <c r="D1065" s="91"/>
      <c r="E1065" s="91"/>
      <c r="F1065" s="91"/>
      <c r="G1065" s="91"/>
      <c r="H1065" s="91"/>
      <c r="I1065" s="91"/>
      <c r="J1065" s="91"/>
      <c r="K1065" s="91"/>
      <c r="L1065" s="91"/>
      <c r="M1065" s="91"/>
      <c r="N1065" s="91"/>
      <c r="O1065" s="91"/>
      <c r="P1065" s="91"/>
      <c r="Q1065" s="91"/>
      <c r="R1065" s="91"/>
      <c r="S1065" s="91"/>
      <c r="T1065" s="91"/>
      <c r="U1065" s="91"/>
      <c r="V1065" s="91"/>
      <c r="W1065" s="91"/>
      <c r="X1065" s="91"/>
      <c r="Y1065" s="91"/>
      <c r="Z1065" s="91"/>
      <c r="AA1065" s="91"/>
      <c r="AB1065" s="91"/>
      <c r="AC1065" s="91"/>
      <c r="AD1065" s="91"/>
      <c r="AE1065" s="91"/>
      <c r="AF1065" s="91"/>
      <c r="AG1065" s="91"/>
      <c r="AH1065" s="91"/>
      <c r="AI1065" s="91"/>
      <c r="AJ1065" s="91"/>
      <c r="AK1065" s="91"/>
      <c r="AL1065" s="91"/>
      <c r="AM1065" s="91"/>
      <c r="AN1065" s="91"/>
      <c r="AO1065" s="91"/>
      <c r="AP1065" s="91"/>
      <c r="AQ1065" s="91"/>
      <c r="AR1065" s="91"/>
      <c r="AS1065" s="91"/>
      <c r="AT1065" s="91"/>
      <c r="AU1065" s="91"/>
      <c r="AV1065" s="91"/>
      <c r="AW1065" s="91"/>
      <c r="AX1065" s="91"/>
      <c r="AY1065" s="91"/>
      <c r="AZ1065" s="91"/>
      <c r="BA1065" s="91"/>
      <c r="BB1065" s="91"/>
      <c r="BC1065" s="91"/>
      <c r="BD1065" s="91"/>
      <c r="BE1065" s="91"/>
      <c r="BF1065" s="91"/>
      <c r="BG1065" s="91"/>
      <c r="BH1065" s="91"/>
      <c r="BI1065" s="91"/>
      <c r="BJ1065" s="91"/>
      <c r="BK1065" s="91"/>
      <c r="BL1065" s="91"/>
      <c r="BM1065" s="91"/>
      <c r="BN1065" s="91"/>
      <c r="BO1065" s="91"/>
      <c r="BP1065" s="91"/>
      <c r="BQ1065" s="91"/>
      <c r="BR1065" s="91"/>
      <c r="BS1065" s="91"/>
      <c r="BT1065" s="91"/>
      <c r="BU1065" s="91"/>
      <c r="BV1065" s="91"/>
      <c r="BW1065" s="91"/>
      <c r="BX1065" s="91"/>
      <c r="BY1065" s="91"/>
      <c r="BZ1065" s="91"/>
      <c r="CA1065" s="91"/>
      <c r="CB1065" s="91"/>
      <c r="CC1065" s="91"/>
      <c r="CD1065" s="91"/>
      <c r="CE1065" s="91"/>
      <c r="CF1065" s="91"/>
      <c r="CG1065" s="91"/>
      <c r="CH1065" s="91"/>
      <c r="CI1065" s="10"/>
      <c r="CJ1065" s="10"/>
      <c r="CK1065" s="10"/>
      <c r="CL1065" s="10"/>
      <c r="CM1065" s="10"/>
      <c r="CN1065" s="10"/>
      <c r="CO1065" s="10"/>
      <c r="CP1065" s="10"/>
      <c r="CQ1065" s="10"/>
      <c r="CR1065" s="10"/>
      <c r="CS1065" s="10"/>
      <c r="CT1065" s="10"/>
      <c r="CU1065" s="91"/>
      <c r="CV1065" s="91"/>
    </row>
    <row r="1066" spans="3:100">
      <c r="C1066" s="91"/>
      <c r="D1066" s="91"/>
      <c r="E1066" s="91"/>
      <c r="F1066" s="91"/>
      <c r="G1066" s="91"/>
      <c r="H1066" s="91"/>
      <c r="I1066" s="91"/>
      <c r="J1066" s="91"/>
      <c r="K1066" s="91"/>
      <c r="L1066" s="91"/>
      <c r="M1066" s="91"/>
      <c r="N1066" s="91"/>
      <c r="O1066" s="91"/>
      <c r="P1066" s="91"/>
      <c r="Q1066" s="91"/>
      <c r="R1066" s="91"/>
      <c r="S1066" s="91"/>
      <c r="T1066" s="91"/>
      <c r="U1066" s="91"/>
      <c r="V1066" s="91"/>
      <c r="W1066" s="91"/>
      <c r="X1066" s="91"/>
      <c r="Y1066" s="91"/>
      <c r="Z1066" s="91"/>
      <c r="AA1066" s="91"/>
      <c r="AB1066" s="91"/>
      <c r="AC1066" s="91"/>
      <c r="AD1066" s="91"/>
      <c r="AE1066" s="91"/>
      <c r="AF1066" s="91"/>
      <c r="AG1066" s="91"/>
      <c r="AH1066" s="91"/>
      <c r="AI1066" s="91"/>
      <c r="AJ1066" s="91"/>
      <c r="AK1066" s="91"/>
      <c r="AL1066" s="91"/>
      <c r="AM1066" s="91"/>
      <c r="AN1066" s="91"/>
      <c r="AO1066" s="91"/>
      <c r="AP1066" s="91"/>
      <c r="AQ1066" s="91"/>
      <c r="AR1066" s="91"/>
      <c r="AS1066" s="91"/>
      <c r="AT1066" s="91"/>
      <c r="AU1066" s="91"/>
      <c r="AV1066" s="91"/>
      <c r="AW1066" s="91"/>
      <c r="AX1066" s="91"/>
      <c r="AY1066" s="91"/>
      <c r="AZ1066" s="91"/>
      <c r="BA1066" s="91"/>
      <c r="BB1066" s="91"/>
      <c r="BC1066" s="91"/>
      <c r="BD1066" s="91"/>
      <c r="BE1066" s="91"/>
      <c r="BF1066" s="91"/>
      <c r="BG1066" s="91"/>
      <c r="BH1066" s="91"/>
      <c r="BI1066" s="91"/>
      <c r="BJ1066" s="91"/>
      <c r="BK1066" s="91"/>
      <c r="BL1066" s="91"/>
      <c r="BM1066" s="91"/>
      <c r="BN1066" s="91"/>
      <c r="BO1066" s="91"/>
      <c r="BP1066" s="91"/>
      <c r="BQ1066" s="91"/>
      <c r="BR1066" s="91"/>
      <c r="BS1066" s="91"/>
      <c r="BT1066" s="91"/>
      <c r="BU1066" s="91"/>
      <c r="BV1066" s="91"/>
      <c r="BW1066" s="91"/>
      <c r="BX1066" s="91"/>
      <c r="BY1066" s="91"/>
      <c r="BZ1066" s="91"/>
      <c r="CA1066" s="91"/>
      <c r="CB1066" s="91"/>
      <c r="CC1066" s="91"/>
      <c r="CD1066" s="91"/>
      <c r="CE1066" s="91"/>
      <c r="CF1066" s="91"/>
      <c r="CG1066" s="91"/>
      <c r="CH1066" s="91"/>
      <c r="CI1066" s="10"/>
      <c r="CJ1066" s="10"/>
      <c r="CK1066" s="10"/>
      <c r="CL1066" s="10"/>
      <c r="CM1066" s="10"/>
      <c r="CN1066" s="10"/>
      <c r="CO1066" s="10"/>
      <c r="CP1066" s="10"/>
      <c r="CQ1066" s="10"/>
      <c r="CR1066" s="10"/>
      <c r="CS1066" s="10"/>
      <c r="CT1066" s="10"/>
      <c r="CU1066" s="91"/>
      <c r="CV1066" s="91"/>
    </row>
    <row r="1067" spans="3:100">
      <c r="C1067" s="91"/>
      <c r="D1067" s="91"/>
      <c r="E1067" s="91"/>
      <c r="F1067" s="91"/>
      <c r="G1067" s="91"/>
      <c r="H1067" s="91"/>
      <c r="I1067" s="91"/>
      <c r="J1067" s="91"/>
      <c r="K1067" s="91"/>
      <c r="L1067" s="91"/>
      <c r="M1067" s="91"/>
      <c r="N1067" s="91"/>
      <c r="O1067" s="91"/>
      <c r="P1067" s="91"/>
      <c r="Q1067" s="91"/>
      <c r="R1067" s="91"/>
      <c r="S1067" s="91"/>
      <c r="T1067" s="91"/>
      <c r="U1067" s="91"/>
      <c r="V1067" s="91"/>
      <c r="W1067" s="91"/>
      <c r="X1067" s="91"/>
      <c r="Y1067" s="91"/>
      <c r="Z1067" s="91"/>
      <c r="AA1067" s="91"/>
      <c r="AB1067" s="91"/>
      <c r="AC1067" s="91"/>
      <c r="AD1067" s="91"/>
      <c r="AE1067" s="91"/>
      <c r="AF1067" s="91"/>
      <c r="AG1067" s="91"/>
      <c r="AH1067" s="91"/>
      <c r="AI1067" s="91"/>
      <c r="AJ1067" s="91"/>
      <c r="AK1067" s="91"/>
      <c r="AL1067" s="91"/>
      <c r="AM1067" s="91"/>
      <c r="AN1067" s="91"/>
      <c r="AO1067" s="91"/>
      <c r="AP1067" s="91"/>
      <c r="AQ1067" s="91"/>
      <c r="AR1067" s="91"/>
      <c r="AS1067" s="91"/>
      <c r="AT1067" s="91"/>
      <c r="AU1067" s="91"/>
      <c r="AV1067" s="91"/>
      <c r="AW1067" s="91"/>
      <c r="AX1067" s="91"/>
      <c r="AY1067" s="91"/>
      <c r="AZ1067" s="91"/>
      <c r="BA1067" s="91"/>
      <c r="BB1067" s="91"/>
      <c r="BC1067" s="91"/>
      <c r="BD1067" s="91"/>
      <c r="BE1067" s="91"/>
      <c r="BF1067" s="91"/>
      <c r="BG1067" s="91"/>
      <c r="BH1067" s="91"/>
      <c r="BI1067" s="91"/>
      <c r="BJ1067" s="91"/>
      <c r="BK1067" s="91"/>
      <c r="BL1067" s="91"/>
      <c r="BM1067" s="91"/>
      <c r="BN1067" s="91"/>
      <c r="BO1067" s="91"/>
      <c r="BP1067" s="91"/>
      <c r="BQ1067" s="91"/>
      <c r="BR1067" s="91"/>
      <c r="BS1067" s="91"/>
      <c r="BT1067" s="91"/>
      <c r="BU1067" s="91"/>
      <c r="BV1067" s="91"/>
      <c r="BW1067" s="91"/>
      <c r="BX1067" s="91"/>
      <c r="BY1067" s="91"/>
      <c r="BZ1067" s="91"/>
      <c r="CA1067" s="91"/>
      <c r="CB1067" s="91"/>
      <c r="CC1067" s="91"/>
      <c r="CD1067" s="91"/>
      <c r="CE1067" s="91"/>
      <c r="CF1067" s="91"/>
      <c r="CG1067" s="91"/>
      <c r="CH1067" s="91"/>
      <c r="CI1067" s="10"/>
      <c r="CJ1067" s="10"/>
      <c r="CK1067" s="10"/>
      <c r="CL1067" s="10"/>
      <c r="CM1067" s="10"/>
      <c r="CN1067" s="10"/>
      <c r="CO1067" s="10"/>
      <c r="CP1067" s="10"/>
      <c r="CQ1067" s="10"/>
      <c r="CR1067" s="10"/>
      <c r="CS1067" s="10"/>
      <c r="CT1067" s="10"/>
      <c r="CU1067" s="91"/>
      <c r="CV1067" s="91"/>
    </row>
    <row r="1068" spans="3:100">
      <c r="C1068" s="91"/>
      <c r="D1068" s="91"/>
      <c r="E1068" s="91"/>
      <c r="F1068" s="91"/>
      <c r="G1068" s="91"/>
      <c r="H1068" s="91"/>
      <c r="I1068" s="91"/>
      <c r="J1068" s="91"/>
      <c r="K1068" s="91"/>
      <c r="L1068" s="91"/>
      <c r="M1068" s="91"/>
      <c r="N1068" s="91"/>
      <c r="O1068" s="91"/>
      <c r="P1068" s="91"/>
      <c r="Q1068" s="91"/>
      <c r="R1068" s="91"/>
      <c r="S1068" s="91"/>
      <c r="T1068" s="91"/>
      <c r="U1068" s="91"/>
      <c r="V1068" s="91"/>
      <c r="W1068" s="91"/>
      <c r="X1068" s="91"/>
      <c r="Y1068" s="91"/>
      <c r="Z1068" s="91"/>
      <c r="AA1068" s="91"/>
      <c r="AB1068" s="91"/>
      <c r="AC1068" s="91"/>
      <c r="AD1068" s="91"/>
      <c r="AE1068" s="91"/>
      <c r="AF1068" s="91"/>
      <c r="AG1068" s="91"/>
      <c r="AH1068" s="91"/>
      <c r="AI1068" s="91"/>
      <c r="AJ1068" s="91"/>
      <c r="AK1068" s="91"/>
      <c r="AL1068" s="91"/>
      <c r="AM1068" s="91"/>
      <c r="AN1068" s="91"/>
      <c r="AO1068" s="91"/>
      <c r="AP1068" s="91"/>
      <c r="AQ1068" s="91"/>
      <c r="AR1068" s="91"/>
      <c r="AS1068" s="91"/>
      <c r="AT1068" s="91"/>
      <c r="AU1068" s="91"/>
      <c r="AV1068" s="91"/>
      <c r="AW1068" s="91"/>
      <c r="AX1068" s="91"/>
      <c r="AY1068" s="91"/>
      <c r="AZ1068" s="91"/>
      <c r="BA1068" s="91"/>
      <c r="BB1068" s="91"/>
      <c r="BC1068" s="91"/>
      <c r="BD1068" s="91"/>
      <c r="BE1068" s="91"/>
      <c r="BF1068" s="91"/>
      <c r="BG1068" s="91"/>
      <c r="BH1068" s="91"/>
      <c r="BI1068" s="91"/>
      <c r="BJ1068" s="91"/>
      <c r="BK1068" s="91"/>
      <c r="BL1068" s="91"/>
      <c r="BM1068" s="91"/>
      <c r="BN1068" s="91"/>
      <c r="BO1068" s="91"/>
      <c r="BP1068" s="91"/>
      <c r="BQ1068" s="91"/>
      <c r="BR1068" s="91"/>
      <c r="BS1068" s="91"/>
      <c r="BT1068" s="91"/>
      <c r="BU1068" s="91"/>
      <c r="BV1068" s="91"/>
      <c r="BW1068" s="91"/>
      <c r="BX1068" s="91"/>
      <c r="BY1068" s="91"/>
      <c r="BZ1068" s="91"/>
      <c r="CA1068" s="91"/>
      <c r="CB1068" s="91"/>
      <c r="CC1068" s="91"/>
      <c r="CD1068" s="91"/>
      <c r="CE1068" s="91"/>
      <c r="CF1068" s="91"/>
      <c r="CG1068" s="91"/>
      <c r="CH1068" s="91"/>
      <c r="CI1068" s="10"/>
      <c r="CJ1068" s="10"/>
      <c r="CK1068" s="10"/>
      <c r="CL1068" s="10"/>
      <c r="CM1068" s="10"/>
      <c r="CN1068" s="10"/>
      <c r="CO1068" s="10"/>
      <c r="CP1068" s="10"/>
      <c r="CQ1068" s="10"/>
      <c r="CR1068" s="10"/>
      <c r="CS1068" s="10"/>
      <c r="CT1068" s="10"/>
      <c r="CU1068" s="91"/>
      <c r="CV1068" s="91"/>
    </row>
    <row r="1069" spans="3:100">
      <c r="C1069" s="91"/>
      <c r="D1069" s="91"/>
      <c r="E1069" s="91"/>
      <c r="F1069" s="91"/>
      <c r="G1069" s="91"/>
      <c r="H1069" s="91"/>
      <c r="I1069" s="91"/>
      <c r="J1069" s="91"/>
      <c r="K1069" s="91"/>
      <c r="L1069" s="91"/>
      <c r="M1069" s="91"/>
      <c r="N1069" s="91"/>
      <c r="O1069" s="91"/>
      <c r="P1069" s="91"/>
      <c r="Q1069" s="91"/>
      <c r="R1069" s="91"/>
      <c r="S1069" s="91"/>
      <c r="T1069" s="91"/>
      <c r="U1069" s="91"/>
      <c r="V1069" s="91"/>
      <c r="W1069" s="91"/>
      <c r="X1069" s="91"/>
      <c r="Y1069" s="91"/>
      <c r="Z1069" s="91"/>
      <c r="AA1069" s="91"/>
      <c r="AB1069" s="91"/>
      <c r="AC1069" s="91"/>
      <c r="AD1069" s="91"/>
      <c r="AE1069" s="91"/>
      <c r="AF1069" s="91"/>
      <c r="AG1069" s="91"/>
      <c r="AH1069" s="91"/>
      <c r="AI1069" s="91"/>
      <c r="AJ1069" s="91"/>
      <c r="AK1069" s="91"/>
      <c r="AL1069" s="91"/>
      <c r="AM1069" s="91"/>
      <c r="AN1069" s="91"/>
      <c r="AO1069" s="91"/>
      <c r="AP1069" s="91"/>
      <c r="AQ1069" s="91"/>
      <c r="AR1069" s="91"/>
      <c r="AS1069" s="91"/>
      <c r="AT1069" s="91"/>
      <c r="AU1069" s="91"/>
      <c r="AV1069" s="91"/>
      <c r="AW1069" s="91"/>
      <c r="AX1069" s="91"/>
      <c r="AY1069" s="91"/>
      <c r="AZ1069" s="91"/>
      <c r="BA1069" s="91"/>
      <c r="BB1069" s="91"/>
      <c r="BC1069" s="91"/>
      <c r="BD1069" s="91"/>
      <c r="BE1069" s="91"/>
      <c r="BF1069" s="91"/>
      <c r="BG1069" s="91"/>
      <c r="BH1069" s="91"/>
      <c r="BI1069" s="91"/>
      <c r="BJ1069" s="91"/>
      <c r="BK1069" s="91"/>
      <c r="BL1069" s="91"/>
      <c r="BM1069" s="91"/>
      <c r="BN1069" s="91"/>
      <c r="BO1069" s="91"/>
      <c r="BP1069" s="91"/>
      <c r="BQ1069" s="91"/>
      <c r="BR1069" s="91"/>
      <c r="BS1069" s="91"/>
      <c r="BT1069" s="91"/>
      <c r="BU1069" s="91"/>
      <c r="BV1069" s="91"/>
      <c r="BW1069" s="91"/>
      <c r="BX1069" s="91"/>
      <c r="BY1069" s="91"/>
      <c r="BZ1069" s="91"/>
      <c r="CA1069" s="91"/>
      <c r="CB1069" s="91"/>
      <c r="CC1069" s="91"/>
      <c r="CD1069" s="91"/>
      <c r="CE1069" s="91"/>
      <c r="CF1069" s="91"/>
      <c r="CG1069" s="91"/>
      <c r="CH1069" s="91"/>
      <c r="CI1069" s="10"/>
      <c r="CJ1069" s="10"/>
      <c r="CK1069" s="10"/>
      <c r="CL1069" s="10"/>
      <c r="CM1069" s="10"/>
      <c r="CN1069" s="10"/>
      <c r="CO1069" s="10"/>
      <c r="CP1069" s="10"/>
      <c r="CQ1069" s="10"/>
      <c r="CR1069" s="10"/>
      <c r="CS1069" s="10"/>
      <c r="CT1069" s="10"/>
      <c r="CU1069" s="91"/>
      <c r="CV1069" s="91"/>
    </row>
    <row r="1070" spans="3:100">
      <c r="C1070" s="91"/>
      <c r="D1070" s="91"/>
      <c r="E1070" s="91"/>
      <c r="F1070" s="91"/>
      <c r="G1070" s="91"/>
      <c r="H1070" s="91"/>
      <c r="I1070" s="91"/>
      <c r="J1070" s="91"/>
      <c r="K1070" s="91"/>
      <c r="L1070" s="91"/>
      <c r="M1070" s="91"/>
      <c r="N1070" s="91"/>
      <c r="O1070" s="91"/>
      <c r="P1070" s="91"/>
      <c r="Q1070" s="91"/>
      <c r="R1070" s="91"/>
      <c r="S1070" s="91"/>
      <c r="T1070" s="91"/>
      <c r="U1070" s="91"/>
      <c r="V1070" s="91"/>
      <c r="W1070" s="91"/>
      <c r="X1070" s="91"/>
      <c r="Y1070" s="91"/>
      <c r="Z1070" s="91"/>
      <c r="AA1070" s="91"/>
      <c r="AB1070" s="91"/>
      <c r="AC1070" s="91"/>
      <c r="AD1070" s="91"/>
      <c r="AE1070" s="91"/>
      <c r="AF1070" s="91"/>
      <c r="AG1070" s="91"/>
      <c r="AH1070" s="91"/>
      <c r="AI1070" s="91"/>
      <c r="AJ1070" s="91"/>
      <c r="AK1070" s="91"/>
      <c r="AL1070" s="91"/>
      <c r="AM1070" s="91"/>
      <c r="AN1070" s="91"/>
      <c r="AO1070" s="91"/>
      <c r="AP1070" s="91"/>
      <c r="AQ1070" s="91"/>
      <c r="AR1070" s="91"/>
      <c r="AS1070" s="91"/>
      <c r="AT1070" s="91"/>
      <c r="AU1070" s="91"/>
      <c r="AV1070" s="91"/>
      <c r="AW1070" s="91"/>
      <c r="AX1070" s="91"/>
      <c r="AY1070" s="91"/>
      <c r="AZ1070" s="91"/>
      <c r="BA1070" s="91"/>
      <c r="BB1070" s="91"/>
      <c r="BC1070" s="91"/>
      <c r="BD1070" s="91"/>
      <c r="BE1070" s="91"/>
      <c r="BF1070" s="91"/>
      <c r="BG1070" s="91"/>
      <c r="BH1070" s="91"/>
      <c r="BI1070" s="91"/>
      <c r="BJ1070" s="91"/>
      <c r="BK1070" s="91"/>
      <c r="BL1070" s="91"/>
      <c r="BM1070" s="91"/>
      <c r="BN1070" s="91"/>
      <c r="BO1070" s="91"/>
      <c r="BP1070" s="91"/>
      <c r="BQ1070" s="91"/>
      <c r="BR1070" s="91"/>
      <c r="BS1070" s="91"/>
      <c r="BT1070" s="91"/>
      <c r="BU1070" s="91"/>
      <c r="BV1070" s="91"/>
      <c r="BW1070" s="91"/>
      <c r="BX1070" s="91"/>
      <c r="BY1070" s="91"/>
      <c r="BZ1070" s="91"/>
      <c r="CA1070" s="91"/>
      <c r="CB1070" s="91"/>
      <c r="CC1070" s="91"/>
      <c r="CD1070" s="91"/>
      <c r="CE1070" s="91"/>
      <c r="CF1070" s="91"/>
      <c r="CG1070" s="91"/>
      <c r="CH1070" s="91"/>
      <c r="CI1070" s="10"/>
      <c r="CJ1070" s="10"/>
      <c r="CK1070" s="10"/>
      <c r="CL1070" s="10"/>
      <c r="CM1070" s="10"/>
      <c r="CN1070" s="10"/>
      <c r="CO1070" s="10"/>
      <c r="CP1070" s="10"/>
      <c r="CQ1070" s="10"/>
      <c r="CR1070" s="10"/>
      <c r="CS1070" s="10"/>
      <c r="CT1070" s="10"/>
      <c r="CU1070" s="91"/>
      <c r="CV1070" s="91"/>
    </row>
    <row r="1071" spans="3:100">
      <c r="C1071" s="91"/>
      <c r="D1071" s="91"/>
      <c r="E1071" s="91"/>
      <c r="F1071" s="91"/>
      <c r="G1071" s="91"/>
      <c r="H1071" s="91"/>
      <c r="I1071" s="91"/>
      <c r="J1071" s="91"/>
      <c r="K1071" s="91"/>
      <c r="L1071" s="91"/>
      <c r="M1071" s="91"/>
      <c r="N1071" s="91"/>
      <c r="O1071" s="91"/>
      <c r="P1071" s="91"/>
      <c r="Q1071" s="91"/>
      <c r="R1071" s="91"/>
      <c r="S1071" s="91"/>
      <c r="T1071" s="91"/>
      <c r="U1071" s="91"/>
      <c r="V1071" s="91"/>
      <c r="W1071" s="91"/>
      <c r="X1071" s="91"/>
      <c r="Y1071" s="91"/>
      <c r="Z1071" s="91"/>
      <c r="AA1071" s="91"/>
      <c r="AB1071" s="91"/>
      <c r="AC1071" s="91"/>
      <c r="AD1071" s="91"/>
      <c r="AE1071" s="91"/>
      <c r="AF1071" s="91"/>
      <c r="AG1071" s="91"/>
      <c r="AH1071" s="91"/>
      <c r="AI1071" s="91"/>
      <c r="AJ1071" s="91"/>
      <c r="AK1071" s="91"/>
      <c r="AL1071" s="91"/>
      <c r="AM1071" s="91"/>
      <c r="AN1071" s="91"/>
      <c r="AO1071" s="91"/>
      <c r="AP1071" s="91"/>
      <c r="AQ1071" s="91"/>
      <c r="AR1071" s="91"/>
      <c r="AS1071" s="91"/>
      <c r="AT1071" s="91"/>
      <c r="AU1071" s="91"/>
      <c r="AV1071" s="91"/>
      <c r="AW1071" s="91"/>
      <c r="AX1071" s="91"/>
      <c r="AY1071" s="91"/>
      <c r="AZ1071" s="91"/>
      <c r="BA1071" s="91"/>
      <c r="BB1071" s="91"/>
      <c r="BC1071" s="91"/>
      <c r="BD1071" s="91"/>
      <c r="BE1071" s="91"/>
      <c r="BF1071" s="91"/>
      <c r="BG1071" s="91"/>
      <c r="BH1071" s="91"/>
      <c r="BI1071" s="91"/>
      <c r="BJ1071" s="91"/>
      <c r="BK1071" s="91"/>
      <c r="BL1071" s="91"/>
      <c r="BM1071" s="91"/>
      <c r="BN1071" s="91"/>
      <c r="BO1071" s="91"/>
      <c r="BP1071" s="91"/>
      <c r="BQ1071" s="91"/>
      <c r="BR1071" s="91"/>
      <c r="BS1071" s="91"/>
      <c r="BT1071" s="91"/>
      <c r="BU1071" s="91"/>
      <c r="BV1071" s="91"/>
      <c r="BW1071" s="91"/>
      <c r="BX1071" s="91"/>
      <c r="BY1071" s="91"/>
      <c r="BZ1071" s="91"/>
      <c r="CA1071" s="91"/>
      <c r="CB1071" s="91"/>
      <c r="CC1071" s="91"/>
      <c r="CD1071" s="91"/>
      <c r="CE1071" s="91"/>
      <c r="CF1071" s="91"/>
      <c r="CG1071" s="91"/>
      <c r="CH1071" s="91"/>
      <c r="CI1071" s="10"/>
      <c r="CJ1071" s="10"/>
      <c r="CK1071" s="10"/>
      <c r="CL1071" s="10"/>
      <c r="CM1071" s="10"/>
      <c r="CN1071" s="10"/>
      <c r="CO1071" s="10"/>
      <c r="CP1071" s="10"/>
      <c r="CQ1071" s="10"/>
      <c r="CR1071" s="10"/>
      <c r="CS1071" s="10"/>
      <c r="CT1071" s="10"/>
      <c r="CU1071" s="91"/>
      <c r="CV1071" s="91"/>
    </row>
    <row r="1072" spans="3:100">
      <c r="C1072" s="91"/>
      <c r="D1072" s="91"/>
      <c r="E1072" s="91"/>
      <c r="F1072" s="91"/>
      <c r="G1072" s="91"/>
      <c r="H1072" s="91"/>
      <c r="I1072" s="91"/>
      <c r="J1072" s="91"/>
      <c r="K1072" s="91"/>
      <c r="L1072" s="91"/>
      <c r="M1072" s="91"/>
      <c r="N1072" s="91"/>
      <c r="O1072" s="91"/>
      <c r="P1072" s="91"/>
      <c r="Q1072" s="91"/>
      <c r="R1072" s="91"/>
      <c r="S1072" s="91"/>
      <c r="T1072" s="91"/>
      <c r="U1072" s="91"/>
      <c r="V1072" s="91"/>
      <c r="W1072" s="91"/>
      <c r="X1072" s="91"/>
      <c r="Y1072" s="91"/>
      <c r="Z1072" s="91"/>
      <c r="AA1072" s="91"/>
      <c r="AB1072" s="91"/>
      <c r="AC1072" s="91"/>
      <c r="AD1072" s="91"/>
      <c r="AE1072" s="91"/>
      <c r="AF1072" s="91"/>
      <c r="AG1072" s="91"/>
      <c r="AH1072" s="91"/>
      <c r="AI1072" s="91"/>
      <c r="AJ1072" s="91"/>
      <c r="AK1072" s="91"/>
      <c r="AL1072" s="91"/>
      <c r="AM1072" s="91"/>
      <c r="AN1072" s="91"/>
      <c r="AO1072" s="91"/>
      <c r="AP1072" s="91"/>
      <c r="AQ1072" s="91"/>
      <c r="AR1072" s="91"/>
      <c r="AS1072" s="91"/>
      <c r="AT1072" s="91"/>
      <c r="AU1072" s="91"/>
      <c r="AV1072" s="91"/>
      <c r="AW1072" s="91"/>
      <c r="AX1072" s="91"/>
      <c r="AY1072" s="91"/>
      <c r="AZ1072" s="91"/>
      <c r="BA1072" s="91"/>
      <c r="BB1072" s="91"/>
      <c r="BC1072" s="91"/>
      <c r="BD1072" s="91"/>
      <c r="BE1072" s="91"/>
      <c r="BF1072" s="91"/>
      <c r="BG1072" s="91"/>
      <c r="BH1072" s="91"/>
      <c r="BI1072" s="91"/>
      <c r="BJ1072" s="91"/>
      <c r="BK1072" s="91"/>
      <c r="BL1072" s="91"/>
      <c r="BM1072" s="91"/>
      <c r="BN1072" s="91"/>
      <c r="BO1072" s="91"/>
      <c r="BP1072" s="91"/>
      <c r="BQ1072" s="91"/>
      <c r="BR1072" s="91"/>
      <c r="BS1072" s="91"/>
      <c r="BT1072" s="91"/>
      <c r="BU1072" s="91"/>
      <c r="BV1072" s="91"/>
      <c r="BW1072" s="91"/>
      <c r="BX1072" s="91"/>
      <c r="BY1072" s="91"/>
      <c r="BZ1072" s="91"/>
      <c r="CA1072" s="91"/>
      <c r="CB1072" s="91"/>
      <c r="CC1072" s="91"/>
      <c r="CD1072" s="91"/>
      <c r="CE1072" s="91"/>
      <c r="CF1072" s="91"/>
      <c r="CG1072" s="91"/>
      <c r="CH1072" s="91"/>
      <c r="CI1072" s="10"/>
      <c r="CJ1072" s="10"/>
      <c r="CK1072" s="10"/>
      <c r="CL1072" s="10"/>
      <c r="CM1072" s="10"/>
      <c r="CN1072" s="10"/>
      <c r="CO1072" s="10"/>
      <c r="CP1072" s="10"/>
      <c r="CQ1072" s="10"/>
      <c r="CR1072" s="10"/>
      <c r="CS1072" s="10"/>
      <c r="CT1072" s="10"/>
      <c r="CU1072" s="91"/>
      <c r="CV1072" s="91"/>
    </row>
    <row r="1073" spans="3:100">
      <c r="C1073" s="91"/>
      <c r="D1073" s="91"/>
      <c r="E1073" s="91"/>
      <c r="F1073" s="91"/>
      <c r="G1073" s="91"/>
      <c r="H1073" s="91"/>
      <c r="I1073" s="91"/>
      <c r="J1073" s="91"/>
      <c r="K1073" s="91"/>
      <c r="L1073" s="91"/>
      <c r="M1073" s="91"/>
      <c r="N1073" s="91"/>
      <c r="O1073" s="91"/>
      <c r="P1073" s="91"/>
      <c r="Q1073" s="91"/>
      <c r="R1073" s="91"/>
      <c r="S1073" s="91"/>
      <c r="T1073" s="91"/>
      <c r="U1073" s="91"/>
      <c r="V1073" s="91"/>
      <c r="W1073" s="91"/>
      <c r="X1073" s="91"/>
      <c r="Y1073" s="91"/>
      <c r="Z1073" s="91"/>
      <c r="AA1073" s="91"/>
      <c r="AB1073" s="91"/>
      <c r="AC1073" s="91"/>
      <c r="AD1073" s="91"/>
      <c r="AE1073" s="91"/>
      <c r="AF1073" s="91"/>
      <c r="AG1073" s="91"/>
      <c r="AH1073" s="91"/>
      <c r="AI1073" s="91"/>
      <c r="AJ1073" s="91"/>
      <c r="AK1073" s="91"/>
      <c r="AL1073" s="91"/>
      <c r="AM1073" s="91"/>
      <c r="AN1073" s="91"/>
      <c r="AO1073" s="91"/>
      <c r="AP1073" s="91"/>
      <c r="AQ1073" s="91"/>
      <c r="AR1073" s="91"/>
      <c r="AS1073" s="91"/>
      <c r="AT1073" s="91"/>
      <c r="AU1073" s="91"/>
      <c r="AV1073" s="91"/>
      <c r="AW1073" s="91"/>
      <c r="AX1073" s="91"/>
      <c r="AY1073" s="91"/>
      <c r="AZ1073" s="91"/>
      <c r="BA1073" s="91"/>
      <c r="BB1073" s="91"/>
      <c r="BC1073" s="91"/>
      <c r="BD1073" s="91"/>
      <c r="BE1073" s="91"/>
      <c r="BF1073" s="91"/>
      <c r="BG1073" s="91"/>
      <c r="BH1073" s="91"/>
      <c r="BI1073" s="91"/>
      <c r="BJ1073" s="91"/>
      <c r="BK1073" s="91"/>
      <c r="BL1073" s="91"/>
      <c r="BM1073" s="91"/>
      <c r="BN1073" s="91"/>
      <c r="BO1073" s="91"/>
      <c r="BP1073" s="91"/>
      <c r="BQ1073" s="91"/>
      <c r="BR1073" s="91"/>
      <c r="BS1073" s="91"/>
      <c r="BT1073" s="91"/>
      <c r="BU1073" s="91"/>
      <c r="BV1073" s="91"/>
      <c r="BW1073" s="91"/>
      <c r="BX1073" s="91"/>
      <c r="BY1073" s="91"/>
      <c r="BZ1073" s="91"/>
      <c r="CA1073" s="91"/>
      <c r="CB1073" s="91"/>
      <c r="CC1073" s="91"/>
      <c r="CD1073" s="91"/>
      <c r="CE1073" s="91"/>
      <c r="CF1073" s="91"/>
      <c r="CG1073" s="91"/>
      <c r="CH1073" s="91"/>
      <c r="CI1073" s="10"/>
      <c r="CJ1073" s="10"/>
      <c r="CK1073" s="10"/>
      <c r="CL1073" s="10"/>
      <c r="CM1073" s="10"/>
      <c r="CN1073" s="10"/>
      <c r="CO1073" s="10"/>
      <c r="CP1073" s="10"/>
      <c r="CQ1073" s="10"/>
      <c r="CR1073" s="10"/>
      <c r="CS1073" s="10"/>
      <c r="CT1073" s="10"/>
      <c r="CU1073" s="91"/>
      <c r="CV1073" s="91"/>
    </row>
    <row r="1074" spans="3:100">
      <c r="C1074" s="91"/>
      <c r="D1074" s="91"/>
      <c r="E1074" s="91"/>
      <c r="F1074" s="91"/>
      <c r="G1074" s="91"/>
      <c r="H1074" s="91"/>
      <c r="I1074" s="91"/>
      <c r="J1074" s="91"/>
      <c r="K1074" s="91"/>
      <c r="L1074" s="91"/>
      <c r="M1074" s="91"/>
      <c r="N1074" s="91"/>
      <c r="O1074" s="91"/>
      <c r="P1074" s="91"/>
      <c r="Q1074" s="91"/>
      <c r="R1074" s="91"/>
      <c r="S1074" s="91"/>
      <c r="T1074" s="91"/>
      <c r="U1074" s="91"/>
      <c r="V1074" s="91"/>
      <c r="W1074" s="91"/>
      <c r="X1074" s="91"/>
      <c r="Y1074" s="91"/>
      <c r="Z1074" s="91"/>
      <c r="AA1074" s="91"/>
      <c r="AB1074" s="91"/>
      <c r="AC1074" s="91"/>
      <c r="AD1074" s="91"/>
      <c r="AE1074" s="91"/>
      <c r="AF1074" s="91"/>
      <c r="AG1074" s="91"/>
      <c r="AH1074" s="91"/>
      <c r="AI1074" s="91"/>
      <c r="AJ1074" s="91"/>
      <c r="AK1074" s="91"/>
      <c r="AL1074" s="91"/>
      <c r="AM1074" s="91"/>
      <c r="AN1074" s="91"/>
      <c r="AO1074" s="91"/>
      <c r="AP1074" s="91"/>
      <c r="AQ1074" s="91"/>
      <c r="AR1074" s="91"/>
      <c r="AS1074" s="91"/>
      <c r="AT1074" s="91"/>
      <c r="AU1074" s="91"/>
      <c r="AV1074" s="91"/>
      <c r="AW1074" s="91"/>
      <c r="AX1074" s="91"/>
      <c r="AY1074" s="91"/>
      <c r="AZ1074" s="91"/>
      <c r="BA1074" s="91"/>
      <c r="BB1074" s="91"/>
      <c r="BC1074" s="91"/>
      <c r="BD1074" s="91"/>
      <c r="BE1074" s="91"/>
      <c r="BF1074" s="91"/>
      <c r="BG1074" s="91"/>
      <c r="BH1074" s="91"/>
      <c r="BI1074" s="91"/>
      <c r="BJ1074" s="91"/>
      <c r="BK1074" s="91"/>
      <c r="BL1074" s="91"/>
      <c r="BM1074" s="91"/>
      <c r="BN1074" s="91"/>
      <c r="BO1074" s="91"/>
      <c r="BP1074" s="91"/>
      <c r="BQ1074" s="91"/>
      <c r="BR1074" s="91"/>
      <c r="BS1074" s="91"/>
      <c r="BT1074" s="91"/>
      <c r="BU1074" s="91"/>
      <c r="BV1074" s="91"/>
      <c r="BW1074" s="91"/>
      <c r="BX1074" s="91"/>
      <c r="BY1074" s="91"/>
      <c r="BZ1074" s="91"/>
      <c r="CA1074" s="91"/>
      <c r="CB1074" s="91"/>
      <c r="CC1074" s="91"/>
      <c r="CD1074" s="91"/>
      <c r="CE1074" s="91"/>
      <c r="CF1074" s="91"/>
      <c r="CG1074" s="91"/>
      <c r="CH1074" s="91"/>
      <c r="CI1074" s="10"/>
      <c r="CJ1074" s="10"/>
      <c r="CK1074" s="10"/>
      <c r="CL1074" s="10"/>
      <c r="CM1074" s="10"/>
      <c r="CN1074" s="10"/>
      <c r="CO1074" s="10"/>
      <c r="CP1074" s="10"/>
      <c r="CQ1074" s="10"/>
      <c r="CR1074" s="10"/>
      <c r="CS1074" s="10"/>
      <c r="CT1074" s="10"/>
      <c r="CU1074" s="91"/>
      <c r="CV1074" s="91"/>
    </row>
    <row r="1075" spans="3:100">
      <c r="C1075" s="91"/>
      <c r="D1075" s="91"/>
      <c r="E1075" s="91"/>
      <c r="F1075" s="91"/>
      <c r="G1075" s="91"/>
      <c r="H1075" s="91"/>
      <c r="I1075" s="91"/>
      <c r="J1075" s="91"/>
      <c r="K1075" s="91"/>
      <c r="L1075" s="91"/>
      <c r="M1075" s="91"/>
      <c r="N1075" s="91"/>
      <c r="O1075" s="91"/>
      <c r="P1075" s="91"/>
      <c r="Q1075" s="91"/>
      <c r="R1075" s="91"/>
      <c r="S1075" s="91"/>
      <c r="T1075" s="91"/>
      <c r="U1075" s="91"/>
      <c r="V1075" s="91"/>
      <c r="W1075" s="91"/>
      <c r="X1075" s="91"/>
      <c r="Y1075" s="91"/>
      <c r="Z1075" s="91"/>
      <c r="AA1075" s="91"/>
      <c r="AB1075" s="91"/>
      <c r="AC1075" s="91"/>
      <c r="AD1075" s="91"/>
      <c r="AE1075" s="91"/>
      <c r="AF1075" s="91"/>
      <c r="AG1075" s="91"/>
      <c r="AH1075" s="91"/>
      <c r="AI1075" s="91"/>
      <c r="AJ1075" s="91"/>
      <c r="AK1075" s="91"/>
      <c r="AL1075" s="91"/>
      <c r="AM1075" s="91"/>
      <c r="AN1075" s="91"/>
      <c r="AO1075" s="91"/>
      <c r="AP1075" s="91"/>
      <c r="AQ1075" s="91"/>
      <c r="AR1075" s="91"/>
      <c r="AS1075" s="91"/>
      <c r="AT1075" s="91"/>
      <c r="AU1075" s="91"/>
      <c r="AV1075" s="91"/>
      <c r="AW1075" s="91"/>
      <c r="AX1075" s="91"/>
      <c r="AY1075" s="91"/>
      <c r="AZ1075" s="91"/>
      <c r="BA1075" s="91"/>
      <c r="BB1075" s="91"/>
      <c r="BC1075" s="91"/>
      <c r="BD1075" s="91"/>
      <c r="BE1075" s="91"/>
      <c r="BF1075" s="91"/>
      <c r="BG1075" s="91"/>
      <c r="BH1075" s="91"/>
      <c r="BI1075" s="91"/>
      <c r="BJ1075" s="91"/>
      <c r="BK1075" s="91"/>
      <c r="BL1075" s="91"/>
      <c r="BM1075" s="91"/>
      <c r="BN1075" s="91"/>
      <c r="BO1075" s="91"/>
      <c r="BP1075" s="91"/>
      <c r="BQ1075" s="91"/>
      <c r="BR1075" s="91"/>
      <c r="BS1075" s="91"/>
      <c r="BT1075" s="91"/>
      <c r="BU1075" s="91"/>
      <c r="BV1075" s="91"/>
      <c r="BW1075" s="91"/>
      <c r="BX1075" s="91"/>
      <c r="BY1075" s="91"/>
      <c r="BZ1075" s="91"/>
      <c r="CA1075" s="91"/>
      <c r="CB1075" s="91"/>
      <c r="CC1075" s="91"/>
      <c r="CD1075" s="91"/>
      <c r="CE1075" s="91"/>
      <c r="CF1075" s="91"/>
      <c r="CG1075" s="91"/>
      <c r="CH1075" s="91"/>
      <c r="CI1075" s="10"/>
      <c r="CJ1075" s="10"/>
      <c r="CK1075" s="10"/>
      <c r="CL1075" s="10"/>
      <c r="CM1075" s="10"/>
      <c r="CN1075" s="10"/>
      <c r="CO1075" s="10"/>
      <c r="CP1075" s="10"/>
      <c r="CQ1075" s="10"/>
      <c r="CR1075" s="10"/>
      <c r="CS1075" s="10"/>
      <c r="CT1075" s="10"/>
      <c r="CU1075" s="91"/>
      <c r="CV1075" s="91"/>
    </row>
    <row r="1076" spans="3:100">
      <c r="C1076" s="91"/>
      <c r="D1076" s="91"/>
      <c r="E1076" s="91"/>
      <c r="F1076" s="91"/>
      <c r="G1076" s="91"/>
      <c r="H1076" s="91"/>
      <c r="I1076" s="91"/>
      <c r="J1076" s="91"/>
      <c r="K1076" s="91"/>
      <c r="L1076" s="91"/>
      <c r="M1076" s="91"/>
      <c r="N1076" s="91"/>
      <c r="O1076" s="91"/>
      <c r="P1076" s="91"/>
      <c r="Q1076" s="91"/>
      <c r="R1076" s="91"/>
      <c r="S1076" s="91"/>
      <c r="T1076" s="91"/>
      <c r="U1076" s="91"/>
      <c r="V1076" s="91"/>
      <c r="W1076" s="91"/>
      <c r="X1076" s="91"/>
      <c r="Y1076" s="91"/>
      <c r="Z1076" s="91"/>
      <c r="AA1076" s="91"/>
      <c r="AB1076" s="91"/>
      <c r="AC1076" s="91"/>
      <c r="AD1076" s="91"/>
      <c r="AE1076" s="91"/>
      <c r="AF1076" s="91"/>
      <c r="AG1076" s="91"/>
      <c r="AH1076" s="91"/>
      <c r="AI1076" s="91"/>
      <c r="AJ1076" s="91"/>
      <c r="AK1076" s="91"/>
      <c r="AL1076" s="91"/>
      <c r="AM1076" s="91"/>
      <c r="AN1076" s="91"/>
      <c r="AO1076" s="91"/>
      <c r="AP1076" s="91"/>
      <c r="AQ1076" s="91"/>
      <c r="AR1076" s="91"/>
      <c r="AS1076" s="91"/>
      <c r="AT1076" s="91"/>
      <c r="AU1076" s="91"/>
      <c r="AV1076" s="91"/>
      <c r="AW1076" s="91"/>
      <c r="AX1076" s="91"/>
      <c r="AY1076" s="91"/>
      <c r="AZ1076" s="91"/>
      <c r="BA1076" s="91"/>
      <c r="BB1076" s="91"/>
      <c r="BC1076" s="91"/>
      <c r="BD1076" s="91"/>
      <c r="BE1076" s="91"/>
      <c r="BF1076" s="91"/>
      <c r="BG1076" s="91"/>
      <c r="BH1076" s="91"/>
      <c r="BI1076" s="91"/>
      <c r="BJ1076" s="91"/>
      <c r="BK1076" s="91"/>
      <c r="BL1076" s="91"/>
      <c r="BM1076" s="91"/>
      <c r="BN1076" s="91"/>
      <c r="BO1076" s="91"/>
      <c r="BP1076" s="91"/>
      <c r="BQ1076" s="91"/>
      <c r="BR1076" s="91"/>
      <c r="BS1076" s="91"/>
      <c r="BT1076" s="91"/>
      <c r="BU1076" s="91"/>
      <c r="BV1076" s="91"/>
      <c r="BW1076" s="91"/>
      <c r="BX1076" s="91"/>
      <c r="BY1076" s="91"/>
      <c r="BZ1076" s="91"/>
      <c r="CA1076" s="91"/>
      <c r="CB1076" s="91"/>
      <c r="CC1076" s="91"/>
      <c r="CD1076" s="91"/>
      <c r="CE1076" s="91"/>
      <c r="CF1076" s="91"/>
      <c r="CG1076" s="91"/>
      <c r="CH1076" s="91"/>
      <c r="CI1076" s="10"/>
      <c r="CJ1076" s="10"/>
      <c r="CK1076" s="10"/>
      <c r="CL1076" s="10"/>
      <c r="CM1076" s="10"/>
      <c r="CN1076" s="10"/>
      <c r="CO1076" s="10"/>
      <c r="CP1076" s="10"/>
      <c r="CQ1076" s="10"/>
      <c r="CR1076" s="10"/>
      <c r="CS1076" s="10"/>
      <c r="CT1076" s="10"/>
      <c r="CU1076" s="91"/>
      <c r="CV1076" s="91"/>
    </row>
    <row r="1077" spans="3:100">
      <c r="C1077" s="91"/>
      <c r="D1077" s="91"/>
      <c r="E1077" s="91"/>
      <c r="F1077" s="91"/>
      <c r="G1077" s="91"/>
      <c r="H1077" s="91"/>
      <c r="I1077" s="91"/>
      <c r="J1077" s="91"/>
      <c r="K1077" s="91"/>
      <c r="L1077" s="91"/>
      <c r="M1077" s="91"/>
      <c r="N1077" s="91"/>
      <c r="O1077" s="91"/>
      <c r="P1077" s="91"/>
      <c r="Q1077" s="91"/>
      <c r="R1077" s="91"/>
      <c r="S1077" s="91"/>
      <c r="T1077" s="91"/>
      <c r="U1077" s="91"/>
      <c r="V1077" s="91"/>
      <c r="W1077" s="91"/>
      <c r="X1077" s="91"/>
      <c r="Y1077" s="91"/>
      <c r="Z1077" s="91"/>
      <c r="AA1077" s="91"/>
      <c r="AB1077" s="91"/>
      <c r="AC1077" s="91"/>
      <c r="AD1077" s="91"/>
      <c r="AE1077" s="91"/>
      <c r="AF1077" s="91"/>
      <c r="AG1077" s="91"/>
      <c r="AH1077" s="91"/>
      <c r="AI1077" s="91"/>
      <c r="AJ1077" s="91"/>
      <c r="AK1077" s="91"/>
      <c r="AL1077" s="91"/>
      <c r="AM1077" s="91"/>
      <c r="AN1077" s="91"/>
      <c r="AO1077" s="91"/>
      <c r="AP1077" s="91"/>
      <c r="AQ1077" s="91"/>
      <c r="AR1077" s="91"/>
      <c r="AS1077" s="91"/>
      <c r="AT1077" s="91"/>
      <c r="AU1077" s="91"/>
      <c r="AV1077" s="91"/>
      <c r="AW1077" s="91"/>
      <c r="AX1077" s="91"/>
      <c r="AY1077" s="91"/>
      <c r="AZ1077" s="91"/>
      <c r="BA1077" s="91"/>
      <c r="BB1077" s="91"/>
      <c r="BC1077" s="91"/>
      <c r="BD1077" s="91"/>
      <c r="BE1077" s="91"/>
      <c r="BF1077" s="91"/>
      <c r="BG1077" s="91"/>
      <c r="BH1077" s="91"/>
      <c r="BI1077" s="91"/>
      <c r="BJ1077" s="91"/>
      <c r="BK1077" s="91"/>
      <c r="BL1077" s="91"/>
      <c r="BM1077" s="91"/>
      <c r="BN1077" s="91"/>
      <c r="BO1077" s="91"/>
      <c r="BP1077" s="91"/>
      <c r="BQ1077" s="91"/>
      <c r="BR1077" s="91"/>
      <c r="BS1077" s="91"/>
      <c r="BT1077" s="91"/>
      <c r="BU1077" s="91"/>
      <c r="BV1077" s="91"/>
      <c r="BW1077" s="91"/>
      <c r="BX1077" s="91"/>
      <c r="BY1077" s="91"/>
      <c r="BZ1077" s="91"/>
      <c r="CA1077" s="91"/>
      <c r="CB1077" s="91"/>
      <c r="CC1077" s="91"/>
      <c r="CD1077" s="91"/>
      <c r="CE1077" s="91"/>
      <c r="CF1077" s="91"/>
      <c r="CG1077" s="91"/>
      <c r="CH1077" s="91"/>
      <c r="CI1077" s="10"/>
      <c r="CJ1077" s="10"/>
      <c r="CK1077" s="10"/>
      <c r="CL1077" s="10"/>
      <c r="CM1077" s="10"/>
      <c r="CN1077" s="10"/>
      <c r="CO1077" s="10"/>
      <c r="CP1077" s="10"/>
      <c r="CQ1077" s="10"/>
      <c r="CR1077" s="10"/>
      <c r="CS1077" s="10"/>
      <c r="CT1077" s="10"/>
      <c r="CU1077" s="91"/>
      <c r="CV1077" s="91"/>
    </row>
    <row r="1078" spans="3:100">
      <c r="C1078" s="91"/>
      <c r="D1078" s="91"/>
      <c r="E1078" s="91"/>
      <c r="F1078" s="91"/>
      <c r="G1078" s="91"/>
      <c r="H1078" s="91"/>
      <c r="I1078" s="91"/>
      <c r="J1078" s="91"/>
      <c r="K1078" s="91"/>
      <c r="L1078" s="91"/>
      <c r="M1078" s="91"/>
      <c r="N1078" s="91"/>
      <c r="O1078" s="91"/>
      <c r="P1078" s="91"/>
      <c r="Q1078" s="91"/>
      <c r="R1078" s="91"/>
      <c r="S1078" s="91"/>
      <c r="T1078" s="91"/>
      <c r="U1078" s="91"/>
      <c r="V1078" s="91"/>
      <c r="W1078" s="91"/>
      <c r="X1078" s="91"/>
      <c r="Y1078" s="91"/>
      <c r="Z1078" s="91"/>
      <c r="AA1078" s="91"/>
      <c r="AB1078" s="91"/>
      <c r="AC1078" s="91"/>
      <c r="AD1078" s="91"/>
      <c r="AE1078" s="91"/>
      <c r="AF1078" s="91"/>
      <c r="AG1078" s="91"/>
      <c r="AH1078" s="91"/>
      <c r="AI1078" s="91"/>
      <c r="AJ1078" s="91"/>
      <c r="AK1078" s="91"/>
      <c r="AL1078" s="91"/>
      <c r="AM1078" s="91"/>
      <c r="AN1078" s="91"/>
      <c r="AO1078" s="91"/>
      <c r="AP1078" s="91"/>
      <c r="AQ1078" s="91"/>
      <c r="AR1078" s="91"/>
      <c r="AS1078" s="91"/>
      <c r="AT1078" s="91"/>
      <c r="AU1078" s="91"/>
      <c r="AV1078" s="91"/>
      <c r="AW1078" s="91"/>
      <c r="AX1078" s="91"/>
      <c r="AY1078" s="91"/>
      <c r="AZ1078" s="91"/>
      <c r="BA1078" s="91"/>
      <c r="BB1078" s="91"/>
      <c r="BC1078" s="91"/>
      <c r="BD1078" s="91"/>
      <c r="BE1078" s="91"/>
      <c r="BF1078" s="91"/>
      <c r="BG1078" s="91"/>
      <c r="BH1078" s="91"/>
      <c r="BI1078" s="91"/>
      <c r="BJ1078" s="91"/>
      <c r="BK1078" s="91"/>
      <c r="BL1078" s="91"/>
      <c r="BM1078" s="91"/>
      <c r="BN1078" s="91"/>
      <c r="BO1078" s="91"/>
      <c r="BP1078" s="91"/>
      <c r="BQ1078" s="91"/>
      <c r="BR1078" s="91"/>
      <c r="BS1078" s="91"/>
      <c r="BT1078" s="91"/>
      <c r="BU1078" s="91"/>
      <c r="BV1078" s="91"/>
      <c r="BW1078" s="91"/>
      <c r="BX1078" s="91"/>
      <c r="BY1078" s="91"/>
      <c r="BZ1078" s="91"/>
      <c r="CA1078" s="91"/>
      <c r="CB1078" s="91"/>
      <c r="CC1078" s="91"/>
      <c r="CD1078" s="91"/>
      <c r="CE1078" s="91"/>
      <c r="CF1078" s="91"/>
      <c r="CG1078" s="91"/>
      <c r="CH1078" s="91"/>
      <c r="CI1078" s="10"/>
      <c r="CJ1078" s="10"/>
      <c r="CK1078" s="10"/>
      <c r="CL1078" s="10"/>
      <c r="CM1078" s="10"/>
      <c r="CN1078" s="10"/>
      <c r="CO1078" s="10"/>
      <c r="CP1078" s="10"/>
      <c r="CQ1078" s="10"/>
      <c r="CR1078" s="10"/>
      <c r="CS1078" s="10"/>
      <c r="CT1078" s="10"/>
      <c r="CU1078" s="91"/>
      <c r="CV1078" s="91"/>
    </row>
    <row r="1079" spans="3:100">
      <c r="C1079" s="91"/>
      <c r="D1079" s="91"/>
      <c r="E1079" s="91"/>
      <c r="F1079" s="91"/>
      <c r="G1079" s="91"/>
      <c r="H1079" s="91"/>
      <c r="I1079" s="91"/>
      <c r="J1079" s="91"/>
      <c r="K1079" s="91"/>
      <c r="L1079" s="91"/>
      <c r="M1079" s="91"/>
      <c r="N1079" s="91"/>
      <c r="O1079" s="91"/>
      <c r="P1079" s="91"/>
      <c r="Q1079" s="91"/>
      <c r="R1079" s="91"/>
      <c r="S1079" s="91"/>
      <c r="T1079" s="91"/>
      <c r="U1079" s="91"/>
      <c r="V1079" s="91"/>
      <c r="W1079" s="91"/>
      <c r="X1079" s="91"/>
      <c r="Y1079" s="91"/>
      <c r="Z1079" s="91"/>
      <c r="AA1079" s="91"/>
      <c r="AB1079" s="91"/>
      <c r="AC1079" s="91"/>
      <c r="AD1079" s="91"/>
      <c r="AE1079" s="91"/>
      <c r="AF1079" s="91"/>
      <c r="AG1079" s="91"/>
      <c r="AH1079" s="91"/>
      <c r="AI1079" s="91"/>
      <c r="AJ1079" s="91"/>
      <c r="AK1079" s="91"/>
      <c r="AL1079" s="91"/>
      <c r="AM1079" s="91"/>
      <c r="AN1079" s="91"/>
      <c r="AO1079" s="91"/>
      <c r="AP1079" s="91"/>
      <c r="AQ1079" s="91"/>
      <c r="AR1079" s="91"/>
      <c r="AS1079" s="91"/>
      <c r="AT1079" s="91"/>
      <c r="AU1079" s="91"/>
      <c r="AV1079" s="91"/>
      <c r="AW1079" s="91"/>
      <c r="AX1079" s="91"/>
      <c r="AY1079" s="91"/>
      <c r="AZ1079" s="91"/>
      <c r="BA1079" s="91"/>
      <c r="BB1079" s="91"/>
      <c r="BC1079" s="91"/>
      <c r="BD1079" s="91"/>
      <c r="BE1079" s="91"/>
      <c r="BF1079" s="91"/>
      <c r="BG1079" s="91"/>
      <c r="BH1079" s="91"/>
      <c r="BI1079" s="91"/>
      <c r="BJ1079" s="91"/>
      <c r="BK1079" s="91"/>
      <c r="BL1079" s="91"/>
      <c r="BM1079" s="91"/>
      <c r="BN1079" s="91"/>
      <c r="BO1079" s="91"/>
      <c r="BP1079" s="91"/>
      <c r="BQ1079" s="91"/>
      <c r="BR1079" s="91"/>
      <c r="BS1079" s="91"/>
      <c r="BT1079" s="91"/>
      <c r="BU1079" s="91"/>
      <c r="BV1079" s="91"/>
      <c r="BW1079" s="91"/>
      <c r="BX1079" s="91"/>
      <c r="BY1079" s="91"/>
      <c r="BZ1079" s="91"/>
      <c r="CA1079" s="91"/>
      <c r="CB1079" s="91"/>
      <c r="CC1079" s="91"/>
      <c r="CD1079" s="91"/>
      <c r="CE1079" s="91"/>
      <c r="CF1079" s="91"/>
      <c r="CG1079" s="91"/>
      <c r="CH1079" s="91"/>
      <c r="CI1079" s="10"/>
      <c r="CJ1079" s="10"/>
      <c r="CK1079" s="10"/>
      <c r="CL1079" s="10"/>
      <c r="CM1079" s="10"/>
      <c r="CN1079" s="10"/>
      <c r="CO1079" s="10"/>
      <c r="CP1079" s="10"/>
      <c r="CQ1079" s="10"/>
      <c r="CR1079" s="10"/>
      <c r="CS1079" s="10"/>
      <c r="CT1079" s="10"/>
      <c r="CU1079" s="91"/>
      <c r="CV1079" s="91"/>
    </row>
    <row r="1080" spans="3:100">
      <c r="C1080" s="91"/>
      <c r="D1080" s="91"/>
      <c r="E1080" s="91"/>
      <c r="F1080" s="91"/>
      <c r="G1080" s="91"/>
      <c r="H1080" s="91"/>
      <c r="I1080" s="91"/>
      <c r="J1080" s="91"/>
      <c r="K1080" s="91"/>
      <c r="L1080" s="91"/>
      <c r="M1080" s="91"/>
      <c r="N1080" s="91"/>
      <c r="O1080" s="91"/>
      <c r="P1080" s="91"/>
      <c r="Q1080" s="91"/>
      <c r="R1080" s="91"/>
      <c r="S1080" s="91"/>
      <c r="T1080" s="91"/>
      <c r="U1080" s="91"/>
      <c r="V1080" s="91"/>
      <c r="W1080" s="91"/>
      <c r="X1080" s="91"/>
      <c r="Y1080" s="91"/>
      <c r="Z1080" s="91"/>
      <c r="AA1080" s="91"/>
      <c r="AB1080" s="91"/>
      <c r="AC1080" s="91"/>
      <c r="AD1080" s="91"/>
      <c r="AE1080" s="91"/>
      <c r="AF1080" s="91"/>
      <c r="AG1080" s="91"/>
      <c r="AH1080" s="91"/>
      <c r="AI1080" s="91"/>
      <c r="AJ1080" s="91"/>
      <c r="AK1080" s="91"/>
      <c r="AL1080" s="91"/>
      <c r="AM1080" s="91"/>
      <c r="AN1080" s="91"/>
      <c r="AO1080" s="91"/>
      <c r="AP1080" s="91"/>
      <c r="AQ1080" s="91"/>
      <c r="AR1080" s="91"/>
      <c r="AS1080" s="91"/>
      <c r="AT1080" s="91"/>
      <c r="AU1080" s="91"/>
      <c r="AV1080" s="91"/>
      <c r="AW1080" s="91"/>
      <c r="AX1080" s="91"/>
      <c r="AY1080" s="91"/>
      <c r="AZ1080" s="91"/>
      <c r="BA1080" s="91"/>
      <c r="BB1080" s="91"/>
      <c r="BC1080" s="91"/>
      <c r="BD1080" s="91"/>
      <c r="BE1080" s="91"/>
      <c r="BF1080" s="91"/>
      <c r="BG1080" s="91"/>
      <c r="BH1080" s="91"/>
      <c r="BI1080" s="91"/>
      <c r="BJ1080" s="91"/>
      <c r="BK1080" s="91"/>
      <c r="BL1080" s="91"/>
      <c r="BM1080" s="91"/>
      <c r="BN1080" s="91"/>
      <c r="BO1080" s="91"/>
      <c r="BP1080" s="91"/>
      <c r="BQ1080" s="91"/>
      <c r="BR1080" s="91"/>
      <c r="BS1080" s="91"/>
      <c r="BT1080" s="91"/>
      <c r="BU1080" s="91"/>
      <c r="BV1080" s="91"/>
      <c r="BW1080" s="91"/>
      <c r="BX1080" s="91"/>
      <c r="BY1080" s="91"/>
      <c r="BZ1080" s="91"/>
      <c r="CA1080" s="91"/>
      <c r="CB1080" s="91"/>
      <c r="CC1080" s="91"/>
      <c r="CD1080" s="91"/>
      <c r="CE1080" s="91"/>
      <c r="CF1080" s="91"/>
      <c r="CG1080" s="91"/>
      <c r="CH1080" s="91"/>
      <c r="CI1080" s="10"/>
      <c r="CJ1080" s="10"/>
      <c r="CK1080" s="10"/>
      <c r="CL1080" s="10"/>
      <c r="CM1080" s="10"/>
      <c r="CN1080" s="10"/>
      <c r="CO1080" s="10"/>
      <c r="CP1080" s="10"/>
      <c r="CQ1080" s="10"/>
      <c r="CR1080" s="10"/>
      <c r="CS1080" s="10"/>
      <c r="CT1080" s="10"/>
      <c r="CU1080" s="91"/>
      <c r="CV1080" s="91"/>
    </row>
    <row r="1081" spans="3:100">
      <c r="C1081" s="91"/>
      <c r="D1081" s="91"/>
      <c r="E1081" s="91"/>
      <c r="F1081" s="91"/>
      <c r="G1081" s="91"/>
      <c r="H1081" s="91"/>
      <c r="I1081" s="91"/>
      <c r="J1081" s="91"/>
      <c r="K1081" s="91"/>
      <c r="L1081" s="91"/>
      <c r="M1081" s="91"/>
      <c r="N1081" s="91"/>
      <c r="O1081" s="91"/>
      <c r="P1081" s="91"/>
      <c r="Q1081" s="91"/>
      <c r="R1081" s="91"/>
      <c r="S1081" s="91"/>
      <c r="T1081" s="91"/>
      <c r="U1081" s="91"/>
      <c r="V1081" s="91"/>
      <c r="W1081" s="91"/>
      <c r="X1081" s="91"/>
      <c r="Y1081" s="91"/>
      <c r="Z1081" s="91"/>
      <c r="AA1081" s="91"/>
      <c r="AB1081" s="91"/>
      <c r="AC1081" s="91"/>
      <c r="AD1081" s="91"/>
      <c r="AE1081" s="91"/>
      <c r="AF1081" s="91"/>
      <c r="AG1081" s="91"/>
      <c r="AH1081" s="91"/>
      <c r="AI1081" s="91"/>
      <c r="AJ1081" s="91"/>
      <c r="AK1081" s="91"/>
      <c r="AL1081" s="91"/>
      <c r="AM1081" s="91"/>
      <c r="AN1081" s="91"/>
      <c r="AO1081" s="91"/>
      <c r="AP1081" s="91"/>
      <c r="AQ1081" s="91"/>
      <c r="AR1081" s="91"/>
      <c r="AS1081" s="91"/>
      <c r="AT1081" s="91"/>
      <c r="AU1081" s="91"/>
      <c r="AV1081" s="91"/>
      <c r="AW1081" s="91"/>
      <c r="AX1081" s="91"/>
      <c r="AY1081" s="91"/>
      <c r="AZ1081" s="91"/>
      <c r="BA1081" s="91"/>
      <c r="BB1081" s="91"/>
      <c r="BC1081" s="91"/>
      <c r="BD1081" s="91"/>
      <c r="BE1081" s="91"/>
      <c r="BF1081" s="91"/>
      <c r="BG1081" s="91"/>
      <c r="BH1081" s="91"/>
      <c r="BI1081" s="91"/>
      <c r="BJ1081" s="91"/>
      <c r="BK1081" s="91"/>
      <c r="BL1081" s="91"/>
      <c r="BM1081" s="91"/>
      <c r="BN1081" s="91"/>
      <c r="BO1081" s="91"/>
      <c r="BP1081" s="91"/>
      <c r="BQ1081" s="91"/>
      <c r="BR1081" s="91"/>
      <c r="BS1081" s="91"/>
      <c r="BT1081" s="91"/>
      <c r="BU1081" s="91"/>
      <c r="BV1081" s="91"/>
      <c r="BW1081" s="91"/>
      <c r="BX1081" s="91"/>
      <c r="BY1081" s="91"/>
      <c r="BZ1081" s="91"/>
      <c r="CA1081" s="91"/>
      <c r="CB1081" s="91"/>
      <c r="CC1081" s="91"/>
      <c r="CD1081" s="91"/>
      <c r="CE1081" s="91"/>
      <c r="CF1081" s="91"/>
      <c r="CG1081" s="91"/>
      <c r="CH1081" s="91"/>
      <c r="CI1081" s="10"/>
      <c r="CJ1081" s="10"/>
      <c r="CK1081" s="10"/>
      <c r="CL1081" s="10"/>
      <c r="CM1081" s="10"/>
      <c r="CN1081" s="10"/>
      <c r="CO1081" s="10"/>
      <c r="CP1081" s="10"/>
      <c r="CQ1081" s="10"/>
      <c r="CR1081" s="10"/>
      <c r="CS1081" s="10"/>
      <c r="CT1081" s="10"/>
      <c r="CU1081" s="91"/>
      <c r="CV1081" s="91"/>
    </row>
    <row r="1082" spans="3:100">
      <c r="C1082" s="91"/>
      <c r="D1082" s="91"/>
      <c r="E1082" s="91"/>
      <c r="F1082" s="91"/>
      <c r="G1082" s="91"/>
      <c r="H1082" s="91"/>
      <c r="I1082" s="91"/>
      <c r="J1082" s="91"/>
      <c r="K1082" s="91"/>
      <c r="L1082" s="91"/>
      <c r="M1082" s="91"/>
      <c r="N1082" s="91"/>
      <c r="O1082" s="91"/>
      <c r="P1082" s="91"/>
      <c r="Q1082" s="91"/>
      <c r="R1082" s="91"/>
      <c r="S1082" s="91"/>
      <c r="T1082" s="91"/>
      <c r="U1082" s="91"/>
      <c r="V1082" s="91"/>
      <c r="W1082" s="91"/>
      <c r="X1082" s="91"/>
      <c r="Y1082" s="91"/>
      <c r="Z1082" s="91"/>
      <c r="AA1082" s="91"/>
      <c r="AB1082" s="91"/>
      <c r="AC1082" s="91"/>
      <c r="AD1082" s="91"/>
      <c r="AE1082" s="91"/>
      <c r="AF1082" s="91"/>
      <c r="AG1082" s="91"/>
      <c r="AH1082" s="91"/>
      <c r="AI1082" s="91"/>
      <c r="AJ1082" s="91"/>
      <c r="AK1082" s="91"/>
      <c r="AL1082" s="91"/>
      <c r="AM1082" s="91"/>
      <c r="AN1082" s="91"/>
      <c r="AO1082" s="91"/>
      <c r="AP1082" s="91"/>
      <c r="AQ1082" s="91"/>
      <c r="AR1082" s="91"/>
      <c r="AS1082" s="91"/>
      <c r="AT1082" s="91"/>
      <c r="AU1082" s="91"/>
      <c r="AV1082" s="91"/>
      <c r="AW1082" s="91"/>
      <c r="AX1082" s="91"/>
      <c r="AY1082" s="91"/>
      <c r="AZ1082" s="91"/>
      <c r="BA1082" s="91"/>
      <c r="BB1082" s="91"/>
      <c r="BC1082" s="91"/>
      <c r="BD1082" s="91"/>
      <c r="BE1082" s="91"/>
      <c r="BF1082" s="91"/>
      <c r="BG1082" s="91"/>
      <c r="BH1082" s="91"/>
      <c r="BI1082" s="91"/>
      <c r="BJ1082" s="91"/>
      <c r="BK1082" s="91"/>
      <c r="BL1082" s="91"/>
      <c r="BM1082" s="91"/>
      <c r="BN1082" s="91"/>
      <c r="BO1082" s="91"/>
      <c r="BP1082" s="91"/>
      <c r="BQ1082" s="91"/>
      <c r="BR1082" s="91"/>
      <c r="BS1082" s="91"/>
      <c r="BT1082" s="91"/>
      <c r="BU1082" s="91"/>
      <c r="BV1082" s="91"/>
      <c r="BW1082" s="91"/>
      <c r="BX1082" s="91"/>
      <c r="BY1082" s="91"/>
      <c r="BZ1082" s="91"/>
      <c r="CA1082" s="91"/>
      <c r="CB1082" s="91"/>
      <c r="CC1082" s="91"/>
      <c r="CD1082" s="91"/>
      <c r="CE1082" s="91"/>
      <c r="CF1082" s="91"/>
      <c r="CG1082" s="91"/>
      <c r="CH1082" s="91"/>
      <c r="CI1082" s="10"/>
      <c r="CJ1082" s="10"/>
      <c r="CK1082" s="10"/>
      <c r="CL1082" s="10"/>
      <c r="CM1082" s="10"/>
      <c r="CN1082" s="10"/>
      <c r="CO1082" s="10"/>
      <c r="CP1082" s="10"/>
      <c r="CQ1082" s="10"/>
      <c r="CR1082" s="10"/>
      <c r="CS1082" s="10"/>
      <c r="CT1082" s="10"/>
      <c r="CU1082" s="91"/>
      <c r="CV1082" s="91"/>
    </row>
    <row r="1083" spans="3:100">
      <c r="C1083" s="91"/>
      <c r="D1083" s="91"/>
      <c r="E1083" s="91"/>
      <c r="F1083" s="91"/>
      <c r="G1083" s="91"/>
      <c r="H1083" s="91"/>
      <c r="I1083" s="91"/>
      <c r="J1083" s="91"/>
      <c r="K1083" s="91"/>
      <c r="L1083" s="91"/>
      <c r="M1083" s="91"/>
      <c r="N1083" s="91"/>
      <c r="O1083" s="91"/>
      <c r="P1083" s="91"/>
      <c r="Q1083" s="91"/>
      <c r="R1083" s="91"/>
      <c r="S1083" s="91"/>
      <c r="T1083" s="91"/>
      <c r="U1083" s="91"/>
      <c r="V1083" s="91"/>
      <c r="W1083" s="91"/>
      <c r="X1083" s="91"/>
      <c r="Y1083" s="91"/>
      <c r="Z1083" s="91"/>
      <c r="AA1083" s="91"/>
      <c r="AB1083" s="91"/>
      <c r="AC1083" s="91"/>
      <c r="AD1083" s="91"/>
      <c r="AE1083" s="91"/>
      <c r="AF1083" s="91"/>
      <c r="AG1083" s="91"/>
      <c r="AH1083" s="91"/>
      <c r="AI1083" s="91"/>
      <c r="AJ1083" s="91"/>
      <c r="AK1083" s="91"/>
      <c r="AL1083" s="91"/>
      <c r="AM1083" s="91"/>
      <c r="AN1083" s="91"/>
      <c r="AO1083" s="91"/>
      <c r="AP1083" s="91"/>
      <c r="AQ1083" s="91"/>
      <c r="AR1083" s="91"/>
      <c r="AS1083" s="91"/>
      <c r="AT1083" s="91"/>
      <c r="AU1083" s="91"/>
      <c r="AV1083" s="91"/>
      <c r="AW1083" s="91"/>
      <c r="AX1083" s="91"/>
      <c r="AY1083" s="91"/>
      <c r="AZ1083" s="91"/>
      <c r="BA1083" s="91"/>
      <c r="BB1083" s="91"/>
      <c r="BC1083" s="91"/>
      <c r="BD1083" s="91"/>
      <c r="BE1083" s="91"/>
      <c r="BF1083" s="91"/>
      <c r="BG1083" s="91"/>
      <c r="BH1083" s="91"/>
      <c r="BI1083" s="91"/>
      <c r="BJ1083" s="91"/>
      <c r="BK1083" s="91"/>
      <c r="BL1083" s="91"/>
      <c r="BM1083" s="91"/>
      <c r="BN1083" s="91"/>
      <c r="BO1083" s="91"/>
      <c r="BP1083" s="91"/>
      <c r="BQ1083" s="91"/>
      <c r="BR1083" s="91"/>
      <c r="BS1083" s="91"/>
      <c r="BT1083" s="91"/>
      <c r="BU1083" s="91"/>
      <c r="BV1083" s="91"/>
      <c r="BW1083" s="91"/>
      <c r="BX1083" s="91"/>
      <c r="BY1083" s="91"/>
      <c r="BZ1083" s="91"/>
      <c r="CA1083" s="91"/>
      <c r="CB1083" s="91"/>
      <c r="CC1083" s="91"/>
      <c r="CD1083" s="91"/>
      <c r="CE1083" s="91"/>
      <c r="CF1083" s="91"/>
      <c r="CG1083" s="91"/>
      <c r="CH1083" s="91"/>
      <c r="CI1083" s="10"/>
      <c r="CJ1083" s="10"/>
      <c r="CK1083" s="10"/>
      <c r="CL1083" s="10"/>
      <c r="CM1083" s="10"/>
      <c r="CN1083" s="10"/>
      <c r="CO1083" s="10"/>
      <c r="CP1083" s="10"/>
      <c r="CQ1083" s="10"/>
      <c r="CR1083" s="10"/>
      <c r="CS1083" s="10"/>
      <c r="CT1083" s="10"/>
      <c r="CU1083" s="91"/>
      <c r="CV1083" s="91"/>
    </row>
    <row r="1084" spans="3:100">
      <c r="C1084" s="91"/>
      <c r="D1084" s="91"/>
      <c r="E1084" s="91"/>
      <c r="F1084" s="91"/>
      <c r="G1084" s="91"/>
      <c r="H1084" s="91"/>
      <c r="I1084" s="91"/>
      <c r="J1084" s="91"/>
      <c r="K1084" s="91"/>
      <c r="L1084" s="91"/>
      <c r="M1084" s="91"/>
      <c r="N1084" s="91"/>
      <c r="O1084" s="91"/>
      <c r="P1084" s="91"/>
      <c r="Q1084" s="91"/>
      <c r="R1084" s="91"/>
      <c r="S1084" s="91"/>
      <c r="T1084" s="91"/>
      <c r="U1084" s="91"/>
      <c r="V1084" s="91"/>
      <c r="W1084" s="91"/>
      <c r="X1084" s="91"/>
      <c r="Y1084" s="91"/>
      <c r="Z1084" s="91"/>
      <c r="AA1084" s="91"/>
      <c r="AB1084" s="91"/>
      <c r="AC1084" s="91"/>
      <c r="AD1084" s="91"/>
      <c r="AE1084" s="91"/>
      <c r="AF1084" s="91"/>
      <c r="AG1084" s="91"/>
      <c r="AH1084" s="91"/>
      <c r="AI1084" s="91"/>
      <c r="AJ1084" s="91"/>
      <c r="AK1084" s="91"/>
      <c r="AL1084" s="91"/>
      <c r="AM1084" s="91"/>
      <c r="AN1084" s="91"/>
      <c r="AO1084" s="91"/>
      <c r="AP1084" s="91"/>
      <c r="AQ1084" s="91"/>
      <c r="AR1084" s="91"/>
      <c r="AS1084" s="91"/>
      <c r="AT1084" s="91"/>
      <c r="AU1084" s="91"/>
      <c r="AV1084" s="91"/>
      <c r="AW1084" s="91"/>
      <c r="AX1084" s="91"/>
      <c r="AY1084" s="91"/>
      <c r="AZ1084" s="91"/>
      <c r="BA1084" s="91"/>
      <c r="BB1084" s="91"/>
      <c r="BC1084" s="91"/>
      <c r="BD1084" s="91"/>
      <c r="BE1084" s="91"/>
      <c r="BF1084" s="91"/>
      <c r="BG1084" s="91"/>
      <c r="BH1084" s="91"/>
      <c r="BI1084" s="91"/>
      <c r="BJ1084" s="91"/>
      <c r="BK1084" s="91"/>
      <c r="BL1084" s="91"/>
      <c r="BM1084" s="91"/>
      <c r="BN1084" s="91"/>
      <c r="BO1084" s="91"/>
      <c r="BP1084" s="91"/>
      <c r="BQ1084" s="91"/>
      <c r="BR1084" s="91"/>
      <c r="BS1084" s="91"/>
      <c r="BT1084" s="91"/>
      <c r="BU1084" s="91"/>
      <c r="BV1084" s="91"/>
      <c r="BW1084" s="91"/>
      <c r="BX1084" s="91"/>
      <c r="BY1084" s="91"/>
      <c r="BZ1084" s="91"/>
      <c r="CA1084" s="91"/>
      <c r="CB1084" s="91"/>
      <c r="CC1084" s="91"/>
      <c r="CD1084" s="91"/>
      <c r="CE1084" s="91"/>
      <c r="CF1084" s="91"/>
      <c r="CG1084" s="91"/>
      <c r="CH1084" s="91"/>
      <c r="CI1084" s="10"/>
      <c r="CJ1084" s="10"/>
      <c r="CK1084" s="10"/>
      <c r="CL1084" s="10"/>
      <c r="CM1084" s="10"/>
      <c r="CN1084" s="10"/>
      <c r="CO1084" s="10"/>
      <c r="CP1084" s="10"/>
      <c r="CQ1084" s="10"/>
      <c r="CR1084" s="10"/>
      <c r="CS1084" s="10"/>
      <c r="CT1084" s="10"/>
      <c r="CU1084" s="91"/>
      <c r="CV1084" s="91"/>
    </row>
    <row r="1085" spans="3:100">
      <c r="C1085" s="91"/>
      <c r="D1085" s="91"/>
      <c r="E1085" s="91"/>
      <c r="F1085" s="91"/>
      <c r="G1085" s="91"/>
      <c r="H1085" s="91"/>
      <c r="I1085" s="91"/>
      <c r="J1085" s="91"/>
      <c r="K1085" s="91"/>
      <c r="L1085" s="91"/>
      <c r="M1085" s="91"/>
      <c r="N1085" s="91"/>
      <c r="O1085" s="91"/>
      <c r="P1085" s="91"/>
      <c r="Q1085" s="91"/>
      <c r="R1085" s="91"/>
      <c r="S1085" s="91"/>
      <c r="T1085" s="91"/>
      <c r="U1085" s="91"/>
      <c r="V1085" s="91"/>
      <c r="W1085" s="91"/>
      <c r="X1085" s="91"/>
      <c r="Y1085" s="91"/>
      <c r="Z1085" s="91"/>
      <c r="AA1085" s="91"/>
      <c r="AB1085" s="91"/>
      <c r="AC1085" s="91"/>
      <c r="AD1085" s="91"/>
      <c r="AE1085" s="91"/>
      <c r="AF1085" s="91"/>
      <c r="AG1085" s="91"/>
      <c r="AH1085" s="91"/>
      <c r="AI1085" s="91"/>
      <c r="AJ1085" s="91"/>
      <c r="AK1085" s="91"/>
      <c r="AL1085" s="91"/>
      <c r="AM1085" s="91"/>
      <c r="AN1085" s="91"/>
      <c r="AO1085" s="91"/>
      <c r="AP1085" s="91"/>
      <c r="AQ1085" s="91"/>
      <c r="AR1085" s="91"/>
      <c r="AS1085" s="91"/>
      <c r="AT1085" s="91"/>
      <c r="AU1085" s="91"/>
      <c r="AV1085" s="91"/>
      <c r="AW1085" s="91"/>
      <c r="AX1085" s="91"/>
      <c r="AY1085" s="91"/>
      <c r="AZ1085" s="91"/>
      <c r="BA1085" s="91"/>
      <c r="BB1085" s="91"/>
      <c r="BC1085" s="91"/>
      <c r="BD1085" s="91"/>
      <c r="BE1085" s="91"/>
      <c r="BF1085" s="91"/>
      <c r="BG1085" s="91"/>
      <c r="BH1085" s="91"/>
      <c r="BI1085" s="91"/>
      <c r="BJ1085" s="91"/>
      <c r="BK1085" s="91"/>
      <c r="BL1085" s="91"/>
      <c r="BM1085" s="91"/>
      <c r="BN1085" s="91"/>
      <c r="BO1085" s="91"/>
      <c r="BP1085" s="91"/>
      <c r="BQ1085" s="91"/>
      <c r="BR1085" s="91"/>
      <c r="BS1085" s="91"/>
      <c r="BT1085" s="91"/>
      <c r="BU1085" s="91"/>
      <c r="BV1085" s="91"/>
      <c r="BW1085" s="91"/>
      <c r="BX1085" s="91"/>
      <c r="BY1085" s="91"/>
      <c r="BZ1085" s="91"/>
      <c r="CA1085" s="91"/>
      <c r="CB1085" s="91"/>
      <c r="CC1085" s="91"/>
      <c r="CD1085" s="91"/>
      <c r="CE1085" s="91"/>
      <c r="CF1085" s="91"/>
      <c r="CG1085" s="91"/>
      <c r="CH1085" s="91"/>
      <c r="CI1085" s="10"/>
      <c r="CJ1085" s="10"/>
      <c r="CK1085" s="10"/>
      <c r="CL1085" s="10"/>
      <c r="CM1085" s="10"/>
      <c r="CN1085" s="10"/>
      <c r="CO1085" s="10"/>
      <c r="CP1085" s="10"/>
      <c r="CQ1085" s="10"/>
      <c r="CR1085" s="10"/>
      <c r="CS1085" s="10"/>
      <c r="CT1085" s="10"/>
      <c r="CU1085" s="91"/>
      <c r="CV1085" s="91"/>
    </row>
    <row r="1086" spans="3:100">
      <c r="C1086" s="91"/>
      <c r="D1086" s="91"/>
      <c r="E1086" s="91"/>
      <c r="F1086" s="91"/>
      <c r="G1086" s="91"/>
      <c r="H1086" s="91"/>
      <c r="I1086" s="91"/>
      <c r="J1086" s="91"/>
      <c r="K1086" s="91"/>
      <c r="L1086" s="91"/>
      <c r="M1086" s="91"/>
      <c r="N1086" s="91"/>
      <c r="O1086" s="91"/>
      <c r="P1086" s="91"/>
      <c r="Q1086" s="91"/>
      <c r="R1086" s="91"/>
      <c r="S1086" s="91"/>
      <c r="T1086" s="91"/>
      <c r="U1086" s="91"/>
      <c r="V1086" s="91"/>
      <c r="W1086" s="91"/>
      <c r="X1086" s="91"/>
      <c r="Y1086" s="91"/>
      <c r="Z1086" s="91"/>
      <c r="AA1086" s="91"/>
      <c r="AB1086" s="91"/>
      <c r="AC1086" s="91"/>
      <c r="AD1086" s="91"/>
      <c r="AE1086" s="91"/>
      <c r="AF1086" s="91"/>
      <c r="AG1086" s="91"/>
      <c r="AH1086" s="91"/>
      <c r="AI1086" s="91"/>
      <c r="AJ1086" s="91"/>
      <c r="AK1086" s="91"/>
      <c r="AL1086" s="91"/>
      <c r="AM1086" s="91"/>
      <c r="AN1086" s="91"/>
      <c r="AO1086" s="91"/>
      <c r="AP1086" s="91"/>
      <c r="AQ1086" s="91"/>
      <c r="AR1086" s="91"/>
      <c r="AS1086" s="91"/>
      <c r="AT1086" s="91"/>
      <c r="AU1086" s="91"/>
      <c r="AV1086" s="91"/>
      <c r="AW1086" s="91"/>
      <c r="AX1086" s="91"/>
      <c r="AY1086" s="91"/>
      <c r="AZ1086" s="91"/>
      <c r="BA1086" s="91"/>
      <c r="BB1086" s="91"/>
      <c r="BC1086" s="91"/>
      <c r="BD1086" s="91"/>
      <c r="BE1086" s="91"/>
      <c r="BF1086" s="91"/>
      <c r="BG1086" s="91"/>
      <c r="BH1086" s="91"/>
      <c r="BI1086" s="91"/>
      <c r="BJ1086" s="91"/>
      <c r="BK1086" s="91"/>
      <c r="BL1086" s="91"/>
      <c r="BM1086" s="91"/>
      <c r="BN1086" s="91"/>
      <c r="BO1086" s="91"/>
      <c r="BP1086" s="91"/>
      <c r="BQ1086" s="91"/>
      <c r="BR1086" s="91"/>
      <c r="BS1086" s="91"/>
      <c r="BT1086" s="91"/>
      <c r="BU1086" s="91"/>
      <c r="BV1086" s="91"/>
      <c r="BW1086" s="91"/>
      <c r="BX1086" s="91"/>
      <c r="BY1086" s="91"/>
      <c r="BZ1086" s="91"/>
      <c r="CA1086" s="91"/>
      <c r="CB1086" s="91"/>
      <c r="CC1086" s="91"/>
      <c r="CD1086" s="91"/>
      <c r="CE1086" s="91"/>
      <c r="CF1086" s="91"/>
      <c r="CG1086" s="91"/>
      <c r="CH1086" s="91"/>
      <c r="CI1086" s="10"/>
      <c r="CJ1086" s="10"/>
      <c r="CK1086" s="10"/>
      <c r="CL1086" s="10"/>
      <c r="CM1086" s="10"/>
      <c r="CN1086" s="10"/>
      <c r="CO1086" s="10"/>
      <c r="CP1086" s="10"/>
      <c r="CQ1086" s="10"/>
      <c r="CR1086" s="10"/>
      <c r="CS1086" s="10"/>
      <c r="CT1086" s="10"/>
      <c r="CU1086" s="91"/>
      <c r="CV1086" s="91"/>
    </row>
    <row r="1087" spans="3:100">
      <c r="C1087" s="91"/>
      <c r="D1087" s="91"/>
      <c r="E1087" s="91"/>
      <c r="F1087" s="91"/>
      <c r="G1087" s="91"/>
      <c r="H1087" s="91"/>
      <c r="I1087" s="91"/>
      <c r="J1087" s="91"/>
      <c r="K1087" s="91"/>
      <c r="L1087" s="91"/>
      <c r="M1087" s="91"/>
      <c r="N1087" s="91"/>
      <c r="O1087" s="91"/>
      <c r="P1087" s="91"/>
      <c r="Q1087" s="91"/>
      <c r="R1087" s="91"/>
      <c r="S1087" s="91"/>
      <c r="T1087" s="91"/>
      <c r="U1087" s="91"/>
      <c r="V1087" s="91"/>
      <c r="W1087" s="91"/>
      <c r="X1087" s="91"/>
      <c r="Y1087" s="91"/>
      <c r="Z1087" s="91"/>
      <c r="AA1087" s="91"/>
      <c r="AB1087" s="91"/>
      <c r="AC1087" s="91"/>
      <c r="AD1087" s="91"/>
      <c r="AE1087" s="91"/>
      <c r="AF1087" s="91"/>
      <c r="AG1087" s="91"/>
      <c r="AH1087" s="91"/>
      <c r="AI1087" s="91"/>
      <c r="AJ1087" s="91"/>
      <c r="AK1087" s="91"/>
      <c r="AL1087" s="91"/>
      <c r="AM1087" s="91"/>
      <c r="AN1087" s="91"/>
      <c r="AO1087" s="91"/>
      <c r="AP1087" s="91"/>
      <c r="AQ1087" s="91"/>
      <c r="AR1087" s="91"/>
      <c r="AS1087" s="91"/>
      <c r="AT1087" s="91"/>
      <c r="AU1087" s="91"/>
      <c r="AV1087" s="91"/>
      <c r="AW1087" s="91"/>
      <c r="AX1087" s="91"/>
      <c r="AY1087" s="91"/>
      <c r="AZ1087" s="91"/>
      <c r="BA1087" s="91"/>
      <c r="BB1087" s="91"/>
      <c r="BC1087" s="91"/>
      <c r="BD1087" s="91"/>
      <c r="BE1087" s="91"/>
      <c r="BF1087" s="91"/>
      <c r="BG1087" s="91"/>
      <c r="BH1087" s="91"/>
      <c r="BI1087" s="91"/>
      <c r="BJ1087" s="91"/>
      <c r="BK1087" s="91"/>
      <c r="BL1087" s="91"/>
      <c r="BM1087" s="91"/>
      <c r="BN1087" s="91"/>
      <c r="BO1087" s="91"/>
      <c r="BP1087" s="91"/>
      <c r="BQ1087" s="91"/>
      <c r="BR1087" s="91"/>
      <c r="BS1087" s="91"/>
      <c r="BT1087" s="91"/>
      <c r="BU1087" s="91"/>
      <c r="BV1087" s="91"/>
      <c r="BW1087" s="91"/>
      <c r="BX1087" s="91"/>
      <c r="BY1087" s="91"/>
      <c r="BZ1087" s="91"/>
      <c r="CA1087" s="91"/>
      <c r="CB1087" s="91"/>
      <c r="CC1087" s="91"/>
      <c r="CD1087" s="91"/>
      <c r="CE1087" s="91"/>
      <c r="CF1087" s="91"/>
      <c r="CG1087" s="91"/>
      <c r="CH1087" s="91"/>
      <c r="CI1087" s="10"/>
      <c r="CJ1087" s="10"/>
      <c r="CK1087" s="10"/>
      <c r="CL1087" s="10"/>
      <c r="CM1087" s="10"/>
      <c r="CN1087" s="10"/>
      <c r="CO1087" s="10"/>
      <c r="CP1087" s="10"/>
      <c r="CQ1087" s="10"/>
      <c r="CR1087" s="10"/>
      <c r="CS1087" s="10"/>
      <c r="CT1087" s="10"/>
      <c r="CU1087" s="91"/>
      <c r="CV1087" s="91"/>
    </row>
    <row r="1088" spans="3:100">
      <c r="C1088" s="91"/>
      <c r="D1088" s="91"/>
      <c r="E1088" s="91"/>
      <c r="F1088" s="91"/>
      <c r="G1088" s="91"/>
      <c r="H1088" s="91"/>
      <c r="I1088" s="91"/>
      <c r="J1088" s="91"/>
      <c r="K1088" s="91"/>
      <c r="L1088" s="91"/>
      <c r="M1088" s="91"/>
      <c r="N1088" s="91"/>
      <c r="O1088" s="91"/>
      <c r="P1088" s="91"/>
      <c r="Q1088" s="91"/>
      <c r="R1088" s="91"/>
      <c r="S1088" s="91"/>
      <c r="T1088" s="91"/>
      <c r="U1088" s="91"/>
      <c r="V1088" s="91"/>
      <c r="W1088" s="91"/>
      <c r="X1088" s="91"/>
      <c r="Y1088" s="91"/>
      <c r="Z1088" s="91"/>
      <c r="AA1088" s="91"/>
      <c r="AB1088" s="91"/>
      <c r="AC1088" s="91"/>
      <c r="AD1088" s="91"/>
      <c r="AE1088" s="91"/>
      <c r="AF1088" s="91"/>
      <c r="AG1088" s="91"/>
      <c r="AH1088" s="91"/>
      <c r="AI1088" s="91"/>
      <c r="AJ1088" s="91"/>
      <c r="AK1088" s="91"/>
      <c r="AL1088" s="91"/>
      <c r="AM1088" s="91"/>
      <c r="AN1088" s="91"/>
      <c r="AO1088" s="91"/>
      <c r="AP1088" s="91"/>
      <c r="AQ1088" s="91"/>
      <c r="AR1088" s="91"/>
      <c r="AS1088" s="91"/>
      <c r="AT1088" s="91"/>
      <c r="AU1088" s="91"/>
      <c r="AV1088" s="91"/>
      <c r="AW1088" s="91"/>
      <c r="AX1088" s="91"/>
      <c r="AY1088" s="91"/>
      <c r="AZ1088" s="91"/>
      <c r="BA1088" s="91"/>
      <c r="BB1088" s="91"/>
      <c r="BC1088" s="91"/>
      <c r="BD1088" s="91"/>
      <c r="BE1088" s="91"/>
      <c r="BF1088" s="91"/>
      <c r="BG1088" s="91"/>
      <c r="BH1088" s="91"/>
      <c r="BI1088" s="91"/>
      <c r="BJ1088" s="91"/>
      <c r="BK1088" s="91"/>
      <c r="BL1088" s="91"/>
      <c r="BM1088" s="91"/>
      <c r="BN1088" s="91"/>
      <c r="BO1088" s="91"/>
      <c r="BP1088" s="91"/>
      <c r="BQ1088" s="91"/>
      <c r="BR1088" s="91"/>
      <c r="BS1088" s="91"/>
      <c r="BT1088" s="91"/>
      <c r="BU1088" s="91"/>
      <c r="BV1088" s="91"/>
      <c r="BW1088" s="91"/>
      <c r="BX1088" s="91"/>
      <c r="BY1088" s="91"/>
      <c r="BZ1088" s="91"/>
      <c r="CA1088" s="91"/>
      <c r="CB1088" s="91"/>
      <c r="CC1088" s="91"/>
      <c r="CD1088" s="91"/>
      <c r="CE1088" s="91"/>
      <c r="CF1088" s="91"/>
      <c r="CG1088" s="91"/>
      <c r="CH1088" s="91"/>
      <c r="CI1088" s="10"/>
      <c r="CJ1088" s="10"/>
      <c r="CK1088" s="10"/>
      <c r="CL1088" s="10"/>
      <c r="CM1088" s="10"/>
      <c r="CN1088" s="10"/>
      <c r="CO1088" s="10"/>
      <c r="CP1088" s="10"/>
      <c r="CQ1088" s="10"/>
      <c r="CR1088" s="10"/>
      <c r="CS1088" s="10"/>
      <c r="CT1088" s="10"/>
      <c r="CU1088" s="91"/>
      <c r="CV1088" s="91"/>
    </row>
    <row r="1089" spans="3:100">
      <c r="C1089" s="91"/>
      <c r="D1089" s="91"/>
      <c r="E1089" s="91"/>
      <c r="F1089" s="91"/>
      <c r="G1089" s="91"/>
      <c r="H1089" s="91"/>
      <c r="I1089" s="91"/>
      <c r="J1089" s="91"/>
      <c r="K1089" s="91"/>
      <c r="L1089" s="91"/>
      <c r="M1089" s="91"/>
      <c r="N1089" s="91"/>
      <c r="O1089" s="91"/>
      <c r="P1089" s="91"/>
      <c r="Q1089" s="91"/>
      <c r="R1089" s="91"/>
      <c r="S1089" s="91"/>
      <c r="T1089" s="91"/>
      <c r="U1089" s="91"/>
      <c r="V1089" s="91"/>
      <c r="W1089" s="91"/>
      <c r="X1089" s="91"/>
      <c r="Y1089" s="91"/>
      <c r="Z1089" s="91"/>
      <c r="AA1089" s="91"/>
      <c r="AB1089" s="91"/>
      <c r="AC1089" s="91"/>
      <c r="AD1089" s="91"/>
      <c r="AE1089" s="91"/>
      <c r="AF1089" s="91"/>
      <c r="AG1089" s="91"/>
      <c r="AH1089" s="91"/>
      <c r="AI1089" s="91"/>
      <c r="AJ1089" s="91"/>
      <c r="AK1089" s="91"/>
      <c r="AL1089" s="91"/>
      <c r="AM1089" s="91"/>
      <c r="AN1089" s="91"/>
      <c r="AO1089" s="91"/>
      <c r="AP1089" s="91"/>
      <c r="AQ1089" s="91"/>
      <c r="AR1089" s="91"/>
      <c r="AS1089" s="91"/>
      <c r="AT1089" s="91"/>
      <c r="AU1089" s="91"/>
      <c r="AV1089" s="91"/>
      <c r="AW1089" s="91"/>
      <c r="AX1089" s="91"/>
      <c r="AY1089" s="91"/>
      <c r="AZ1089" s="91"/>
      <c r="BA1089" s="91"/>
      <c r="BB1089" s="91"/>
      <c r="BC1089" s="91"/>
      <c r="BD1089" s="91"/>
      <c r="BE1089" s="91"/>
      <c r="BF1089" s="91"/>
      <c r="BG1089" s="91"/>
      <c r="BH1089" s="91"/>
      <c r="BI1089" s="91"/>
      <c r="BJ1089" s="91"/>
      <c r="BK1089" s="91"/>
      <c r="BL1089" s="91"/>
      <c r="BM1089" s="91"/>
      <c r="BN1089" s="91"/>
      <c r="BO1089" s="91"/>
      <c r="BP1089" s="91"/>
      <c r="BQ1089" s="91"/>
      <c r="BR1089" s="91"/>
      <c r="BS1089" s="91"/>
      <c r="BT1089" s="91"/>
      <c r="BU1089" s="91"/>
      <c r="BV1089" s="91"/>
      <c r="BW1089" s="91"/>
      <c r="BX1089" s="91"/>
      <c r="BY1089" s="91"/>
      <c r="BZ1089" s="91"/>
      <c r="CA1089" s="91"/>
      <c r="CB1089" s="91"/>
      <c r="CC1089" s="91"/>
      <c r="CD1089" s="91"/>
      <c r="CE1089" s="91"/>
      <c r="CF1089" s="91"/>
      <c r="CG1089" s="91"/>
      <c r="CH1089" s="91"/>
      <c r="CI1089" s="10"/>
      <c r="CJ1089" s="10"/>
      <c r="CK1089" s="10"/>
      <c r="CL1089" s="10"/>
      <c r="CM1089" s="10"/>
      <c r="CN1089" s="10"/>
      <c r="CO1089" s="10"/>
      <c r="CP1089" s="10"/>
      <c r="CQ1089" s="10"/>
      <c r="CR1089" s="10"/>
      <c r="CS1089" s="10"/>
      <c r="CT1089" s="10"/>
      <c r="CU1089" s="91"/>
      <c r="CV1089" s="91"/>
    </row>
    <row r="1090" spans="3:100">
      <c r="C1090" s="91"/>
      <c r="D1090" s="91"/>
      <c r="E1090" s="91"/>
      <c r="F1090" s="91"/>
      <c r="G1090" s="91"/>
      <c r="H1090" s="91"/>
      <c r="I1090" s="91"/>
      <c r="J1090" s="91"/>
      <c r="K1090" s="91"/>
      <c r="L1090" s="91"/>
      <c r="M1090" s="91"/>
      <c r="N1090" s="91"/>
      <c r="O1090" s="91"/>
      <c r="P1090" s="91"/>
      <c r="Q1090" s="91"/>
      <c r="R1090" s="91"/>
      <c r="S1090" s="91"/>
      <c r="T1090" s="91"/>
      <c r="U1090" s="91"/>
      <c r="V1090" s="91"/>
      <c r="W1090" s="91"/>
      <c r="X1090" s="91"/>
      <c r="Y1090" s="91"/>
      <c r="Z1090" s="91"/>
      <c r="AA1090" s="91"/>
      <c r="AB1090" s="91"/>
      <c r="AC1090" s="91"/>
      <c r="AD1090" s="91"/>
      <c r="AE1090" s="91"/>
      <c r="AF1090" s="91"/>
      <c r="AG1090" s="91"/>
      <c r="AH1090" s="91"/>
      <c r="AI1090" s="91"/>
      <c r="AJ1090" s="91"/>
      <c r="AK1090" s="91"/>
      <c r="AL1090" s="91"/>
      <c r="AM1090" s="91"/>
      <c r="AN1090" s="91"/>
      <c r="AO1090" s="91"/>
      <c r="AP1090" s="91"/>
      <c r="AQ1090" s="91"/>
      <c r="AR1090" s="91"/>
      <c r="AS1090" s="91"/>
      <c r="AT1090" s="91"/>
      <c r="AU1090" s="91"/>
      <c r="AV1090" s="91"/>
      <c r="AW1090" s="91"/>
      <c r="AX1090" s="91"/>
      <c r="AY1090" s="91"/>
      <c r="AZ1090" s="91"/>
      <c r="BA1090" s="91"/>
      <c r="BB1090" s="91"/>
      <c r="BC1090" s="91"/>
      <c r="BD1090" s="91"/>
      <c r="BE1090" s="91"/>
      <c r="BF1090" s="91"/>
      <c r="BG1090" s="91"/>
      <c r="BH1090" s="91"/>
      <c r="BI1090" s="91"/>
      <c r="BJ1090" s="91"/>
      <c r="BK1090" s="91"/>
      <c r="BL1090" s="91"/>
      <c r="BM1090" s="91"/>
      <c r="BN1090" s="91"/>
      <c r="BO1090" s="91"/>
      <c r="BP1090" s="91"/>
      <c r="BQ1090" s="91"/>
      <c r="BR1090" s="91"/>
      <c r="BS1090" s="91"/>
      <c r="BT1090" s="91"/>
      <c r="BU1090" s="91"/>
      <c r="BV1090" s="91"/>
      <c r="BW1090" s="91"/>
      <c r="BX1090" s="91"/>
      <c r="BY1090" s="91"/>
      <c r="BZ1090" s="91"/>
      <c r="CA1090" s="91"/>
      <c r="CB1090" s="91"/>
      <c r="CC1090" s="91"/>
      <c r="CD1090" s="91"/>
      <c r="CE1090" s="91"/>
      <c r="CF1090" s="91"/>
      <c r="CG1090" s="91"/>
      <c r="CH1090" s="91"/>
      <c r="CI1090" s="10"/>
      <c r="CJ1090" s="10"/>
      <c r="CK1090" s="10"/>
      <c r="CL1090" s="10"/>
      <c r="CM1090" s="10"/>
      <c r="CN1090" s="10"/>
      <c r="CO1090" s="10"/>
      <c r="CP1090" s="10"/>
      <c r="CQ1090" s="10"/>
      <c r="CR1090" s="10"/>
      <c r="CS1090" s="10"/>
      <c r="CT1090" s="10"/>
      <c r="CU1090" s="91"/>
      <c r="CV1090" s="91"/>
    </row>
    <row r="1091" spans="3:100">
      <c r="C1091" s="91"/>
      <c r="D1091" s="91"/>
      <c r="E1091" s="91"/>
      <c r="F1091" s="91"/>
      <c r="G1091" s="91"/>
      <c r="H1091" s="91"/>
      <c r="I1091" s="91"/>
      <c r="J1091" s="91"/>
      <c r="K1091" s="91"/>
      <c r="L1091" s="91"/>
      <c r="M1091" s="91"/>
      <c r="N1091" s="91"/>
      <c r="O1091" s="91"/>
      <c r="P1091" s="91"/>
      <c r="Q1091" s="91"/>
      <c r="R1091" s="91"/>
      <c r="S1091" s="91"/>
      <c r="T1091" s="91"/>
      <c r="U1091" s="91"/>
      <c r="V1091" s="91"/>
      <c r="W1091" s="91"/>
      <c r="X1091" s="91"/>
      <c r="Y1091" s="91"/>
      <c r="Z1091" s="91"/>
      <c r="AA1091" s="91"/>
      <c r="AB1091" s="91"/>
      <c r="AC1091" s="91"/>
      <c r="AD1091" s="91"/>
      <c r="AE1091" s="91"/>
      <c r="AF1091" s="91"/>
      <c r="AG1091" s="91"/>
      <c r="AH1091" s="91"/>
      <c r="AI1091" s="91"/>
      <c r="AJ1091" s="91"/>
      <c r="AK1091" s="91"/>
      <c r="AL1091" s="91"/>
      <c r="AM1091" s="91"/>
      <c r="AN1091" s="91"/>
      <c r="AO1091" s="91"/>
      <c r="AP1091" s="91"/>
      <c r="AQ1091" s="91"/>
      <c r="AR1091" s="91"/>
      <c r="AS1091" s="91"/>
      <c r="AT1091" s="91"/>
      <c r="AU1091" s="91"/>
      <c r="AV1091" s="91"/>
      <c r="AW1091" s="91"/>
      <c r="AX1091" s="91"/>
      <c r="AY1091" s="91"/>
      <c r="AZ1091" s="91"/>
      <c r="BA1091" s="91"/>
      <c r="BB1091" s="91"/>
      <c r="BC1091" s="91"/>
      <c r="BD1091" s="91"/>
      <c r="BE1091" s="91"/>
      <c r="BF1091" s="91"/>
      <c r="BG1091" s="91"/>
      <c r="BH1091" s="91"/>
      <c r="BI1091" s="91"/>
      <c r="BJ1091" s="91"/>
      <c r="BK1091" s="91"/>
      <c r="BL1091" s="91"/>
      <c r="BM1091" s="91"/>
      <c r="BN1091" s="91"/>
      <c r="BO1091" s="91"/>
      <c r="BP1091" s="91"/>
      <c r="BQ1091" s="91"/>
      <c r="BR1091" s="91"/>
      <c r="BS1091" s="91"/>
      <c r="BT1091" s="91"/>
      <c r="BU1091" s="91"/>
      <c r="BV1091" s="91"/>
      <c r="BW1091" s="91"/>
      <c r="BX1091" s="91"/>
      <c r="BY1091" s="91"/>
      <c r="BZ1091" s="91"/>
      <c r="CA1091" s="91"/>
      <c r="CB1091" s="91"/>
      <c r="CC1091" s="91"/>
      <c r="CD1091" s="91"/>
      <c r="CE1091" s="91"/>
      <c r="CF1091" s="91"/>
      <c r="CG1091" s="91"/>
      <c r="CH1091" s="91"/>
      <c r="CI1091" s="10"/>
      <c r="CJ1091" s="10"/>
      <c r="CK1091" s="10"/>
      <c r="CL1091" s="10"/>
      <c r="CM1091" s="10"/>
      <c r="CN1091" s="10"/>
      <c r="CO1091" s="10"/>
      <c r="CP1091" s="10"/>
      <c r="CQ1091" s="10"/>
      <c r="CR1091" s="10"/>
      <c r="CS1091" s="10"/>
      <c r="CT1091" s="10"/>
      <c r="CU1091" s="91"/>
      <c r="CV1091" s="91"/>
    </row>
    <row r="1092" spans="3:100">
      <c r="C1092" s="91"/>
      <c r="D1092" s="91"/>
      <c r="E1092" s="91"/>
      <c r="F1092" s="91"/>
      <c r="G1092" s="91"/>
      <c r="H1092" s="91"/>
      <c r="I1092" s="91"/>
      <c r="J1092" s="91"/>
      <c r="K1092" s="91"/>
      <c r="L1092" s="91"/>
      <c r="M1092" s="91"/>
      <c r="N1092" s="91"/>
      <c r="O1092" s="91"/>
      <c r="P1092" s="91"/>
      <c r="Q1092" s="91"/>
      <c r="R1092" s="91"/>
      <c r="S1092" s="91"/>
      <c r="T1092" s="91"/>
      <c r="U1092" s="91"/>
      <c r="V1092" s="91"/>
      <c r="W1092" s="91"/>
      <c r="X1092" s="91"/>
      <c r="Y1092" s="91"/>
      <c r="Z1092" s="91"/>
      <c r="AA1092" s="91"/>
      <c r="AB1092" s="91"/>
      <c r="AC1092" s="91"/>
      <c r="AD1092" s="91"/>
      <c r="AE1092" s="91"/>
      <c r="AF1092" s="91"/>
      <c r="AG1092" s="91"/>
      <c r="AH1092" s="91"/>
      <c r="AI1092" s="91"/>
      <c r="AJ1092" s="91"/>
      <c r="AK1092" s="91"/>
      <c r="AL1092" s="91"/>
      <c r="AM1092" s="91"/>
      <c r="AN1092" s="91"/>
      <c r="AO1092" s="91"/>
      <c r="AP1092" s="91"/>
      <c r="AQ1092" s="91"/>
      <c r="AR1092" s="91"/>
      <c r="AS1092" s="91"/>
      <c r="AT1092" s="91"/>
      <c r="AU1092" s="91"/>
      <c r="AV1092" s="91"/>
      <c r="AW1092" s="91"/>
      <c r="AX1092" s="91"/>
      <c r="AY1092" s="91"/>
      <c r="AZ1092" s="91"/>
      <c r="BA1092" s="91"/>
      <c r="BB1092" s="91"/>
      <c r="BC1092" s="91"/>
      <c r="BD1092" s="91"/>
      <c r="BE1092" s="91"/>
      <c r="BF1092" s="91"/>
      <c r="BG1092" s="91"/>
      <c r="BH1092" s="91"/>
      <c r="BI1092" s="91"/>
      <c r="BJ1092" s="91"/>
      <c r="BK1092" s="91"/>
      <c r="BL1092" s="91"/>
      <c r="BM1092" s="91"/>
      <c r="BN1092" s="91"/>
      <c r="BO1092" s="91"/>
      <c r="BP1092" s="91"/>
      <c r="BQ1092" s="91"/>
      <c r="BR1092" s="91"/>
      <c r="BS1092" s="91"/>
      <c r="BT1092" s="91"/>
      <c r="BU1092" s="91"/>
      <c r="BV1092" s="91"/>
      <c r="BW1092" s="91"/>
      <c r="BX1092" s="91"/>
      <c r="BY1092" s="91"/>
      <c r="BZ1092" s="91"/>
      <c r="CA1092" s="91"/>
      <c r="CB1092" s="91"/>
      <c r="CC1092" s="91"/>
      <c r="CD1092" s="91"/>
      <c r="CE1092" s="91"/>
      <c r="CF1092" s="91"/>
      <c r="CG1092" s="91"/>
      <c r="CH1092" s="91"/>
      <c r="CI1092" s="10"/>
      <c r="CJ1092" s="10"/>
      <c r="CK1092" s="10"/>
      <c r="CL1092" s="10"/>
      <c r="CM1092" s="10"/>
      <c r="CN1092" s="10"/>
      <c r="CO1092" s="10"/>
      <c r="CP1092" s="10"/>
      <c r="CQ1092" s="10"/>
      <c r="CR1092" s="10"/>
      <c r="CS1092" s="10"/>
      <c r="CT1092" s="10"/>
      <c r="CU1092" s="91"/>
      <c r="CV1092" s="91"/>
    </row>
    <row r="1093" spans="3:100">
      <c r="C1093" s="91"/>
      <c r="D1093" s="91"/>
      <c r="E1093" s="91"/>
      <c r="F1093" s="91"/>
      <c r="G1093" s="91"/>
      <c r="H1093" s="91"/>
      <c r="I1093" s="91"/>
      <c r="J1093" s="91"/>
      <c r="K1093" s="91"/>
      <c r="L1093" s="91"/>
      <c r="M1093" s="91"/>
      <c r="N1093" s="91"/>
      <c r="O1093" s="91"/>
      <c r="P1093" s="91"/>
      <c r="Q1093" s="91"/>
      <c r="R1093" s="91"/>
      <c r="S1093" s="91"/>
      <c r="T1093" s="91"/>
      <c r="U1093" s="91"/>
      <c r="V1093" s="91"/>
      <c r="W1093" s="91"/>
      <c r="X1093" s="91"/>
      <c r="Y1093" s="91"/>
      <c r="Z1093" s="91"/>
      <c r="AA1093" s="91"/>
      <c r="AB1093" s="91"/>
      <c r="AC1093" s="91"/>
      <c r="AD1093" s="91"/>
      <c r="AE1093" s="91"/>
      <c r="AF1093" s="91"/>
      <c r="AG1093" s="91"/>
      <c r="AH1093" s="91"/>
      <c r="AI1093" s="91"/>
      <c r="AJ1093" s="91"/>
      <c r="AK1093" s="91"/>
      <c r="AL1093" s="91"/>
      <c r="AM1093" s="91"/>
      <c r="AN1093" s="91"/>
      <c r="AO1093" s="91"/>
      <c r="AP1093" s="91"/>
      <c r="AQ1093" s="91"/>
      <c r="AR1093" s="91"/>
      <c r="AS1093" s="91"/>
      <c r="AT1093" s="91"/>
      <c r="AU1093" s="91"/>
      <c r="AV1093" s="91"/>
      <c r="AW1093" s="91"/>
      <c r="AX1093" s="91"/>
      <c r="AY1093" s="91"/>
      <c r="AZ1093" s="91"/>
      <c r="BA1093" s="91"/>
      <c r="BB1093" s="91"/>
      <c r="BC1093" s="91"/>
      <c r="BD1093" s="91"/>
      <c r="BE1093" s="91"/>
      <c r="BF1093" s="91"/>
      <c r="BG1093" s="91"/>
      <c r="BH1093" s="91"/>
      <c r="BI1093" s="91"/>
      <c r="BJ1093" s="91"/>
      <c r="BK1093" s="91"/>
      <c r="BL1093" s="91"/>
      <c r="BM1093" s="91"/>
      <c r="BN1093" s="91"/>
      <c r="BO1093" s="91"/>
      <c r="BP1093" s="91"/>
      <c r="BQ1093" s="91"/>
      <c r="BR1093" s="91"/>
      <c r="BS1093" s="91"/>
      <c r="BT1093" s="91"/>
      <c r="BU1093" s="91"/>
      <c r="BV1093" s="91"/>
      <c r="BW1093" s="91"/>
      <c r="BX1093" s="91"/>
      <c r="BY1093" s="91"/>
      <c r="BZ1093" s="91"/>
      <c r="CA1093" s="91"/>
      <c r="CB1093" s="91"/>
      <c r="CC1093" s="91"/>
      <c r="CD1093" s="91"/>
      <c r="CE1093" s="91"/>
      <c r="CF1093" s="91"/>
      <c r="CG1093" s="91"/>
      <c r="CH1093" s="91"/>
      <c r="CI1093" s="10"/>
      <c r="CJ1093" s="10"/>
      <c r="CK1093" s="10"/>
      <c r="CL1093" s="10"/>
      <c r="CM1093" s="10"/>
      <c r="CN1093" s="10"/>
      <c r="CO1093" s="10"/>
      <c r="CP1093" s="10"/>
      <c r="CQ1093" s="10"/>
      <c r="CR1093" s="10"/>
      <c r="CS1093" s="10"/>
      <c r="CT1093" s="10"/>
      <c r="CU1093" s="91"/>
      <c r="CV1093" s="91"/>
    </row>
    <row r="1094" spans="3:100">
      <c r="C1094" s="91"/>
      <c r="D1094" s="91"/>
      <c r="E1094" s="91"/>
      <c r="F1094" s="91"/>
      <c r="G1094" s="91"/>
      <c r="H1094" s="91"/>
      <c r="I1094" s="91"/>
      <c r="J1094" s="91"/>
      <c r="K1094" s="91"/>
      <c r="L1094" s="91"/>
      <c r="M1094" s="91"/>
      <c r="N1094" s="91"/>
      <c r="O1094" s="91"/>
      <c r="P1094" s="91"/>
      <c r="Q1094" s="91"/>
      <c r="R1094" s="91"/>
      <c r="S1094" s="91"/>
      <c r="T1094" s="91"/>
      <c r="U1094" s="91"/>
      <c r="V1094" s="91"/>
      <c r="W1094" s="91"/>
      <c r="X1094" s="91"/>
      <c r="Y1094" s="91"/>
      <c r="Z1094" s="91"/>
      <c r="AA1094" s="91"/>
      <c r="AB1094" s="91"/>
      <c r="AC1094" s="91"/>
      <c r="AD1094" s="91"/>
      <c r="AE1094" s="91"/>
      <c r="AF1094" s="91"/>
      <c r="AG1094" s="91"/>
      <c r="AH1094" s="91"/>
      <c r="AI1094" s="91"/>
      <c r="AJ1094" s="91"/>
      <c r="AK1094" s="91"/>
      <c r="AL1094" s="91"/>
      <c r="AM1094" s="91"/>
      <c r="AN1094" s="91"/>
      <c r="AO1094" s="91"/>
      <c r="AP1094" s="91"/>
      <c r="AQ1094" s="91"/>
      <c r="AR1094" s="91"/>
      <c r="AS1094" s="91"/>
      <c r="AT1094" s="91"/>
      <c r="AU1094" s="91"/>
      <c r="AV1094" s="91"/>
      <c r="AW1094" s="91"/>
      <c r="AX1094" s="91"/>
      <c r="AY1094" s="91"/>
      <c r="AZ1094" s="91"/>
      <c r="BA1094" s="91"/>
      <c r="BB1094" s="91"/>
      <c r="BC1094" s="91"/>
      <c r="BD1094" s="91"/>
      <c r="BE1094" s="91"/>
      <c r="BF1094" s="91"/>
      <c r="BG1094" s="91"/>
      <c r="BH1094" s="91"/>
      <c r="BI1094" s="91"/>
      <c r="BJ1094" s="91"/>
      <c r="BK1094" s="91"/>
      <c r="BL1094" s="91"/>
      <c r="BM1094" s="91"/>
      <c r="BN1094" s="91"/>
      <c r="BO1094" s="91"/>
      <c r="BP1094" s="91"/>
      <c r="BQ1094" s="91"/>
      <c r="BR1094" s="91"/>
      <c r="BS1094" s="91"/>
      <c r="BT1094" s="91"/>
      <c r="BU1094" s="91"/>
      <c r="BV1094" s="91"/>
      <c r="BW1094" s="91"/>
      <c r="BX1094" s="91"/>
      <c r="BY1094" s="91"/>
      <c r="BZ1094" s="91"/>
      <c r="CA1094" s="91"/>
      <c r="CB1094" s="91"/>
      <c r="CC1094" s="91"/>
      <c r="CD1094" s="91"/>
      <c r="CE1094" s="91"/>
      <c r="CF1094" s="91"/>
      <c r="CG1094" s="91"/>
      <c r="CH1094" s="91"/>
      <c r="CI1094" s="10"/>
      <c r="CJ1094" s="10"/>
      <c r="CK1094" s="10"/>
      <c r="CL1094" s="10"/>
      <c r="CM1094" s="10"/>
      <c r="CN1094" s="10"/>
      <c r="CO1094" s="10"/>
      <c r="CP1094" s="10"/>
      <c r="CQ1094" s="10"/>
      <c r="CR1094" s="10"/>
      <c r="CS1094" s="10"/>
      <c r="CT1094" s="10"/>
      <c r="CU1094" s="91"/>
      <c r="CV1094" s="91"/>
    </row>
    <row r="1095" spans="3:100">
      <c r="C1095" s="91"/>
      <c r="D1095" s="91"/>
      <c r="E1095" s="91"/>
      <c r="F1095" s="91"/>
      <c r="G1095" s="91"/>
      <c r="H1095" s="91"/>
      <c r="I1095" s="91"/>
      <c r="J1095" s="91"/>
      <c r="K1095" s="91"/>
      <c r="L1095" s="91"/>
      <c r="M1095" s="91"/>
      <c r="N1095" s="91"/>
      <c r="O1095" s="91"/>
      <c r="P1095" s="91"/>
      <c r="Q1095" s="91"/>
      <c r="R1095" s="91"/>
      <c r="S1095" s="91"/>
      <c r="T1095" s="91"/>
      <c r="U1095" s="91"/>
      <c r="V1095" s="91"/>
      <c r="W1095" s="91"/>
      <c r="X1095" s="91"/>
      <c r="Y1095" s="91"/>
      <c r="Z1095" s="91"/>
      <c r="AA1095" s="91"/>
      <c r="AB1095" s="91"/>
      <c r="AC1095" s="91"/>
      <c r="AD1095" s="91"/>
      <c r="AE1095" s="91"/>
      <c r="AF1095" s="91"/>
      <c r="AG1095" s="91"/>
      <c r="AH1095" s="91"/>
      <c r="AI1095" s="91"/>
      <c r="AJ1095" s="91"/>
      <c r="AK1095" s="91"/>
      <c r="AL1095" s="91"/>
      <c r="AM1095" s="91"/>
      <c r="AN1095" s="91"/>
      <c r="AO1095" s="91"/>
      <c r="AP1095" s="91"/>
      <c r="AQ1095" s="91"/>
      <c r="AR1095" s="91"/>
      <c r="AS1095" s="91"/>
      <c r="AT1095" s="91"/>
      <c r="AU1095" s="91"/>
      <c r="AV1095" s="91"/>
      <c r="AW1095" s="91"/>
      <c r="AX1095" s="91"/>
      <c r="AY1095" s="91"/>
      <c r="AZ1095" s="91"/>
      <c r="BA1095" s="91"/>
      <c r="BB1095" s="91"/>
      <c r="BC1095" s="91"/>
      <c r="BD1095" s="91"/>
      <c r="BE1095" s="91"/>
      <c r="BF1095" s="91"/>
      <c r="BG1095" s="91"/>
      <c r="BH1095" s="91"/>
      <c r="BI1095" s="91"/>
      <c r="BJ1095" s="91"/>
      <c r="BK1095" s="91"/>
      <c r="BL1095" s="91"/>
      <c r="BM1095" s="91"/>
      <c r="BN1095" s="91"/>
      <c r="BO1095" s="91"/>
      <c r="BP1095" s="91"/>
      <c r="BQ1095" s="91"/>
      <c r="BR1095" s="91"/>
      <c r="BS1095" s="91"/>
      <c r="BT1095" s="91"/>
      <c r="BU1095" s="91"/>
      <c r="BV1095" s="91"/>
      <c r="BW1095" s="91"/>
      <c r="BX1095" s="91"/>
      <c r="BY1095" s="91"/>
      <c r="BZ1095" s="91"/>
      <c r="CA1095" s="91"/>
      <c r="CB1095" s="91"/>
      <c r="CC1095" s="91"/>
      <c r="CD1095" s="91"/>
      <c r="CE1095" s="91"/>
      <c r="CF1095" s="91"/>
      <c r="CG1095" s="91"/>
      <c r="CH1095" s="91"/>
      <c r="CI1095" s="10"/>
      <c r="CJ1095" s="10"/>
      <c r="CK1095" s="10"/>
      <c r="CL1095" s="10"/>
      <c r="CM1095" s="10"/>
      <c r="CN1095" s="10"/>
      <c r="CO1095" s="10"/>
      <c r="CP1095" s="10"/>
      <c r="CQ1095" s="10"/>
      <c r="CR1095" s="10"/>
      <c r="CS1095" s="10"/>
      <c r="CT1095" s="10"/>
      <c r="CU1095" s="91"/>
      <c r="CV1095" s="91"/>
    </row>
    <row r="1096" spans="3:100">
      <c r="C1096" s="91"/>
      <c r="D1096" s="91"/>
      <c r="E1096" s="91"/>
      <c r="F1096" s="91"/>
      <c r="G1096" s="91"/>
      <c r="H1096" s="91"/>
      <c r="I1096" s="91"/>
      <c r="J1096" s="91"/>
      <c r="K1096" s="91"/>
      <c r="L1096" s="91"/>
      <c r="M1096" s="91"/>
      <c r="N1096" s="91"/>
      <c r="O1096" s="91"/>
      <c r="P1096" s="91"/>
      <c r="Q1096" s="91"/>
      <c r="R1096" s="91"/>
      <c r="S1096" s="91"/>
      <c r="T1096" s="91"/>
      <c r="U1096" s="91"/>
      <c r="V1096" s="91"/>
      <c r="W1096" s="91"/>
      <c r="X1096" s="91"/>
      <c r="Y1096" s="91"/>
      <c r="Z1096" s="91"/>
      <c r="AA1096" s="91"/>
      <c r="AB1096" s="91"/>
      <c r="AC1096" s="91"/>
      <c r="AD1096" s="91"/>
      <c r="AE1096" s="91"/>
      <c r="AF1096" s="91"/>
      <c r="AG1096" s="91"/>
      <c r="AH1096" s="91"/>
      <c r="AI1096" s="91"/>
      <c r="AJ1096" s="91"/>
      <c r="AK1096" s="91"/>
      <c r="AL1096" s="91"/>
      <c r="AM1096" s="91"/>
      <c r="AN1096" s="91"/>
      <c r="AO1096" s="91"/>
      <c r="AP1096" s="91"/>
      <c r="AQ1096" s="91"/>
      <c r="AR1096" s="91"/>
      <c r="AS1096" s="91"/>
      <c r="AT1096" s="91"/>
      <c r="AU1096" s="91"/>
      <c r="AV1096" s="91"/>
      <c r="AW1096" s="91"/>
      <c r="AX1096" s="91"/>
      <c r="AY1096" s="91"/>
      <c r="AZ1096" s="91"/>
      <c r="BA1096" s="91"/>
      <c r="BB1096" s="91"/>
      <c r="BC1096" s="91"/>
      <c r="BD1096" s="91"/>
      <c r="BE1096" s="91"/>
      <c r="BF1096" s="91"/>
      <c r="BG1096" s="91"/>
      <c r="BH1096" s="91"/>
      <c r="BI1096" s="91"/>
      <c r="BJ1096" s="91"/>
      <c r="BK1096" s="91"/>
      <c r="BL1096" s="91"/>
      <c r="BM1096" s="91"/>
      <c r="BN1096" s="91"/>
      <c r="BO1096" s="91"/>
      <c r="BP1096" s="91"/>
      <c r="BQ1096" s="91"/>
      <c r="BR1096" s="91"/>
      <c r="BS1096" s="91"/>
      <c r="BT1096" s="91"/>
      <c r="BU1096" s="91"/>
      <c r="BV1096" s="91"/>
      <c r="BW1096" s="91"/>
      <c r="BX1096" s="91"/>
      <c r="BY1096" s="91"/>
      <c r="BZ1096" s="91"/>
      <c r="CA1096" s="91"/>
      <c r="CB1096" s="91"/>
      <c r="CC1096" s="91"/>
      <c r="CD1096" s="91"/>
      <c r="CE1096" s="91"/>
      <c r="CF1096" s="91"/>
      <c r="CG1096" s="91"/>
      <c r="CH1096" s="91"/>
      <c r="CI1096" s="10"/>
      <c r="CJ1096" s="10"/>
      <c r="CK1096" s="10"/>
      <c r="CL1096" s="10"/>
      <c r="CM1096" s="10"/>
      <c r="CN1096" s="10"/>
      <c r="CO1096" s="10"/>
      <c r="CP1096" s="10"/>
      <c r="CQ1096" s="10"/>
      <c r="CR1096" s="10"/>
      <c r="CS1096" s="10"/>
      <c r="CT1096" s="10"/>
      <c r="CU1096" s="91"/>
      <c r="CV1096" s="91"/>
    </row>
    <row r="1097" spans="3:100">
      <c r="C1097" s="91"/>
      <c r="D1097" s="91"/>
      <c r="E1097" s="91"/>
      <c r="F1097" s="91"/>
      <c r="G1097" s="91"/>
      <c r="H1097" s="91"/>
      <c r="I1097" s="91"/>
      <c r="J1097" s="91"/>
      <c r="K1097" s="91"/>
      <c r="L1097" s="91"/>
      <c r="M1097" s="91"/>
      <c r="N1097" s="91"/>
      <c r="O1097" s="91"/>
      <c r="P1097" s="91"/>
      <c r="Q1097" s="91"/>
      <c r="R1097" s="91"/>
      <c r="S1097" s="91"/>
      <c r="T1097" s="91"/>
      <c r="U1097" s="91"/>
      <c r="V1097" s="91"/>
      <c r="W1097" s="91"/>
      <c r="X1097" s="91"/>
      <c r="Y1097" s="91"/>
      <c r="Z1097" s="91"/>
      <c r="AA1097" s="91"/>
      <c r="AB1097" s="91"/>
      <c r="AC1097" s="91"/>
      <c r="AD1097" s="91"/>
      <c r="AE1097" s="91"/>
      <c r="AF1097" s="91"/>
      <c r="AG1097" s="91"/>
      <c r="AH1097" s="91"/>
      <c r="AI1097" s="91"/>
      <c r="AJ1097" s="91"/>
      <c r="AK1097" s="91"/>
      <c r="AL1097" s="91"/>
      <c r="AM1097" s="91"/>
      <c r="AN1097" s="91"/>
      <c r="AO1097" s="91"/>
      <c r="AP1097" s="91"/>
      <c r="AQ1097" s="91"/>
      <c r="AR1097" s="91"/>
      <c r="AS1097" s="91"/>
      <c r="AT1097" s="91"/>
      <c r="AU1097" s="91"/>
      <c r="AV1097" s="91"/>
      <c r="AW1097" s="91"/>
      <c r="AX1097" s="91"/>
      <c r="AY1097" s="91"/>
      <c r="AZ1097" s="91"/>
      <c r="BA1097" s="91"/>
      <c r="BB1097" s="91"/>
      <c r="BC1097" s="91"/>
      <c r="BD1097" s="91"/>
      <c r="BE1097" s="91"/>
      <c r="BF1097" s="91"/>
      <c r="BG1097" s="91"/>
      <c r="BH1097" s="91"/>
      <c r="BI1097" s="91"/>
      <c r="BJ1097" s="91"/>
      <c r="BK1097" s="91"/>
      <c r="BL1097" s="91"/>
      <c r="BM1097" s="91"/>
      <c r="BN1097" s="91"/>
      <c r="BO1097" s="91"/>
      <c r="BP1097" s="91"/>
      <c r="BQ1097" s="91"/>
      <c r="BR1097" s="91"/>
      <c r="BS1097" s="91"/>
      <c r="BT1097" s="91"/>
      <c r="BU1097" s="91"/>
      <c r="BV1097" s="91"/>
      <c r="BW1097" s="91"/>
      <c r="BX1097" s="91"/>
      <c r="BY1097" s="91"/>
      <c r="BZ1097" s="91"/>
      <c r="CA1097" s="91"/>
      <c r="CB1097" s="91"/>
      <c r="CC1097" s="91"/>
      <c r="CD1097" s="91"/>
      <c r="CE1097" s="91"/>
      <c r="CF1097" s="91"/>
      <c r="CG1097" s="91"/>
      <c r="CH1097" s="91"/>
      <c r="CI1097" s="10"/>
      <c r="CJ1097" s="10"/>
      <c r="CK1097" s="10"/>
      <c r="CL1097" s="10"/>
      <c r="CM1097" s="10"/>
      <c r="CN1097" s="10"/>
      <c r="CO1097" s="10"/>
      <c r="CP1097" s="10"/>
      <c r="CQ1097" s="10"/>
      <c r="CR1097" s="10"/>
      <c r="CS1097" s="10"/>
      <c r="CT1097" s="10"/>
      <c r="CU1097" s="91"/>
      <c r="CV1097" s="91"/>
    </row>
    <row r="1098" spans="3:100">
      <c r="C1098" s="91"/>
      <c r="D1098" s="91"/>
      <c r="E1098" s="91"/>
      <c r="F1098" s="91"/>
      <c r="G1098" s="91"/>
      <c r="H1098" s="91"/>
      <c r="I1098" s="91"/>
      <c r="J1098" s="91"/>
      <c r="K1098" s="91"/>
      <c r="L1098" s="91"/>
      <c r="M1098" s="91"/>
      <c r="N1098" s="91"/>
      <c r="O1098" s="91"/>
      <c r="P1098" s="91"/>
      <c r="Q1098" s="91"/>
      <c r="R1098" s="91"/>
      <c r="S1098" s="91"/>
      <c r="T1098" s="91"/>
      <c r="U1098" s="91"/>
      <c r="V1098" s="91"/>
      <c r="W1098" s="91"/>
      <c r="X1098" s="91"/>
      <c r="Y1098" s="91"/>
      <c r="Z1098" s="91"/>
      <c r="AA1098" s="91"/>
      <c r="AB1098" s="91"/>
      <c r="AC1098" s="91"/>
      <c r="AD1098" s="91"/>
      <c r="AE1098" s="91"/>
      <c r="AF1098" s="91"/>
      <c r="AG1098" s="91"/>
      <c r="AH1098" s="91"/>
      <c r="AI1098" s="91"/>
      <c r="AJ1098" s="91"/>
      <c r="AK1098" s="91"/>
      <c r="AL1098" s="91"/>
      <c r="AM1098" s="91"/>
      <c r="AN1098" s="91"/>
      <c r="AO1098" s="91"/>
      <c r="AP1098" s="91"/>
      <c r="AQ1098" s="91"/>
      <c r="AR1098" s="91"/>
      <c r="AS1098" s="91"/>
      <c r="AT1098" s="91"/>
      <c r="AU1098" s="91"/>
      <c r="AV1098" s="91"/>
      <c r="AW1098" s="91"/>
      <c r="AX1098" s="91"/>
      <c r="AY1098" s="91"/>
      <c r="AZ1098" s="91"/>
      <c r="BA1098" s="91"/>
      <c r="BB1098" s="91"/>
      <c r="BC1098" s="91"/>
      <c r="BD1098" s="91"/>
      <c r="BE1098" s="91"/>
      <c r="BF1098" s="91"/>
      <c r="BG1098" s="91"/>
      <c r="BH1098" s="91"/>
      <c r="BI1098" s="91"/>
      <c r="BJ1098" s="91"/>
      <c r="BK1098" s="91"/>
      <c r="BL1098" s="91"/>
      <c r="BM1098" s="91"/>
      <c r="BN1098" s="91"/>
      <c r="BO1098" s="91"/>
      <c r="BP1098" s="91"/>
      <c r="BQ1098" s="91"/>
      <c r="BR1098" s="91"/>
      <c r="BS1098" s="91"/>
      <c r="BT1098" s="91"/>
      <c r="BU1098" s="91"/>
      <c r="BV1098" s="91"/>
      <c r="BW1098" s="91"/>
      <c r="BX1098" s="91"/>
      <c r="BY1098" s="91"/>
      <c r="BZ1098" s="91"/>
      <c r="CA1098" s="91"/>
      <c r="CB1098" s="91"/>
      <c r="CC1098" s="91"/>
      <c r="CD1098" s="91"/>
      <c r="CE1098" s="91"/>
      <c r="CF1098" s="91"/>
      <c r="CG1098" s="91"/>
      <c r="CH1098" s="91"/>
      <c r="CI1098" s="10"/>
      <c r="CJ1098" s="10"/>
      <c r="CK1098" s="10"/>
      <c r="CL1098" s="10"/>
      <c r="CM1098" s="10"/>
      <c r="CN1098" s="10"/>
      <c r="CO1098" s="10"/>
      <c r="CP1098" s="10"/>
      <c r="CQ1098" s="10"/>
      <c r="CR1098" s="10"/>
      <c r="CS1098" s="10"/>
      <c r="CT1098" s="10"/>
      <c r="CU1098" s="91"/>
      <c r="CV1098" s="91"/>
    </row>
    <row r="1099" spans="3:100">
      <c r="C1099" s="91"/>
      <c r="D1099" s="91"/>
      <c r="E1099" s="91"/>
      <c r="F1099" s="91"/>
      <c r="G1099" s="91"/>
      <c r="H1099" s="91"/>
      <c r="I1099" s="91"/>
      <c r="J1099" s="91"/>
      <c r="K1099" s="91"/>
      <c r="L1099" s="91"/>
      <c r="M1099" s="91"/>
      <c r="N1099" s="91"/>
      <c r="O1099" s="91"/>
      <c r="P1099" s="91"/>
      <c r="Q1099" s="91"/>
      <c r="R1099" s="91"/>
      <c r="S1099" s="91"/>
      <c r="T1099" s="91"/>
      <c r="U1099" s="91"/>
      <c r="V1099" s="91"/>
      <c r="W1099" s="91"/>
      <c r="X1099" s="91"/>
      <c r="Y1099" s="91"/>
      <c r="Z1099" s="91"/>
      <c r="AA1099" s="91"/>
      <c r="AB1099" s="91"/>
      <c r="AC1099" s="91"/>
      <c r="AD1099" s="91"/>
      <c r="AE1099" s="91"/>
      <c r="AF1099" s="91"/>
      <c r="AG1099" s="91"/>
      <c r="AH1099" s="91"/>
      <c r="AI1099" s="91"/>
      <c r="AJ1099" s="91"/>
      <c r="AK1099" s="91"/>
      <c r="AL1099" s="91"/>
      <c r="AM1099" s="91"/>
      <c r="AN1099" s="91"/>
      <c r="AO1099" s="91"/>
      <c r="AP1099" s="91"/>
      <c r="AQ1099" s="91"/>
      <c r="AR1099" s="91"/>
      <c r="AS1099" s="91"/>
      <c r="AT1099" s="91"/>
      <c r="AU1099" s="91"/>
      <c r="AV1099" s="91"/>
      <c r="AW1099" s="91"/>
      <c r="AX1099" s="91"/>
      <c r="AY1099" s="91"/>
      <c r="AZ1099" s="91"/>
      <c r="BA1099" s="91"/>
      <c r="BB1099" s="91"/>
      <c r="BC1099" s="91"/>
      <c r="BD1099" s="91"/>
      <c r="BE1099" s="91"/>
      <c r="BF1099" s="91"/>
      <c r="BG1099" s="91"/>
      <c r="BH1099" s="91"/>
      <c r="BI1099" s="91"/>
      <c r="BJ1099" s="91"/>
      <c r="BK1099" s="91"/>
      <c r="BL1099" s="91"/>
      <c r="BM1099" s="91"/>
      <c r="BN1099" s="91"/>
      <c r="BO1099" s="91"/>
      <c r="BP1099" s="91"/>
      <c r="BQ1099" s="91"/>
      <c r="BR1099" s="91"/>
      <c r="BS1099" s="91"/>
      <c r="BT1099" s="91"/>
      <c r="BU1099" s="91"/>
      <c r="BV1099" s="91"/>
      <c r="BW1099" s="91"/>
      <c r="BX1099" s="91"/>
      <c r="BY1099" s="91"/>
      <c r="BZ1099" s="91"/>
      <c r="CA1099" s="91"/>
      <c r="CB1099" s="91"/>
      <c r="CC1099" s="91"/>
      <c r="CD1099" s="91"/>
      <c r="CE1099" s="91"/>
      <c r="CF1099" s="91"/>
      <c r="CG1099" s="91"/>
      <c r="CH1099" s="91"/>
      <c r="CI1099" s="10"/>
      <c r="CJ1099" s="10"/>
      <c r="CK1099" s="10"/>
      <c r="CL1099" s="10"/>
      <c r="CM1099" s="10"/>
      <c r="CN1099" s="10"/>
      <c r="CO1099" s="10"/>
      <c r="CP1099" s="10"/>
      <c r="CQ1099" s="10"/>
      <c r="CR1099" s="10"/>
      <c r="CS1099" s="10"/>
      <c r="CT1099" s="10"/>
      <c r="CU1099" s="91"/>
      <c r="CV1099" s="91"/>
    </row>
    <row r="1100" spans="3:100">
      <c r="C1100" s="91"/>
      <c r="D1100" s="91"/>
      <c r="E1100" s="91"/>
      <c r="F1100" s="91"/>
      <c r="G1100" s="91"/>
      <c r="H1100" s="91"/>
      <c r="I1100" s="91"/>
      <c r="J1100" s="91"/>
      <c r="K1100" s="91"/>
      <c r="L1100" s="91"/>
      <c r="M1100" s="91"/>
      <c r="N1100" s="91"/>
      <c r="O1100" s="91"/>
      <c r="P1100" s="91"/>
      <c r="Q1100" s="91"/>
      <c r="R1100" s="91"/>
      <c r="S1100" s="91"/>
      <c r="T1100" s="91"/>
      <c r="U1100" s="91"/>
      <c r="V1100" s="91"/>
      <c r="W1100" s="91"/>
      <c r="X1100" s="91"/>
      <c r="Y1100" s="91"/>
      <c r="Z1100" s="91"/>
      <c r="AA1100" s="91"/>
      <c r="AB1100" s="91"/>
      <c r="AC1100" s="91"/>
      <c r="AD1100" s="91"/>
      <c r="AE1100" s="91"/>
      <c r="AF1100" s="91"/>
      <c r="AG1100" s="91"/>
      <c r="AH1100" s="91"/>
      <c r="AI1100" s="91"/>
      <c r="AJ1100" s="91"/>
      <c r="AK1100" s="91"/>
      <c r="AL1100" s="91"/>
      <c r="AM1100" s="91"/>
      <c r="AN1100" s="91"/>
      <c r="AO1100" s="91"/>
      <c r="AP1100" s="91"/>
      <c r="AQ1100" s="91"/>
      <c r="AR1100" s="91"/>
      <c r="AS1100" s="91"/>
      <c r="AT1100" s="91"/>
      <c r="AU1100" s="91"/>
      <c r="AV1100" s="91"/>
      <c r="AW1100" s="91"/>
      <c r="AX1100" s="91"/>
      <c r="AY1100" s="91"/>
      <c r="AZ1100" s="91"/>
      <c r="BA1100" s="91"/>
      <c r="BB1100" s="91"/>
      <c r="BC1100" s="91"/>
      <c r="BD1100" s="91"/>
      <c r="BE1100" s="91"/>
      <c r="BF1100" s="91"/>
      <c r="BG1100" s="91"/>
      <c r="BH1100" s="91"/>
      <c r="BI1100" s="91"/>
      <c r="BJ1100" s="91"/>
      <c r="BK1100" s="91"/>
      <c r="BL1100" s="91"/>
      <c r="BM1100" s="91"/>
      <c r="BN1100" s="91"/>
      <c r="BO1100" s="91"/>
      <c r="BP1100" s="91"/>
      <c r="BQ1100" s="91"/>
      <c r="BR1100" s="91"/>
      <c r="BS1100" s="91"/>
      <c r="BT1100" s="91"/>
      <c r="BU1100" s="91"/>
      <c r="BV1100" s="91"/>
      <c r="BW1100" s="91"/>
      <c r="BX1100" s="91"/>
      <c r="BY1100" s="91"/>
      <c r="BZ1100" s="91"/>
      <c r="CA1100" s="91"/>
      <c r="CB1100" s="91"/>
      <c r="CC1100" s="91"/>
      <c r="CD1100" s="91"/>
      <c r="CE1100" s="91"/>
      <c r="CF1100" s="91"/>
      <c r="CG1100" s="91"/>
      <c r="CH1100" s="91"/>
      <c r="CI1100" s="10"/>
      <c r="CJ1100" s="10"/>
      <c r="CK1100" s="10"/>
      <c r="CL1100" s="10"/>
      <c r="CM1100" s="10"/>
      <c r="CN1100" s="10"/>
      <c r="CO1100" s="10"/>
      <c r="CP1100" s="10"/>
      <c r="CQ1100" s="10"/>
      <c r="CR1100" s="10"/>
      <c r="CS1100" s="10"/>
      <c r="CT1100" s="10"/>
      <c r="CU1100" s="91"/>
      <c r="CV1100" s="91"/>
    </row>
    <row r="1101" spans="3:100">
      <c r="C1101" s="91"/>
      <c r="D1101" s="91"/>
      <c r="E1101" s="91"/>
      <c r="F1101" s="91"/>
      <c r="G1101" s="91"/>
      <c r="H1101" s="91"/>
      <c r="I1101" s="91"/>
      <c r="J1101" s="91"/>
      <c r="K1101" s="91"/>
      <c r="L1101" s="91"/>
      <c r="M1101" s="91"/>
      <c r="N1101" s="91"/>
      <c r="O1101" s="91"/>
      <c r="P1101" s="91"/>
      <c r="Q1101" s="91"/>
      <c r="R1101" s="91"/>
      <c r="S1101" s="91"/>
      <c r="T1101" s="91"/>
      <c r="U1101" s="91"/>
      <c r="V1101" s="91"/>
      <c r="W1101" s="91"/>
      <c r="X1101" s="91"/>
      <c r="Y1101" s="91"/>
      <c r="Z1101" s="91"/>
      <c r="AA1101" s="91"/>
      <c r="AB1101" s="91"/>
      <c r="AC1101" s="91"/>
      <c r="AD1101" s="91"/>
      <c r="AE1101" s="91"/>
      <c r="AF1101" s="91"/>
      <c r="AG1101" s="91"/>
      <c r="AH1101" s="91"/>
      <c r="AI1101" s="91"/>
      <c r="AJ1101" s="91"/>
      <c r="AK1101" s="91"/>
      <c r="AL1101" s="91"/>
      <c r="AM1101" s="91"/>
      <c r="AN1101" s="91"/>
      <c r="AO1101" s="91"/>
      <c r="AP1101" s="91"/>
      <c r="AQ1101" s="91"/>
      <c r="AR1101" s="91"/>
      <c r="AS1101" s="91"/>
      <c r="AT1101" s="91"/>
      <c r="AU1101" s="91"/>
      <c r="AV1101" s="91"/>
      <c r="AW1101" s="91"/>
      <c r="AX1101" s="91"/>
      <c r="AY1101" s="91"/>
      <c r="AZ1101" s="91"/>
      <c r="BA1101" s="91"/>
      <c r="BB1101" s="91"/>
      <c r="BC1101" s="91"/>
      <c r="BD1101" s="91"/>
      <c r="BE1101" s="91"/>
      <c r="BF1101" s="91"/>
      <c r="BG1101" s="91"/>
      <c r="BH1101" s="91"/>
      <c r="BI1101" s="91"/>
      <c r="BJ1101" s="91"/>
      <c r="BK1101" s="91"/>
      <c r="BL1101" s="91"/>
      <c r="BM1101" s="91"/>
      <c r="BN1101" s="91"/>
      <c r="BO1101" s="91"/>
      <c r="BP1101" s="91"/>
      <c r="BQ1101" s="91"/>
      <c r="BR1101" s="91"/>
      <c r="BS1101" s="91"/>
      <c r="BT1101" s="91"/>
      <c r="BU1101" s="91"/>
      <c r="BV1101" s="91"/>
      <c r="BW1101" s="91"/>
      <c r="BX1101" s="91"/>
      <c r="BY1101" s="91"/>
      <c r="BZ1101" s="91"/>
      <c r="CA1101" s="91"/>
      <c r="CB1101" s="91"/>
      <c r="CC1101" s="91"/>
      <c r="CD1101" s="91"/>
      <c r="CE1101" s="91"/>
      <c r="CF1101" s="91"/>
      <c r="CG1101" s="91"/>
      <c r="CH1101" s="91"/>
      <c r="CI1101" s="10"/>
      <c r="CJ1101" s="10"/>
      <c r="CK1101" s="10"/>
      <c r="CL1101" s="10"/>
      <c r="CM1101" s="10"/>
      <c r="CN1101" s="10"/>
      <c r="CO1101" s="10"/>
      <c r="CP1101" s="10"/>
      <c r="CQ1101" s="10"/>
      <c r="CR1101" s="10"/>
      <c r="CS1101" s="10"/>
      <c r="CT1101" s="10"/>
      <c r="CU1101" s="91"/>
      <c r="CV1101" s="91"/>
    </row>
    <row r="1102" spans="3:100">
      <c r="C1102" s="91"/>
      <c r="D1102" s="91"/>
      <c r="E1102" s="91"/>
      <c r="F1102" s="91"/>
      <c r="G1102" s="91"/>
      <c r="H1102" s="91"/>
      <c r="I1102" s="91"/>
      <c r="J1102" s="91"/>
      <c r="K1102" s="91"/>
      <c r="L1102" s="91"/>
      <c r="M1102" s="91"/>
      <c r="N1102" s="91"/>
      <c r="O1102" s="91"/>
      <c r="P1102" s="91"/>
      <c r="Q1102" s="91"/>
      <c r="R1102" s="91"/>
      <c r="S1102" s="91"/>
      <c r="T1102" s="91"/>
      <c r="U1102" s="91"/>
      <c r="V1102" s="91"/>
      <c r="W1102" s="91"/>
      <c r="X1102" s="91"/>
      <c r="Y1102" s="91"/>
      <c r="Z1102" s="91"/>
      <c r="AA1102" s="91"/>
      <c r="AB1102" s="91"/>
      <c r="AC1102" s="91"/>
      <c r="AD1102" s="91"/>
      <c r="AE1102" s="91"/>
      <c r="AF1102" s="91"/>
      <c r="AG1102" s="91"/>
      <c r="AH1102" s="91"/>
      <c r="AI1102" s="91"/>
      <c r="AJ1102" s="91"/>
      <c r="AK1102" s="91"/>
      <c r="AL1102" s="91"/>
      <c r="AM1102" s="91"/>
      <c r="AN1102" s="91"/>
      <c r="AO1102" s="91"/>
      <c r="AP1102" s="91"/>
      <c r="AQ1102" s="91"/>
      <c r="AR1102" s="91"/>
      <c r="AS1102" s="91"/>
      <c r="AT1102" s="91"/>
      <c r="AU1102" s="91"/>
      <c r="AV1102" s="91"/>
      <c r="AW1102" s="91"/>
      <c r="AX1102" s="91"/>
      <c r="AY1102" s="91"/>
      <c r="AZ1102" s="91"/>
      <c r="BA1102" s="91"/>
      <c r="BB1102" s="91"/>
      <c r="BC1102" s="91"/>
      <c r="BD1102" s="91"/>
      <c r="BE1102" s="91"/>
      <c r="BF1102" s="91"/>
      <c r="BG1102" s="91"/>
      <c r="BH1102" s="91"/>
      <c r="BI1102" s="91"/>
      <c r="BJ1102" s="91"/>
      <c r="BK1102" s="91"/>
      <c r="BL1102" s="91"/>
      <c r="BM1102" s="91"/>
      <c r="BN1102" s="91"/>
      <c r="BO1102" s="91"/>
      <c r="BP1102" s="91"/>
      <c r="BQ1102" s="91"/>
      <c r="BR1102" s="91"/>
      <c r="BS1102" s="91"/>
      <c r="BT1102" s="91"/>
      <c r="BU1102" s="91"/>
      <c r="BV1102" s="91"/>
      <c r="BW1102" s="91"/>
      <c r="BX1102" s="91"/>
      <c r="BY1102" s="91"/>
      <c r="BZ1102" s="91"/>
      <c r="CA1102" s="91"/>
      <c r="CB1102" s="91"/>
      <c r="CC1102" s="91"/>
      <c r="CD1102" s="91"/>
      <c r="CE1102" s="91"/>
      <c r="CF1102" s="91"/>
      <c r="CG1102" s="91"/>
      <c r="CH1102" s="91"/>
      <c r="CI1102" s="10"/>
      <c r="CJ1102" s="10"/>
      <c r="CK1102" s="10"/>
      <c r="CL1102" s="10"/>
      <c r="CM1102" s="10"/>
      <c r="CN1102" s="10"/>
      <c r="CO1102" s="10"/>
      <c r="CP1102" s="10"/>
      <c r="CQ1102" s="10"/>
      <c r="CR1102" s="10"/>
      <c r="CS1102" s="10"/>
      <c r="CT1102" s="10"/>
      <c r="CU1102" s="91"/>
      <c r="CV1102" s="91"/>
    </row>
    <row r="1103" spans="3:100">
      <c r="C1103" s="91"/>
      <c r="D1103" s="91"/>
      <c r="E1103" s="91"/>
      <c r="F1103" s="91"/>
      <c r="G1103" s="91"/>
      <c r="H1103" s="91"/>
      <c r="I1103" s="91"/>
      <c r="J1103" s="91"/>
      <c r="K1103" s="91"/>
      <c r="L1103" s="91"/>
      <c r="M1103" s="91"/>
      <c r="N1103" s="91"/>
      <c r="O1103" s="91"/>
      <c r="P1103" s="91"/>
      <c r="Q1103" s="91"/>
      <c r="R1103" s="91"/>
      <c r="S1103" s="91"/>
      <c r="T1103" s="91"/>
      <c r="U1103" s="91"/>
      <c r="V1103" s="91"/>
      <c r="W1103" s="91"/>
      <c r="X1103" s="91"/>
      <c r="Y1103" s="91"/>
      <c r="Z1103" s="91"/>
      <c r="AA1103" s="91"/>
      <c r="AB1103" s="91"/>
      <c r="AC1103" s="91"/>
      <c r="AD1103" s="91"/>
      <c r="AE1103" s="91"/>
      <c r="AF1103" s="91"/>
      <c r="AG1103" s="91"/>
      <c r="AH1103" s="91"/>
      <c r="AI1103" s="91"/>
      <c r="AJ1103" s="91"/>
      <c r="AK1103" s="91"/>
      <c r="AL1103" s="91"/>
      <c r="AM1103" s="91"/>
      <c r="AN1103" s="91"/>
      <c r="AO1103" s="91"/>
      <c r="AP1103" s="91"/>
      <c r="AQ1103" s="91"/>
      <c r="AR1103" s="91"/>
      <c r="AS1103" s="91"/>
      <c r="AT1103" s="91"/>
      <c r="AU1103" s="91"/>
      <c r="AV1103" s="91"/>
      <c r="AW1103" s="91"/>
      <c r="AX1103" s="91"/>
      <c r="AY1103" s="91"/>
      <c r="AZ1103" s="91"/>
      <c r="BA1103" s="91"/>
      <c r="BB1103" s="91"/>
      <c r="BC1103" s="91"/>
      <c r="BD1103" s="91"/>
      <c r="BE1103" s="91"/>
      <c r="BF1103" s="91"/>
      <c r="BG1103" s="91"/>
      <c r="BH1103" s="91"/>
      <c r="BI1103" s="91"/>
      <c r="BJ1103" s="91"/>
      <c r="BK1103" s="91"/>
      <c r="BL1103" s="91"/>
      <c r="BM1103" s="91"/>
      <c r="BN1103" s="91"/>
      <c r="BO1103" s="91"/>
      <c r="BP1103" s="91"/>
      <c r="BQ1103" s="91"/>
      <c r="BR1103" s="91"/>
      <c r="BS1103" s="91"/>
      <c r="BT1103" s="91"/>
      <c r="BU1103" s="91"/>
      <c r="BV1103" s="91"/>
      <c r="BW1103" s="91"/>
      <c r="BX1103" s="91"/>
      <c r="BY1103" s="91"/>
      <c r="BZ1103" s="91"/>
      <c r="CA1103" s="91"/>
      <c r="CB1103" s="91"/>
      <c r="CC1103" s="91"/>
      <c r="CD1103" s="91"/>
      <c r="CE1103" s="91"/>
      <c r="CF1103" s="91"/>
      <c r="CG1103" s="91"/>
      <c r="CH1103" s="91"/>
      <c r="CI1103" s="10"/>
      <c r="CJ1103" s="10"/>
      <c r="CK1103" s="10"/>
      <c r="CL1103" s="10"/>
      <c r="CM1103" s="10"/>
      <c r="CN1103" s="10"/>
      <c r="CO1103" s="10"/>
      <c r="CP1103" s="10"/>
      <c r="CQ1103" s="10"/>
      <c r="CR1103" s="10"/>
      <c r="CS1103" s="10"/>
      <c r="CT1103" s="10"/>
      <c r="CU1103" s="91"/>
      <c r="CV1103" s="91"/>
    </row>
    <row r="1104" spans="3:100">
      <c r="C1104" s="91"/>
      <c r="D1104" s="91"/>
      <c r="E1104" s="91"/>
      <c r="F1104" s="91"/>
      <c r="G1104" s="91"/>
      <c r="H1104" s="91"/>
      <c r="I1104" s="91"/>
      <c r="J1104" s="91"/>
      <c r="K1104" s="91"/>
      <c r="L1104" s="91"/>
      <c r="M1104" s="91"/>
      <c r="N1104" s="91"/>
      <c r="O1104" s="91"/>
      <c r="P1104" s="91"/>
      <c r="Q1104" s="91"/>
      <c r="R1104" s="91"/>
      <c r="S1104" s="91"/>
      <c r="T1104" s="91"/>
      <c r="U1104" s="91"/>
      <c r="V1104" s="91"/>
      <c r="W1104" s="91"/>
      <c r="X1104" s="91"/>
      <c r="Y1104" s="91"/>
      <c r="Z1104" s="91"/>
      <c r="AA1104" s="91"/>
      <c r="AB1104" s="91"/>
      <c r="AC1104" s="91"/>
      <c r="AD1104" s="91"/>
      <c r="AE1104" s="91"/>
      <c r="AF1104" s="91"/>
      <c r="AG1104" s="91"/>
      <c r="AH1104" s="91"/>
      <c r="AI1104" s="91"/>
      <c r="AJ1104" s="91"/>
      <c r="AK1104" s="91"/>
      <c r="AL1104" s="91"/>
      <c r="AM1104" s="91"/>
      <c r="AN1104" s="91"/>
      <c r="AO1104" s="91"/>
      <c r="AP1104" s="91"/>
      <c r="AQ1104" s="91"/>
      <c r="AR1104" s="91"/>
      <c r="AS1104" s="91"/>
      <c r="AT1104" s="91"/>
      <c r="AU1104" s="91"/>
      <c r="AV1104" s="91"/>
      <c r="AW1104" s="91"/>
      <c r="AX1104" s="91"/>
      <c r="AY1104" s="91"/>
      <c r="AZ1104" s="91"/>
      <c r="BA1104" s="91"/>
      <c r="BB1104" s="91"/>
      <c r="BC1104" s="91"/>
      <c r="BD1104" s="91"/>
      <c r="BE1104" s="91"/>
      <c r="BF1104" s="91"/>
      <c r="BG1104" s="91"/>
      <c r="BH1104" s="91"/>
      <c r="BI1104" s="91"/>
      <c r="BJ1104" s="91"/>
      <c r="BK1104" s="91"/>
      <c r="BL1104" s="91"/>
      <c r="BM1104" s="91"/>
      <c r="BN1104" s="91"/>
      <c r="BO1104" s="91"/>
      <c r="BP1104" s="91"/>
      <c r="BQ1104" s="91"/>
      <c r="BR1104" s="91"/>
      <c r="BS1104" s="91"/>
      <c r="BT1104" s="91"/>
      <c r="BU1104" s="91"/>
      <c r="BV1104" s="91"/>
      <c r="BW1104" s="91"/>
      <c r="BX1104" s="91"/>
      <c r="BY1104" s="91"/>
      <c r="BZ1104" s="91"/>
      <c r="CA1104" s="91"/>
      <c r="CB1104" s="91"/>
      <c r="CC1104" s="91"/>
      <c r="CD1104" s="91"/>
      <c r="CE1104" s="91"/>
      <c r="CF1104" s="91"/>
      <c r="CG1104" s="91"/>
      <c r="CH1104" s="91"/>
      <c r="CI1104" s="10"/>
      <c r="CJ1104" s="10"/>
      <c r="CK1104" s="10"/>
      <c r="CL1104" s="10"/>
      <c r="CM1104" s="10"/>
      <c r="CN1104" s="10"/>
      <c r="CO1104" s="10"/>
      <c r="CP1104" s="10"/>
      <c r="CQ1104" s="10"/>
      <c r="CR1104" s="10"/>
      <c r="CS1104" s="10"/>
      <c r="CT1104" s="10"/>
      <c r="CU1104" s="91"/>
      <c r="CV1104" s="91"/>
    </row>
    <row r="1105" spans="3:100">
      <c r="C1105" s="91"/>
      <c r="D1105" s="91"/>
      <c r="E1105" s="91"/>
      <c r="F1105" s="91"/>
      <c r="G1105" s="91"/>
      <c r="H1105" s="91"/>
      <c r="I1105" s="91"/>
      <c r="J1105" s="91"/>
      <c r="K1105" s="91"/>
      <c r="L1105" s="91"/>
      <c r="M1105" s="91"/>
      <c r="N1105" s="91"/>
      <c r="O1105" s="91"/>
      <c r="P1105" s="91"/>
      <c r="Q1105" s="91"/>
      <c r="R1105" s="91"/>
      <c r="S1105" s="91"/>
      <c r="T1105" s="91"/>
      <c r="U1105" s="91"/>
      <c r="V1105" s="91"/>
      <c r="W1105" s="91"/>
      <c r="X1105" s="91"/>
      <c r="Y1105" s="91"/>
      <c r="Z1105" s="91"/>
      <c r="AA1105" s="91"/>
      <c r="AB1105" s="91"/>
      <c r="AC1105" s="91"/>
      <c r="AD1105" s="91"/>
      <c r="AE1105" s="91"/>
      <c r="AF1105" s="91"/>
      <c r="AG1105" s="91"/>
      <c r="AH1105" s="91"/>
      <c r="AI1105" s="91"/>
      <c r="AJ1105" s="91"/>
      <c r="AK1105" s="91"/>
      <c r="AL1105" s="91"/>
      <c r="AM1105" s="91"/>
      <c r="AN1105" s="91"/>
      <c r="AO1105" s="91"/>
      <c r="AP1105" s="91"/>
      <c r="AQ1105" s="91"/>
      <c r="AR1105" s="91"/>
      <c r="AS1105" s="91"/>
      <c r="AT1105" s="91"/>
      <c r="AU1105" s="91"/>
      <c r="AV1105" s="91"/>
      <c r="AW1105" s="91"/>
      <c r="AX1105" s="91"/>
      <c r="AY1105" s="91"/>
      <c r="AZ1105" s="91"/>
      <c r="BA1105" s="91"/>
      <c r="BB1105" s="91"/>
      <c r="BC1105" s="91"/>
      <c r="BD1105" s="91"/>
      <c r="BE1105" s="91"/>
      <c r="BF1105" s="91"/>
      <c r="BG1105" s="91"/>
      <c r="BH1105" s="91"/>
      <c r="BI1105" s="91"/>
      <c r="BJ1105" s="91"/>
      <c r="BK1105" s="91"/>
      <c r="BL1105" s="91"/>
      <c r="BM1105" s="91"/>
      <c r="BN1105" s="91"/>
      <c r="BO1105" s="91"/>
      <c r="BP1105" s="91"/>
      <c r="BQ1105" s="91"/>
      <c r="BR1105" s="91"/>
      <c r="BS1105" s="91"/>
      <c r="BT1105" s="91"/>
      <c r="BU1105" s="91"/>
      <c r="BV1105" s="91"/>
      <c r="BW1105" s="91"/>
      <c r="BX1105" s="91"/>
      <c r="BY1105" s="91"/>
      <c r="BZ1105" s="91"/>
      <c r="CA1105" s="91"/>
      <c r="CB1105" s="91"/>
      <c r="CC1105" s="91"/>
      <c r="CD1105" s="91"/>
      <c r="CE1105" s="91"/>
      <c r="CF1105" s="91"/>
      <c r="CG1105" s="91"/>
      <c r="CH1105" s="91"/>
      <c r="CI1105" s="10"/>
      <c r="CJ1105" s="10"/>
      <c r="CK1105" s="10"/>
      <c r="CL1105" s="10"/>
      <c r="CM1105" s="10"/>
      <c r="CN1105" s="10"/>
      <c r="CO1105" s="10"/>
      <c r="CP1105" s="10"/>
      <c r="CQ1105" s="10"/>
      <c r="CR1105" s="10"/>
      <c r="CS1105" s="10"/>
      <c r="CT1105" s="10"/>
      <c r="CU1105" s="91"/>
      <c r="CV1105" s="91"/>
    </row>
    <row r="1106" spans="3:100">
      <c r="C1106" s="91"/>
      <c r="D1106" s="91"/>
      <c r="E1106" s="91"/>
      <c r="F1106" s="91"/>
      <c r="G1106" s="91"/>
      <c r="H1106" s="91"/>
      <c r="I1106" s="91"/>
      <c r="J1106" s="91"/>
      <c r="K1106" s="91"/>
      <c r="L1106" s="91"/>
      <c r="M1106" s="91"/>
      <c r="N1106" s="91"/>
      <c r="O1106" s="91"/>
      <c r="P1106" s="91"/>
      <c r="Q1106" s="91"/>
      <c r="R1106" s="91"/>
      <c r="S1106" s="91"/>
      <c r="T1106" s="91"/>
      <c r="U1106" s="91"/>
      <c r="V1106" s="91"/>
      <c r="W1106" s="91"/>
      <c r="X1106" s="91"/>
      <c r="Y1106" s="91"/>
      <c r="Z1106" s="91"/>
      <c r="AA1106" s="91"/>
      <c r="AB1106" s="91"/>
      <c r="AC1106" s="91"/>
      <c r="AD1106" s="91"/>
      <c r="AE1106" s="91"/>
      <c r="AF1106" s="91"/>
      <c r="AG1106" s="91"/>
      <c r="AH1106" s="91"/>
      <c r="AI1106" s="91"/>
      <c r="AJ1106" s="91"/>
      <c r="AK1106" s="91"/>
      <c r="AL1106" s="91"/>
      <c r="AM1106" s="91"/>
      <c r="AN1106" s="91"/>
      <c r="AO1106" s="91"/>
      <c r="AP1106" s="91"/>
      <c r="AQ1106" s="91"/>
      <c r="AR1106" s="91"/>
      <c r="AS1106" s="91"/>
      <c r="AT1106" s="91"/>
      <c r="AU1106" s="91"/>
      <c r="AV1106" s="91"/>
      <c r="AW1106" s="91"/>
      <c r="AX1106" s="91"/>
      <c r="AY1106" s="91"/>
      <c r="AZ1106" s="91"/>
      <c r="BA1106" s="91"/>
      <c r="BB1106" s="91"/>
      <c r="BC1106" s="91"/>
      <c r="BD1106" s="91"/>
      <c r="BE1106" s="91"/>
      <c r="BF1106" s="91"/>
      <c r="BG1106" s="91"/>
      <c r="BH1106" s="91"/>
      <c r="BI1106" s="91"/>
      <c r="BJ1106" s="91"/>
      <c r="BK1106" s="91"/>
      <c r="BL1106" s="91"/>
      <c r="BM1106" s="91"/>
      <c r="BN1106" s="91"/>
      <c r="BO1106" s="91"/>
      <c r="BP1106" s="91"/>
      <c r="BQ1106" s="91"/>
      <c r="BR1106" s="91"/>
      <c r="BS1106" s="91"/>
      <c r="BT1106" s="91"/>
      <c r="BU1106" s="91"/>
      <c r="BV1106" s="91"/>
      <c r="BW1106" s="91"/>
      <c r="BX1106" s="91"/>
      <c r="BY1106" s="91"/>
      <c r="BZ1106" s="91"/>
      <c r="CA1106" s="91"/>
      <c r="CB1106" s="91"/>
      <c r="CC1106" s="91"/>
      <c r="CD1106" s="91"/>
      <c r="CE1106" s="91"/>
      <c r="CF1106" s="91"/>
      <c r="CG1106" s="91"/>
      <c r="CH1106" s="91"/>
      <c r="CI1106" s="10"/>
      <c r="CJ1106" s="10"/>
      <c r="CK1106" s="10"/>
      <c r="CL1106" s="10"/>
      <c r="CM1106" s="10"/>
      <c r="CN1106" s="10"/>
      <c r="CO1106" s="10"/>
      <c r="CP1106" s="10"/>
      <c r="CQ1106" s="10"/>
      <c r="CR1106" s="10"/>
      <c r="CS1106" s="10"/>
      <c r="CT1106" s="10"/>
      <c r="CU1106" s="91"/>
      <c r="CV1106" s="91"/>
    </row>
    <row r="1107" spans="3:100">
      <c r="C1107" s="91"/>
      <c r="D1107" s="91"/>
      <c r="E1107" s="91"/>
      <c r="F1107" s="91"/>
      <c r="G1107" s="91"/>
      <c r="H1107" s="91"/>
      <c r="I1107" s="91"/>
      <c r="J1107" s="91"/>
      <c r="K1107" s="91"/>
      <c r="L1107" s="91"/>
      <c r="M1107" s="91"/>
      <c r="N1107" s="91"/>
      <c r="O1107" s="91"/>
      <c r="P1107" s="91"/>
      <c r="Q1107" s="91"/>
      <c r="R1107" s="91"/>
      <c r="S1107" s="91"/>
      <c r="T1107" s="91"/>
      <c r="U1107" s="91"/>
      <c r="V1107" s="91"/>
      <c r="W1107" s="91"/>
      <c r="X1107" s="91"/>
      <c r="Y1107" s="91"/>
      <c r="Z1107" s="91"/>
      <c r="AA1107" s="91"/>
      <c r="AB1107" s="91"/>
      <c r="AC1107" s="91"/>
      <c r="AD1107" s="91"/>
      <c r="AE1107" s="91"/>
      <c r="AF1107" s="91"/>
      <c r="AG1107" s="91"/>
      <c r="AH1107" s="91"/>
      <c r="AI1107" s="91"/>
      <c r="AJ1107" s="91"/>
      <c r="AK1107" s="91"/>
      <c r="AL1107" s="91"/>
      <c r="AM1107" s="91"/>
      <c r="AN1107" s="91"/>
      <c r="AO1107" s="91"/>
      <c r="AP1107" s="91"/>
      <c r="AQ1107" s="91"/>
      <c r="AR1107" s="91"/>
      <c r="AS1107" s="91"/>
      <c r="AT1107" s="91"/>
      <c r="AU1107" s="91"/>
      <c r="AV1107" s="91"/>
      <c r="AW1107" s="91"/>
      <c r="AX1107" s="91"/>
      <c r="AY1107" s="91"/>
      <c r="AZ1107" s="91"/>
      <c r="BA1107" s="91"/>
      <c r="BB1107" s="91"/>
      <c r="BC1107" s="91"/>
      <c r="BD1107" s="91"/>
      <c r="BE1107" s="91"/>
      <c r="BF1107" s="91"/>
      <c r="BG1107" s="91"/>
      <c r="BH1107" s="91"/>
      <c r="BI1107" s="91"/>
      <c r="BJ1107" s="91"/>
      <c r="BK1107" s="91"/>
      <c r="BL1107" s="91"/>
      <c r="BM1107" s="91"/>
      <c r="BN1107" s="91"/>
      <c r="BO1107" s="91"/>
      <c r="BP1107" s="91"/>
      <c r="BQ1107" s="91"/>
      <c r="BR1107" s="91"/>
      <c r="BS1107" s="91"/>
      <c r="BT1107" s="91"/>
      <c r="BU1107" s="91"/>
      <c r="BV1107" s="91"/>
      <c r="BW1107" s="91"/>
      <c r="BX1107" s="91"/>
      <c r="BY1107" s="91"/>
      <c r="BZ1107" s="91"/>
      <c r="CA1107" s="91"/>
      <c r="CB1107" s="91"/>
      <c r="CC1107" s="91"/>
      <c r="CD1107" s="91"/>
      <c r="CE1107" s="91"/>
      <c r="CF1107" s="91"/>
      <c r="CG1107" s="91"/>
      <c r="CH1107" s="91"/>
      <c r="CI1107" s="10"/>
      <c r="CJ1107" s="10"/>
      <c r="CK1107" s="10"/>
      <c r="CL1107" s="10"/>
      <c r="CM1107" s="10"/>
      <c r="CN1107" s="10"/>
      <c r="CO1107" s="10"/>
      <c r="CP1107" s="10"/>
      <c r="CQ1107" s="10"/>
      <c r="CR1107" s="10"/>
      <c r="CS1107" s="10"/>
      <c r="CT1107" s="10"/>
      <c r="CU1107" s="91"/>
      <c r="CV1107" s="91"/>
    </row>
    <row r="1108" spans="3:100">
      <c r="C1108" s="91"/>
      <c r="D1108" s="91"/>
      <c r="E1108" s="91"/>
      <c r="F1108" s="91"/>
      <c r="G1108" s="91"/>
      <c r="H1108" s="91"/>
      <c r="I1108" s="91"/>
      <c r="J1108" s="91"/>
      <c r="K1108" s="91"/>
      <c r="L1108" s="91"/>
      <c r="M1108" s="91"/>
      <c r="N1108" s="91"/>
      <c r="O1108" s="91"/>
      <c r="P1108" s="91"/>
      <c r="Q1108" s="91"/>
      <c r="R1108" s="91"/>
      <c r="S1108" s="91"/>
      <c r="T1108" s="91"/>
      <c r="U1108" s="91"/>
      <c r="V1108" s="91"/>
      <c r="W1108" s="91"/>
      <c r="X1108" s="91"/>
      <c r="Y1108" s="91"/>
      <c r="Z1108" s="91"/>
      <c r="AA1108" s="91"/>
      <c r="AB1108" s="91"/>
      <c r="AC1108" s="91"/>
      <c r="AD1108" s="91"/>
      <c r="AE1108" s="91"/>
      <c r="AF1108" s="91"/>
      <c r="AG1108" s="91"/>
      <c r="AH1108" s="91"/>
      <c r="AI1108" s="91"/>
      <c r="AJ1108" s="91"/>
      <c r="AK1108" s="91"/>
      <c r="AL1108" s="91"/>
      <c r="AM1108" s="91"/>
      <c r="AN1108" s="91"/>
      <c r="AO1108" s="91"/>
      <c r="AP1108" s="91"/>
      <c r="AQ1108" s="91"/>
      <c r="AR1108" s="91"/>
      <c r="AS1108" s="91"/>
      <c r="AT1108" s="91"/>
      <c r="AU1108" s="91"/>
      <c r="AV1108" s="91"/>
      <c r="AW1108" s="91"/>
      <c r="AX1108" s="91"/>
      <c r="AY1108" s="91"/>
      <c r="AZ1108" s="91"/>
      <c r="BA1108" s="91"/>
      <c r="BB1108" s="91"/>
      <c r="BC1108" s="91"/>
      <c r="BD1108" s="91"/>
      <c r="BE1108" s="91"/>
      <c r="BF1108" s="91"/>
      <c r="BG1108" s="91"/>
      <c r="BH1108" s="91"/>
      <c r="BI1108" s="91"/>
      <c r="BJ1108" s="91"/>
      <c r="BK1108" s="91"/>
      <c r="BL1108" s="91"/>
      <c r="BM1108" s="91"/>
      <c r="BN1108" s="91"/>
      <c r="BO1108" s="91"/>
      <c r="BP1108" s="91"/>
      <c r="BQ1108" s="91"/>
      <c r="BR1108" s="91"/>
      <c r="BS1108" s="91"/>
      <c r="BT1108" s="91"/>
      <c r="BU1108" s="91"/>
      <c r="BV1108" s="91"/>
      <c r="BW1108" s="91"/>
      <c r="BX1108" s="91"/>
      <c r="BY1108" s="91"/>
      <c r="BZ1108" s="91"/>
      <c r="CA1108" s="91"/>
      <c r="CB1108" s="91"/>
      <c r="CC1108" s="91"/>
      <c r="CD1108" s="91"/>
      <c r="CE1108" s="91"/>
      <c r="CF1108" s="91"/>
      <c r="CG1108" s="91"/>
      <c r="CH1108" s="91"/>
      <c r="CI1108" s="10"/>
      <c r="CJ1108" s="10"/>
      <c r="CK1108" s="10"/>
      <c r="CL1108" s="10"/>
      <c r="CM1108" s="10"/>
      <c r="CN1108" s="10"/>
      <c r="CO1108" s="10"/>
      <c r="CP1108" s="10"/>
      <c r="CQ1108" s="10"/>
      <c r="CR1108" s="10"/>
      <c r="CS1108" s="10"/>
      <c r="CT1108" s="10"/>
      <c r="CU1108" s="91"/>
      <c r="CV1108" s="91"/>
    </row>
    <row r="1109" spans="3:100">
      <c r="C1109" s="91"/>
      <c r="D1109" s="91"/>
      <c r="E1109" s="91"/>
      <c r="F1109" s="91"/>
      <c r="G1109" s="91"/>
      <c r="H1109" s="91"/>
      <c r="I1109" s="91"/>
      <c r="J1109" s="91"/>
      <c r="K1109" s="91"/>
      <c r="L1109" s="91"/>
      <c r="M1109" s="91"/>
      <c r="N1109" s="91"/>
      <c r="O1109" s="91"/>
      <c r="P1109" s="91"/>
      <c r="Q1109" s="91"/>
      <c r="R1109" s="91"/>
      <c r="S1109" s="91"/>
      <c r="T1109" s="91"/>
      <c r="U1109" s="91"/>
      <c r="V1109" s="91"/>
      <c r="W1109" s="91"/>
      <c r="X1109" s="91"/>
      <c r="Y1109" s="91"/>
      <c r="Z1109" s="91"/>
      <c r="AA1109" s="91"/>
      <c r="AB1109" s="91"/>
      <c r="AC1109" s="91"/>
      <c r="AD1109" s="91"/>
      <c r="AE1109" s="91"/>
      <c r="AF1109" s="91"/>
      <c r="AG1109" s="91"/>
      <c r="AH1109" s="91"/>
      <c r="AI1109" s="91"/>
      <c r="AJ1109" s="91"/>
      <c r="AK1109" s="91"/>
      <c r="AL1109" s="91"/>
      <c r="AM1109" s="91"/>
      <c r="AN1109" s="91"/>
      <c r="AO1109" s="91"/>
      <c r="AP1109" s="91"/>
      <c r="AQ1109" s="91"/>
      <c r="AR1109" s="91"/>
      <c r="AS1109" s="91"/>
      <c r="AT1109" s="91"/>
      <c r="AU1109" s="91"/>
      <c r="AV1109" s="91"/>
      <c r="AW1109" s="91"/>
      <c r="AX1109" s="91"/>
      <c r="AY1109" s="91"/>
      <c r="AZ1109" s="91"/>
      <c r="BA1109" s="91"/>
      <c r="BB1109" s="91"/>
      <c r="BC1109" s="91"/>
      <c r="BD1109" s="91"/>
      <c r="BE1109" s="91"/>
      <c r="BF1109" s="91"/>
      <c r="BG1109" s="91"/>
      <c r="BH1109" s="91"/>
      <c r="BI1109" s="91"/>
      <c r="BJ1109" s="91"/>
      <c r="BK1109" s="91"/>
      <c r="BL1109" s="91"/>
      <c r="BM1109" s="91"/>
      <c r="BN1109" s="91"/>
      <c r="BO1109" s="91"/>
      <c r="BP1109" s="91"/>
      <c r="BQ1109" s="91"/>
      <c r="BR1109" s="91"/>
      <c r="BS1109" s="91"/>
      <c r="BT1109" s="91"/>
      <c r="BU1109" s="91"/>
      <c r="BV1109" s="91"/>
      <c r="BW1109" s="91"/>
      <c r="BX1109" s="91"/>
      <c r="BY1109" s="91"/>
      <c r="BZ1109" s="91"/>
      <c r="CA1109" s="91"/>
      <c r="CB1109" s="91"/>
      <c r="CC1109" s="91"/>
      <c r="CD1109" s="91"/>
      <c r="CE1109" s="91"/>
      <c r="CF1109" s="91"/>
      <c r="CG1109" s="91"/>
      <c r="CH1109" s="91"/>
      <c r="CI1109" s="10"/>
      <c r="CJ1109" s="10"/>
      <c r="CK1109" s="10"/>
      <c r="CL1109" s="10"/>
      <c r="CM1109" s="10"/>
      <c r="CN1109" s="10"/>
      <c r="CO1109" s="10"/>
      <c r="CP1109" s="10"/>
      <c r="CQ1109" s="10"/>
      <c r="CR1109" s="10"/>
      <c r="CS1109" s="10"/>
      <c r="CT1109" s="10"/>
      <c r="CU1109" s="91"/>
      <c r="CV1109" s="91"/>
    </row>
    <row r="1110" spans="3:100">
      <c r="C1110" s="91"/>
      <c r="D1110" s="91"/>
      <c r="E1110" s="91"/>
      <c r="F1110" s="91"/>
      <c r="G1110" s="91"/>
      <c r="H1110" s="91"/>
      <c r="I1110" s="91"/>
      <c r="J1110" s="91"/>
      <c r="K1110" s="91"/>
      <c r="L1110" s="91"/>
      <c r="M1110" s="91"/>
      <c r="N1110" s="91"/>
      <c r="O1110" s="91"/>
      <c r="P1110" s="91"/>
      <c r="Q1110" s="91"/>
      <c r="R1110" s="91"/>
      <c r="S1110" s="91"/>
      <c r="T1110" s="91"/>
      <c r="U1110" s="91"/>
      <c r="V1110" s="91"/>
      <c r="W1110" s="91"/>
      <c r="X1110" s="91"/>
      <c r="Y1110" s="91"/>
      <c r="Z1110" s="91"/>
      <c r="AA1110" s="91"/>
      <c r="AB1110" s="91"/>
      <c r="AC1110" s="91"/>
      <c r="AD1110" s="91"/>
      <c r="AE1110" s="91"/>
      <c r="AF1110" s="91"/>
      <c r="AG1110" s="91"/>
      <c r="AH1110" s="91"/>
      <c r="AI1110" s="91"/>
      <c r="AJ1110" s="91"/>
      <c r="AK1110" s="91"/>
      <c r="AL1110" s="91"/>
      <c r="AM1110" s="91"/>
      <c r="AN1110" s="91"/>
      <c r="AO1110" s="91"/>
      <c r="AP1110" s="91"/>
      <c r="AQ1110" s="91"/>
      <c r="AR1110" s="91"/>
      <c r="AS1110" s="91"/>
      <c r="AT1110" s="91"/>
      <c r="AU1110" s="91"/>
      <c r="AV1110" s="91"/>
      <c r="AW1110" s="91"/>
      <c r="AX1110" s="91"/>
      <c r="AY1110" s="91"/>
      <c r="AZ1110" s="91"/>
      <c r="BA1110" s="91"/>
      <c r="BB1110" s="91"/>
      <c r="BC1110" s="91"/>
      <c r="BD1110" s="91"/>
      <c r="BE1110" s="91"/>
      <c r="BF1110" s="91"/>
      <c r="BG1110" s="91"/>
      <c r="BH1110" s="91"/>
      <c r="BI1110" s="91"/>
      <c r="BJ1110" s="91"/>
      <c r="BK1110" s="91"/>
      <c r="BL1110" s="91"/>
      <c r="BM1110" s="91"/>
      <c r="BN1110" s="91"/>
      <c r="BO1110" s="91"/>
      <c r="BP1110" s="91"/>
      <c r="BQ1110" s="91"/>
      <c r="BR1110" s="91"/>
      <c r="BS1110" s="91"/>
      <c r="BT1110" s="91"/>
      <c r="BU1110" s="91"/>
      <c r="BV1110" s="91"/>
      <c r="BW1110" s="91"/>
      <c r="BX1110" s="91"/>
      <c r="BY1110" s="91"/>
      <c r="BZ1110" s="91"/>
      <c r="CA1110" s="91"/>
      <c r="CB1110" s="91"/>
      <c r="CC1110" s="91"/>
      <c r="CD1110" s="91"/>
      <c r="CE1110" s="91"/>
      <c r="CF1110" s="91"/>
      <c r="CG1110" s="91"/>
      <c r="CH1110" s="91"/>
      <c r="CI1110" s="10"/>
      <c r="CJ1110" s="10"/>
      <c r="CK1110" s="10"/>
      <c r="CL1110" s="10"/>
      <c r="CM1110" s="10"/>
      <c r="CN1110" s="10"/>
      <c r="CO1110" s="10"/>
      <c r="CP1110" s="10"/>
      <c r="CQ1110" s="10"/>
      <c r="CR1110" s="10"/>
      <c r="CS1110" s="10"/>
      <c r="CT1110" s="10"/>
      <c r="CU1110" s="91"/>
      <c r="CV1110" s="91"/>
    </row>
    <row r="1111" spans="3:100">
      <c r="C1111" s="91"/>
      <c r="D1111" s="91"/>
      <c r="E1111" s="91"/>
      <c r="F1111" s="91"/>
      <c r="G1111" s="91"/>
      <c r="H1111" s="91"/>
      <c r="I1111" s="91"/>
      <c r="J1111" s="91"/>
      <c r="K1111" s="91"/>
      <c r="L1111" s="91"/>
      <c r="M1111" s="91"/>
      <c r="N1111" s="91"/>
      <c r="O1111" s="91"/>
      <c r="P1111" s="91"/>
      <c r="Q1111" s="91"/>
      <c r="R1111" s="91"/>
      <c r="S1111" s="91"/>
      <c r="T1111" s="91"/>
      <c r="U1111" s="91"/>
      <c r="V1111" s="91"/>
      <c r="W1111" s="91"/>
      <c r="X1111" s="91"/>
      <c r="Y1111" s="91"/>
      <c r="Z1111" s="91"/>
      <c r="AA1111" s="91"/>
      <c r="AB1111" s="91"/>
      <c r="AC1111" s="91"/>
      <c r="AD1111" s="91"/>
      <c r="AE1111" s="91"/>
      <c r="AF1111" s="91"/>
      <c r="AG1111" s="91"/>
      <c r="AH1111" s="91"/>
      <c r="AI1111" s="91"/>
      <c r="AJ1111" s="91"/>
      <c r="AK1111" s="91"/>
      <c r="AL1111" s="91"/>
      <c r="AM1111" s="91"/>
      <c r="AN1111" s="91"/>
      <c r="AO1111" s="91"/>
      <c r="AP1111" s="91"/>
      <c r="AQ1111" s="91"/>
      <c r="AR1111" s="91"/>
      <c r="AS1111" s="91"/>
      <c r="AT1111" s="91"/>
      <c r="AU1111" s="91"/>
      <c r="AV1111" s="91"/>
      <c r="AW1111" s="91"/>
      <c r="AX1111" s="91"/>
      <c r="AY1111" s="91"/>
      <c r="AZ1111" s="91"/>
      <c r="BA1111" s="91"/>
      <c r="BB1111" s="91"/>
      <c r="BC1111" s="91"/>
      <c r="BD1111" s="91"/>
      <c r="BE1111" s="91"/>
      <c r="BF1111" s="91"/>
      <c r="BG1111" s="91"/>
      <c r="BH1111" s="91"/>
      <c r="BI1111" s="91"/>
      <c r="BJ1111" s="91"/>
      <c r="BK1111" s="91"/>
      <c r="BL1111" s="91"/>
      <c r="BM1111" s="91"/>
      <c r="BN1111" s="91"/>
      <c r="BO1111" s="91"/>
      <c r="BP1111" s="91"/>
      <c r="BQ1111" s="91"/>
      <c r="BR1111" s="91"/>
      <c r="BS1111" s="91"/>
      <c r="BT1111" s="91"/>
      <c r="BU1111" s="91"/>
      <c r="BV1111" s="91"/>
      <c r="BW1111" s="91"/>
      <c r="BX1111" s="91"/>
      <c r="BY1111" s="91"/>
      <c r="BZ1111" s="91"/>
      <c r="CA1111" s="91"/>
      <c r="CB1111" s="91"/>
      <c r="CC1111" s="91"/>
      <c r="CD1111" s="91"/>
      <c r="CE1111" s="91"/>
      <c r="CF1111" s="91"/>
      <c r="CG1111" s="91"/>
      <c r="CH1111" s="91"/>
      <c r="CI1111" s="10"/>
      <c r="CJ1111" s="10"/>
      <c r="CK1111" s="10"/>
      <c r="CL1111" s="10"/>
      <c r="CM1111" s="10"/>
      <c r="CN1111" s="10"/>
      <c r="CO1111" s="10"/>
      <c r="CP1111" s="10"/>
      <c r="CQ1111" s="10"/>
      <c r="CR1111" s="10"/>
      <c r="CS1111" s="10"/>
      <c r="CT1111" s="10"/>
      <c r="CU1111" s="91"/>
      <c r="CV1111" s="91"/>
    </row>
    <row r="1112" spans="3:100">
      <c r="C1112" s="91"/>
      <c r="D1112" s="91"/>
      <c r="E1112" s="91"/>
      <c r="F1112" s="91"/>
      <c r="G1112" s="91"/>
      <c r="H1112" s="91"/>
      <c r="I1112" s="91"/>
      <c r="J1112" s="91"/>
      <c r="K1112" s="91"/>
      <c r="L1112" s="91"/>
      <c r="M1112" s="91"/>
      <c r="N1112" s="91"/>
      <c r="O1112" s="91"/>
      <c r="P1112" s="91"/>
      <c r="Q1112" s="91"/>
      <c r="R1112" s="91"/>
      <c r="S1112" s="91"/>
      <c r="T1112" s="91"/>
      <c r="U1112" s="91"/>
      <c r="V1112" s="91"/>
      <c r="W1112" s="91"/>
      <c r="X1112" s="91"/>
      <c r="Y1112" s="91"/>
      <c r="Z1112" s="91"/>
      <c r="AA1112" s="91"/>
      <c r="AB1112" s="91"/>
      <c r="AC1112" s="91"/>
      <c r="AD1112" s="91"/>
      <c r="AE1112" s="91"/>
      <c r="AF1112" s="91"/>
      <c r="AG1112" s="91"/>
      <c r="AH1112" s="91"/>
      <c r="AI1112" s="91"/>
      <c r="AJ1112" s="91"/>
      <c r="AK1112" s="91"/>
      <c r="AL1112" s="91"/>
      <c r="AM1112" s="91"/>
      <c r="AN1112" s="91"/>
      <c r="AO1112" s="91"/>
      <c r="AP1112" s="91"/>
      <c r="AQ1112" s="91"/>
      <c r="AR1112" s="91"/>
      <c r="AS1112" s="91"/>
      <c r="AT1112" s="91"/>
      <c r="AU1112" s="91"/>
      <c r="AV1112" s="91"/>
      <c r="AW1112" s="91"/>
      <c r="AX1112" s="91"/>
      <c r="AY1112" s="91"/>
      <c r="AZ1112" s="91"/>
      <c r="BA1112" s="91"/>
      <c r="BB1112" s="91"/>
      <c r="BC1112" s="91"/>
      <c r="BD1112" s="91"/>
      <c r="BE1112" s="91"/>
      <c r="BF1112" s="91"/>
      <c r="BG1112" s="91"/>
      <c r="BH1112" s="91"/>
      <c r="BI1112" s="91"/>
      <c r="BJ1112" s="91"/>
      <c r="BK1112" s="91"/>
      <c r="BL1112" s="91"/>
      <c r="BM1112" s="91"/>
      <c r="BN1112" s="91"/>
      <c r="BO1112" s="91"/>
      <c r="BP1112" s="91"/>
      <c r="BQ1112" s="91"/>
      <c r="BR1112" s="91"/>
      <c r="BS1112" s="91"/>
      <c r="BT1112" s="91"/>
      <c r="BU1112" s="91"/>
      <c r="BV1112" s="91"/>
      <c r="BW1112" s="91"/>
      <c r="BX1112" s="91"/>
      <c r="BY1112" s="91"/>
      <c r="BZ1112" s="91"/>
      <c r="CA1112" s="91"/>
      <c r="CB1112" s="91"/>
      <c r="CC1112" s="91"/>
      <c r="CD1112" s="91"/>
      <c r="CE1112" s="91"/>
      <c r="CF1112" s="91"/>
      <c r="CG1112" s="91"/>
      <c r="CH1112" s="91"/>
      <c r="CI1112" s="10"/>
      <c r="CJ1112" s="10"/>
      <c r="CK1112" s="10"/>
      <c r="CL1112" s="10"/>
      <c r="CM1112" s="10"/>
      <c r="CN1112" s="10"/>
      <c r="CO1112" s="10"/>
      <c r="CP1112" s="10"/>
      <c r="CQ1112" s="10"/>
      <c r="CR1112" s="10"/>
      <c r="CS1112" s="10"/>
      <c r="CT1112" s="10"/>
      <c r="CU1112" s="91"/>
      <c r="CV1112" s="91"/>
    </row>
    <row r="1113" spans="3:100">
      <c r="C1113" s="91"/>
      <c r="D1113" s="91"/>
      <c r="E1113" s="91"/>
      <c r="F1113" s="91"/>
      <c r="G1113" s="91"/>
      <c r="H1113" s="91"/>
      <c r="I1113" s="91"/>
      <c r="J1113" s="91"/>
      <c r="K1113" s="91"/>
      <c r="L1113" s="91"/>
      <c r="M1113" s="91"/>
      <c r="N1113" s="91"/>
      <c r="O1113" s="91"/>
      <c r="P1113" s="91"/>
      <c r="Q1113" s="91"/>
      <c r="R1113" s="91"/>
      <c r="S1113" s="91"/>
      <c r="T1113" s="91"/>
      <c r="U1113" s="91"/>
      <c r="V1113" s="91"/>
      <c r="W1113" s="91"/>
      <c r="X1113" s="91"/>
      <c r="Y1113" s="91"/>
      <c r="Z1113" s="91"/>
      <c r="AA1113" s="91"/>
      <c r="AB1113" s="91"/>
      <c r="AC1113" s="91"/>
      <c r="AD1113" s="91"/>
      <c r="AE1113" s="91"/>
      <c r="AF1113" s="91"/>
      <c r="AG1113" s="91"/>
      <c r="AH1113" s="91"/>
      <c r="AI1113" s="91"/>
      <c r="AJ1113" s="91"/>
      <c r="AK1113" s="91"/>
      <c r="AL1113" s="91"/>
      <c r="AM1113" s="91"/>
      <c r="AN1113" s="91"/>
      <c r="AO1113" s="91"/>
      <c r="AP1113" s="91"/>
      <c r="AQ1113" s="91"/>
      <c r="AR1113" s="91"/>
      <c r="AS1113" s="91"/>
      <c r="AT1113" s="91"/>
      <c r="AU1113" s="91"/>
      <c r="AV1113" s="91"/>
      <c r="AW1113" s="91"/>
      <c r="AX1113" s="91"/>
      <c r="AY1113" s="91"/>
      <c r="AZ1113" s="91"/>
      <c r="BA1113" s="91"/>
      <c r="BB1113" s="91"/>
      <c r="BC1113" s="91"/>
      <c r="BD1113" s="91"/>
      <c r="BE1113" s="91"/>
      <c r="BF1113" s="91"/>
      <c r="BG1113" s="91"/>
      <c r="BH1113" s="91"/>
      <c r="BI1113" s="91"/>
      <c r="BJ1113" s="91"/>
      <c r="BK1113" s="91"/>
      <c r="BL1113" s="91"/>
      <c r="BM1113" s="91"/>
      <c r="BN1113" s="91"/>
      <c r="BO1113" s="91"/>
      <c r="BP1113" s="91"/>
      <c r="BQ1113" s="91"/>
      <c r="BR1113" s="91"/>
      <c r="BS1113" s="91"/>
      <c r="BT1113" s="91"/>
      <c r="BU1113" s="91"/>
      <c r="BV1113" s="91"/>
      <c r="BW1113" s="91"/>
      <c r="BX1113" s="91"/>
      <c r="BY1113" s="91"/>
      <c r="BZ1113" s="91"/>
      <c r="CA1113" s="91"/>
      <c r="CB1113" s="91"/>
      <c r="CC1113" s="91"/>
      <c r="CD1113" s="91"/>
      <c r="CE1113" s="91"/>
      <c r="CF1113" s="91"/>
      <c r="CG1113" s="91"/>
      <c r="CH1113" s="91"/>
      <c r="CI1113" s="10"/>
      <c r="CJ1113" s="10"/>
      <c r="CK1113" s="10"/>
      <c r="CL1113" s="10"/>
      <c r="CM1113" s="10"/>
      <c r="CN1113" s="10"/>
      <c r="CO1113" s="10"/>
      <c r="CP1113" s="10"/>
      <c r="CQ1113" s="10"/>
      <c r="CR1113" s="10"/>
      <c r="CS1113" s="10"/>
      <c r="CT1113" s="10"/>
      <c r="CU1113" s="91"/>
      <c r="CV1113" s="91"/>
    </row>
    <row r="1114" spans="3:100">
      <c r="C1114" s="91"/>
      <c r="D1114" s="91"/>
      <c r="E1114" s="91"/>
      <c r="F1114" s="91"/>
      <c r="G1114" s="91"/>
      <c r="H1114" s="91"/>
      <c r="I1114" s="91"/>
      <c r="J1114" s="91"/>
      <c r="K1114" s="91"/>
      <c r="L1114" s="91"/>
      <c r="M1114" s="91"/>
      <c r="N1114" s="91"/>
      <c r="O1114" s="91"/>
      <c r="P1114" s="91"/>
      <c r="Q1114" s="91"/>
      <c r="R1114" s="91"/>
      <c r="S1114" s="91"/>
      <c r="T1114" s="91"/>
      <c r="U1114" s="91"/>
      <c r="V1114" s="91"/>
      <c r="W1114" s="91"/>
      <c r="X1114" s="91"/>
      <c r="Y1114" s="91"/>
      <c r="Z1114" s="91"/>
      <c r="AA1114" s="91"/>
      <c r="AB1114" s="91"/>
      <c r="AC1114" s="91"/>
      <c r="AD1114" s="91"/>
      <c r="AE1114" s="91"/>
      <c r="AF1114" s="91"/>
      <c r="AG1114" s="91"/>
      <c r="AH1114" s="91"/>
      <c r="AI1114" s="91"/>
      <c r="AJ1114" s="91"/>
      <c r="AK1114" s="91"/>
      <c r="AL1114" s="91"/>
      <c r="AM1114" s="91"/>
      <c r="AN1114" s="91"/>
      <c r="AO1114" s="91"/>
      <c r="AP1114" s="91"/>
      <c r="AQ1114" s="91"/>
      <c r="AR1114" s="91"/>
      <c r="AS1114" s="91"/>
      <c r="AT1114" s="91"/>
      <c r="AU1114" s="91"/>
      <c r="AV1114" s="91"/>
      <c r="AW1114" s="91"/>
      <c r="AX1114" s="91"/>
      <c r="AY1114" s="91"/>
      <c r="AZ1114" s="91"/>
      <c r="BA1114" s="91"/>
      <c r="BB1114" s="91"/>
      <c r="BC1114" s="91"/>
      <c r="BD1114" s="91"/>
      <c r="BE1114" s="91"/>
      <c r="BF1114" s="91"/>
      <c r="BG1114" s="91"/>
      <c r="BH1114" s="91"/>
      <c r="BI1114" s="91"/>
      <c r="BJ1114" s="91"/>
      <c r="BK1114" s="91"/>
      <c r="BL1114" s="91"/>
      <c r="BM1114" s="91"/>
      <c r="BN1114" s="91"/>
      <c r="BO1114" s="91"/>
      <c r="BP1114" s="91"/>
      <c r="BQ1114" s="91"/>
      <c r="BR1114" s="91"/>
      <c r="BS1114" s="91"/>
      <c r="BT1114" s="91"/>
      <c r="BU1114" s="91"/>
      <c r="BV1114" s="91"/>
      <c r="BW1114" s="91"/>
      <c r="BX1114" s="91"/>
      <c r="BY1114" s="91"/>
      <c r="BZ1114" s="91"/>
      <c r="CA1114" s="91"/>
      <c r="CB1114" s="91"/>
      <c r="CC1114" s="91"/>
      <c r="CD1114" s="91"/>
      <c r="CE1114" s="91"/>
      <c r="CF1114" s="91"/>
      <c r="CG1114" s="91"/>
      <c r="CH1114" s="91"/>
      <c r="CI1114" s="10"/>
      <c r="CJ1114" s="10"/>
      <c r="CK1114" s="10"/>
      <c r="CL1114" s="10"/>
      <c r="CM1114" s="10"/>
      <c r="CN1114" s="10"/>
      <c r="CO1114" s="10"/>
      <c r="CP1114" s="10"/>
      <c r="CQ1114" s="10"/>
      <c r="CR1114" s="10"/>
      <c r="CS1114" s="10"/>
      <c r="CT1114" s="10"/>
      <c r="CU1114" s="91"/>
      <c r="CV1114" s="91"/>
    </row>
    <row r="1115" spans="3:100">
      <c r="C1115" s="91"/>
      <c r="D1115" s="91"/>
      <c r="E1115" s="91"/>
      <c r="F1115" s="91"/>
      <c r="G1115" s="91"/>
      <c r="H1115" s="91"/>
      <c r="I1115" s="91"/>
      <c r="J1115" s="91"/>
      <c r="K1115" s="91"/>
      <c r="L1115" s="91"/>
      <c r="M1115" s="91"/>
      <c r="N1115" s="91"/>
      <c r="O1115" s="91"/>
      <c r="P1115" s="91"/>
      <c r="Q1115" s="91"/>
      <c r="R1115" s="91"/>
      <c r="S1115" s="91"/>
      <c r="T1115" s="91"/>
      <c r="U1115" s="91"/>
      <c r="V1115" s="91"/>
      <c r="W1115" s="91"/>
      <c r="X1115" s="91"/>
      <c r="Y1115" s="91"/>
      <c r="Z1115" s="91"/>
      <c r="AA1115" s="91"/>
      <c r="AB1115" s="91"/>
      <c r="AC1115" s="91"/>
      <c r="AD1115" s="91"/>
      <c r="AE1115" s="91"/>
      <c r="AF1115" s="91"/>
      <c r="AG1115" s="91"/>
      <c r="AH1115" s="91"/>
      <c r="AI1115" s="91"/>
      <c r="AJ1115" s="91"/>
      <c r="AK1115" s="91"/>
      <c r="AL1115" s="91"/>
      <c r="AM1115" s="91"/>
      <c r="AN1115" s="91"/>
      <c r="AO1115" s="91"/>
      <c r="AP1115" s="91"/>
      <c r="AQ1115" s="91"/>
      <c r="AR1115" s="91"/>
      <c r="AS1115" s="91"/>
      <c r="AT1115" s="91"/>
      <c r="AU1115" s="91"/>
      <c r="AV1115" s="91"/>
      <c r="AW1115" s="91"/>
      <c r="AX1115" s="91"/>
      <c r="AY1115" s="91"/>
      <c r="AZ1115" s="91"/>
      <c r="BA1115" s="91"/>
      <c r="BB1115" s="91"/>
      <c r="BC1115" s="91"/>
      <c r="BD1115" s="91"/>
      <c r="BE1115" s="91"/>
      <c r="BF1115" s="91"/>
      <c r="BG1115" s="91"/>
      <c r="BH1115" s="91"/>
      <c r="BI1115" s="91"/>
      <c r="BJ1115" s="91"/>
      <c r="BK1115" s="91"/>
      <c r="BL1115" s="91"/>
      <c r="BM1115" s="91"/>
      <c r="BN1115" s="91"/>
      <c r="BO1115" s="91"/>
      <c r="BP1115" s="91"/>
      <c r="BQ1115" s="91"/>
      <c r="BR1115" s="91"/>
      <c r="BS1115" s="91"/>
      <c r="BT1115" s="91"/>
      <c r="BU1115" s="91"/>
      <c r="BV1115" s="91"/>
      <c r="BW1115" s="91"/>
      <c r="BX1115" s="91"/>
      <c r="BY1115" s="91"/>
      <c r="BZ1115" s="91"/>
      <c r="CA1115" s="91"/>
      <c r="CB1115" s="91"/>
      <c r="CC1115" s="91"/>
      <c r="CD1115" s="91"/>
      <c r="CE1115" s="91"/>
      <c r="CF1115" s="91"/>
      <c r="CG1115" s="91"/>
      <c r="CH1115" s="91"/>
      <c r="CI1115" s="10"/>
      <c r="CJ1115" s="10"/>
      <c r="CK1115" s="10"/>
      <c r="CL1115" s="10"/>
      <c r="CM1115" s="10"/>
      <c r="CN1115" s="10"/>
      <c r="CO1115" s="10"/>
      <c r="CP1115" s="10"/>
      <c r="CQ1115" s="10"/>
      <c r="CR1115" s="10"/>
      <c r="CS1115" s="10"/>
      <c r="CT1115" s="10"/>
      <c r="CU1115" s="91"/>
      <c r="CV1115" s="91"/>
    </row>
    <row r="1116" spans="3:100">
      <c r="C1116" s="91"/>
      <c r="D1116" s="91"/>
      <c r="E1116" s="91"/>
      <c r="F1116" s="91"/>
      <c r="G1116" s="91"/>
      <c r="H1116" s="91"/>
      <c r="I1116" s="91"/>
      <c r="J1116" s="91"/>
      <c r="K1116" s="91"/>
      <c r="L1116" s="91"/>
      <c r="M1116" s="91"/>
      <c r="N1116" s="91"/>
      <c r="O1116" s="91"/>
      <c r="P1116" s="91"/>
      <c r="Q1116" s="91"/>
      <c r="R1116" s="91"/>
      <c r="S1116" s="91"/>
      <c r="T1116" s="91"/>
      <c r="U1116" s="91"/>
      <c r="V1116" s="91"/>
      <c r="W1116" s="91"/>
      <c r="X1116" s="91"/>
      <c r="Y1116" s="91"/>
      <c r="Z1116" s="91"/>
      <c r="AA1116" s="91"/>
      <c r="AB1116" s="91"/>
      <c r="AC1116" s="91"/>
      <c r="AD1116" s="91"/>
      <c r="AE1116" s="91"/>
      <c r="AF1116" s="91"/>
      <c r="AG1116" s="91"/>
      <c r="AH1116" s="91"/>
      <c r="AI1116" s="91"/>
      <c r="AJ1116" s="91"/>
      <c r="AK1116" s="91"/>
      <c r="AL1116" s="91"/>
      <c r="AM1116" s="91"/>
      <c r="AN1116" s="91"/>
      <c r="AO1116" s="91"/>
      <c r="AP1116" s="91"/>
      <c r="AQ1116" s="91"/>
      <c r="AR1116" s="91"/>
      <c r="AS1116" s="91"/>
      <c r="AT1116" s="91"/>
      <c r="AU1116" s="91"/>
      <c r="AV1116" s="91"/>
      <c r="AW1116" s="91"/>
      <c r="AX1116" s="91"/>
      <c r="AY1116" s="91"/>
      <c r="AZ1116" s="91"/>
      <c r="BA1116" s="91"/>
      <c r="BB1116" s="91"/>
      <c r="BC1116" s="91"/>
      <c r="BD1116" s="91"/>
      <c r="BE1116" s="91"/>
      <c r="BF1116" s="91"/>
      <c r="BG1116" s="91"/>
      <c r="BH1116" s="91"/>
      <c r="BI1116" s="91"/>
      <c r="BJ1116" s="91"/>
      <c r="BK1116" s="91"/>
      <c r="BL1116" s="91"/>
      <c r="BM1116" s="91"/>
      <c r="BN1116" s="91"/>
      <c r="BO1116" s="91"/>
      <c r="BP1116" s="91"/>
      <c r="BQ1116" s="91"/>
      <c r="BR1116" s="91"/>
      <c r="BS1116" s="91"/>
      <c r="BT1116" s="91"/>
      <c r="BU1116" s="91"/>
      <c r="BV1116" s="91"/>
      <c r="BW1116" s="91"/>
      <c r="BX1116" s="91"/>
      <c r="BY1116" s="91"/>
      <c r="BZ1116" s="91"/>
      <c r="CA1116" s="91"/>
      <c r="CB1116" s="91"/>
      <c r="CC1116" s="91"/>
      <c r="CD1116" s="91"/>
      <c r="CE1116" s="91"/>
      <c r="CF1116" s="91"/>
      <c r="CG1116" s="91"/>
      <c r="CH1116" s="91"/>
      <c r="CI1116" s="10"/>
      <c r="CJ1116" s="10"/>
      <c r="CK1116" s="10"/>
      <c r="CL1116" s="10"/>
      <c r="CM1116" s="10"/>
      <c r="CN1116" s="10"/>
      <c r="CO1116" s="10"/>
      <c r="CP1116" s="10"/>
      <c r="CQ1116" s="10"/>
      <c r="CR1116" s="10"/>
      <c r="CS1116" s="10"/>
      <c r="CT1116" s="10"/>
      <c r="CU1116" s="91"/>
      <c r="CV1116" s="91"/>
    </row>
    <row r="1117" spans="3:100">
      <c r="C1117" s="91"/>
      <c r="D1117" s="91"/>
      <c r="E1117" s="91"/>
      <c r="F1117" s="91"/>
      <c r="G1117" s="91"/>
      <c r="H1117" s="91"/>
      <c r="I1117" s="91"/>
      <c r="J1117" s="91"/>
      <c r="K1117" s="91"/>
      <c r="L1117" s="91"/>
      <c r="M1117" s="91"/>
      <c r="N1117" s="91"/>
      <c r="O1117" s="91"/>
      <c r="P1117" s="91"/>
      <c r="Q1117" s="91"/>
      <c r="R1117" s="91"/>
      <c r="S1117" s="91"/>
      <c r="T1117" s="91"/>
      <c r="U1117" s="91"/>
      <c r="V1117" s="91"/>
      <c r="W1117" s="91"/>
      <c r="X1117" s="91"/>
      <c r="Y1117" s="91"/>
      <c r="Z1117" s="91"/>
      <c r="AA1117" s="91"/>
      <c r="AB1117" s="91"/>
      <c r="AC1117" s="91"/>
      <c r="AD1117" s="91"/>
      <c r="AE1117" s="91"/>
      <c r="AF1117" s="91"/>
      <c r="AG1117" s="91"/>
      <c r="AH1117" s="91"/>
      <c r="AI1117" s="91"/>
      <c r="AJ1117" s="91"/>
      <c r="AK1117" s="91"/>
      <c r="AL1117" s="91"/>
      <c r="AM1117" s="91"/>
      <c r="AN1117" s="91"/>
      <c r="AO1117" s="91"/>
      <c r="AP1117" s="91"/>
      <c r="AQ1117" s="91"/>
      <c r="AR1117" s="91"/>
      <c r="AS1117" s="91"/>
      <c r="AT1117" s="91"/>
      <c r="AU1117" s="91"/>
      <c r="AV1117" s="91"/>
      <c r="AW1117" s="91"/>
      <c r="AX1117" s="91"/>
      <c r="AY1117" s="91"/>
      <c r="AZ1117" s="91"/>
      <c r="BA1117" s="91"/>
      <c r="BB1117" s="91"/>
      <c r="BC1117" s="91"/>
      <c r="BD1117" s="91"/>
      <c r="BE1117" s="91"/>
      <c r="BF1117" s="91"/>
      <c r="BG1117" s="91"/>
      <c r="BH1117" s="91"/>
      <c r="BI1117" s="91"/>
      <c r="BJ1117" s="91"/>
      <c r="BK1117" s="91"/>
      <c r="BL1117" s="91"/>
      <c r="BM1117" s="91"/>
      <c r="BN1117" s="91"/>
      <c r="BO1117" s="91"/>
      <c r="BP1117" s="91"/>
      <c r="BQ1117" s="91"/>
      <c r="BR1117" s="91"/>
      <c r="BS1117" s="91"/>
      <c r="BT1117" s="91"/>
      <c r="BU1117" s="91"/>
      <c r="BV1117" s="91"/>
      <c r="BW1117" s="91"/>
      <c r="BX1117" s="91"/>
      <c r="BY1117" s="91"/>
      <c r="BZ1117" s="91"/>
      <c r="CA1117" s="91"/>
      <c r="CB1117" s="91"/>
      <c r="CC1117" s="91"/>
      <c r="CD1117" s="91"/>
      <c r="CE1117" s="91"/>
      <c r="CF1117" s="91"/>
      <c r="CG1117" s="91"/>
      <c r="CH1117" s="91"/>
      <c r="CI1117" s="10"/>
      <c r="CJ1117" s="10"/>
      <c r="CK1117" s="10"/>
      <c r="CL1117" s="10"/>
      <c r="CM1117" s="10"/>
      <c r="CN1117" s="10"/>
      <c r="CO1117" s="10"/>
      <c r="CP1117" s="10"/>
      <c r="CQ1117" s="10"/>
      <c r="CR1117" s="10"/>
      <c r="CS1117" s="10"/>
      <c r="CT1117" s="10"/>
      <c r="CU1117" s="91"/>
      <c r="CV1117" s="91"/>
    </row>
    <row r="1118" spans="3:100">
      <c r="C1118" s="91"/>
      <c r="D1118" s="91"/>
      <c r="E1118" s="91"/>
      <c r="F1118" s="91"/>
      <c r="G1118" s="91"/>
      <c r="H1118" s="91"/>
      <c r="I1118" s="91"/>
      <c r="J1118" s="91"/>
      <c r="K1118" s="91"/>
      <c r="L1118" s="91"/>
      <c r="M1118" s="91"/>
      <c r="N1118" s="91"/>
      <c r="O1118" s="91"/>
      <c r="P1118" s="91"/>
      <c r="Q1118" s="91"/>
      <c r="R1118" s="91"/>
      <c r="S1118" s="91"/>
      <c r="T1118" s="91"/>
      <c r="U1118" s="91"/>
      <c r="V1118" s="91"/>
      <c r="W1118" s="91"/>
      <c r="X1118" s="91"/>
      <c r="Y1118" s="91"/>
      <c r="Z1118" s="91"/>
      <c r="AA1118" s="91"/>
      <c r="AB1118" s="91"/>
      <c r="AC1118" s="91"/>
      <c r="AD1118" s="91"/>
      <c r="AE1118" s="91"/>
      <c r="AF1118" s="91"/>
      <c r="AG1118" s="91"/>
      <c r="AH1118" s="91"/>
      <c r="AI1118" s="91"/>
      <c r="AJ1118" s="91"/>
      <c r="AK1118" s="91"/>
      <c r="AL1118" s="91"/>
      <c r="AM1118" s="91"/>
      <c r="AN1118" s="91"/>
      <c r="AO1118" s="91"/>
      <c r="AP1118" s="91"/>
      <c r="AQ1118" s="91"/>
      <c r="AR1118" s="91"/>
      <c r="AS1118" s="91"/>
      <c r="AT1118" s="91"/>
      <c r="AU1118" s="91"/>
      <c r="AV1118" s="91"/>
      <c r="AW1118" s="91"/>
      <c r="AX1118" s="91"/>
      <c r="AY1118" s="91"/>
      <c r="AZ1118" s="91"/>
      <c r="BA1118" s="91"/>
      <c r="BB1118" s="91"/>
      <c r="BC1118" s="91"/>
      <c r="BD1118" s="91"/>
      <c r="BE1118" s="91"/>
      <c r="BF1118" s="91"/>
      <c r="BG1118" s="91"/>
      <c r="BH1118" s="91"/>
      <c r="BI1118" s="91"/>
      <c r="BJ1118" s="91"/>
      <c r="BK1118" s="91"/>
      <c r="BL1118" s="91"/>
      <c r="BM1118" s="91"/>
      <c r="BN1118" s="91"/>
      <c r="BO1118" s="91"/>
      <c r="BP1118" s="91"/>
      <c r="BQ1118" s="91"/>
      <c r="BR1118" s="91"/>
      <c r="BS1118" s="91"/>
      <c r="BT1118" s="91"/>
      <c r="BU1118" s="91"/>
      <c r="BV1118" s="91"/>
      <c r="BW1118" s="91"/>
      <c r="BX1118" s="91"/>
      <c r="BY1118" s="91"/>
      <c r="BZ1118" s="91"/>
      <c r="CA1118" s="91"/>
      <c r="CB1118" s="91"/>
      <c r="CC1118" s="91"/>
      <c r="CD1118" s="91"/>
      <c r="CE1118" s="91"/>
      <c r="CF1118" s="91"/>
      <c r="CG1118" s="91"/>
      <c r="CH1118" s="91"/>
      <c r="CI1118" s="10"/>
      <c r="CJ1118" s="10"/>
      <c r="CK1118" s="10"/>
      <c r="CL1118" s="10"/>
      <c r="CM1118" s="10"/>
      <c r="CN1118" s="10"/>
      <c r="CO1118" s="10"/>
      <c r="CP1118" s="10"/>
      <c r="CQ1118" s="10"/>
      <c r="CR1118" s="10"/>
      <c r="CS1118" s="10"/>
      <c r="CT1118" s="10"/>
      <c r="CU1118" s="91"/>
      <c r="CV1118" s="91"/>
    </row>
    <row r="1119" spans="3:100">
      <c r="C1119" s="91"/>
      <c r="D1119" s="91"/>
      <c r="E1119" s="91"/>
      <c r="F1119" s="91"/>
      <c r="G1119" s="91"/>
      <c r="H1119" s="91"/>
      <c r="I1119" s="91"/>
      <c r="J1119" s="91"/>
      <c r="K1119" s="91"/>
      <c r="L1119" s="91"/>
      <c r="M1119" s="91"/>
      <c r="N1119" s="91"/>
      <c r="O1119" s="91"/>
      <c r="P1119" s="91"/>
      <c r="Q1119" s="91"/>
      <c r="R1119" s="91"/>
      <c r="S1119" s="91"/>
      <c r="T1119" s="91"/>
      <c r="U1119" s="91"/>
      <c r="V1119" s="91"/>
      <c r="W1119" s="91"/>
      <c r="X1119" s="91"/>
      <c r="Y1119" s="91"/>
      <c r="Z1119" s="91"/>
      <c r="AA1119" s="91"/>
      <c r="AB1119" s="91"/>
      <c r="AC1119" s="91"/>
      <c r="AD1119" s="91"/>
      <c r="AE1119" s="91"/>
      <c r="AF1119" s="91"/>
      <c r="AG1119" s="91"/>
      <c r="AH1119" s="91"/>
      <c r="AI1119" s="91"/>
      <c r="AJ1119" s="91"/>
      <c r="AK1119" s="91"/>
      <c r="AL1119" s="91"/>
      <c r="AM1119" s="91"/>
      <c r="AN1119" s="91"/>
      <c r="AO1119" s="91"/>
      <c r="AP1119" s="91"/>
      <c r="AQ1119" s="91"/>
      <c r="AR1119" s="91"/>
      <c r="AS1119" s="91"/>
      <c r="AT1119" s="91"/>
      <c r="AU1119" s="91"/>
      <c r="AV1119" s="91"/>
      <c r="AW1119" s="91"/>
      <c r="AX1119" s="91"/>
      <c r="AY1119" s="91"/>
      <c r="AZ1119" s="91"/>
      <c r="BA1119" s="91"/>
      <c r="BB1119" s="91"/>
      <c r="BC1119" s="91"/>
      <c r="BD1119" s="91"/>
      <c r="BE1119" s="91"/>
      <c r="BF1119" s="91"/>
      <c r="BG1119" s="91"/>
      <c r="BH1119" s="91"/>
      <c r="BI1119" s="91"/>
      <c r="BJ1119" s="91"/>
      <c r="BK1119" s="91"/>
      <c r="BL1119" s="91"/>
      <c r="BM1119" s="91"/>
      <c r="BN1119" s="91"/>
      <c r="BO1119" s="91"/>
      <c r="BP1119" s="91"/>
      <c r="BQ1119" s="91"/>
      <c r="BR1119" s="91"/>
      <c r="BS1119" s="91"/>
      <c r="BT1119" s="91"/>
      <c r="BU1119" s="91"/>
      <c r="BV1119" s="91"/>
      <c r="BW1119" s="91"/>
      <c r="BX1119" s="91"/>
      <c r="BY1119" s="91"/>
      <c r="BZ1119" s="91"/>
      <c r="CA1119" s="91"/>
      <c r="CB1119" s="91"/>
      <c r="CC1119" s="91"/>
      <c r="CD1119" s="91"/>
      <c r="CE1119" s="91"/>
      <c r="CF1119" s="91"/>
      <c r="CG1119" s="91"/>
      <c r="CH1119" s="91"/>
      <c r="CI1119" s="10"/>
      <c r="CJ1119" s="10"/>
      <c r="CK1119" s="10"/>
      <c r="CL1119" s="10"/>
      <c r="CM1119" s="10"/>
      <c r="CN1119" s="10"/>
      <c r="CO1119" s="10"/>
      <c r="CP1119" s="10"/>
      <c r="CQ1119" s="10"/>
      <c r="CR1119" s="10"/>
      <c r="CS1119" s="10"/>
      <c r="CT1119" s="10"/>
      <c r="CU1119" s="91"/>
      <c r="CV1119" s="91"/>
    </row>
    <row r="1120" spans="3:100">
      <c r="C1120" s="91"/>
      <c r="D1120" s="91"/>
      <c r="E1120" s="91"/>
      <c r="F1120" s="91"/>
      <c r="G1120" s="91"/>
      <c r="H1120" s="91"/>
      <c r="I1120" s="91"/>
      <c r="J1120" s="91"/>
      <c r="K1120" s="91"/>
      <c r="L1120" s="91"/>
      <c r="M1120" s="91"/>
      <c r="N1120" s="91"/>
      <c r="O1120" s="91"/>
      <c r="P1120" s="91"/>
      <c r="Q1120" s="91"/>
      <c r="R1120" s="91"/>
      <c r="S1120" s="91"/>
      <c r="T1120" s="91"/>
      <c r="U1120" s="91"/>
      <c r="V1120" s="91"/>
      <c r="W1120" s="91"/>
      <c r="X1120" s="91"/>
      <c r="Y1120" s="91"/>
      <c r="Z1120" s="91"/>
      <c r="AA1120" s="91"/>
      <c r="AB1120" s="91"/>
      <c r="AC1120" s="91"/>
      <c r="AD1120" s="91"/>
      <c r="AE1120" s="91"/>
      <c r="AF1120" s="91"/>
      <c r="AG1120" s="91"/>
      <c r="AH1120" s="91"/>
      <c r="AI1120" s="91"/>
      <c r="AJ1120" s="91"/>
      <c r="AK1120" s="91"/>
      <c r="AL1120" s="91"/>
      <c r="AM1120" s="91"/>
      <c r="AN1120" s="91"/>
      <c r="AO1120" s="91"/>
      <c r="AP1120" s="91"/>
      <c r="AQ1120" s="91"/>
      <c r="AR1120" s="91"/>
      <c r="AS1120" s="91"/>
      <c r="AT1120" s="91"/>
      <c r="AU1120" s="91"/>
      <c r="AV1120" s="91"/>
      <c r="AW1120" s="91"/>
      <c r="AX1120" s="91"/>
      <c r="AY1120" s="91"/>
      <c r="AZ1120" s="91"/>
      <c r="BA1120" s="91"/>
      <c r="BB1120" s="91"/>
      <c r="BC1120" s="91"/>
      <c r="BD1120" s="91"/>
      <c r="BE1120" s="91"/>
      <c r="BF1120" s="91"/>
      <c r="BG1120" s="91"/>
      <c r="BH1120" s="91"/>
      <c r="BI1120" s="91"/>
      <c r="BJ1120" s="91"/>
      <c r="BK1120" s="91"/>
      <c r="BL1120" s="91"/>
      <c r="BM1120" s="91"/>
      <c r="BN1120" s="91"/>
      <c r="BO1120" s="91"/>
      <c r="BP1120" s="91"/>
      <c r="BQ1120" s="91"/>
      <c r="BR1120" s="91"/>
      <c r="BS1120" s="91"/>
      <c r="BT1120" s="91"/>
      <c r="BU1120" s="91"/>
      <c r="BV1120" s="91"/>
      <c r="BW1120" s="91"/>
      <c r="BX1120" s="91"/>
      <c r="BY1120" s="91"/>
      <c r="BZ1120" s="91"/>
      <c r="CA1120" s="91"/>
      <c r="CB1120" s="91"/>
      <c r="CC1120" s="91"/>
      <c r="CD1120" s="91"/>
      <c r="CE1120" s="91"/>
      <c r="CF1120" s="91"/>
      <c r="CG1120" s="91"/>
      <c r="CH1120" s="91"/>
      <c r="CI1120" s="10"/>
      <c r="CJ1120" s="10"/>
      <c r="CK1120" s="10"/>
      <c r="CL1120" s="10"/>
      <c r="CM1120" s="10"/>
      <c r="CN1120" s="10"/>
      <c r="CO1120" s="10"/>
      <c r="CP1120" s="10"/>
      <c r="CQ1120" s="10"/>
      <c r="CR1120" s="10"/>
      <c r="CS1120" s="10"/>
      <c r="CT1120" s="10"/>
      <c r="CU1120" s="91"/>
      <c r="CV1120" s="91"/>
    </row>
    <row r="1121" spans="3:100">
      <c r="C1121" s="91"/>
      <c r="D1121" s="91"/>
      <c r="E1121" s="91"/>
      <c r="F1121" s="91"/>
      <c r="G1121" s="91"/>
      <c r="H1121" s="91"/>
      <c r="I1121" s="91"/>
      <c r="J1121" s="91"/>
      <c r="K1121" s="91"/>
      <c r="L1121" s="91"/>
      <c r="M1121" s="91"/>
      <c r="N1121" s="91"/>
      <c r="O1121" s="91"/>
      <c r="P1121" s="91"/>
      <c r="Q1121" s="91"/>
      <c r="R1121" s="91"/>
      <c r="S1121" s="91"/>
      <c r="T1121" s="91"/>
      <c r="U1121" s="91"/>
      <c r="V1121" s="91"/>
      <c r="W1121" s="91"/>
      <c r="X1121" s="91"/>
      <c r="Y1121" s="91"/>
      <c r="Z1121" s="91"/>
      <c r="AA1121" s="91"/>
      <c r="AB1121" s="91"/>
      <c r="AC1121" s="91"/>
      <c r="AD1121" s="91"/>
      <c r="AE1121" s="91"/>
      <c r="AF1121" s="91"/>
      <c r="AG1121" s="91"/>
      <c r="AH1121" s="91"/>
      <c r="AI1121" s="91"/>
      <c r="AJ1121" s="91"/>
      <c r="AK1121" s="91"/>
      <c r="AL1121" s="91"/>
      <c r="AM1121" s="91"/>
      <c r="AN1121" s="91"/>
      <c r="AO1121" s="91"/>
      <c r="AP1121" s="91"/>
      <c r="AQ1121" s="91"/>
      <c r="AR1121" s="91"/>
      <c r="AS1121" s="91"/>
      <c r="AT1121" s="91"/>
      <c r="AU1121" s="91"/>
      <c r="AV1121" s="91"/>
      <c r="AW1121" s="91"/>
      <c r="AX1121" s="91"/>
      <c r="AY1121" s="91"/>
      <c r="AZ1121" s="91"/>
      <c r="BA1121" s="91"/>
      <c r="BB1121" s="91"/>
      <c r="BC1121" s="91"/>
      <c r="BD1121" s="91"/>
      <c r="BE1121" s="91"/>
      <c r="BF1121" s="91"/>
      <c r="BG1121" s="91"/>
      <c r="BH1121" s="91"/>
      <c r="BI1121" s="91"/>
      <c r="BJ1121" s="91"/>
      <c r="BK1121" s="91"/>
      <c r="BL1121" s="91"/>
      <c r="BM1121" s="91"/>
      <c r="BN1121" s="91"/>
      <c r="BO1121" s="91"/>
      <c r="BP1121" s="91"/>
      <c r="BQ1121" s="91"/>
      <c r="BR1121" s="91"/>
      <c r="BS1121" s="91"/>
      <c r="BT1121" s="91"/>
      <c r="BU1121" s="91"/>
      <c r="BV1121" s="91"/>
      <c r="BW1121" s="91"/>
      <c r="BX1121" s="91"/>
      <c r="BY1121" s="91"/>
      <c r="BZ1121" s="91"/>
      <c r="CA1121" s="91"/>
      <c r="CB1121" s="91"/>
      <c r="CC1121" s="91"/>
      <c r="CD1121" s="91"/>
      <c r="CE1121" s="91"/>
      <c r="CF1121" s="91"/>
      <c r="CG1121" s="91"/>
      <c r="CH1121" s="91"/>
      <c r="CI1121" s="10"/>
      <c r="CJ1121" s="10"/>
      <c r="CK1121" s="10"/>
      <c r="CL1121" s="10"/>
      <c r="CM1121" s="10"/>
      <c r="CN1121" s="10"/>
      <c r="CO1121" s="10"/>
      <c r="CP1121" s="10"/>
      <c r="CQ1121" s="10"/>
      <c r="CR1121" s="10"/>
      <c r="CS1121" s="10"/>
      <c r="CT1121" s="10"/>
      <c r="CU1121" s="91"/>
      <c r="CV1121" s="91"/>
    </row>
    <row r="1122" spans="3:100">
      <c r="C1122" s="91"/>
      <c r="D1122" s="91"/>
      <c r="E1122" s="91"/>
      <c r="F1122" s="91"/>
      <c r="G1122" s="91"/>
      <c r="H1122" s="91"/>
      <c r="I1122" s="91"/>
      <c r="J1122" s="91"/>
      <c r="K1122" s="91"/>
      <c r="L1122" s="91"/>
      <c r="M1122" s="91"/>
      <c r="N1122" s="91"/>
      <c r="O1122" s="91"/>
      <c r="P1122" s="91"/>
      <c r="Q1122" s="91"/>
      <c r="R1122" s="91"/>
      <c r="S1122" s="91"/>
      <c r="T1122" s="91"/>
      <c r="U1122" s="91"/>
      <c r="V1122" s="91"/>
      <c r="W1122" s="91"/>
      <c r="X1122" s="91"/>
      <c r="Y1122" s="91"/>
      <c r="Z1122" s="91"/>
      <c r="AA1122" s="91"/>
      <c r="AB1122" s="91"/>
      <c r="AC1122" s="91"/>
      <c r="AD1122" s="91"/>
      <c r="AE1122" s="91"/>
      <c r="AF1122" s="91"/>
      <c r="AG1122" s="91"/>
      <c r="AH1122" s="91"/>
      <c r="AI1122" s="91"/>
      <c r="AJ1122" s="91"/>
      <c r="AK1122" s="91"/>
      <c r="AL1122" s="91"/>
      <c r="AM1122" s="91"/>
      <c r="AN1122" s="91"/>
      <c r="AO1122" s="91"/>
      <c r="AP1122" s="91"/>
      <c r="AQ1122" s="91"/>
      <c r="AR1122" s="91"/>
      <c r="AS1122" s="91"/>
      <c r="AT1122" s="91"/>
      <c r="AU1122" s="91"/>
      <c r="AV1122" s="91"/>
      <c r="AW1122" s="91"/>
      <c r="AX1122" s="91"/>
      <c r="AY1122" s="91"/>
      <c r="AZ1122" s="91"/>
      <c r="BA1122" s="91"/>
      <c r="BB1122" s="91"/>
      <c r="BC1122" s="91"/>
      <c r="BD1122" s="91"/>
      <c r="BE1122" s="91"/>
      <c r="BF1122" s="91"/>
      <c r="BG1122" s="91"/>
      <c r="BH1122" s="91"/>
      <c r="BI1122" s="91"/>
      <c r="BJ1122" s="91"/>
      <c r="BK1122" s="91"/>
      <c r="BL1122" s="91"/>
      <c r="BM1122" s="91"/>
      <c r="BN1122" s="91"/>
      <c r="BO1122" s="91"/>
      <c r="BP1122" s="91"/>
      <c r="BQ1122" s="91"/>
      <c r="BR1122" s="91"/>
      <c r="BS1122" s="91"/>
      <c r="BT1122" s="91"/>
      <c r="BU1122" s="91"/>
      <c r="BV1122" s="91"/>
      <c r="BW1122" s="91"/>
      <c r="BX1122" s="91"/>
      <c r="BY1122" s="91"/>
      <c r="BZ1122" s="91"/>
      <c r="CA1122" s="91"/>
      <c r="CB1122" s="91"/>
      <c r="CC1122" s="91"/>
      <c r="CD1122" s="91"/>
      <c r="CE1122" s="91"/>
      <c r="CF1122" s="91"/>
      <c r="CG1122" s="91"/>
      <c r="CH1122" s="91"/>
      <c r="CI1122" s="10"/>
      <c r="CJ1122" s="10"/>
      <c r="CK1122" s="10"/>
      <c r="CL1122" s="10"/>
      <c r="CM1122" s="10"/>
      <c r="CN1122" s="10"/>
      <c r="CO1122" s="10"/>
      <c r="CP1122" s="10"/>
      <c r="CQ1122" s="10"/>
      <c r="CR1122" s="10"/>
      <c r="CS1122" s="10"/>
      <c r="CT1122" s="10"/>
      <c r="CU1122" s="91"/>
      <c r="CV1122" s="91"/>
    </row>
    <row r="1123" spans="3:100">
      <c r="C1123" s="91"/>
      <c r="D1123" s="91"/>
      <c r="E1123" s="91"/>
      <c r="F1123" s="91"/>
      <c r="G1123" s="91"/>
      <c r="H1123" s="91"/>
      <c r="I1123" s="91"/>
      <c r="J1123" s="91"/>
      <c r="K1123" s="91"/>
      <c r="L1123" s="91"/>
      <c r="M1123" s="91"/>
      <c r="N1123" s="91"/>
      <c r="O1123" s="91"/>
      <c r="P1123" s="91"/>
      <c r="Q1123" s="91"/>
      <c r="R1123" s="91"/>
      <c r="S1123" s="91"/>
      <c r="T1123" s="91"/>
      <c r="U1123" s="91"/>
      <c r="V1123" s="91"/>
      <c r="W1123" s="91"/>
      <c r="X1123" s="91"/>
      <c r="Y1123" s="91"/>
      <c r="Z1123" s="91"/>
      <c r="AA1123" s="91"/>
      <c r="AB1123" s="91"/>
      <c r="AC1123" s="91"/>
      <c r="AD1123" s="91"/>
      <c r="AE1123" s="91"/>
      <c r="AF1123" s="91"/>
      <c r="AG1123" s="91"/>
      <c r="AH1123" s="91"/>
      <c r="AI1123" s="91"/>
      <c r="AJ1123" s="91"/>
      <c r="AK1123" s="91"/>
      <c r="AL1123" s="91"/>
      <c r="AM1123" s="91"/>
      <c r="AN1123" s="91"/>
      <c r="AO1123" s="91"/>
      <c r="AP1123" s="91"/>
      <c r="AQ1123" s="91"/>
      <c r="AR1123" s="91"/>
      <c r="AS1123" s="91"/>
      <c r="AT1123" s="91"/>
      <c r="AU1123" s="91"/>
      <c r="AV1123" s="91"/>
      <c r="AW1123" s="91"/>
      <c r="AX1123" s="91"/>
      <c r="AY1123" s="91"/>
      <c r="AZ1123" s="91"/>
      <c r="BA1123" s="91"/>
      <c r="BB1123" s="91"/>
      <c r="BC1123" s="91"/>
      <c r="BD1123" s="91"/>
      <c r="BE1123" s="91"/>
      <c r="BF1123" s="91"/>
      <c r="BG1123" s="91"/>
      <c r="BH1123" s="91"/>
      <c r="BI1123" s="91"/>
      <c r="BJ1123" s="91"/>
      <c r="BK1123" s="91"/>
      <c r="BL1123" s="91"/>
      <c r="BM1123" s="91"/>
      <c r="BN1123" s="91"/>
      <c r="BO1123" s="91"/>
      <c r="BP1123" s="91"/>
      <c r="BQ1123" s="91"/>
      <c r="BR1123" s="91"/>
      <c r="BS1123" s="91"/>
      <c r="BT1123" s="91"/>
      <c r="BU1123" s="91"/>
      <c r="BV1123" s="91"/>
      <c r="BW1123" s="91"/>
      <c r="BX1123" s="91"/>
      <c r="BY1123" s="91"/>
      <c r="BZ1123" s="91"/>
      <c r="CA1123" s="91"/>
      <c r="CB1123" s="91"/>
      <c r="CC1123" s="91"/>
      <c r="CD1123" s="91"/>
      <c r="CE1123" s="91"/>
      <c r="CF1123" s="91"/>
      <c r="CG1123" s="91"/>
      <c r="CH1123" s="91"/>
      <c r="CI1123" s="10"/>
      <c r="CJ1123" s="10"/>
      <c r="CK1123" s="10"/>
      <c r="CL1123" s="10"/>
      <c r="CM1123" s="10"/>
      <c r="CN1123" s="10"/>
      <c r="CO1123" s="10"/>
      <c r="CP1123" s="10"/>
      <c r="CQ1123" s="10"/>
      <c r="CR1123" s="10"/>
      <c r="CS1123" s="10"/>
      <c r="CT1123" s="10"/>
      <c r="CU1123" s="91"/>
      <c r="CV1123" s="91"/>
    </row>
    <row r="1124" spans="3:100">
      <c r="C1124" s="91"/>
      <c r="D1124" s="91"/>
      <c r="E1124" s="91"/>
      <c r="F1124" s="91"/>
      <c r="G1124" s="91"/>
      <c r="H1124" s="91"/>
      <c r="I1124" s="91"/>
      <c r="J1124" s="91"/>
      <c r="K1124" s="91"/>
      <c r="L1124" s="91"/>
      <c r="M1124" s="91"/>
      <c r="N1124" s="91"/>
      <c r="O1124" s="91"/>
      <c r="P1124" s="91"/>
      <c r="Q1124" s="91"/>
      <c r="R1124" s="91"/>
      <c r="S1124" s="91"/>
      <c r="T1124" s="91"/>
      <c r="U1124" s="91"/>
      <c r="V1124" s="91"/>
      <c r="W1124" s="91"/>
      <c r="X1124" s="91"/>
      <c r="Y1124" s="91"/>
      <c r="Z1124" s="91"/>
      <c r="AA1124" s="91"/>
      <c r="AB1124" s="91"/>
      <c r="AC1124" s="91"/>
      <c r="AD1124" s="91"/>
      <c r="AE1124" s="91"/>
      <c r="AF1124" s="91"/>
      <c r="AG1124" s="91"/>
      <c r="AH1124" s="91"/>
      <c r="AI1124" s="91"/>
      <c r="AJ1124" s="91"/>
      <c r="AK1124" s="91"/>
      <c r="AL1124" s="91"/>
      <c r="AM1124" s="91"/>
      <c r="AN1124" s="91"/>
      <c r="AO1124" s="91"/>
      <c r="AP1124" s="91"/>
      <c r="AQ1124" s="91"/>
      <c r="AR1124" s="91"/>
      <c r="AS1124" s="91"/>
      <c r="AT1124" s="91"/>
      <c r="AU1124" s="91"/>
      <c r="AV1124" s="91"/>
      <c r="AW1124" s="91"/>
      <c r="AX1124" s="91"/>
      <c r="AY1124" s="91"/>
      <c r="AZ1124" s="91"/>
      <c r="BA1124" s="91"/>
      <c r="BB1124" s="91"/>
      <c r="BC1124" s="91"/>
      <c r="BD1124" s="91"/>
      <c r="BE1124" s="91"/>
      <c r="BF1124" s="91"/>
      <c r="BG1124" s="91"/>
      <c r="BH1124" s="91"/>
      <c r="BI1124" s="91"/>
      <c r="BJ1124" s="91"/>
      <c r="BK1124" s="91"/>
      <c r="BL1124" s="91"/>
      <c r="BM1124" s="91"/>
      <c r="BN1124" s="91"/>
      <c r="BO1124" s="91"/>
      <c r="BP1124" s="91"/>
      <c r="BQ1124" s="91"/>
      <c r="BR1124" s="91"/>
      <c r="BS1124" s="91"/>
      <c r="BT1124" s="91"/>
      <c r="BU1124" s="91"/>
      <c r="BV1124" s="91"/>
      <c r="BW1124" s="91"/>
      <c r="BX1124" s="91"/>
      <c r="BY1124" s="91"/>
      <c r="BZ1124" s="91"/>
      <c r="CA1124" s="91"/>
      <c r="CB1124" s="91"/>
      <c r="CC1124" s="91"/>
      <c r="CD1124" s="91"/>
      <c r="CE1124" s="91"/>
      <c r="CF1124" s="91"/>
      <c r="CG1124" s="91"/>
      <c r="CH1124" s="91"/>
      <c r="CI1124" s="10"/>
      <c r="CJ1124" s="10"/>
      <c r="CK1124" s="10"/>
      <c r="CL1124" s="10"/>
      <c r="CM1124" s="10"/>
      <c r="CN1124" s="10"/>
      <c r="CO1124" s="10"/>
      <c r="CP1124" s="10"/>
      <c r="CQ1124" s="10"/>
      <c r="CR1124" s="10"/>
      <c r="CS1124" s="10"/>
      <c r="CT1124" s="10"/>
      <c r="CU1124" s="91"/>
      <c r="CV1124" s="91"/>
    </row>
    <row r="1125" spans="3:100">
      <c r="C1125" s="91"/>
      <c r="D1125" s="91"/>
      <c r="E1125" s="91"/>
      <c r="F1125" s="91"/>
      <c r="G1125" s="91"/>
      <c r="H1125" s="91"/>
      <c r="I1125" s="91"/>
      <c r="J1125" s="91"/>
      <c r="K1125" s="91"/>
      <c r="L1125" s="91"/>
      <c r="M1125" s="91"/>
      <c r="N1125" s="91"/>
      <c r="O1125" s="91"/>
      <c r="P1125" s="91"/>
      <c r="Q1125" s="91"/>
      <c r="R1125" s="91"/>
      <c r="S1125" s="91"/>
      <c r="T1125" s="91"/>
      <c r="U1125" s="91"/>
      <c r="V1125" s="91"/>
      <c r="W1125" s="91"/>
      <c r="X1125" s="91"/>
      <c r="Y1125" s="91"/>
      <c r="Z1125" s="91"/>
      <c r="AA1125" s="91"/>
      <c r="AB1125" s="91"/>
      <c r="AC1125" s="91"/>
      <c r="AD1125" s="91"/>
      <c r="AE1125" s="91"/>
      <c r="AF1125" s="91"/>
      <c r="AG1125" s="91"/>
      <c r="AH1125" s="91"/>
      <c r="AI1125" s="91"/>
      <c r="AJ1125" s="91"/>
      <c r="AK1125" s="91"/>
      <c r="AL1125" s="91"/>
      <c r="AM1125" s="91"/>
      <c r="AN1125" s="91"/>
      <c r="AO1125" s="91"/>
      <c r="AP1125" s="91"/>
      <c r="AQ1125" s="91"/>
      <c r="AR1125" s="91"/>
      <c r="AS1125" s="91"/>
      <c r="AT1125" s="91"/>
      <c r="AU1125" s="91"/>
      <c r="AV1125" s="91"/>
      <c r="AW1125" s="91"/>
      <c r="AX1125" s="91"/>
      <c r="AY1125" s="91"/>
      <c r="AZ1125" s="91"/>
      <c r="BA1125" s="91"/>
      <c r="BB1125" s="91"/>
      <c r="BC1125" s="91"/>
      <c r="BD1125" s="91"/>
      <c r="BE1125" s="91"/>
      <c r="BF1125" s="91"/>
      <c r="BG1125" s="91"/>
      <c r="BH1125" s="91"/>
      <c r="BI1125" s="91"/>
      <c r="BJ1125" s="91"/>
      <c r="BK1125" s="91"/>
      <c r="BL1125" s="91"/>
      <c r="BM1125" s="91"/>
      <c r="BN1125" s="91"/>
      <c r="BO1125" s="91"/>
      <c r="BP1125" s="91"/>
      <c r="BQ1125" s="91"/>
      <c r="BR1125" s="91"/>
      <c r="BS1125" s="91"/>
      <c r="BT1125" s="91"/>
      <c r="BU1125" s="91"/>
      <c r="BV1125" s="91"/>
      <c r="BW1125" s="91"/>
      <c r="BX1125" s="91"/>
      <c r="BY1125" s="91"/>
      <c r="BZ1125" s="91"/>
      <c r="CA1125" s="91"/>
      <c r="CB1125" s="91"/>
      <c r="CC1125" s="91"/>
      <c r="CD1125" s="91"/>
      <c r="CE1125" s="91"/>
      <c r="CF1125" s="91"/>
      <c r="CG1125" s="91"/>
      <c r="CH1125" s="91"/>
      <c r="CI1125" s="10"/>
      <c r="CJ1125" s="10"/>
      <c r="CK1125" s="10"/>
      <c r="CL1125" s="10"/>
      <c r="CM1125" s="10"/>
      <c r="CN1125" s="10"/>
      <c r="CO1125" s="10"/>
      <c r="CP1125" s="10"/>
      <c r="CQ1125" s="10"/>
      <c r="CR1125" s="10"/>
      <c r="CS1125" s="10"/>
      <c r="CT1125" s="10"/>
      <c r="CU1125" s="91"/>
      <c r="CV1125" s="91"/>
    </row>
    <row r="1126" spans="3:100">
      <c r="C1126" s="91"/>
      <c r="D1126" s="91"/>
      <c r="E1126" s="91"/>
      <c r="F1126" s="91"/>
      <c r="G1126" s="91"/>
      <c r="H1126" s="91"/>
      <c r="I1126" s="91"/>
      <c r="J1126" s="91"/>
      <c r="K1126" s="91"/>
      <c r="L1126" s="91"/>
      <c r="M1126" s="91"/>
      <c r="N1126" s="91"/>
      <c r="O1126" s="91"/>
      <c r="P1126" s="91"/>
      <c r="Q1126" s="91"/>
      <c r="R1126" s="91"/>
      <c r="S1126" s="91"/>
      <c r="T1126" s="91"/>
      <c r="U1126" s="91"/>
      <c r="V1126" s="91"/>
      <c r="W1126" s="91"/>
      <c r="X1126" s="91"/>
      <c r="Y1126" s="91"/>
      <c r="Z1126" s="91"/>
      <c r="AA1126" s="91"/>
      <c r="AB1126" s="91"/>
      <c r="AC1126" s="91"/>
      <c r="AD1126" s="91"/>
      <c r="AE1126" s="91"/>
      <c r="AF1126" s="91"/>
      <c r="AG1126" s="91"/>
      <c r="AH1126" s="91"/>
      <c r="AI1126" s="91"/>
      <c r="AJ1126" s="91"/>
      <c r="AK1126" s="91"/>
      <c r="AL1126" s="91"/>
      <c r="AM1126" s="91"/>
      <c r="AN1126" s="91"/>
      <c r="AO1126" s="91"/>
      <c r="AP1126" s="91"/>
      <c r="AQ1126" s="91"/>
      <c r="AR1126" s="91"/>
      <c r="AS1126" s="91"/>
      <c r="AT1126" s="91"/>
      <c r="AU1126" s="91"/>
      <c r="AV1126" s="91"/>
      <c r="AW1126" s="91"/>
      <c r="AX1126" s="91"/>
      <c r="AY1126" s="91"/>
      <c r="AZ1126" s="91"/>
      <c r="BA1126" s="91"/>
      <c r="BB1126" s="91"/>
      <c r="BC1126" s="91"/>
      <c r="BD1126" s="91"/>
      <c r="BE1126" s="91"/>
      <c r="BF1126" s="91"/>
      <c r="BG1126" s="91"/>
      <c r="BH1126" s="91"/>
      <c r="BI1126" s="91"/>
      <c r="BJ1126" s="91"/>
      <c r="BK1126" s="91"/>
      <c r="BL1126" s="91"/>
      <c r="BM1126" s="91"/>
      <c r="BN1126" s="91"/>
      <c r="BO1126" s="91"/>
      <c r="BP1126" s="91"/>
      <c r="BQ1126" s="91"/>
      <c r="BR1126" s="91"/>
      <c r="BS1126" s="91"/>
      <c r="BT1126" s="91"/>
      <c r="BU1126" s="91"/>
      <c r="BV1126" s="91"/>
      <c r="BW1126" s="91"/>
      <c r="BX1126" s="91"/>
      <c r="BY1126" s="91"/>
      <c r="BZ1126" s="91"/>
      <c r="CA1126" s="91"/>
      <c r="CB1126" s="91"/>
      <c r="CC1126" s="91"/>
      <c r="CD1126" s="91"/>
      <c r="CE1126" s="91"/>
      <c r="CF1126" s="91"/>
      <c r="CG1126" s="91"/>
      <c r="CH1126" s="91"/>
      <c r="CI1126" s="10"/>
      <c r="CJ1126" s="10"/>
      <c r="CK1126" s="10"/>
      <c r="CL1126" s="10"/>
      <c r="CM1126" s="10"/>
      <c r="CN1126" s="10"/>
      <c r="CO1126" s="10"/>
      <c r="CP1126" s="10"/>
      <c r="CQ1126" s="10"/>
      <c r="CR1126" s="10"/>
      <c r="CS1126" s="10"/>
      <c r="CT1126" s="10"/>
      <c r="CU1126" s="91"/>
      <c r="CV1126" s="91"/>
    </row>
    <row r="1127" spans="3:100">
      <c r="C1127" s="91"/>
      <c r="D1127" s="91"/>
      <c r="E1127" s="91"/>
      <c r="F1127" s="91"/>
      <c r="G1127" s="91"/>
      <c r="H1127" s="91"/>
      <c r="I1127" s="91"/>
      <c r="J1127" s="91"/>
      <c r="K1127" s="91"/>
      <c r="L1127" s="91"/>
      <c r="M1127" s="91"/>
      <c r="N1127" s="91"/>
      <c r="O1127" s="91"/>
      <c r="P1127" s="91"/>
      <c r="Q1127" s="91"/>
      <c r="R1127" s="91"/>
      <c r="S1127" s="91"/>
      <c r="T1127" s="91"/>
      <c r="U1127" s="91"/>
      <c r="V1127" s="91"/>
      <c r="W1127" s="91"/>
      <c r="X1127" s="91"/>
      <c r="Y1127" s="91"/>
      <c r="Z1127" s="91"/>
      <c r="AA1127" s="91"/>
      <c r="AB1127" s="91"/>
      <c r="AC1127" s="91"/>
      <c r="AD1127" s="91"/>
      <c r="AE1127" s="91"/>
      <c r="AF1127" s="91"/>
      <c r="AG1127" s="91"/>
      <c r="AH1127" s="91"/>
      <c r="AI1127" s="91"/>
      <c r="AJ1127" s="91"/>
      <c r="AK1127" s="91"/>
      <c r="AL1127" s="91"/>
      <c r="AM1127" s="91"/>
      <c r="AN1127" s="91"/>
      <c r="AO1127" s="91"/>
      <c r="AP1127" s="91"/>
      <c r="AQ1127" s="91"/>
      <c r="AR1127" s="91"/>
      <c r="AS1127" s="91"/>
      <c r="AT1127" s="91"/>
      <c r="AU1127" s="91"/>
      <c r="AV1127" s="91"/>
      <c r="AW1127" s="91"/>
      <c r="AX1127" s="91"/>
      <c r="AY1127" s="91"/>
      <c r="AZ1127" s="91"/>
      <c r="BA1127" s="91"/>
      <c r="BB1127" s="91"/>
      <c r="BC1127" s="91"/>
      <c r="BD1127" s="91"/>
      <c r="BE1127" s="91"/>
      <c r="BF1127" s="91"/>
      <c r="BG1127" s="91"/>
      <c r="BH1127" s="91"/>
      <c r="BI1127" s="91"/>
      <c r="BJ1127" s="91"/>
      <c r="BK1127" s="91"/>
      <c r="BL1127" s="91"/>
      <c r="BM1127" s="91"/>
      <c r="BN1127" s="91"/>
      <c r="BO1127" s="91"/>
      <c r="BP1127" s="91"/>
      <c r="BQ1127" s="91"/>
      <c r="BR1127" s="91"/>
      <c r="BS1127" s="91"/>
      <c r="BT1127" s="91"/>
      <c r="BU1127" s="91"/>
      <c r="BV1127" s="91"/>
      <c r="BW1127" s="91"/>
      <c r="BX1127" s="91"/>
      <c r="BY1127" s="91"/>
      <c r="BZ1127" s="91"/>
      <c r="CA1127" s="91"/>
      <c r="CB1127" s="91"/>
      <c r="CC1127" s="91"/>
      <c r="CD1127" s="91"/>
      <c r="CE1127" s="91"/>
      <c r="CF1127" s="91"/>
      <c r="CG1127" s="91"/>
      <c r="CH1127" s="91"/>
      <c r="CI1127" s="10"/>
      <c r="CJ1127" s="10"/>
      <c r="CK1127" s="10"/>
      <c r="CL1127" s="10"/>
      <c r="CM1127" s="10"/>
      <c r="CN1127" s="10"/>
      <c r="CO1127" s="10"/>
      <c r="CP1127" s="10"/>
      <c r="CQ1127" s="10"/>
      <c r="CR1127" s="10"/>
      <c r="CS1127" s="10"/>
      <c r="CT1127" s="10"/>
      <c r="CU1127" s="91"/>
      <c r="CV1127" s="91"/>
    </row>
    <row r="1128" spans="3:100">
      <c r="C1128" s="91"/>
      <c r="D1128" s="91"/>
      <c r="E1128" s="91"/>
      <c r="F1128" s="91"/>
      <c r="G1128" s="91"/>
      <c r="H1128" s="91"/>
      <c r="I1128" s="91"/>
      <c r="J1128" s="91"/>
      <c r="K1128" s="91"/>
      <c r="L1128" s="91"/>
      <c r="M1128" s="91"/>
      <c r="N1128" s="91"/>
      <c r="O1128" s="91"/>
      <c r="P1128" s="91"/>
      <c r="Q1128" s="91"/>
      <c r="R1128" s="91"/>
      <c r="S1128" s="91"/>
      <c r="T1128" s="91"/>
      <c r="U1128" s="91"/>
      <c r="V1128" s="91"/>
      <c r="W1128" s="91"/>
      <c r="X1128" s="91"/>
      <c r="Y1128" s="91"/>
      <c r="Z1128" s="91"/>
      <c r="AA1128" s="91"/>
      <c r="AB1128" s="91"/>
      <c r="AC1128" s="91"/>
      <c r="AD1128" s="91"/>
      <c r="AE1128" s="91"/>
      <c r="AF1128" s="91"/>
      <c r="AG1128" s="91"/>
      <c r="AH1128" s="91"/>
      <c r="AI1128" s="91"/>
      <c r="AJ1128" s="91"/>
      <c r="AK1128" s="91"/>
      <c r="AL1128" s="91"/>
      <c r="AM1128" s="91"/>
      <c r="AN1128" s="91"/>
      <c r="AO1128" s="91"/>
      <c r="AP1128" s="91"/>
      <c r="AQ1128" s="91"/>
      <c r="AR1128" s="91"/>
      <c r="AS1128" s="91"/>
      <c r="AT1128" s="91"/>
      <c r="AU1128" s="91"/>
      <c r="AV1128" s="91"/>
      <c r="AW1128" s="91"/>
      <c r="AX1128" s="91"/>
      <c r="AY1128" s="91"/>
      <c r="AZ1128" s="91"/>
      <c r="BA1128" s="91"/>
      <c r="BB1128" s="91"/>
      <c r="BC1128" s="91"/>
      <c r="BD1128" s="91"/>
      <c r="BE1128" s="91"/>
      <c r="BF1128" s="91"/>
      <c r="BG1128" s="91"/>
      <c r="BH1128" s="91"/>
      <c r="BI1128" s="91"/>
      <c r="BJ1128" s="91"/>
      <c r="BK1128" s="91"/>
      <c r="BL1128" s="91"/>
      <c r="BM1128" s="91"/>
      <c r="BN1128" s="91"/>
      <c r="BO1128" s="91"/>
      <c r="BP1128" s="91"/>
      <c r="BQ1128" s="91"/>
      <c r="BR1128" s="91"/>
      <c r="BS1128" s="91"/>
      <c r="BT1128" s="91"/>
      <c r="BU1128" s="91"/>
      <c r="BV1128" s="91"/>
      <c r="BW1128" s="91"/>
      <c r="BX1128" s="91"/>
      <c r="BY1128" s="91"/>
      <c r="BZ1128" s="91"/>
      <c r="CA1128" s="91"/>
      <c r="CB1128" s="91"/>
      <c r="CC1128" s="91"/>
      <c r="CD1128" s="91"/>
      <c r="CE1128" s="91"/>
      <c r="CF1128" s="91"/>
      <c r="CG1128" s="91"/>
      <c r="CH1128" s="91"/>
      <c r="CI1128" s="10"/>
      <c r="CJ1128" s="10"/>
      <c r="CK1128" s="10"/>
      <c r="CL1128" s="10"/>
      <c r="CM1128" s="10"/>
      <c r="CN1128" s="10"/>
      <c r="CO1128" s="10"/>
      <c r="CP1128" s="10"/>
      <c r="CQ1128" s="10"/>
      <c r="CR1128" s="10"/>
      <c r="CS1128" s="10"/>
      <c r="CT1128" s="10"/>
      <c r="CU1128" s="91"/>
      <c r="CV1128" s="91"/>
    </row>
    <row r="1129" spans="3:100">
      <c r="C1129" s="91"/>
      <c r="D1129" s="91"/>
      <c r="E1129" s="91"/>
      <c r="F1129" s="91"/>
      <c r="G1129" s="91"/>
      <c r="H1129" s="91"/>
      <c r="I1129" s="91"/>
      <c r="J1129" s="91"/>
      <c r="K1129" s="91"/>
      <c r="L1129" s="91"/>
      <c r="M1129" s="91"/>
      <c r="N1129" s="91"/>
      <c r="O1129" s="91"/>
      <c r="P1129" s="91"/>
      <c r="Q1129" s="91"/>
      <c r="R1129" s="91"/>
      <c r="S1129" s="91"/>
      <c r="T1129" s="91"/>
      <c r="U1129" s="91"/>
      <c r="V1129" s="91"/>
      <c r="W1129" s="91"/>
      <c r="X1129" s="91"/>
      <c r="Y1129" s="91"/>
      <c r="Z1129" s="91"/>
      <c r="AA1129" s="91"/>
      <c r="AB1129" s="91"/>
      <c r="AC1129" s="91"/>
      <c r="AD1129" s="91"/>
      <c r="AE1129" s="91"/>
      <c r="AF1129" s="91"/>
      <c r="AG1129" s="91"/>
      <c r="AH1129" s="91"/>
      <c r="AI1129" s="91"/>
      <c r="AJ1129" s="91"/>
      <c r="AK1129" s="91"/>
      <c r="AL1129" s="91"/>
      <c r="AM1129" s="91"/>
      <c r="AN1129" s="91"/>
      <c r="AO1129" s="91"/>
      <c r="AP1129" s="91"/>
      <c r="AQ1129" s="91"/>
      <c r="AR1129" s="91"/>
      <c r="AS1129" s="91"/>
      <c r="AT1129" s="91"/>
      <c r="AU1129" s="91"/>
      <c r="AV1129" s="91"/>
      <c r="AW1129" s="91"/>
      <c r="AX1129" s="91"/>
      <c r="AY1129" s="91"/>
      <c r="AZ1129" s="91"/>
      <c r="BA1129" s="91"/>
      <c r="BB1129" s="91"/>
      <c r="BC1129" s="91"/>
      <c r="BD1129" s="91"/>
      <c r="BE1129" s="91"/>
      <c r="BF1129" s="91"/>
      <c r="BG1129" s="91"/>
      <c r="BH1129" s="91"/>
      <c r="BI1129" s="91"/>
      <c r="BJ1129" s="91"/>
      <c r="BK1129" s="91"/>
      <c r="BL1129" s="91"/>
      <c r="BM1129" s="91"/>
      <c r="BN1129" s="91"/>
      <c r="BO1129" s="91"/>
      <c r="BP1129" s="91"/>
      <c r="BQ1129" s="91"/>
      <c r="BR1129" s="91"/>
      <c r="BS1129" s="91"/>
      <c r="BT1129" s="91"/>
      <c r="BU1129" s="91"/>
      <c r="BV1129" s="91"/>
      <c r="BW1129" s="91"/>
      <c r="BX1129" s="91"/>
      <c r="BY1129" s="91"/>
      <c r="BZ1129" s="91"/>
      <c r="CA1129" s="91"/>
      <c r="CB1129" s="91"/>
      <c r="CC1129" s="91"/>
      <c r="CD1129" s="91"/>
      <c r="CE1129" s="91"/>
      <c r="CF1129" s="91"/>
      <c r="CG1129" s="91"/>
      <c r="CH1129" s="91"/>
      <c r="CI1129" s="10"/>
      <c r="CJ1129" s="10"/>
      <c r="CK1129" s="10"/>
      <c r="CL1129" s="10"/>
      <c r="CM1129" s="10"/>
      <c r="CN1129" s="10"/>
      <c r="CO1129" s="10"/>
      <c r="CP1129" s="10"/>
      <c r="CQ1129" s="10"/>
      <c r="CR1129" s="10"/>
      <c r="CS1129" s="10"/>
      <c r="CT1129" s="10"/>
      <c r="CU1129" s="91"/>
      <c r="CV1129" s="91"/>
    </row>
    <row r="1130" spans="3:100">
      <c r="C1130" s="91"/>
      <c r="D1130" s="91"/>
      <c r="E1130" s="91"/>
      <c r="F1130" s="91"/>
      <c r="G1130" s="91"/>
      <c r="H1130" s="91"/>
      <c r="I1130" s="91"/>
      <c r="J1130" s="91"/>
      <c r="K1130" s="91"/>
      <c r="L1130" s="91"/>
      <c r="M1130" s="91"/>
      <c r="N1130" s="91"/>
      <c r="O1130" s="91"/>
      <c r="P1130" s="91"/>
      <c r="Q1130" s="91"/>
      <c r="R1130" s="91"/>
      <c r="S1130" s="91"/>
      <c r="T1130" s="91"/>
      <c r="U1130" s="91"/>
      <c r="V1130" s="91"/>
      <c r="W1130" s="91"/>
      <c r="X1130" s="91"/>
      <c r="Y1130" s="91"/>
      <c r="Z1130" s="91"/>
      <c r="AA1130" s="91"/>
      <c r="AB1130" s="91"/>
      <c r="AC1130" s="91"/>
      <c r="AD1130" s="91"/>
      <c r="AE1130" s="91"/>
      <c r="AF1130" s="91"/>
      <c r="AG1130" s="91"/>
      <c r="AH1130" s="91"/>
      <c r="AI1130" s="91"/>
      <c r="AJ1130" s="91"/>
      <c r="AK1130" s="91"/>
      <c r="AL1130" s="91"/>
      <c r="AM1130" s="91"/>
      <c r="AN1130" s="91"/>
      <c r="AO1130" s="91"/>
      <c r="AP1130" s="91"/>
      <c r="AQ1130" s="91"/>
      <c r="AR1130" s="91"/>
      <c r="AS1130" s="91"/>
      <c r="AT1130" s="91"/>
      <c r="AU1130" s="91"/>
      <c r="AV1130" s="91"/>
      <c r="AW1130" s="91"/>
      <c r="AX1130" s="91"/>
      <c r="AY1130" s="91"/>
      <c r="AZ1130" s="91"/>
      <c r="BA1130" s="91"/>
      <c r="BB1130" s="91"/>
      <c r="BC1130" s="91"/>
      <c r="BD1130" s="91"/>
      <c r="BE1130" s="91"/>
      <c r="BF1130" s="91"/>
      <c r="BG1130" s="91"/>
      <c r="BH1130" s="91"/>
      <c r="BI1130" s="91"/>
      <c r="BJ1130" s="91"/>
      <c r="BK1130" s="91"/>
      <c r="BL1130" s="91"/>
      <c r="BM1130" s="91"/>
      <c r="BN1130" s="91"/>
      <c r="BO1130" s="91"/>
      <c r="BP1130" s="91"/>
      <c r="BQ1130" s="91"/>
      <c r="BR1130" s="91"/>
      <c r="BS1130" s="91"/>
      <c r="BT1130" s="91"/>
      <c r="BU1130" s="91"/>
      <c r="BV1130" s="91"/>
      <c r="BW1130" s="91"/>
      <c r="BX1130" s="91"/>
      <c r="BY1130" s="91"/>
      <c r="BZ1130" s="91"/>
      <c r="CA1130" s="91"/>
      <c r="CB1130" s="91"/>
      <c r="CC1130" s="91"/>
      <c r="CD1130" s="91"/>
      <c r="CE1130" s="91"/>
      <c r="CF1130" s="91"/>
      <c r="CG1130" s="91"/>
      <c r="CH1130" s="91"/>
      <c r="CI1130" s="10"/>
      <c r="CJ1130" s="10"/>
      <c r="CK1130" s="10"/>
      <c r="CL1130" s="10"/>
      <c r="CM1130" s="10"/>
      <c r="CN1130" s="10"/>
      <c r="CO1130" s="10"/>
      <c r="CP1130" s="10"/>
      <c r="CQ1130" s="10"/>
      <c r="CR1130" s="10"/>
      <c r="CS1130" s="10"/>
      <c r="CT1130" s="10"/>
      <c r="CU1130" s="91"/>
      <c r="CV1130" s="91"/>
    </row>
    <row r="1131" spans="3:100">
      <c r="C1131" s="91"/>
      <c r="D1131" s="91"/>
      <c r="E1131" s="91"/>
      <c r="F1131" s="91"/>
      <c r="G1131" s="91"/>
      <c r="H1131" s="91"/>
      <c r="I1131" s="91"/>
      <c r="J1131" s="91"/>
      <c r="K1131" s="91"/>
      <c r="L1131" s="91"/>
      <c r="M1131" s="91"/>
      <c r="N1131" s="91"/>
      <c r="O1131" s="91"/>
      <c r="P1131" s="91"/>
      <c r="Q1131" s="91"/>
      <c r="R1131" s="91"/>
      <c r="S1131" s="91"/>
      <c r="T1131" s="91"/>
      <c r="U1131" s="91"/>
      <c r="V1131" s="91"/>
      <c r="W1131" s="91"/>
      <c r="X1131" s="91"/>
      <c r="Y1131" s="91"/>
      <c r="Z1131" s="91"/>
      <c r="AA1131" s="91"/>
      <c r="AB1131" s="91"/>
      <c r="AC1131" s="91"/>
      <c r="AD1131" s="91"/>
      <c r="AE1131" s="91"/>
      <c r="AF1131" s="91"/>
      <c r="AG1131" s="91"/>
      <c r="AH1131" s="91"/>
      <c r="AI1131" s="91"/>
      <c r="AJ1131" s="91"/>
      <c r="AK1131" s="91"/>
      <c r="AL1131" s="91"/>
      <c r="AM1131" s="91"/>
      <c r="AN1131" s="91"/>
      <c r="AO1131" s="91"/>
      <c r="AP1131" s="91"/>
      <c r="AQ1131" s="91"/>
      <c r="AR1131" s="91"/>
      <c r="AS1131" s="91"/>
      <c r="AT1131" s="91"/>
      <c r="AU1131" s="91"/>
      <c r="AV1131" s="91"/>
      <c r="AW1131" s="91"/>
      <c r="AX1131" s="91"/>
      <c r="AY1131" s="91"/>
      <c r="AZ1131" s="91"/>
      <c r="BA1131" s="91"/>
      <c r="BB1131" s="91"/>
      <c r="BC1131" s="91"/>
      <c r="BD1131" s="91"/>
      <c r="BE1131" s="91"/>
      <c r="BF1131" s="91"/>
      <c r="BG1131" s="91"/>
      <c r="BH1131" s="91"/>
      <c r="BI1131" s="91"/>
      <c r="BJ1131" s="91"/>
      <c r="BK1131" s="91"/>
      <c r="BL1131" s="91"/>
      <c r="BM1131" s="91"/>
      <c r="BN1131" s="91"/>
      <c r="BO1131" s="91"/>
      <c r="BP1131" s="91"/>
      <c r="BQ1131" s="91"/>
      <c r="BR1131" s="91"/>
      <c r="BS1131" s="91"/>
      <c r="BT1131" s="91"/>
      <c r="BU1131" s="91"/>
      <c r="BV1131" s="91"/>
      <c r="BW1131" s="91"/>
      <c r="BX1131" s="91"/>
      <c r="BY1131" s="91"/>
      <c r="BZ1131" s="91"/>
      <c r="CA1131" s="91"/>
      <c r="CB1131" s="91"/>
      <c r="CC1131" s="91"/>
      <c r="CD1131" s="91"/>
      <c r="CE1131" s="91"/>
      <c r="CF1131" s="91"/>
      <c r="CG1131" s="91"/>
      <c r="CH1131" s="91"/>
      <c r="CI1131" s="10"/>
      <c r="CJ1131" s="10"/>
      <c r="CK1131" s="10"/>
      <c r="CL1131" s="10"/>
      <c r="CM1131" s="10"/>
      <c r="CN1131" s="10"/>
      <c r="CO1131" s="10"/>
      <c r="CP1131" s="10"/>
      <c r="CQ1131" s="10"/>
      <c r="CR1131" s="10"/>
      <c r="CS1131" s="10"/>
      <c r="CT1131" s="10"/>
      <c r="CU1131" s="91"/>
      <c r="CV1131" s="91"/>
    </row>
    <row r="1132" spans="3:100">
      <c r="C1132" s="91"/>
      <c r="D1132" s="91"/>
      <c r="E1132" s="91"/>
      <c r="F1132" s="91"/>
      <c r="G1132" s="91"/>
      <c r="H1132" s="91"/>
      <c r="I1132" s="91"/>
      <c r="J1132" s="91"/>
      <c r="K1132" s="91"/>
      <c r="L1132" s="91"/>
      <c r="M1132" s="91"/>
      <c r="N1132" s="91"/>
      <c r="O1132" s="91"/>
      <c r="P1132" s="91"/>
      <c r="Q1132" s="91"/>
      <c r="R1132" s="91"/>
      <c r="S1132" s="91"/>
      <c r="T1132" s="91"/>
      <c r="U1132" s="91"/>
      <c r="V1132" s="91"/>
      <c r="W1132" s="91"/>
      <c r="X1132" s="91"/>
      <c r="Y1132" s="91"/>
      <c r="Z1132" s="91"/>
      <c r="AA1132" s="91"/>
      <c r="AB1132" s="91"/>
      <c r="AC1132" s="91"/>
      <c r="AD1132" s="91"/>
      <c r="AE1132" s="91"/>
      <c r="AF1132" s="91"/>
      <c r="AG1132" s="91"/>
      <c r="AH1132" s="91"/>
      <c r="AI1132" s="91"/>
      <c r="AJ1132" s="91"/>
      <c r="AK1132" s="91"/>
      <c r="AL1132" s="91"/>
      <c r="AM1132" s="91"/>
      <c r="AN1132" s="91"/>
      <c r="AO1132" s="91"/>
      <c r="AP1132" s="91"/>
      <c r="AQ1132" s="91"/>
      <c r="AR1132" s="91"/>
      <c r="AS1132" s="91"/>
      <c r="AT1132" s="91"/>
      <c r="AU1132" s="91"/>
      <c r="AV1132" s="91"/>
      <c r="AW1132" s="91"/>
      <c r="AX1132" s="91"/>
      <c r="AY1132" s="91"/>
      <c r="AZ1132" s="91"/>
      <c r="BA1132" s="91"/>
      <c r="BB1132" s="91"/>
      <c r="BC1132" s="91"/>
      <c r="BD1132" s="91"/>
      <c r="BE1132" s="91"/>
      <c r="BF1132" s="91"/>
      <c r="BG1132" s="91"/>
      <c r="BH1132" s="91"/>
      <c r="BI1132" s="91"/>
      <c r="BJ1132" s="91"/>
      <c r="BK1132" s="91"/>
      <c r="BL1132" s="91"/>
      <c r="BM1132" s="91"/>
      <c r="BN1132" s="91"/>
      <c r="BO1132" s="91"/>
      <c r="BP1132" s="91"/>
      <c r="BQ1132" s="91"/>
      <c r="BR1132" s="91"/>
      <c r="BS1132" s="91"/>
      <c r="BT1132" s="91"/>
      <c r="BU1132" s="91"/>
      <c r="BV1132" s="91"/>
      <c r="BW1132" s="91"/>
      <c r="BX1132" s="91"/>
      <c r="BY1132" s="91"/>
      <c r="BZ1132" s="91"/>
      <c r="CA1132" s="91"/>
      <c r="CB1132" s="91"/>
      <c r="CC1132" s="91"/>
      <c r="CD1132" s="91"/>
      <c r="CE1132" s="91"/>
      <c r="CF1132" s="91"/>
      <c r="CG1132" s="91"/>
      <c r="CH1132" s="91"/>
      <c r="CI1132" s="10"/>
      <c r="CJ1132" s="10"/>
      <c r="CK1132" s="10"/>
      <c r="CL1132" s="10"/>
      <c r="CM1132" s="10"/>
      <c r="CN1132" s="10"/>
      <c r="CO1132" s="10"/>
      <c r="CP1132" s="10"/>
      <c r="CQ1132" s="10"/>
      <c r="CR1132" s="10"/>
      <c r="CS1132" s="10"/>
      <c r="CT1132" s="10"/>
      <c r="CU1132" s="91"/>
      <c r="CV1132" s="91"/>
    </row>
    <row r="1133" spans="3:100">
      <c r="C1133" s="91"/>
      <c r="D1133" s="91"/>
      <c r="E1133" s="91"/>
      <c r="F1133" s="91"/>
      <c r="G1133" s="91"/>
      <c r="H1133" s="91"/>
      <c r="I1133" s="91"/>
      <c r="J1133" s="91"/>
      <c r="K1133" s="91"/>
      <c r="L1133" s="91"/>
      <c r="M1133" s="91"/>
      <c r="N1133" s="91"/>
      <c r="O1133" s="91"/>
      <c r="P1133" s="91"/>
      <c r="Q1133" s="91"/>
      <c r="R1133" s="91"/>
      <c r="S1133" s="91"/>
      <c r="T1133" s="91"/>
      <c r="U1133" s="91"/>
      <c r="V1133" s="91"/>
      <c r="W1133" s="91"/>
      <c r="X1133" s="91"/>
      <c r="Y1133" s="91"/>
      <c r="Z1133" s="91"/>
      <c r="AA1133" s="91"/>
      <c r="AB1133" s="91"/>
      <c r="AC1133" s="91"/>
      <c r="AD1133" s="91"/>
      <c r="AE1133" s="91"/>
      <c r="AF1133" s="91"/>
      <c r="AG1133" s="91"/>
      <c r="AH1133" s="91"/>
      <c r="AI1133" s="91"/>
      <c r="AJ1133" s="91"/>
      <c r="AK1133" s="91"/>
      <c r="AL1133" s="91"/>
      <c r="AM1133" s="91"/>
      <c r="AN1133" s="91"/>
      <c r="AO1133" s="91"/>
      <c r="AP1133" s="91"/>
      <c r="AQ1133" s="91"/>
      <c r="AR1133" s="91"/>
      <c r="AS1133" s="91"/>
      <c r="AT1133" s="91"/>
      <c r="AU1133" s="91"/>
      <c r="AV1133" s="91"/>
      <c r="AW1133" s="91"/>
      <c r="AX1133" s="91"/>
      <c r="AY1133" s="91"/>
      <c r="AZ1133" s="91"/>
      <c r="BA1133" s="91"/>
      <c r="BB1133" s="91"/>
      <c r="BC1133" s="91"/>
      <c r="BD1133" s="91"/>
      <c r="BE1133" s="91"/>
      <c r="BF1133" s="91"/>
      <c r="BG1133" s="91"/>
      <c r="BH1133" s="91"/>
      <c r="BI1133" s="91"/>
      <c r="BJ1133" s="91"/>
      <c r="BK1133" s="91"/>
      <c r="BL1133" s="91"/>
      <c r="BM1133" s="91"/>
      <c r="BN1133" s="91"/>
      <c r="BO1133" s="91"/>
      <c r="BP1133" s="91"/>
      <c r="BQ1133" s="91"/>
      <c r="BR1133" s="91"/>
      <c r="BS1133" s="91"/>
      <c r="BT1133" s="91"/>
      <c r="BU1133" s="91"/>
      <c r="BV1133" s="91"/>
      <c r="BW1133" s="91"/>
      <c r="BX1133" s="91"/>
      <c r="BY1133" s="91"/>
      <c r="BZ1133" s="91"/>
      <c r="CA1133" s="91"/>
      <c r="CB1133" s="91"/>
      <c r="CC1133" s="91"/>
      <c r="CD1133" s="91"/>
      <c r="CE1133" s="91"/>
      <c r="CF1133" s="91"/>
      <c r="CG1133" s="91"/>
      <c r="CH1133" s="91"/>
      <c r="CI1133" s="10"/>
      <c r="CJ1133" s="10"/>
      <c r="CK1133" s="10"/>
      <c r="CL1133" s="10"/>
      <c r="CM1133" s="10"/>
      <c r="CN1133" s="10"/>
      <c r="CO1133" s="10"/>
      <c r="CP1133" s="10"/>
      <c r="CQ1133" s="10"/>
      <c r="CR1133" s="10"/>
      <c r="CS1133" s="10"/>
      <c r="CT1133" s="10"/>
      <c r="CU1133" s="91"/>
      <c r="CV1133" s="91"/>
    </row>
    <row r="1134" spans="3:100">
      <c r="C1134" s="91"/>
      <c r="D1134" s="91"/>
      <c r="E1134" s="91"/>
      <c r="F1134" s="91"/>
      <c r="G1134" s="91"/>
      <c r="H1134" s="91"/>
      <c r="I1134" s="91"/>
      <c r="J1134" s="91"/>
      <c r="K1134" s="91"/>
      <c r="L1134" s="91"/>
      <c r="M1134" s="91"/>
      <c r="N1134" s="91"/>
      <c r="O1134" s="91"/>
      <c r="P1134" s="91"/>
      <c r="Q1134" s="91"/>
      <c r="R1134" s="91"/>
      <c r="S1134" s="91"/>
      <c r="T1134" s="91"/>
      <c r="U1134" s="91"/>
      <c r="V1134" s="91"/>
      <c r="W1134" s="91"/>
      <c r="X1134" s="91"/>
      <c r="Y1134" s="91"/>
      <c r="Z1134" s="91"/>
      <c r="AA1134" s="91"/>
      <c r="AB1134" s="91"/>
      <c r="AC1134" s="91"/>
      <c r="AD1134" s="91"/>
      <c r="AE1134" s="91"/>
      <c r="AF1134" s="91"/>
      <c r="AG1134" s="91"/>
      <c r="AH1134" s="91"/>
      <c r="AI1134" s="91"/>
      <c r="AJ1134" s="91"/>
      <c r="AK1134" s="91"/>
      <c r="AL1134" s="91"/>
      <c r="AM1134" s="91"/>
      <c r="AN1134" s="91"/>
      <c r="AO1134" s="91"/>
      <c r="AP1134" s="91"/>
      <c r="AQ1134" s="91"/>
      <c r="AR1134" s="91"/>
      <c r="AS1134" s="91"/>
      <c r="AT1134" s="91"/>
      <c r="AU1134" s="91"/>
      <c r="AV1134" s="91"/>
      <c r="AW1134" s="91"/>
      <c r="AX1134" s="91"/>
      <c r="AY1134" s="91"/>
      <c r="AZ1134" s="91"/>
      <c r="BA1134" s="91"/>
      <c r="BB1134" s="91"/>
      <c r="BC1134" s="91"/>
      <c r="BD1134" s="91"/>
      <c r="BE1134" s="91"/>
      <c r="BF1134" s="91"/>
      <c r="BG1134" s="91"/>
      <c r="BH1134" s="91"/>
      <c r="BI1134" s="91"/>
      <c r="BJ1134" s="91"/>
      <c r="BK1134" s="91"/>
      <c r="BL1134" s="91"/>
      <c r="BM1134" s="91"/>
      <c r="BN1134" s="91"/>
      <c r="BO1134" s="91"/>
      <c r="BP1134" s="91"/>
      <c r="BQ1134" s="91"/>
      <c r="BR1134" s="91"/>
      <c r="BS1134" s="91"/>
      <c r="BT1134" s="91"/>
      <c r="BU1134" s="91"/>
      <c r="BV1134" s="91"/>
      <c r="BW1134" s="91"/>
      <c r="BX1134" s="91"/>
      <c r="BY1134" s="91"/>
      <c r="BZ1134" s="91"/>
      <c r="CA1134" s="91"/>
      <c r="CB1134" s="91"/>
      <c r="CC1134" s="91"/>
      <c r="CD1134" s="91"/>
      <c r="CE1134" s="91"/>
      <c r="CF1134" s="91"/>
      <c r="CG1134" s="91"/>
      <c r="CH1134" s="91"/>
      <c r="CI1134" s="10"/>
      <c r="CJ1134" s="10"/>
      <c r="CK1134" s="10"/>
      <c r="CL1134" s="10"/>
      <c r="CM1134" s="10"/>
      <c r="CN1134" s="10"/>
      <c r="CO1134" s="10"/>
      <c r="CP1134" s="10"/>
      <c r="CQ1134" s="10"/>
      <c r="CR1134" s="10"/>
      <c r="CS1134" s="10"/>
      <c r="CT1134" s="10"/>
      <c r="CU1134" s="91"/>
      <c r="CV1134" s="91"/>
    </row>
    <row r="1135" spans="3:100">
      <c r="C1135" s="91"/>
      <c r="D1135" s="91"/>
      <c r="E1135" s="91"/>
      <c r="F1135" s="91"/>
      <c r="G1135" s="91"/>
      <c r="H1135" s="91"/>
      <c r="I1135" s="91"/>
      <c r="J1135" s="91"/>
      <c r="K1135" s="91"/>
      <c r="L1135" s="91"/>
      <c r="M1135" s="91"/>
      <c r="N1135" s="91"/>
      <c r="O1135" s="91"/>
      <c r="P1135" s="91"/>
      <c r="Q1135" s="91"/>
      <c r="R1135" s="91"/>
      <c r="S1135" s="91"/>
      <c r="T1135" s="91"/>
      <c r="U1135" s="91"/>
      <c r="V1135" s="91"/>
      <c r="W1135" s="91"/>
      <c r="X1135" s="91"/>
      <c r="Y1135" s="91"/>
      <c r="Z1135" s="91"/>
      <c r="AA1135" s="91"/>
      <c r="AB1135" s="91"/>
      <c r="AC1135" s="91"/>
      <c r="AD1135" s="91"/>
      <c r="AE1135" s="91"/>
      <c r="AF1135" s="91"/>
      <c r="AG1135" s="91"/>
      <c r="AH1135" s="91"/>
      <c r="AI1135" s="91"/>
      <c r="AJ1135" s="91"/>
      <c r="AK1135" s="91"/>
      <c r="AL1135" s="91"/>
      <c r="AM1135" s="91"/>
      <c r="AN1135" s="91"/>
      <c r="AO1135" s="91"/>
      <c r="AP1135" s="91"/>
      <c r="AQ1135" s="91"/>
      <c r="AR1135" s="91"/>
      <c r="AS1135" s="91"/>
      <c r="AT1135" s="91"/>
      <c r="AU1135" s="91"/>
      <c r="AV1135" s="91"/>
      <c r="AW1135" s="91"/>
      <c r="AX1135" s="91"/>
      <c r="AY1135" s="91"/>
      <c r="AZ1135" s="91"/>
      <c r="BA1135" s="91"/>
      <c r="BB1135" s="91"/>
      <c r="BC1135" s="91"/>
      <c r="BD1135" s="91"/>
      <c r="BE1135" s="91"/>
      <c r="BF1135" s="91"/>
      <c r="BG1135" s="91"/>
      <c r="BH1135" s="91"/>
      <c r="BI1135" s="91"/>
      <c r="BJ1135" s="91"/>
      <c r="BK1135" s="91"/>
      <c r="BL1135" s="91"/>
      <c r="BM1135" s="91"/>
      <c r="BN1135" s="91"/>
      <c r="BO1135" s="91"/>
      <c r="BP1135" s="91"/>
      <c r="BQ1135" s="91"/>
      <c r="BR1135" s="91"/>
      <c r="BS1135" s="91"/>
      <c r="BT1135" s="91"/>
      <c r="BU1135" s="91"/>
      <c r="BV1135" s="91"/>
      <c r="BW1135" s="91"/>
      <c r="BX1135" s="91"/>
      <c r="BY1135" s="91"/>
      <c r="BZ1135" s="91"/>
      <c r="CA1135" s="91"/>
      <c r="CB1135" s="91"/>
      <c r="CC1135" s="91"/>
      <c r="CD1135" s="91"/>
      <c r="CE1135" s="91"/>
      <c r="CF1135" s="91"/>
      <c r="CG1135" s="91"/>
      <c r="CH1135" s="91"/>
      <c r="CI1135" s="10"/>
      <c r="CJ1135" s="10"/>
      <c r="CK1135" s="10"/>
      <c r="CL1135" s="10"/>
      <c r="CM1135" s="10"/>
      <c r="CN1135" s="10"/>
      <c r="CO1135" s="10"/>
      <c r="CP1135" s="10"/>
      <c r="CQ1135" s="10"/>
      <c r="CR1135" s="10"/>
      <c r="CS1135" s="10"/>
      <c r="CT1135" s="10"/>
      <c r="CU1135" s="91"/>
      <c r="CV1135" s="91"/>
    </row>
    <row r="1136" spans="3:100">
      <c r="C1136" s="91"/>
      <c r="D1136" s="91"/>
      <c r="E1136" s="91"/>
      <c r="F1136" s="91"/>
      <c r="G1136" s="91"/>
      <c r="H1136" s="91"/>
      <c r="I1136" s="91"/>
      <c r="J1136" s="91"/>
      <c r="K1136" s="91"/>
      <c r="L1136" s="91"/>
      <c r="M1136" s="91"/>
      <c r="N1136" s="91"/>
      <c r="O1136" s="91"/>
      <c r="P1136" s="91"/>
      <c r="Q1136" s="91"/>
      <c r="R1136" s="91"/>
      <c r="S1136" s="91"/>
      <c r="T1136" s="91"/>
      <c r="U1136" s="91"/>
      <c r="V1136" s="91"/>
      <c r="W1136" s="91"/>
      <c r="X1136" s="91"/>
      <c r="Y1136" s="91"/>
      <c r="Z1136" s="91"/>
      <c r="AA1136" s="91"/>
      <c r="AB1136" s="91"/>
      <c r="AC1136" s="91"/>
      <c r="AD1136" s="91"/>
      <c r="AE1136" s="91"/>
      <c r="AF1136" s="91"/>
      <c r="AG1136" s="91"/>
      <c r="AH1136" s="91"/>
      <c r="AI1136" s="91"/>
      <c r="AJ1136" s="91"/>
      <c r="AK1136" s="91"/>
      <c r="AL1136" s="91"/>
      <c r="AM1136" s="91"/>
      <c r="AN1136" s="91"/>
      <c r="AO1136" s="91"/>
      <c r="AP1136" s="91"/>
      <c r="AQ1136" s="91"/>
      <c r="AR1136" s="91"/>
      <c r="AS1136" s="91"/>
      <c r="AT1136" s="91"/>
      <c r="AU1136" s="91"/>
      <c r="AV1136" s="91"/>
      <c r="AW1136" s="91"/>
      <c r="AX1136" s="91"/>
      <c r="AY1136" s="91"/>
      <c r="AZ1136" s="91"/>
      <c r="BA1136" s="91"/>
      <c r="BB1136" s="91"/>
      <c r="BC1136" s="91"/>
      <c r="BD1136" s="91"/>
      <c r="BE1136" s="91"/>
      <c r="BF1136" s="91"/>
      <c r="BG1136" s="91"/>
      <c r="BH1136" s="91"/>
      <c r="BI1136" s="91"/>
      <c r="BJ1136" s="91"/>
      <c r="BK1136" s="91"/>
      <c r="BL1136" s="91"/>
      <c r="BM1136" s="91"/>
      <c r="BN1136" s="91"/>
      <c r="BO1136" s="91"/>
      <c r="BP1136" s="91"/>
      <c r="BQ1136" s="91"/>
      <c r="BR1136" s="91"/>
      <c r="BS1136" s="91"/>
      <c r="BT1136" s="91"/>
      <c r="BU1136" s="91"/>
      <c r="BV1136" s="91"/>
      <c r="BW1136" s="91"/>
      <c r="BX1136" s="91"/>
      <c r="BY1136" s="91"/>
      <c r="BZ1136" s="91"/>
      <c r="CA1136" s="91"/>
      <c r="CB1136" s="91"/>
      <c r="CC1136" s="91"/>
      <c r="CD1136" s="91"/>
      <c r="CE1136" s="91"/>
      <c r="CF1136" s="91"/>
      <c r="CG1136" s="91"/>
      <c r="CH1136" s="91"/>
      <c r="CI1136" s="10"/>
      <c r="CJ1136" s="10"/>
      <c r="CK1136" s="10"/>
      <c r="CL1136" s="10"/>
      <c r="CM1136" s="10"/>
      <c r="CN1136" s="10"/>
      <c r="CO1136" s="10"/>
      <c r="CP1136" s="10"/>
      <c r="CQ1136" s="10"/>
      <c r="CR1136" s="10"/>
      <c r="CS1136" s="10"/>
      <c r="CT1136" s="10"/>
      <c r="CU1136" s="91"/>
      <c r="CV1136" s="91"/>
    </row>
    <row r="1137" spans="3:100">
      <c r="C1137" s="91"/>
      <c r="D1137" s="91"/>
      <c r="E1137" s="91"/>
      <c r="F1137" s="91"/>
      <c r="G1137" s="91"/>
      <c r="H1137" s="91"/>
      <c r="I1137" s="91"/>
      <c r="J1137" s="91"/>
      <c r="K1137" s="91"/>
      <c r="L1137" s="91"/>
      <c r="M1137" s="91"/>
      <c r="N1137" s="91"/>
      <c r="O1137" s="91"/>
      <c r="P1137" s="91"/>
      <c r="Q1137" s="91"/>
      <c r="R1137" s="91"/>
      <c r="S1137" s="91"/>
      <c r="T1137" s="91"/>
      <c r="U1137" s="91"/>
      <c r="V1137" s="91"/>
      <c r="W1137" s="91"/>
      <c r="X1137" s="91"/>
      <c r="Y1137" s="91"/>
      <c r="Z1137" s="91"/>
      <c r="AA1137" s="91"/>
      <c r="AB1137" s="91"/>
      <c r="AC1137" s="91"/>
      <c r="AD1137" s="91"/>
      <c r="AE1137" s="91"/>
      <c r="AF1137" s="91"/>
      <c r="AG1137" s="91"/>
      <c r="AH1137" s="91"/>
      <c r="AI1137" s="91"/>
      <c r="AJ1137" s="91"/>
      <c r="AK1137" s="91"/>
      <c r="AL1137" s="91"/>
      <c r="AM1137" s="91"/>
      <c r="AN1137" s="91"/>
      <c r="AO1137" s="91"/>
      <c r="AP1137" s="91"/>
      <c r="AQ1137" s="91"/>
      <c r="AR1137" s="91"/>
      <c r="AS1137" s="91"/>
      <c r="AT1137" s="91"/>
      <c r="AU1137" s="91"/>
      <c r="AV1137" s="91"/>
      <c r="AW1137" s="91"/>
      <c r="AX1137" s="91"/>
      <c r="AY1137" s="91"/>
      <c r="AZ1137" s="91"/>
      <c r="BA1137" s="91"/>
      <c r="BB1137" s="91"/>
      <c r="BC1137" s="91"/>
      <c r="BD1137" s="91"/>
      <c r="BE1137" s="91"/>
      <c r="BF1137" s="91"/>
      <c r="BG1137" s="91"/>
      <c r="BH1137" s="91"/>
      <c r="BI1137" s="91"/>
      <c r="BJ1137" s="91"/>
      <c r="BK1137" s="91"/>
      <c r="BL1137" s="91"/>
      <c r="BM1137" s="91"/>
      <c r="BN1137" s="91"/>
      <c r="BO1137" s="91"/>
      <c r="BP1137" s="91"/>
      <c r="BQ1137" s="91"/>
      <c r="BR1137" s="91"/>
      <c r="BS1137" s="91"/>
      <c r="BT1137" s="91"/>
      <c r="BU1137" s="91"/>
      <c r="BV1137" s="91"/>
      <c r="BW1137" s="91"/>
      <c r="BX1137" s="91"/>
      <c r="BY1137" s="91"/>
      <c r="BZ1137" s="91"/>
      <c r="CA1137" s="91"/>
      <c r="CB1137" s="91"/>
      <c r="CC1137" s="91"/>
      <c r="CD1137" s="91"/>
      <c r="CE1137" s="91"/>
      <c r="CF1137" s="91"/>
      <c r="CG1137" s="91"/>
      <c r="CH1137" s="91"/>
      <c r="CI1137" s="10"/>
      <c r="CJ1137" s="10"/>
      <c r="CK1137" s="10"/>
      <c r="CL1137" s="10"/>
      <c r="CM1137" s="10"/>
      <c r="CN1137" s="10"/>
      <c r="CO1137" s="10"/>
      <c r="CP1137" s="10"/>
      <c r="CQ1137" s="10"/>
      <c r="CR1137" s="10"/>
      <c r="CS1137" s="10"/>
      <c r="CT1137" s="10"/>
      <c r="CU1137" s="91"/>
      <c r="CV1137" s="91"/>
    </row>
    <row r="1138" spans="3:100">
      <c r="C1138" s="91"/>
      <c r="D1138" s="91"/>
      <c r="E1138" s="91"/>
      <c r="F1138" s="91"/>
      <c r="G1138" s="91"/>
      <c r="H1138" s="91"/>
      <c r="I1138" s="91"/>
      <c r="J1138" s="91"/>
      <c r="K1138" s="91"/>
      <c r="L1138" s="91"/>
      <c r="M1138" s="91"/>
      <c r="N1138" s="91"/>
      <c r="O1138" s="91"/>
      <c r="P1138" s="91"/>
      <c r="Q1138" s="91"/>
      <c r="R1138" s="91"/>
      <c r="S1138" s="91"/>
      <c r="T1138" s="91"/>
      <c r="U1138" s="91"/>
      <c r="V1138" s="91"/>
      <c r="W1138" s="91"/>
      <c r="X1138" s="91"/>
      <c r="Y1138" s="91"/>
      <c r="Z1138" s="91"/>
      <c r="AA1138" s="91"/>
      <c r="AB1138" s="91"/>
      <c r="AC1138" s="91"/>
      <c r="AD1138" s="91"/>
      <c r="AE1138" s="91"/>
      <c r="AF1138" s="91"/>
      <c r="AG1138" s="91"/>
      <c r="AH1138" s="91"/>
      <c r="AI1138" s="91"/>
      <c r="AJ1138" s="91"/>
      <c r="AK1138" s="91"/>
      <c r="AL1138" s="91"/>
      <c r="AM1138" s="91"/>
      <c r="AN1138" s="91"/>
      <c r="AO1138" s="91"/>
      <c r="AP1138" s="91"/>
      <c r="AQ1138" s="91"/>
      <c r="AR1138" s="91"/>
      <c r="AS1138" s="91"/>
      <c r="AT1138" s="91"/>
      <c r="AU1138" s="91"/>
      <c r="AV1138" s="91"/>
      <c r="AW1138" s="91"/>
      <c r="AX1138" s="91"/>
      <c r="AY1138" s="91"/>
      <c r="AZ1138" s="91"/>
      <c r="BA1138" s="91"/>
      <c r="BB1138" s="91"/>
      <c r="BC1138" s="91"/>
      <c r="BD1138" s="91"/>
      <c r="BE1138" s="91"/>
      <c r="BF1138" s="91"/>
      <c r="BG1138" s="91"/>
      <c r="BH1138" s="91"/>
      <c r="BI1138" s="91"/>
      <c r="BJ1138" s="91"/>
      <c r="BK1138" s="91"/>
      <c r="BL1138" s="91"/>
      <c r="BM1138" s="91"/>
      <c r="BN1138" s="91"/>
      <c r="BO1138" s="91"/>
      <c r="BP1138" s="91"/>
      <c r="BQ1138" s="91"/>
      <c r="BR1138" s="91"/>
      <c r="BS1138" s="91"/>
      <c r="BT1138" s="91"/>
      <c r="BU1138" s="91"/>
      <c r="BV1138" s="91"/>
      <c r="BW1138" s="91"/>
      <c r="BX1138" s="91"/>
      <c r="BY1138" s="91"/>
      <c r="BZ1138" s="91"/>
      <c r="CA1138" s="91"/>
      <c r="CB1138" s="91"/>
      <c r="CC1138" s="91"/>
      <c r="CD1138" s="91"/>
      <c r="CE1138" s="91"/>
      <c r="CF1138" s="91"/>
      <c r="CG1138" s="91"/>
      <c r="CH1138" s="91"/>
      <c r="CI1138" s="10"/>
      <c r="CJ1138" s="10"/>
      <c r="CK1138" s="10"/>
      <c r="CL1138" s="10"/>
      <c r="CM1138" s="10"/>
      <c r="CN1138" s="10"/>
      <c r="CO1138" s="10"/>
      <c r="CP1138" s="10"/>
      <c r="CQ1138" s="10"/>
      <c r="CR1138" s="10"/>
      <c r="CS1138" s="10"/>
      <c r="CT1138" s="10"/>
      <c r="CU1138" s="91"/>
      <c r="CV1138" s="91"/>
    </row>
    <row r="1139" spans="3:100">
      <c r="C1139" s="91"/>
      <c r="D1139" s="91"/>
      <c r="E1139" s="91"/>
      <c r="F1139" s="91"/>
      <c r="G1139" s="91"/>
      <c r="H1139" s="91"/>
      <c r="I1139" s="91"/>
      <c r="J1139" s="91"/>
      <c r="K1139" s="91"/>
      <c r="L1139" s="91"/>
      <c r="M1139" s="91"/>
      <c r="N1139" s="91"/>
      <c r="O1139" s="91"/>
      <c r="P1139" s="91"/>
      <c r="Q1139" s="91"/>
      <c r="R1139" s="91"/>
      <c r="S1139" s="91"/>
      <c r="T1139" s="91"/>
      <c r="U1139" s="91"/>
      <c r="V1139" s="91"/>
      <c r="W1139" s="91"/>
      <c r="X1139" s="91"/>
      <c r="Y1139" s="91"/>
      <c r="Z1139" s="91"/>
      <c r="AA1139" s="91"/>
      <c r="AB1139" s="91"/>
      <c r="AC1139" s="91"/>
      <c r="AD1139" s="91"/>
      <c r="AE1139" s="91"/>
      <c r="AF1139" s="91"/>
      <c r="AG1139" s="91"/>
      <c r="AH1139" s="91"/>
      <c r="AI1139" s="91"/>
      <c r="AJ1139" s="91"/>
      <c r="AK1139" s="91"/>
      <c r="AL1139" s="91"/>
      <c r="AM1139" s="91"/>
      <c r="AN1139" s="91"/>
      <c r="AO1139" s="91"/>
      <c r="AP1139" s="91"/>
      <c r="AQ1139" s="91"/>
      <c r="AR1139" s="91"/>
      <c r="AS1139" s="91"/>
      <c r="AT1139" s="91"/>
      <c r="AU1139" s="91"/>
      <c r="AV1139" s="91"/>
      <c r="AW1139" s="91"/>
      <c r="AX1139" s="91"/>
      <c r="AY1139" s="91"/>
      <c r="AZ1139" s="91"/>
      <c r="BA1139" s="91"/>
      <c r="BB1139" s="91"/>
      <c r="BC1139" s="91"/>
      <c r="BD1139" s="91"/>
      <c r="BE1139" s="91"/>
      <c r="BF1139" s="91"/>
      <c r="BG1139" s="91"/>
      <c r="BH1139" s="91"/>
      <c r="BI1139" s="91"/>
      <c r="BJ1139" s="91"/>
      <c r="BK1139" s="91"/>
      <c r="BL1139" s="91"/>
      <c r="BM1139" s="91"/>
      <c r="BN1139" s="91"/>
      <c r="BO1139" s="91"/>
      <c r="BP1139" s="91"/>
      <c r="BQ1139" s="91"/>
      <c r="BR1139" s="91"/>
      <c r="BS1139" s="91"/>
      <c r="BT1139" s="91"/>
      <c r="BU1139" s="91"/>
      <c r="BV1139" s="91"/>
      <c r="BW1139" s="91"/>
      <c r="BX1139" s="91"/>
      <c r="BY1139" s="91"/>
      <c r="BZ1139" s="91"/>
      <c r="CA1139" s="91"/>
      <c r="CB1139" s="91"/>
      <c r="CC1139" s="91"/>
      <c r="CD1139" s="91"/>
      <c r="CE1139" s="91"/>
      <c r="CF1139" s="91"/>
      <c r="CG1139" s="91"/>
      <c r="CH1139" s="91"/>
      <c r="CI1139" s="10"/>
      <c r="CJ1139" s="10"/>
      <c r="CK1139" s="10"/>
      <c r="CL1139" s="10"/>
      <c r="CM1139" s="10"/>
      <c r="CN1139" s="10"/>
      <c r="CO1139" s="10"/>
      <c r="CP1139" s="10"/>
      <c r="CQ1139" s="10"/>
      <c r="CR1139" s="10"/>
      <c r="CS1139" s="10"/>
      <c r="CT1139" s="10"/>
      <c r="CU1139" s="91"/>
      <c r="CV1139" s="91"/>
    </row>
    <row r="1140" spans="3:100">
      <c r="C1140" s="91"/>
      <c r="D1140" s="91"/>
      <c r="E1140" s="91"/>
      <c r="F1140" s="91"/>
      <c r="G1140" s="91"/>
      <c r="H1140" s="91"/>
      <c r="I1140" s="91"/>
      <c r="J1140" s="91"/>
      <c r="K1140" s="91"/>
      <c r="L1140" s="91"/>
      <c r="M1140" s="91"/>
      <c r="N1140" s="91"/>
      <c r="O1140" s="91"/>
      <c r="P1140" s="91"/>
      <c r="Q1140" s="91"/>
      <c r="R1140" s="91"/>
      <c r="S1140" s="91"/>
      <c r="T1140" s="91"/>
      <c r="U1140" s="91"/>
      <c r="V1140" s="91"/>
      <c r="W1140" s="91"/>
      <c r="X1140" s="91"/>
      <c r="Y1140" s="91"/>
      <c r="Z1140" s="91"/>
      <c r="AA1140" s="91"/>
      <c r="AB1140" s="91"/>
      <c r="AC1140" s="91"/>
      <c r="AD1140" s="91"/>
      <c r="AE1140" s="91"/>
      <c r="AF1140" s="91"/>
      <c r="AG1140" s="91"/>
      <c r="AH1140" s="91"/>
      <c r="AI1140" s="91"/>
      <c r="AJ1140" s="91"/>
      <c r="AK1140" s="91"/>
      <c r="AL1140" s="91"/>
      <c r="AM1140" s="91"/>
      <c r="AN1140" s="91"/>
      <c r="AO1140" s="91"/>
      <c r="AP1140" s="91"/>
      <c r="AQ1140" s="91"/>
      <c r="AR1140" s="91"/>
      <c r="AS1140" s="91"/>
      <c r="AT1140" s="91"/>
      <c r="AU1140" s="91"/>
      <c r="AV1140" s="91"/>
      <c r="AW1140" s="91"/>
      <c r="AX1140" s="91"/>
      <c r="AY1140" s="91"/>
      <c r="AZ1140" s="91"/>
      <c r="BA1140" s="91"/>
      <c r="BB1140" s="91"/>
      <c r="BC1140" s="91"/>
      <c r="BD1140" s="91"/>
      <c r="BE1140" s="91"/>
      <c r="BF1140" s="91"/>
      <c r="BG1140" s="91"/>
      <c r="BH1140" s="91"/>
      <c r="BI1140" s="91"/>
      <c r="BJ1140" s="91"/>
      <c r="BK1140" s="91"/>
      <c r="BL1140" s="91"/>
      <c r="BM1140" s="91"/>
      <c r="BN1140" s="91"/>
      <c r="BO1140" s="91"/>
      <c r="BP1140" s="91"/>
      <c r="BQ1140" s="91"/>
      <c r="BR1140" s="91"/>
      <c r="BS1140" s="91"/>
      <c r="BT1140" s="91"/>
      <c r="BU1140" s="91"/>
      <c r="BV1140" s="91"/>
      <c r="BW1140" s="91"/>
      <c r="BX1140" s="91"/>
      <c r="BY1140" s="91"/>
      <c r="BZ1140" s="91"/>
      <c r="CA1140" s="91"/>
      <c r="CB1140" s="91"/>
      <c r="CC1140" s="91"/>
      <c r="CD1140" s="91"/>
      <c r="CE1140" s="91"/>
      <c r="CF1140" s="91"/>
      <c r="CG1140" s="91"/>
      <c r="CH1140" s="91"/>
      <c r="CI1140" s="10"/>
      <c r="CJ1140" s="10"/>
      <c r="CK1140" s="10"/>
      <c r="CL1140" s="10"/>
      <c r="CM1140" s="10"/>
      <c r="CN1140" s="10"/>
      <c r="CO1140" s="10"/>
      <c r="CP1140" s="10"/>
      <c r="CQ1140" s="10"/>
      <c r="CR1140" s="10"/>
      <c r="CS1140" s="10"/>
      <c r="CT1140" s="10"/>
      <c r="CU1140" s="91"/>
      <c r="CV1140" s="91"/>
    </row>
    <row r="1141" spans="3:100">
      <c r="C1141" s="91"/>
      <c r="D1141" s="91"/>
      <c r="E1141" s="91"/>
      <c r="F1141" s="91"/>
      <c r="G1141" s="91"/>
      <c r="H1141" s="91"/>
      <c r="I1141" s="91"/>
      <c r="J1141" s="91"/>
      <c r="K1141" s="91"/>
      <c r="L1141" s="91"/>
      <c r="M1141" s="91"/>
      <c r="N1141" s="91"/>
      <c r="O1141" s="91"/>
      <c r="P1141" s="91"/>
      <c r="Q1141" s="91"/>
      <c r="R1141" s="91"/>
      <c r="S1141" s="91"/>
      <c r="T1141" s="91"/>
      <c r="U1141" s="91"/>
      <c r="V1141" s="91"/>
      <c r="W1141" s="91"/>
      <c r="X1141" s="91"/>
      <c r="Y1141" s="91"/>
      <c r="Z1141" s="91"/>
      <c r="AA1141" s="91"/>
      <c r="AB1141" s="91"/>
      <c r="AC1141" s="91"/>
      <c r="AD1141" s="91"/>
      <c r="AE1141" s="91"/>
      <c r="AF1141" s="91"/>
      <c r="AG1141" s="91"/>
      <c r="AH1141" s="91"/>
      <c r="AI1141" s="91"/>
      <c r="AJ1141" s="91"/>
      <c r="AK1141" s="91"/>
      <c r="AL1141" s="91"/>
      <c r="AM1141" s="91"/>
      <c r="AN1141" s="91"/>
      <c r="AO1141" s="91"/>
      <c r="AP1141" s="91"/>
      <c r="AQ1141" s="91"/>
      <c r="AR1141" s="91"/>
      <c r="AS1141" s="91"/>
      <c r="AT1141" s="91"/>
      <c r="AU1141" s="91"/>
      <c r="AV1141" s="91"/>
      <c r="AW1141" s="91"/>
      <c r="AX1141" s="91"/>
      <c r="AY1141" s="91"/>
      <c r="AZ1141" s="91"/>
      <c r="BA1141" s="91"/>
      <c r="BB1141" s="91"/>
      <c r="BC1141" s="91"/>
      <c r="BD1141" s="91"/>
      <c r="BE1141" s="91"/>
      <c r="BF1141" s="91"/>
      <c r="BG1141" s="91"/>
      <c r="BH1141" s="91"/>
      <c r="BI1141" s="91"/>
      <c r="BJ1141" s="91"/>
      <c r="BK1141" s="91"/>
      <c r="BL1141" s="91"/>
      <c r="BM1141" s="91"/>
      <c r="BN1141" s="91"/>
      <c r="BO1141" s="91"/>
      <c r="BP1141" s="91"/>
      <c r="BQ1141" s="91"/>
      <c r="BR1141" s="91"/>
      <c r="BS1141" s="91"/>
      <c r="BT1141" s="91"/>
      <c r="BU1141" s="91"/>
      <c r="BV1141" s="91"/>
      <c r="BW1141" s="91"/>
      <c r="BX1141" s="91"/>
      <c r="BY1141" s="91"/>
      <c r="BZ1141" s="91"/>
      <c r="CA1141" s="91"/>
      <c r="CB1141" s="91"/>
      <c r="CC1141" s="91"/>
      <c r="CD1141" s="91"/>
      <c r="CE1141" s="91"/>
      <c r="CF1141" s="91"/>
      <c r="CG1141" s="91"/>
      <c r="CH1141" s="91"/>
      <c r="CI1141" s="10"/>
      <c r="CJ1141" s="10"/>
      <c r="CK1141" s="10"/>
      <c r="CL1141" s="10"/>
      <c r="CM1141" s="10"/>
      <c r="CN1141" s="10"/>
      <c r="CO1141" s="10"/>
      <c r="CP1141" s="10"/>
      <c r="CQ1141" s="10"/>
      <c r="CR1141" s="10"/>
      <c r="CS1141" s="10"/>
      <c r="CT1141" s="10"/>
      <c r="CU1141" s="91"/>
      <c r="CV1141" s="91"/>
    </row>
    <row r="1142" spans="3:100">
      <c r="C1142" s="91"/>
      <c r="D1142" s="91"/>
      <c r="E1142" s="91"/>
      <c r="F1142" s="91"/>
      <c r="G1142" s="91"/>
      <c r="H1142" s="91"/>
      <c r="I1142" s="91"/>
      <c r="J1142" s="91"/>
      <c r="K1142" s="91"/>
      <c r="L1142" s="91"/>
      <c r="M1142" s="91"/>
      <c r="N1142" s="91"/>
      <c r="O1142" s="91"/>
      <c r="P1142" s="91"/>
      <c r="Q1142" s="91"/>
      <c r="R1142" s="91"/>
      <c r="S1142" s="91"/>
      <c r="T1142" s="91"/>
      <c r="U1142" s="91"/>
      <c r="V1142" s="91"/>
      <c r="W1142" s="91"/>
      <c r="X1142" s="91"/>
      <c r="Y1142" s="91"/>
      <c r="Z1142" s="91"/>
      <c r="AA1142" s="91"/>
      <c r="AB1142" s="91"/>
      <c r="AC1142" s="91"/>
      <c r="AD1142" s="91"/>
      <c r="AE1142" s="91"/>
      <c r="AF1142" s="91"/>
      <c r="AG1142" s="91"/>
      <c r="AH1142" s="91"/>
      <c r="AI1142" s="91"/>
      <c r="AJ1142" s="91"/>
      <c r="AK1142" s="91"/>
      <c r="AL1142" s="91"/>
      <c r="AM1142" s="91"/>
      <c r="AN1142" s="91"/>
      <c r="AO1142" s="91"/>
      <c r="AP1142" s="91"/>
      <c r="AQ1142" s="91"/>
      <c r="AR1142" s="91"/>
      <c r="AS1142" s="91"/>
      <c r="AT1142" s="91"/>
      <c r="AU1142" s="91"/>
      <c r="AV1142" s="91"/>
      <c r="AW1142" s="91"/>
      <c r="AX1142" s="91"/>
      <c r="AY1142" s="91"/>
      <c r="AZ1142" s="91"/>
      <c r="BA1142" s="91"/>
      <c r="BB1142" s="91"/>
      <c r="BC1142" s="91"/>
      <c r="BD1142" s="91"/>
      <c r="BE1142" s="91"/>
      <c r="BF1142" s="91"/>
      <c r="BG1142" s="91"/>
      <c r="BH1142" s="91"/>
      <c r="BI1142" s="91"/>
      <c r="BJ1142" s="91"/>
      <c r="BK1142" s="91"/>
      <c r="BL1142" s="91"/>
      <c r="BM1142" s="91"/>
      <c r="BN1142" s="91"/>
      <c r="BO1142" s="91"/>
      <c r="BP1142" s="91"/>
      <c r="BQ1142" s="91"/>
      <c r="BR1142" s="91"/>
      <c r="BS1142" s="91"/>
      <c r="BT1142" s="91"/>
      <c r="BU1142" s="91"/>
      <c r="BV1142" s="91"/>
      <c r="BW1142" s="91"/>
      <c r="BX1142" s="91"/>
      <c r="BY1142" s="91"/>
      <c r="BZ1142" s="91"/>
      <c r="CA1142" s="91"/>
      <c r="CB1142" s="91"/>
      <c r="CC1142" s="91"/>
      <c r="CD1142" s="91"/>
      <c r="CE1142" s="91"/>
      <c r="CF1142" s="91"/>
      <c r="CG1142" s="91"/>
      <c r="CH1142" s="91"/>
      <c r="CI1142" s="10"/>
      <c r="CJ1142" s="10"/>
      <c r="CK1142" s="10"/>
      <c r="CL1142" s="10"/>
      <c r="CM1142" s="10"/>
      <c r="CN1142" s="10"/>
      <c r="CO1142" s="10"/>
      <c r="CP1142" s="10"/>
      <c r="CQ1142" s="10"/>
      <c r="CR1142" s="10"/>
      <c r="CS1142" s="10"/>
      <c r="CT1142" s="10"/>
      <c r="CU1142" s="91"/>
      <c r="CV1142" s="91"/>
    </row>
    <row r="1143" spans="3:100">
      <c r="C1143" s="91"/>
      <c r="D1143" s="91"/>
      <c r="E1143" s="91"/>
      <c r="F1143" s="91"/>
      <c r="G1143" s="91"/>
      <c r="H1143" s="91"/>
      <c r="I1143" s="91"/>
      <c r="J1143" s="91"/>
      <c r="K1143" s="91"/>
      <c r="L1143" s="91"/>
      <c r="M1143" s="91"/>
      <c r="N1143" s="91"/>
      <c r="O1143" s="91"/>
      <c r="P1143" s="91"/>
      <c r="Q1143" s="91"/>
      <c r="R1143" s="91"/>
      <c r="S1143" s="91"/>
      <c r="T1143" s="91"/>
      <c r="U1143" s="91"/>
      <c r="V1143" s="91"/>
      <c r="W1143" s="91"/>
      <c r="X1143" s="91"/>
      <c r="Y1143" s="91"/>
      <c r="Z1143" s="91"/>
      <c r="AA1143" s="91"/>
      <c r="AB1143" s="91"/>
      <c r="AC1143" s="91"/>
      <c r="AD1143" s="91"/>
      <c r="AE1143" s="91"/>
      <c r="AF1143" s="91"/>
      <c r="AG1143" s="91"/>
      <c r="AH1143" s="91"/>
      <c r="AI1143" s="91"/>
      <c r="AJ1143" s="91"/>
      <c r="AK1143" s="91"/>
      <c r="AL1143" s="91"/>
      <c r="AM1143" s="91"/>
      <c r="AN1143" s="91"/>
      <c r="AO1143" s="91"/>
      <c r="AP1143" s="91"/>
      <c r="AQ1143" s="91"/>
      <c r="AR1143" s="91"/>
      <c r="AS1143" s="91"/>
      <c r="AT1143" s="91"/>
      <c r="AU1143" s="91"/>
      <c r="AV1143" s="91"/>
      <c r="AW1143" s="91"/>
      <c r="AX1143" s="91"/>
      <c r="AY1143" s="91"/>
      <c r="AZ1143" s="91"/>
      <c r="BA1143" s="91"/>
      <c r="BB1143" s="91"/>
      <c r="BC1143" s="91"/>
      <c r="BD1143" s="91"/>
      <c r="BE1143" s="91"/>
      <c r="BF1143" s="91"/>
      <c r="BG1143" s="91"/>
      <c r="BH1143" s="91"/>
      <c r="BI1143" s="91"/>
      <c r="BJ1143" s="91"/>
      <c r="BK1143" s="91"/>
      <c r="BL1143" s="91"/>
      <c r="BM1143" s="91"/>
      <c r="BN1143" s="91"/>
      <c r="BO1143" s="91"/>
      <c r="BP1143" s="91"/>
      <c r="BQ1143" s="91"/>
      <c r="BR1143" s="91"/>
      <c r="BS1143" s="91"/>
      <c r="BT1143" s="91"/>
      <c r="BU1143" s="91"/>
      <c r="BV1143" s="91"/>
      <c r="BW1143" s="91"/>
      <c r="BX1143" s="91"/>
      <c r="BY1143" s="91"/>
      <c r="BZ1143" s="91"/>
      <c r="CA1143" s="91"/>
      <c r="CB1143" s="91"/>
      <c r="CC1143" s="91"/>
      <c r="CD1143" s="91"/>
      <c r="CE1143" s="91"/>
      <c r="CF1143" s="91"/>
      <c r="CG1143" s="91"/>
      <c r="CH1143" s="91"/>
      <c r="CI1143" s="10"/>
      <c r="CJ1143" s="10"/>
      <c r="CK1143" s="10"/>
      <c r="CL1143" s="10"/>
      <c r="CM1143" s="10"/>
      <c r="CN1143" s="10"/>
      <c r="CO1143" s="10"/>
      <c r="CP1143" s="10"/>
      <c r="CQ1143" s="10"/>
      <c r="CR1143" s="10"/>
      <c r="CS1143" s="10"/>
      <c r="CT1143" s="10"/>
      <c r="CU1143" s="91"/>
      <c r="CV1143" s="91"/>
    </row>
    <row r="1144" spans="3:100">
      <c r="C1144" s="91"/>
      <c r="D1144" s="91"/>
      <c r="E1144" s="91"/>
      <c r="F1144" s="91"/>
      <c r="G1144" s="91"/>
      <c r="H1144" s="91"/>
      <c r="I1144" s="91"/>
      <c r="J1144" s="91"/>
      <c r="K1144" s="91"/>
      <c r="L1144" s="91"/>
      <c r="M1144" s="91"/>
      <c r="N1144" s="91"/>
      <c r="O1144" s="91"/>
      <c r="P1144" s="91"/>
      <c r="Q1144" s="91"/>
      <c r="R1144" s="91"/>
      <c r="S1144" s="91"/>
      <c r="T1144" s="91"/>
      <c r="U1144" s="91"/>
      <c r="V1144" s="91"/>
      <c r="W1144" s="91"/>
      <c r="X1144" s="91"/>
      <c r="Y1144" s="91"/>
      <c r="Z1144" s="91"/>
      <c r="AA1144" s="91"/>
      <c r="AB1144" s="91"/>
      <c r="AC1144" s="91"/>
      <c r="AD1144" s="91"/>
      <c r="AE1144" s="91"/>
      <c r="AF1144" s="91"/>
      <c r="AG1144" s="91"/>
      <c r="AH1144" s="91"/>
      <c r="AI1144" s="91"/>
      <c r="AJ1144" s="91"/>
      <c r="AK1144" s="91"/>
      <c r="AL1144" s="91"/>
      <c r="AM1144" s="91"/>
      <c r="AN1144" s="91"/>
      <c r="AO1144" s="91"/>
      <c r="AP1144" s="91"/>
      <c r="AQ1144" s="91"/>
      <c r="AR1144" s="91"/>
      <c r="AS1144" s="91"/>
      <c r="AT1144" s="91"/>
      <c r="AU1144" s="91"/>
      <c r="AV1144" s="91"/>
      <c r="AW1144" s="91"/>
      <c r="AX1144" s="91"/>
      <c r="AY1144" s="91"/>
      <c r="AZ1144" s="91"/>
      <c r="BA1144" s="91"/>
      <c r="BB1144" s="91"/>
      <c r="BC1144" s="91"/>
      <c r="BD1144" s="91"/>
      <c r="BE1144" s="91"/>
      <c r="BF1144" s="91"/>
      <c r="BG1144" s="91"/>
      <c r="BH1144" s="91"/>
      <c r="BI1144" s="91"/>
      <c r="BJ1144" s="91"/>
      <c r="BK1144" s="91"/>
      <c r="BL1144" s="91"/>
      <c r="BM1144" s="91"/>
      <c r="BN1144" s="91"/>
      <c r="BO1144" s="91"/>
      <c r="BP1144" s="91"/>
      <c r="BQ1144" s="91"/>
      <c r="BR1144" s="91"/>
      <c r="BS1144" s="91"/>
      <c r="BT1144" s="91"/>
      <c r="BU1144" s="91"/>
      <c r="BV1144" s="91"/>
      <c r="BW1144" s="91"/>
      <c r="BX1144" s="91"/>
      <c r="BY1144" s="91"/>
      <c r="BZ1144" s="91"/>
      <c r="CA1144" s="91"/>
      <c r="CB1144" s="91"/>
      <c r="CC1144" s="91"/>
      <c r="CD1144" s="91"/>
      <c r="CE1144" s="91"/>
      <c r="CF1144" s="91"/>
      <c r="CG1144" s="91"/>
      <c r="CH1144" s="91"/>
      <c r="CI1144" s="10"/>
      <c r="CJ1144" s="10"/>
      <c r="CK1144" s="10"/>
      <c r="CL1144" s="10"/>
      <c r="CM1144" s="10"/>
      <c r="CN1144" s="10"/>
      <c r="CO1144" s="10"/>
      <c r="CP1144" s="10"/>
      <c r="CQ1144" s="10"/>
      <c r="CR1144" s="10"/>
      <c r="CS1144" s="10"/>
      <c r="CT1144" s="10"/>
      <c r="CU1144" s="91"/>
      <c r="CV1144" s="91"/>
    </row>
    <row r="1145" spans="3:100">
      <c r="C1145" s="91"/>
      <c r="D1145" s="91"/>
      <c r="E1145" s="91"/>
      <c r="F1145" s="91"/>
      <c r="G1145" s="91"/>
      <c r="H1145" s="91"/>
      <c r="I1145" s="91"/>
      <c r="J1145" s="91"/>
      <c r="K1145" s="91"/>
      <c r="L1145" s="91"/>
      <c r="M1145" s="91"/>
      <c r="N1145" s="91"/>
      <c r="O1145" s="91"/>
      <c r="P1145" s="91"/>
      <c r="Q1145" s="91"/>
      <c r="R1145" s="91"/>
      <c r="S1145" s="91"/>
      <c r="T1145" s="91"/>
      <c r="U1145" s="91"/>
      <c r="V1145" s="91"/>
      <c r="W1145" s="91"/>
      <c r="X1145" s="91"/>
      <c r="Y1145" s="91"/>
      <c r="Z1145" s="91"/>
      <c r="AA1145" s="91"/>
      <c r="AB1145" s="91"/>
      <c r="AC1145" s="91"/>
      <c r="AD1145" s="91"/>
      <c r="AE1145" s="91"/>
      <c r="AF1145" s="91"/>
      <c r="AG1145" s="91"/>
      <c r="AH1145" s="91"/>
      <c r="AI1145" s="91"/>
      <c r="AJ1145" s="91"/>
      <c r="AK1145" s="91"/>
      <c r="AL1145" s="91"/>
      <c r="AM1145" s="91"/>
      <c r="AN1145" s="91"/>
      <c r="AO1145" s="91"/>
      <c r="AP1145" s="91"/>
      <c r="AQ1145" s="91"/>
      <c r="AR1145" s="91"/>
      <c r="AS1145" s="91"/>
      <c r="AT1145" s="91"/>
      <c r="AU1145" s="91"/>
      <c r="AV1145" s="91"/>
      <c r="AW1145" s="91"/>
      <c r="AX1145" s="91"/>
      <c r="AY1145" s="91"/>
      <c r="AZ1145" s="91"/>
      <c r="BA1145" s="91"/>
      <c r="BB1145" s="91"/>
      <c r="BC1145" s="91"/>
      <c r="BD1145" s="91"/>
      <c r="BE1145" s="91"/>
      <c r="BF1145" s="91"/>
      <c r="BG1145" s="91"/>
      <c r="BH1145" s="91"/>
      <c r="BI1145" s="91"/>
      <c r="BJ1145" s="91"/>
      <c r="BK1145" s="91"/>
      <c r="BL1145" s="91"/>
      <c r="BM1145" s="91"/>
      <c r="BN1145" s="91"/>
      <c r="BO1145" s="91"/>
      <c r="BP1145" s="91"/>
      <c r="BQ1145" s="91"/>
      <c r="BR1145" s="91"/>
      <c r="BS1145" s="91"/>
      <c r="BT1145" s="91"/>
      <c r="BU1145" s="91"/>
      <c r="BV1145" s="91"/>
      <c r="BW1145" s="91"/>
      <c r="BX1145" s="91"/>
      <c r="BY1145" s="91"/>
      <c r="BZ1145" s="91"/>
      <c r="CA1145" s="91"/>
      <c r="CB1145" s="91"/>
      <c r="CC1145" s="91"/>
      <c r="CD1145" s="91"/>
      <c r="CE1145" s="91"/>
      <c r="CF1145" s="91"/>
      <c r="CG1145" s="91"/>
      <c r="CH1145" s="91"/>
      <c r="CI1145" s="10"/>
      <c r="CJ1145" s="10"/>
      <c r="CK1145" s="10"/>
      <c r="CL1145" s="10"/>
      <c r="CM1145" s="10"/>
      <c r="CN1145" s="10"/>
      <c r="CO1145" s="10"/>
      <c r="CP1145" s="10"/>
      <c r="CQ1145" s="10"/>
      <c r="CR1145" s="10"/>
      <c r="CS1145" s="10"/>
      <c r="CT1145" s="10"/>
      <c r="CU1145" s="91"/>
      <c r="CV1145" s="91"/>
    </row>
    <row r="1146" spans="3:100">
      <c r="C1146" s="91"/>
      <c r="D1146" s="91"/>
      <c r="E1146" s="91"/>
      <c r="F1146" s="91"/>
      <c r="G1146" s="91"/>
      <c r="H1146" s="91"/>
      <c r="I1146" s="91"/>
      <c r="J1146" s="91"/>
      <c r="K1146" s="91"/>
      <c r="L1146" s="91"/>
      <c r="M1146" s="91"/>
      <c r="N1146" s="91"/>
      <c r="O1146" s="91"/>
      <c r="P1146" s="91"/>
      <c r="Q1146" s="91"/>
      <c r="R1146" s="91"/>
      <c r="S1146" s="91"/>
      <c r="T1146" s="91"/>
      <c r="U1146" s="91"/>
      <c r="V1146" s="91"/>
      <c r="W1146" s="91"/>
      <c r="X1146" s="91"/>
      <c r="Y1146" s="91"/>
      <c r="Z1146" s="91"/>
      <c r="AA1146" s="91"/>
      <c r="AB1146" s="91"/>
      <c r="AC1146" s="91"/>
      <c r="AD1146" s="91"/>
      <c r="AE1146" s="91"/>
      <c r="AF1146" s="91"/>
      <c r="AG1146" s="91"/>
      <c r="AH1146" s="91"/>
      <c r="AI1146" s="91"/>
      <c r="AJ1146" s="91"/>
      <c r="AK1146" s="91"/>
      <c r="AL1146" s="91"/>
      <c r="AM1146" s="91"/>
      <c r="AN1146" s="91"/>
      <c r="AO1146" s="91"/>
      <c r="AP1146" s="91"/>
      <c r="AQ1146" s="91"/>
      <c r="AR1146" s="91"/>
      <c r="AS1146" s="91"/>
      <c r="AT1146" s="91"/>
      <c r="AU1146" s="91"/>
      <c r="AV1146" s="91"/>
      <c r="AW1146" s="91"/>
      <c r="AX1146" s="91"/>
      <c r="AY1146" s="91"/>
      <c r="AZ1146" s="91"/>
      <c r="BA1146" s="91"/>
      <c r="BB1146" s="91"/>
      <c r="BC1146" s="91"/>
      <c r="BD1146" s="91"/>
      <c r="BE1146" s="91"/>
      <c r="BF1146" s="91"/>
      <c r="BG1146" s="91"/>
      <c r="BH1146" s="91"/>
      <c r="BI1146" s="91"/>
      <c r="BJ1146" s="91"/>
      <c r="BK1146" s="91"/>
      <c r="BL1146" s="91"/>
      <c r="BM1146" s="91"/>
      <c r="BN1146" s="91"/>
      <c r="BO1146" s="91"/>
      <c r="BP1146" s="91"/>
      <c r="BQ1146" s="91"/>
      <c r="BR1146" s="91"/>
      <c r="BS1146" s="91"/>
      <c r="BT1146" s="91"/>
      <c r="BU1146" s="91"/>
      <c r="BV1146" s="91"/>
      <c r="BW1146" s="91"/>
      <c r="BX1146" s="91"/>
      <c r="BY1146" s="91"/>
      <c r="BZ1146" s="91"/>
      <c r="CA1146" s="91"/>
      <c r="CB1146" s="91"/>
      <c r="CC1146" s="91"/>
      <c r="CD1146" s="91"/>
      <c r="CE1146" s="91"/>
      <c r="CF1146" s="91"/>
      <c r="CG1146" s="91"/>
      <c r="CH1146" s="91"/>
      <c r="CI1146" s="10"/>
      <c r="CJ1146" s="10"/>
      <c r="CK1146" s="10"/>
      <c r="CL1146" s="10"/>
      <c r="CM1146" s="10"/>
      <c r="CN1146" s="10"/>
      <c r="CO1146" s="10"/>
      <c r="CP1146" s="10"/>
      <c r="CQ1146" s="10"/>
      <c r="CR1146" s="10"/>
      <c r="CS1146" s="10"/>
      <c r="CT1146" s="10"/>
      <c r="CU1146" s="91"/>
      <c r="CV1146" s="91"/>
    </row>
    <row r="1147" spans="3:100">
      <c r="C1147" s="91"/>
      <c r="D1147" s="91"/>
      <c r="E1147" s="91"/>
      <c r="F1147" s="91"/>
      <c r="G1147" s="91"/>
      <c r="H1147" s="91"/>
      <c r="I1147" s="91"/>
      <c r="J1147" s="91"/>
      <c r="K1147" s="91"/>
      <c r="L1147" s="91"/>
      <c r="M1147" s="91"/>
      <c r="N1147" s="91"/>
      <c r="O1147" s="91"/>
      <c r="P1147" s="91"/>
      <c r="Q1147" s="91"/>
      <c r="R1147" s="91"/>
      <c r="S1147" s="91"/>
      <c r="T1147" s="91"/>
      <c r="U1147" s="91"/>
      <c r="V1147" s="91"/>
      <c r="W1147" s="91"/>
      <c r="X1147" s="91"/>
      <c r="Y1147" s="91"/>
      <c r="Z1147" s="91"/>
      <c r="AA1147" s="91"/>
      <c r="AB1147" s="91"/>
      <c r="AC1147" s="91"/>
      <c r="AD1147" s="91"/>
      <c r="AE1147" s="91"/>
      <c r="AF1147" s="91"/>
      <c r="AG1147" s="91"/>
      <c r="AH1147" s="91"/>
      <c r="AI1147" s="91"/>
      <c r="AJ1147" s="91"/>
      <c r="AK1147" s="91"/>
      <c r="AL1147" s="91"/>
      <c r="AM1147" s="91"/>
      <c r="AN1147" s="91"/>
      <c r="AO1147" s="91"/>
      <c r="AP1147" s="91"/>
      <c r="AQ1147" s="91"/>
      <c r="AR1147" s="91"/>
      <c r="AS1147" s="91"/>
      <c r="AT1147" s="91"/>
      <c r="AU1147" s="91"/>
      <c r="AV1147" s="91"/>
      <c r="AW1147" s="91"/>
      <c r="AX1147" s="91"/>
      <c r="AY1147" s="91"/>
      <c r="AZ1147" s="91"/>
      <c r="BA1147" s="91"/>
      <c r="BB1147" s="91"/>
      <c r="BC1147" s="91"/>
      <c r="BD1147" s="91"/>
      <c r="BE1147" s="91"/>
      <c r="BF1147" s="91"/>
      <c r="BG1147" s="91"/>
      <c r="BH1147" s="91"/>
      <c r="BI1147" s="91"/>
      <c r="BJ1147" s="91"/>
      <c r="BK1147" s="91"/>
      <c r="BL1147" s="91"/>
      <c r="BM1147" s="91"/>
      <c r="BN1147" s="91"/>
      <c r="BO1147" s="91"/>
      <c r="BP1147" s="91"/>
      <c r="BQ1147" s="91"/>
      <c r="BR1147" s="91"/>
      <c r="BS1147" s="91"/>
      <c r="BT1147" s="91"/>
      <c r="BU1147" s="91"/>
      <c r="BV1147" s="91"/>
      <c r="BW1147" s="91"/>
      <c r="BX1147" s="91"/>
      <c r="BY1147" s="91"/>
      <c r="BZ1147" s="91"/>
      <c r="CA1147" s="91"/>
      <c r="CB1147" s="91"/>
      <c r="CC1147" s="91"/>
      <c r="CD1147" s="91"/>
      <c r="CE1147" s="91"/>
      <c r="CF1147" s="91"/>
      <c r="CG1147" s="91"/>
      <c r="CH1147" s="91"/>
      <c r="CI1147" s="10"/>
      <c r="CJ1147" s="10"/>
      <c r="CK1147" s="10"/>
      <c r="CL1147" s="10"/>
      <c r="CM1147" s="10"/>
      <c r="CN1147" s="10"/>
      <c r="CO1147" s="10"/>
      <c r="CP1147" s="10"/>
      <c r="CQ1147" s="10"/>
      <c r="CR1147" s="10"/>
      <c r="CS1147" s="10"/>
      <c r="CT1147" s="10"/>
      <c r="CU1147" s="91"/>
      <c r="CV1147" s="91"/>
    </row>
    <row r="1148" spans="3:100">
      <c r="C1148" s="91"/>
      <c r="D1148" s="91"/>
      <c r="E1148" s="91"/>
      <c r="F1148" s="91"/>
      <c r="G1148" s="91"/>
      <c r="H1148" s="91"/>
      <c r="I1148" s="91"/>
      <c r="J1148" s="91"/>
      <c r="K1148" s="91"/>
      <c r="L1148" s="91"/>
      <c r="M1148" s="91"/>
      <c r="N1148" s="91"/>
      <c r="O1148" s="91"/>
      <c r="P1148" s="91"/>
      <c r="Q1148" s="91"/>
      <c r="R1148" s="91"/>
      <c r="S1148" s="91"/>
      <c r="T1148" s="91"/>
      <c r="U1148" s="91"/>
      <c r="V1148" s="91"/>
      <c r="W1148" s="91"/>
      <c r="X1148" s="91"/>
      <c r="Y1148" s="91"/>
      <c r="Z1148" s="91"/>
      <c r="AA1148" s="91"/>
      <c r="AB1148" s="91"/>
      <c r="AC1148" s="91"/>
      <c r="AD1148" s="91"/>
      <c r="AE1148" s="91"/>
      <c r="AF1148" s="91"/>
      <c r="AG1148" s="91"/>
      <c r="AH1148" s="91"/>
      <c r="AI1148" s="91"/>
      <c r="AJ1148" s="91"/>
      <c r="AK1148" s="91"/>
      <c r="AL1148" s="91"/>
      <c r="AM1148" s="91"/>
      <c r="AN1148" s="91"/>
      <c r="AO1148" s="91"/>
      <c r="AP1148" s="91"/>
      <c r="AQ1148" s="91"/>
      <c r="AR1148" s="91"/>
      <c r="AS1148" s="91"/>
      <c r="AT1148" s="91"/>
      <c r="AU1148" s="91"/>
      <c r="AV1148" s="91"/>
      <c r="AW1148" s="91"/>
      <c r="AX1148" s="91"/>
      <c r="AY1148" s="91"/>
      <c r="AZ1148" s="91"/>
      <c r="BA1148" s="91"/>
      <c r="BB1148" s="91"/>
      <c r="BC1148" s="91"/>
      <c r="BD1148" s="91"/>
      <c r="BE1148" s="91"/>
      <c r="BF1148" s="91"/>
      <c r="BG1148" s="91"/>
      <c r="BH1148" s="91"/>
      <c r="BI1148" s="91"/>
      <c r="BJ1148" s="91"/>
      <c r="BK1148" s="91"/>
      <c r="BL1148" s="91"/>
      <c r="BM1148" s="91"/>
      <c r="BN1148" s="91"/>
      <c r="BO1148" s="91"/>
      <c r="BP1148" s="91"/>
      <c r="BQ1148" s="91"/>
      <c r="BR1148" s="91"/>
      <c r="BS1148" s="91"/>
      <c r="BT1148" s="91"/>
      <c r="BU1148" s="91"/>
      <c r="BV1148" s="91"/>
      <c r="BW1148" s="91"/>
      <c r="BX1148" s="91"/>
      <c r="BY1148" s="91"/>
      <c r="BZ1148" s="91"/>
      <c r="CA1148" s="91"/>
      <c r="CB1148" s="91"/>
      <c r="CC1148" s="91"/>
      <c r="CD1148" s="91"/>
      <c r="CE1148" s="91"/>
      <c r="CF1148" s="91"/>
      <c r="CG1148" s="91"/>
      <c r="CH1148" s="91"/>
      <c r="CI1148" s="10"/>
      <c r="CJ1148" s="10"/>
      <c r="CK1148" s="10"/>
      <c r="CL1148" s="10"/>
      <c r="CM1148" s="10"/>
      <c r="CN1148" s="10"/>
      <c r="CO1148" s="10"/>
      <c r="CP1148" s="10"/>
      <c r="CQ1148" s="10"/>
      <c r="CR1148" s="10"/>
      <c r="CS1148" s="10"/>
      <c r="CT1148" s="10"/>
      <c r="CU1148" s="91"/>
      <c r="CV1148" s="91"/>
    </row>
    <row r="1149" spans="3:100">
      <c r="C1149" s="91"/>
      <c r="D1149" s="91"/>
      <c r="E1149" s="91"/>
      <c r="F1149" s="91"/>
      <c r="G1149" s="91"/>
      <c r="H1149" s="91"/>
      <c r="I1149" s="91"/>
      <c r="J1149" s="91"/>
      <c r="K1149" s="91"/>
      <c r="L1149" s="91"/>
      <c r="M1149" s="91"/>
      <c r="N1149" s="91"/>
      <c r="O1149" s="91"/>
      <c r="P1149" s="91"/>
      <c r="Q1149" s="91"/>
      <c r="R1149" s="91"/>
      <c r="S1149" s="91"/>
      <c r="T1149" s="91"/>
      <c r="U1149" s="91"/>
      <c r="V1149" s="91"/>
      <c r="W1149" s="91"/>
      <c r="X1149" s="91"/>
      <c r="Y1149" s="91"/>
      <c r="Z1149" s="91"/>
      <c r="AA1149" s="91"/>
      <c r="AB1149" s="91"/>
      <c r="AC1149" s="91"/>
      <c r="AD1149" s="91"/>
      <c r="AE1149" s="91"/>
      <c r="AF1149" s="91"/>
      <c r="AG1149" s="91"/>
      <c r="AH1149" s="91"/>
      <c r="AI1149" s="91"/>
      <c r="AJ1149" s="91"/>
      <c r="AK1149" s="91"/>
      <c r="AL1149" s="91"/>
      <c r="AM1149" s="91"/>
      <c r="AN1149" s="91"/>
      <c r="AO1149" s="91"/>
      <c r="AP1149" s="91"/>
      <c r="AQ1149" s="91"/>
      <c r="AR1149" s="91"/>
      <c r="AS1149" s="91"/>
      <c r="AT1149" s="91"/>
      <c r="AU1149" s="91"/>
      <c r="AV1149" s="91"/>
      <c r="AW1149" s="91"/>
      <c r="AX1149" s="91"/>
      <c r="AY1149" s="91"/>
      <c r="AZ1149" s="91"/>
      <c r="BA1149" s="91"/>
      <c r="BB1149" s="91"/>
      <c r="BC1149" s="91"/>
      <c r="BD1149" s="91"/>
      <c r="BE1149" s="91"/>
      <c r="BF1149" s="91"/>
      <c r="BG1149" s="91"/>
      <c r="BH1149" s="91"/>
      <c r="BI1149" s="91"/>
      <c r="BJ1149" s="91"/>
      <c r="BK1149" s="91"/>
      <c r="BL1149" s="91"/>
      <c r="BM1149" s="91"/>
      <c r="BN1149" s="91"/>
      <c r="BO1149" s="91"/>
      <c r="BP1149" s="91"/>
      <c r="BQ1149" s="91"/>
      <c r="BR1149" s="91"/>
      <c r="BS1149" s="91"/>
      <c r="BT1149" s="91"/>
      <c r="BU1149" s="91"/>
      <c r="BV1149" s="91"/>
      <c r="BW1149" s="91"/>
      <c r="BX1149" s="91"/>
      <c r="BY1149" s="91"/>
      <c r="BZ1149" s="91"/>
      <c r="CA1149" s="91"/>
      <c r="CB1149" s="91"/>
      <c r="CC1149" s="91"/>
      <c r="CD1149" s="91"/>
      <c r="CE1149" s="91"/>
      <c r="CF1149" s="91"/>
      <c r="CG1149" s="91"/>
      <c r="CH1149" s="91"/>
      <c r="CI1149" s="10"/>
      <c r="CJ1149" s="10"/>
      <c r="CK1149" s="10"/>
      <c r="CL1149" s="10"/>
      <c r="CM1149" s="10"/>
      <c r="CN1149" s="10"/>
      <c r="CO1149" s="10"/>
      <c r="CP1149" s="10"/>
      <c r="CQ1149" s="10"/>
      <c r="CR1149" s="10"/>
      <c r="CS1149" s="10"/>
      <c r="CT1149" s="10"/>
      <c r="CU1149" s="91"/>
      <c r="CV1149" s="91"/>
    </row>
    <row r="1150" spans="3:100">
      <c r="C1150" s="91"/>
      <c r="D1150" s="91"/>
      <c r="E1150" s="91"/>
      <c r="F1150" s="91"/>
      <c r="G1150" s="91"/>
      <c r="H1150" s="91"/>
      <c r="I1150" s="91"/>
      <c r="J1150" s="91"/>
      <c r="K1150" s="91"/>
      <c r="L1150" s="91"/>
      <c r="M1150" s="91"/>
      <c r="N1150" s="91"/>
      <c r="O1150" s="91"/>
      <c r="P1150" s="91"/>
      <c r="Q1150" s="91"/>
      <c r="R1150" s="91"/>
      <c r="S1150" s="91"/>
      <c r="T1150" s="91"/>
      <c r="U1150" s="91"/>
      <c r="V1150" s="91"/>
      <c r="W1150" s="91"/>
      <c r="X1150" s="91"/>
      <c r="Y1150" s="91"/>
      <c r="Z1150" s="91"/>
      <c r="AA1150" s="91"/>
      <c r="AB1150" s="91"/>
      <c r="AC1150" s="91"/>
      <c r="AD1150" s="91"/>
      <c r="AE1150" s="91"/>
      <c r="AF1150" s="91"/>
      <c r="AG1150" s="91"/>
      <c r="AH1150" s="91"/>
      <c r="AI1150" s="91"/>
      <c r="AJ1150" s="91"/>
      <c r="AK1150" s="91"/>
      <c r="AL1150" s="91"/>
      <c r="AM1150" s="91"/>
      <c r="AN1150" s="91"/>
      <c r="AO1150" s="91"/>
      <c r="AP1150" s="91"/>
      <c r="AQ1150" s="91"/>
      <c r="AR1150" s="91"/>
      <c r="AS1150" s="91"/>
      <c r="AT1150" s="91"/>
      <c r="AU1150" s="91"/>
      <c r="AV1150" s="91"/>
      <c r="AW1150" s="91"/>
      <c r="AX1150" s="91"/>
      <c r="AY1150" s="91"/>
      <c r="AZ1150" s="91"/>
      <c r="BA1150" s="91"/>
      <c r="BB1150" s="91"/>
      <c r="BC1150" s="91"/>
      <c r="BD1150" s="91"/>
      <c r="BE1150" s="91"/>
      <c r="BF1150" s="91"/>
      <c r="BG1150" s="91"/>
      <c r="BH1150" s="91"/>
      <c r="BI1150" s="91"/>
      <c r="BJ1150" s="91"/>
      <c r="BK1150" s="91"/>
      <c r="BL1150" s="91"/>
      <c r="BM1150" s="91"/>
      <c r="BN1150" s="91"/>
      <c r="BO1150" s="91"/>
      <c r="BP1150" s="91"/>
      <c r="BQ1150" s="91"/>
      <c r="BR1150" s="91"/>
      <c r="BS1150" s="91"/>
      <c r="BT1150" s="91"/>
      <c r="BU1150" s="91"/>
      <c r="BV1150" s="91"/>
      <c r="BW1150" s="91"/>
      <c r="BX1150" s="91"/>
      <c r="BY1150" s="91"/>
      <c r="BZ1150" s="91"/>
      <c r="CA1150" s="91"/>
      <c r="CB1150" s="91"/>
      <c r="CC1150" s="91"/>
      <c r="CD1150" s="91"/>
      <c r="CE1150" s="91"/>
      <c r="CF1150" s="91"/>
      <c r="CG1150" s="91"/>
      <c r="CH1150" s="91"/>
      <c r="CI1150" s="10"/>
      <c r="CJ1150" s="10"/>
      <c r="CK1150" s="10"/>
      <c r="CL1150" s="10"/>
      <c r="CM1150" s="10"/>
      <c r="CN1150" s="10"/>
      <c r="CO1150" s="10"/>
      <c r="CP1150" s="10"/>
      <c r="CQ1150" s="10"/>
      <c r="CR1150" s="10"/>
      <c r="CS1150" s="10"/>
      <c r="CT1150" s="10"/>
      <c r="CU1150" s="91"/>
      <c r="CV1150" s="91"/>
    </row>
    <row r="1151" spans="3:100">
      <c r="C1151" s="91"/>
      <c r="D1151" s="91"/>
      <c r="E1151" s="91"/>
      <c r="F1151" s="91"/>
      <c r="G1151" s="91"/>
      <c r="H1151" s="91"/>
      <c r="I1151" s="91"/>
      <c r="J1151" s="91"/>
      <c r="K1151" s="91"/>
      <c r="L1151" s="91"/>
      <c r="M1151" s="91"/>
      <c r="N1151" s="91"/>
      <c r="O1151" s="91"/>
      <c r="P1151" s="91"/>
      <c r="Q1151" s="91"/>
      <c r="R1151" s="91"/>
      <c r="S1151" s="91"/>
      <c r="T1151" s="91"/>
      <c r="U1151" s="91"/>
      <c r="V1151" s="91"/>
      <c r="W1151" s="91"/>
      <c r="X1151" s="91"/>
      <c r="Y1151" s="91"/>
      <c r="Z1151" s="91"/>
      <c r="AA1151" s="91"/>
      <c r="AB1151" s="91"/>
      <c r="AC1151" s="91"/>
      <c r="AD1151" s="91"/>
      <c r="AE1151" s="91"/>
      <c r="AF1151" s="91"/>
      <c r="AG1151" s="91"/>
      <c r="AH1151" s="91"/>
      <c r="AI1151" s="91"/>
      <c r="AJ1151" s="91"/>
      <c r="AK1151" s="91"/>
      <c r="AL1151" s="91"/>
      <c r="AM1151" s="91"/>
      <c r="AN1151" s="91"/>
      <c r="AO1151" s="91"/>
      <c r="AP1151" s="91"/>
      <c r="AQ1151" s="91"/>
      <c r="AR1151" s="91"/>
      <c r="AS1151" s="91"/>
      <c r="AT1151" s="91"/>
      <c r="AU1151" s="91"/>
      <c r="AV1151" s="91"/>
      <c r="AW1151" s="91"/>
      <c r="AX1151" s="91"/>
      <c r="AY1151" s="91"/>
      <c r="AZ1151" s="91"/>
      <c r="BA1151" s="91"/>
      <c r="BB1151" s="91"/>
      <c r="BC1151" s="91"/>
      <c r="BD1151" s="91"/>
      <c r="BE1151" s="91"/>
      <c r="BF1151" s="91"/>
      <c r="BG1151" s="91"/>
      <c r="BH1151" s="91"/>
      <c r="BI1151" s="91"/>
      <c r="BJ1151" s="91"/>
      <c r="BK1151" s="91"/>
      <c r="BL1151" s="91"/>
      <c r="BM1151" s="91"/>
      <c r="BN1151" s="91"/>
      <c r="BO1151" s="91"/>
      <c r="BP1151" s="91"/>
      <c r="BQ1151" s="91"/>
      <c r="BR1151" s="91"/>
      <c r="BS1151" s="91"/>
      <c r="BT1151" s="91"/>
      <c r="BU1151" s="91"/>
      <c r="BV1151" s="91"/>
      <c r="BW1151" s="91"/>
      <c r="BX1151" s="91"/>
      <c r="BY1151" s="91"/>
      <c r="BZ1151" s="91"/>
      <c r="CA1151" s="91"/>
      <c r="CB1151" s="91"/>
      <c r="CC1151" s="91"/>
      <c r="CD1151" s="91"/>
      <c r="CE1151" s="91"/>
      <c r="CF1151" s="91"/>
      <c r="CG1151" s="91"/>
      <c r="CH1151" s="91"/>
      <c r="CI1151" s="10"/>
      <c r="CJ1151" s="10"/>
      <c r="CK1151" s="10"/>
      <c r="CL1151" s="10"/>
      <c r="CM1151" s="10"/>
      <c r="CN1151" s="10"/>
      <c r="CO1151" s="10"/>
      <c r="CP1151" s="10"/>
      <c r="CQ1151" s="10"/>
      <c r="CR1151" s="10"/>
      <c r="CS1151" s="10"/>
      <c r="CT1151" s="10"/>
      <c r="CU1151" s="91"/>
      <c r="CV1151" s="91"/>
    </row>
    <row r="1152" spans="3:100">
      <c r="C1152" s="91"/>
      <c r="D1152" s="91"/>
      <c r="E1152" s="91"/>
      <c r="F1152" s="91"/>
      <c r="G1152" s="91"/>
      <c r="H1152" s="91"/>
      <c r="I1152" s="91"/>
      <c r="J1152" s="91"/>
      <c r="K1152" s="91"/>
      <c r="L1152" s="91"/>
      <c r="M1152" s="91"/>
      <c r="N1152" s="91"/>
      <c r="O1152" s="91"/>
      <c r="P1152" s="91"/>
      <c r="Q1152" s="91"/>
      <c r="R1152" s="91"/>
      <c r="S1152" s="91"/>
      <c r="T1152" s="91"/>
      <c r="U1152" s="91"/>
      <c r="V1152" s="91"/>
      <c r="W1152" s="91"/>
      <c r="X1152" s="91"/>
      <c r="Y1152" s="91"/>
      <c r="Z1152" s="91"/>
      <c r="AA1152" s="91"/>
      <c r="AB1152" s="91"/>
      <c r="AC1152" s="91"/>
      <c r="AD1152" s="91"/>
      <c r="AE1152" s="91"/>
      <c r="AF1152" s="91"/>
      <c r="AG1152" s="91"/>
      <c r="AH1152" s="91"/>
      <c r="AI1152" s="91"/>
      <c r="AJ1152" s="91"/>
      <c r="AK1152" s="91"/>
      <c r="AL1152" s="91"/>
      <c r="AM1152" s="91"/>
      <c r="AN1152" s="91"/>
      <c r="AO1152" s="91"/>
      <c r="AP1152" s="91"/>
      <c r="AQ1152" s="91"/>
      <c r="AR1152" s="91"/>
      <c r="AS1152" s="91"/>
      <c r="AT1152" s="91"/>
      <c r="AU1152" s="91"/>
      <c r="AV1152" s="91"/>
      <c r="AW1152" s="91"/>
      <c r="AX1152" s="91"/>
      <c r="AY1152" s="91"/>
      <c r="AZ1152" s="91"/>
      <c r="BA1152" s="91"/>
      <c r="BB1152" s="91"/>
      <c r="BC1152" s="91"/>
      <c r="BD1152" s="91"/>
      <c r="BE1152" s="91"/>
      <c r="BF1152" s="91"/>
      <c r="BG1152" s="91"/>
      <c r="BH1152" s="91"/>
      <c r="BI1152" s="91"/>
      <c r="BJ1152" s="91"/>
      <c r="BK1152" s="91"/>
      <c r="BL1152" s="91"/>
      <c r="BM1152" s="91"/>
      <c r="BN1152" s="91"/>
      <c r="BO1152" s="91"/>
      <c r="BP1152" s="91"/>
      <c r="BQ1152" s="91"/>
      <c r="BR1152" s="91"/>
      <c r="BS1152" s="91"/>
      <c r="BT1152" s="91"/>
      <c r="BU1152" s="91"/>
      <c r="BV1152" s="91"/>
      <c r="BW1152" s="91"/>
      <c r="BX1152" s="91"/>
      <c r="BY1152" s="91"/>
      <c r="BZ1152" s="91"/>
      <c r="CA1152" s="91"/>
      <c r="CB1152" s="91"/>
      <c r="CC1152" s="91"/>
      <c r="CD1152" s="91"/>
      <c r="CE1152" s="91"/>
      <c r="CF1152" s="91"/>
      <c r="CG1152" s="91"/>
      <c r="CH1152" s="91"/>
      <c r="CI1152" s="10"/>
      <c r="CJ1152" s="10"/>
      <c r="CK1152" s="10"/>
      <c r="CL1152" s="10"/>
      <c r="CM1152" s="10"/>
      <c r="CN1152" s="10"/>
      <c r="CO1152" s="10"/>
      <c r="CP1152" s="10"/>
      <c r="CQ1152" s="10"/>
      <c r="CR1152" s="10"/>
      <c r="CS1152" s="10"/>
      <c r="CT1152" s="10"/>
      <c r="CU1152" s="91"/>
      <c r="CV1152" s="91"/>
    </row>
    <row r="1153" spans="3:100">
      <c r="C1153" s="91"/>
      <c r="D1153" s="91"/>
      <c r="E1153" s="91"/>
      <c r="F1153" s="91"/>
      <c r="G1153" s="91"/>
      <c r="H1153" s="91"/>
      <c r="I1153" s="91"/>
      <c r="J1153" s="91"/>
      <c r="K1153" s="91"/>
      <c r="L1153" s="91"/>
      <c r="M1153" s="91"/>
      <c r="N1153" s="91"/>
      <c r="O1153" s="91"/>
      <c r="P1153" s="91"/>
      <c r="Q1153" s="91"/>
      <c r="R1153" s="91"/>
      <c r="S1153" s="91"/>
      <c r="T1153" s="91"/>
      <c r="U1153" s="91"/>
      <c r="V1153" s="91"/>
      <c r="W1153" s="91"/>
      <c r="X1153" s="91"/>
      <c r="Y1153" s="91"/>
      <c r="Z1153" s="91"/>
      <c r="AA1153" s="91"/>
      <c r="AB1153" s="91"/>
      <c r="AC1153" s="91"/>
      <c r="AD1153" s="91"/>
      <c r="AE1153" s="91"/>
      <c r="AF1153" s="91"/>
      <c r="AG1153" s="91"/>
      <c r="AH1153" s="91"/>
      <c r="AI1153" s="91"/>
      <c r="AJ1153" s="91"/>
      <c r="AK1153" s="91"/>
      <c r="AL1153" s="91"/>
      <c r="AM1153" s="91"/>
      <c r="AN1153" s="91"/>
      <c r="AO1153" s="91"/>
      <c r="AP1153" s="91"/>
      <c r="AQ1153" s="91"/>
      <c r="AR1153" s="91"/>
      <c r="AS1153" s="91"/>
      <c r="AT1153" s="91"/>
      <c r="AU1153" s="91"/>
      <c r="AV1153" s="91"/>
      <c r="AW1153" s="91"/>
      <c r="AX1153" s="91"/>
      <c r="AY1153" s="91"/>
      <c r="AZ1153" s="91"/>
      <c r="BA1153" s="91"/>
      <c r="BB1153" s="91"/>
      <c r="BC1153" s="91"/>
      <c r="BD1153" s="91"/>
      <c r="BE1153" s="91"/>
      <c r="BF1153" s="91"/>
      <c r="BG1153" s="91"/>
      <c r="BH1153" s="91"/>
      <c r="BI1153" s="91"/>
      <c r="BJ1153" s="91"/>
      <c r="BK1153" s="91"/>
      <c r="BL1153" s="91"/>
      <c r="BM1153" s="91"/>
      <c r="BN1153" s="91"/>
      <c r="BO1153" s="91"/>
      <c r="BP1153" s="91"/>
      <c r="BQ1153" s="91"/>
      <c r="BR1153" s="91"/>
      <c r="BS1153" s="91"/>
      <c r="BT1153" s="91"/>
      <c r="BU1153" s="91"/>
      <c r="BV1153" s="91"/>
      <c r="BW1153" s="91"/>
      <c r="BX1153" s="91"/>
      <c r="BY1153" s="91"/>
      <c r="BZ1153" s="91"/>
      <c r="CA1153" s="91"/>
      <c r="CB1153" s="91"/>
      <c r="CC1153" s="91"/>
      <c r="CD1153" s="91"/>
      <c r="CE1153" s="91"/>
      <c r="CF1153" s="91"/>
      <c r="CG1153" s="91"/>
      <c r="CH1153" s="91"/>
      <c r="CI1153" s="10"/>
      <c r="CJ1153" s="10"/>
      <c r="CK1153" s="10"/>
      <c r="CL1153" s="10"/>
      <c r="CM1153" s="10"/>
      <c r="CN1153" s="10"/>
      <c r="CO1153" s="10"/>
      <c r="CP1153" s="10"/>
      <c r="CQ1153" s="10"/>
      <c r="CR1153" s="10"/>
      <c r="CS1153" s="10"/>
      <c r="CT1153" s="10"/>
      <c r="CU1153" s="91"/>
      <c r="CV1153" s="91"/>
    </row>
    <row r="1154" spans="3:100">
      <c r="C1154" s="91"/>
      <c r="D1154" s="91"/>
      <c r="E1154" s="91"/>
      <c r="F1154" s="91"/>
      <c r="G1154" s="91"/>
      <c r="H1154" s="91"/>
      <c r="I1154" s="91"/>
      <c r="J1154" s="91"/>
      <c r="K1154" s="91"/>
      <c r="L1154" s="91"/>
      <c r="M1154" s="91"/>
      <c r="N1154" s="91"/>
      <c r="O1154" s="91"/>
      <c r="P1154" s="91"/>
      <c r="Q1154" s="91"/>
      <c r="R1154" s="91"/>
      <c r="S1154" s="91"/>
      <c r="T1154" s="91"/>
      <c r="U1154" s="91"/>
      <c r="V1154" s="91"/>
      <c r="W1154" s="91"/>
      <c r="X1154" s="91"/>
      <c r="Y1154" s="91"/>
      <c r="Z1154" s="91"/>
      <c r="AA1154" s="91"/>
      <c r="AB1154" s="91"/>
      <c r="AC1154" s="91"/>
      <c r="AD1154" s="91"/>
      <c r="AE1154" s="91"/>
      <c r="AF1154" s="91"/>
      <c r="AG1154" s="91"/>
      <c r="AH1154" s="91"/>
      <c r="AI1154" s="91"/>
      <c r="AJ1154" s="91"/>
      <c r="AK1154" s="91"/>
      <c r="AL1154" s="91"/>
      <c r="AM1154" s="91"/>
      <c r="AN1154" s="91"/>
      <c r="AO1154" s="91"/>
      <c r="AP1154" s="91"/>
      <c r="AQ1154" s="91"/>
      <c r="AR1154" s="91"/>
      <c r="AS1154" s="91"/>
      <c r="AT1154" s="91"/>
      <c r="AU1154" s="91"/>
      <c r="AV1154" s="91"/>
      <c r="AW1154" s="91"/>
      <c r="AX1154" s="91"/>
      <c r="AY1154" s="91"/>
      <c r="AZ1154" s="91"/>
      <c r="BA1154" s="91"/>
      <c r="BB1154" s="91"/>
      <c r="BC1154" s="91"/>
      <c r="BD1154" s="91"/>
      <c r="BE1154" s="91"/>
      <c r="BF1154" s="91"/>
      <c r="BG1154" s="91"/>
      <c r="BH1154" s="91"/>
      <c r="BI1154" s="91"/>
      <c r="BJ1154" s="91"/>
      <c r="BK1154" s="91"/>
      <c r="BL1154" s="91"/>
      <c r="BM1154" s="91"/>
      <c r="BN1154" s="91"/>
      <c r="BO1154" s="91"/>
      <c r="BP1154" s="91"/>
      <c r="BQ1154" s="91"/>
      <c r="BR1154" s="91"/>
      <c r="BS1154" s="91"/>
      <c r="BT1154" s="91"/>
      <c r="BU1154" s="91"/>
      <c r="BV1154" s="91"/>
      <c r="BW1154" s="91"/>
      <c r="BX1154" s="91"/>
      <c r="BY1154" s="91"/>
      <c r="BZ1154" s="91"/>
      <c r="CA1154" s="91"/>
      <c r="CB1154" s="91"/>
      <c r="CC1154" s="91"/>
      <c r="CD1154" s="91"/>
      <c r="CE1154" s="91"/>
      <c r="CF1154" s="91"/>
      <c r="CG1154" s="91"/>
      <c r="CH1154" s="91"/>
      <c r="CI1154" s="10"/>
      <c r="CJ1154" s="10"/>
      <c r="CK1154" s="10"/>
      <c r="CL1154" s="10"/>
      <c r="CM1154" s="10"/>
      <c r="CN1154" s="10"/>
      <c r="CO1154" s="10"/>
      <c r="CP1154" s="10"/>
      <c r="CQ1154" s="10"/>
      <c r="CR1154" s="10"/>
      <c r="CS1154" s="10"/>
      <c r="CT1154" s="10"/>
      <c r="CU1154" s="91"/>
      <c r="CV1154" s="91"/>
    </row>
    <row r="1155" spans="3:100">
      <c r="C1155" s="91"/>
      <c r="D1155" s="91"/>
      <c r="E1155" s="91"/>
      <c r="F1155" s="91"/>
      <c r="G1155" s="91"/>
      <c r="H1155" s="91"/>
      <c r="I1155" s="91"/>
      <c r="J1155" s="91"/>
      <c r="K1155" s="91"/>
      <c r="L1155" s="91"/>
      <c r="M1155" s="91"/>
      <c r="N1155" s="91"/>
      <c r="O1155" s="91"/>
      <c r="P1155" s="91"/>
      <c r="Q1155" s="91"/>
      <c r="R1155" s="91"/>
      <c r="S1155" s="91"/>
      <c r="T1155" s="91"/>
      <c r="U1155" s="91"/>
      <c r="V1155" s="91"/>
      <c r="W1155" s="91"/>
      <c r="X1155" s="91"/>
      <c r="Y1155" s="91"/>
      <c r="Z1155" s="91"/>
      <c r="AA1155" s="91"/>
      <c r="AB1155" s="91"/>
      <c r="AC1155" s="91"/>
      <c r="AD1155" s="91"/>
      <c r="AE1155" s="91"/>
      <c r="AF1155" s="91"/>
      <c r="AG1155" s="91"/>
      <c r="AH1155" s="91"/>
      <c r="AI1155" s="91"/>
      <c r="AJ1155" s="91"/>
      <c r="AK1155" s="91"/>
      <c r="AL1155" s="91"/>
      <c r="AM1155" s="91"/>
      <c r="AN1155" s="91"/>
      <c r="AO1155" s="91"/>
      <c r="AP1155" s="91"/>
      <c r="AQ1155" s="91"/>
      <c r="AR1155" s="91"/>
      <c r="AS1155" s="91"/>
      <c r="AT1155" s="91"/>
      <c r="AU1155" s="91"/>
      <c r="AV1155" s="91"/>
      <c r="AW1155" s="91"/>
      <c r="AX1155" s="91"/>
      <c r="AY1155" s="91"/>
      <c r="AZ1155" s="91"/>
      <c r="BA1155" s="91"/>
      <c r="BB1155" s="91"/>
      <c r="BC1155" s="91"/>
      <c r="BD1155" s="91"/>
      <c r="BE1155" s="91"/>
      <c r="BF1155" s="91"/>
      <c r="BG1155" s="91"/>
      <c r="BH1155" s="91"/>
      <c r="BI1155" s="91"/>
      <c r="BJ1155" s="91"/>
      <c r="BK1155" s="91"/>
      <c r="BL1155" s="91"/>
      <c r="BM1155" s="91"/>
      <c r="BN1155" s="91"/>
      <c r="BO1155" s="91"/>
      <c r="BP1155" s="91"/>
      <c r="BQ1155" s="91"/>
      <c r="BR1155" s="91"/>
      <c r="BS1155" s="91"/>
      <c r="BT1155" s="91"/>
      <c r="BU1155" s="91"/>
      <c r="BV1155" s="91"/>
      <c r="BW1155" s="91"/>
      <c r="BX1155" s="91"/>
      <c r="BY1155" s="91"/>
      <c r="BZ1155" s="91"/>
      <c r="CA1155" s="91"/>
      <c r="CB1155" s="91"/>
      <c r="CC1155" s="91"/>
      <c r="CD1155" s="91"/>
      <c r="CE1155" s="91"/>
      <c r="CF1155" s="91"/>
      <c r="CG1155" s="91"/>
      <c r="CH1155" s="91"/>
      <c r="CI1155" s="10"/>
      <c r="CJ1155" s="10"/>
      <c r="CK1155" s="10"/>
      <c r="CL1155" s="10"/>
      <c r="CM1155" s="10"/>
      <c r="CN1155" s="10"/>
      <c r="CO1155" s="10"/>
      <c r="CP1155" s="10"/>
      <c r="CQ1155" s="10"/>
      <c r="CR1155" s="10"/>
      <c r="CS1155" s="10"/>
      <c r="CT1155" s="10"/>
      <c r="CU1155" s="91"/>
      <c r="CV1155" s="91"/>
    </row>
    <row r="1156" spans="3:100">
      <c r="C1156" s="91"/>
      <c r="D1156" s="91"/>
      <c r="E1156" s="91"/>
      <c r="F1156" s="91"/>
      <c r="G1156" s="91"/>
      <c r="H1156" s="91"/>
      <c r="I1156" s="91"/>
      <c r="J1156" s="91"/>
      <c r="K1156" s="91"/>
      <c r="L1156" s="91"/>
      <c r="M1156" s="91"/>
      <c r="N1156" s="91"/>
      <c r="O1156" s="91"/>
      <c r="P1156" s="91"/>
      <c r="Q1156" s="91"/>
      <c r="R1156" s="91"/>
      <c r="S1156" s="91"/>
      <c r="T1156" s="91"/>
      <c r="U1156" s="91"/>
      <c r="V1156" s="91"/>
      <c r="W1156" s="91"/>
      <c r="X1156" s="91"/>
      <c r="Y1156" s="91"/>
      <c r="Z1156" s="91"/>
      <c r="AA1156" s="91"/>
      <c r="AB1156" s="91"/>
      <c r="AC1156" s="91"/>
      <c r="AD1156" s="91"/>
      <c r="AE1156" s="91"/>
      <c r="AF1156" s="91"/>
      <c r="AG1156" s="91"/>
      <c r="AH1156" s="91"/>
      <c r="AI1156" s="91"/>
      <c r="AJ1156" s="91"/>
      <c r="AK1156" s="91"/>
      <c r="AL1156" s="91"/>
      <c r="AM1156" s="91"/>
      <c r="AN1156" s="91"/>
      <c r="AO1156" s="91"/>
      <c r="AP1156" s="91"/>
      <c r="AQ1156" s="91"/>
      <c r="AR1156" s="91"/>
      <c r="AS1156" s="91"/>
      <c r="AT1156" s="91"/>
      <c r="AU1156" s="91"/>
      <c r="AV1156" s="91"/>
      <c r="AW1156" s="91"/>
      <c r="AX1156" s="91"/>
      <c r="AY1156" s="91"/>
      <c r="AZ1156" s="91"/>
      <c r="BA1156" s="91"/>
      <c r="BB1156" s="91"/>
      <c r="BC1156" s="91"/>
      <c r="BD1156" s="91"/>
      <c r="BE1156" s="91"/>
      <c r="BF1156" s="91"/>
      <c r="BG1156" s="91"/>
      <c r="BH1156" s="91"/>
      <c r="BI1156" s="91"/>
      <c r="BJ1156" s="91"/>
      <c r="BK1156" s="91"/>
      <c r="BL1156" s="91"/>
      <c r="BM1156" s="91"/>
      <c r="BN1156" s="91"/>
      <c r="BO1156" s="91"/>
      <c r="BP1156" s="91"/>
      <c r="BQ1156" s="91"/>
      <c r="BR1156" s="91"/>
      <c r="BS1156" s="91"/>
      <c r="BT1156" s="91"/>
      <c r="BU1156" s="91"/>
      <c r="BV1156" s="91"/>
      <c r="BW1156" s="91"/>
      <c r="BX1156" s="91"/>
      <c r="BY1156" s="91"/>
      <c r="BZ1156" s="91"/>
      <c r="CA1156" s="91"/>
      <c r="CB1156" s="91"/>
      <c r="CC1156" s="91"/>
      <c r="CD1156" s="91"/>
      <c r="CE1156" s="91"/>
      <c r="CF1156" s="91"/>
      <c r="CG1156" s="91"/>
      <c r="CH1156" s="91"/>
      <c r="CI1156" s="10"/>
      <c r="CJ1156" s="10"/>
      <c r="CK1156" s="10"/>
      <c r="CL1156" s="10"/>
      <c r="CM1156" s="10"/>
      <c r="CN1156" s="10"/>
      <c r="CO1156" s="10"/>
      <c r="CP1156" s="10"/>
      <c r="CQ1156" s="10"/>
      <c r="CR1156" s="10"/>
      <c r="CS1156" s="10"/>
      <c r="CT1156" s="10"/>
      <c r="CU1156" s="91"/>
      <c r="CV1156" s="91"/>
    </row>
    <row r="1157" spans="3:100">
      <c r="C1157" s="91"/>
      <c r="D1157" s="91"/>
      <c r="E1157" s="91"/>
      <c r="F1157" s="91"/>
      <c r="G1157" s="91"/>
      <c r="H1157" s="91"/>
      <c r="I1157" s="91"/>
      <c r="J1157" s="91"/>
      <c r="K1157" s="91"/>
      <c r="L1157" s="91"/>
      <c r="M1157" s="91"/>
      <c r="N1157" s="91"/>
      <c r="O1157" s="91"/>
      <c r="P1157" s="91"/>
      <c r="Q1157" s="91"/>
      <c r="R1157" s="91"/>
      <c r="S1157" s="91"/>
      <c r="T1157" s="91"/>
      <c r="U1157" s="91"/>
      <c r="V1157" s="91"/>
      <c r="W1157" s="91"/>
      <c r="X1157" s="91"/>
      <c r="Y1157" s="91"/>
      <c r="Z1157" s="91"/>
      <c r="AA1157" s="91"/>
      <c r="AB1157" s="91"/>
      <c r="AC1157" s="91"/>
      <c r="AD1157" s="91"/>
      <c r="AE1157" s="91"/>
      <c r="AF1157" s="91"/>
      <c r="AG1157" s="91"/>
      <c r="AH1157" s="91"/>
      <c r="AI1157" s="91"/>
      <c r="AJ1157" s="91"/>
      <c r="AK1157" s="91"/>
      <c r="AL1157" s="91"/>
      <c r="AM1157" s="91"/>
      <c r="AN1157" s="91"/>
      <c r="AO1157" s="91"/>
      <c r="AP1157" s="91"/>
      <c r="AQ1157" s="91"/>
      <c r="AR1157" s="91"/>
      <c r="AS1157" s="91"/>
      <c r="AT1157" s="91"/>
      <c r="AU1157" s="91"/>
      <c r="AV1157" s="91"/>
      <c r="AW1157" s="91"/>
      <c r="AX1157" s="91"/>
      <c r="AY1157" s="91"/>
      <c r="AZ1157" s="91"/>
      <c r="BA1157" s="91"/>
      <c r="BB1157" s="91"/>
      <c r="BC1157" s="91"/>
      <c r="BD1157" s="91"/>
      <c r="BE1157" s="91"/>
      <c r="BF1157" s="91"/>
      <c r="BG1157" s="91"/>
      <c r="BH1157" s="91"/>
      <c r="BI1157" s="91"/>
      <c r="BJ1157" s="91"/>
      <c r="BK1157" s="91"/>
      <c r="BL1157" s="91"/>
      <c r="BM1157" s="91"/>
      <c r="BN1157" s="91"/>
      <c r="BO1157" s="91"/>
      <c r="BP1157" s="91"/>
      <c r="BQ1157" s="91"/>
      <c r="BR1157" s="91"/>
      <c r="BS1157" s="91"/>
      <c r="BT1157" s="91"/>
      <c r="BU1157" s="91"/>
      <c r="BV1157" s="91"/>
      <c r="BW1157" s="91"/>
      <c r="BX1157" s="91"/>
      <c r="BY1157" s="91"/>
      <c r="BZ1157" s="91"/>
      <c r="CA1157" s="91"/>
      <c r="CB1157" s="91"/>
      <c r="CC1157" s="91"/>
      <c r="CD1157" s="91"/>
      <c r="CE1157" s="91"/>
      <c r="CF1157" s="91"/>
      <c r="CG1157" s="91"/>
      <c r="CH1157" s="91"/>
      <c r="CI1157" s="10"/>
      <c r="CJ1157" s="10"/>
      <c r="CK1157" s="10"/>
      <c r="CL1157" s="10"/>
      <c r="CM1157" s="10"/>
      <c r="CN1157" s="10"/>
      <c r="CO1157" s="10"/>
      <c r="CP1157" s="10"/>
      <c r="CQ1157" s="10"/>
      <c r="CR1157" s="10"/>
      <c r="CS1157" s="10"/>
      <c r="CT1157" s="10"/>
      <c r="CU1157" s="91"/>
      <c r="CV1157" s="91"/>
    </row>
    <row r="1158" spans="3:100">
      <c r="C1158" s="91"/>
      <c r="D1158" s="91"/>
      <c r="E1158" s="91"/>
      <c r="F1158" s="91"/>
      <c r="G1158" s="91"/>
      <c r="H1158" s="91"/>
      <c r="I1158" s="91"/>
      <c r="J1158" s="91"/>
      <c r="K1158" s="91"/>
      <c r="L1158" s="91"/>
      <c r="M1158" s="91"/>
      <c r="N1158" s="91"/>
      <c r="O1158" s="91"/>
      <c r="P1158" s="91"/>
      <c r="Q1158" s="91"/>
      <c r="R1158" s="91"/>
      <c r="S1158" s="91"/>
      <c r="T1158" s="91"/>
      <c r="U1158" s="91"/>
      <c r="V1158" s="91"/>
      <c r="W1158" s="91"/>
      <c r="X1158" s="91"/>
      <c r="Y1158" s="91"/>
      <c r="Z1158" s="91"/>
      <c r="AA1158" s="91"/>
      <c r="AB1158" s="91"/>
      <c r="AC1158" s="91"/>
      <c r="AD1158" s="91"/>
      <c r="AE1158" s="91"/>
      <c r="AF1158" s="91"/>
      <c r="AG1158" s="91"/>
      <c r="AH1158" s="91"/>
      <c r="AI1158" s="91"/>
      <c r="AJ1158" s="91"/>
      <c r="AK1158" s="91"/>
      <c r="AL1158" s="91"/>
      <c r="AM1158" s="91"/>
      <c r="AN1158" s="91"/>
      <c r="AO1158" s="91"/>
      <c r="AP1158" s="91"/>
      <c r="AQ1158" s="91"/>
      <c r="AR1158" s="91"/>
      <c r="AS1158" s="91"/>
      <c r="AT1158" s="91"/>
      <c r="AU1158" s="91"/>
      <c r="AV1158" s="91"/>
      <c r="AW1158" s="91"/>
      <c r="AX1158" s="91"/>
      <c r="AY1158" s="91"/>
      <c r="AZ1158" s="91"/>
      <c r="BA1158" s="91"/>
      <c r="BB1158" s="91"/>
      <c r="BC1158" s="91"/>
      <c r="BD1158" s="91"/>
      <c r="BE1158" s="91"/>
      <c r="BF1158" s="91"/>
      <c r="BG1158" s="91"/>
      <c r="BH1158" s="91"/>
      <c r="BI1158" s="91"/>
      <c r="BJ1158" s="91"/>
      <c r="BK1158" s="91"/>
      <c r="BL1158" s="91"/>
      <c r="BM1158" s="91"/>
      <c r="BN1158" s="91"/>
      <c r="BO1158" s="91"/>
      <c r="BP1158" s="91"/>
      <c r="BQ1158" s="91"/>
      <c r="BR1158" s="91"/>
      <c r="BS1158" s="91"/>
      <c r="BT1158" s="91"/>
      <c r="BU1158" s="91"/>
      <c r="BV1158" s="91"/>
      <c r="BW1158" s="91"/>
      <c r="BX1158" s="91"/>
      <c r="BY1158" s="91"/>
      <c r="BZ1158" s="91"/>
      <c r="CA1158" s="91"/>
      <c r="CB1158" s="91"/>
      <c r="CC1158" s="91"/>
      <c r="CD1158" s="91"/>
      <c r="CE1158" s="91"/>
      <c r="CF1158" s="91"/>
      <c r="CG1158" s="91"/>
      <c r="CH1158" s="91"/>
      <c r="CI1158" s="10"/>
      <c r="CJ1158" s="10"/>
      <c r="CK1158" s="10"/>
      <c r="CL1158" s="10"/>
      <c r="CM1158" s="10"/>
      <c r="CN1158" s="10"/>
      <c r="CO1158" s="10"/>
      <c r="CP1158" s="10"/>
      <c r="CQ1158" s="10"/>
      <c r="CR1158" s="10"/>
      <c r="CS1158" s="10"/>
      <c r="CT1158" s="10"/>
      <c r="CU1158" s="91"/>
      <c r="CV1158" s="91"/>
    </row>
    <row r="1159" spans="3:100">
      <c r="C1159" s="91"/>
      <c r="D1159" s="91"/>
      <c r="E1159" s="91"/>
      <c r="F1159" s="91"/>
      <c r="G1159" s="91"/>
      <c r="H1159" s="91"/>
      <c r="I1159" s="91"/>
      <c r="J1159" s="91"/>
      <c r="K1159" s="91"/>
      <c r="L1159" s="91"/>
      <c r="M1159" s="91"/>
      <c r="N1159" s="91"/>
      <c r="O1159" s="91"/>
      <c r="P1159" s="91"/>
      <c r="Q1159" s="91"/>
      <c r="R1159" s="91"/>
      <c r="S1159" s="91"/>
      <c r="T1159" s="91"/>
      <c r="U1159" s="91"/>
      <c r="V1159" s="91"/>
      <c r="W1159" s="91"/>
      <c r="X1159" s="91"/>
      <c r="Y1159" s="91"/>
      <c r="Z1159" s="91"/>
      <c r="AA1159" s="91"/>
      <c r="AB1159" s="91"/>
      <c r="AC1159" s="91"/>
      <c r="AD1159" s="91"/>
      <c r="AE1159" s="91"/>
      <c r="AF1159" s="91"/>
      <c r="AG1159" s="91"/>
      <c r="AH1159" s="91"/>
      <c r="AI1159" s="91"/>
      <c r="AJ1159" s="91"/>
      <c r="AK1159" s="91"/>
      <c r="AL1159" s="91"/>
      <c r="AM1159" s="91"/>
      <c r="AN1159" s="91"/>
      <c r="AO1159" s="91"/>
      <c r="AP1159" s="91"/>
      <c r="AQ1159" s="91"/>
      <c r="AR1159" s="91"/>
      <c r="AS1159" s="91"/>
      <c r="AT1159" s="91"/>
      <c r="AU1159" s="91"/>
      <c r="AV1159" s="91"/>
      <c r="AW1159" s="91"/>
      <c r="AX1159" s="91"/>
      <c r="AY1159" s="91"/>
      <c r="AZ1159" s="91"/>
      <c r="BA1159" s="91"/>
      <c r="BB1159" s="91"/>
      <c r="BC1159" s="91"/>
      <c r="BD1159" s="91"/>
      <c r="BE1159" s="91"/>
      <c r="BF1159" s="91"/>
      <c r="BG1159" s="91"/>
      <c r="BH1159" s="91"/>
      <c r="BI1159" s="91"/>
      <c r="BJ1159" s="91"/>
      <c r="BK1159" s="91"/>
      <c r="BL1159" s="91"/>
      <c r="BM1159" s="91"/>
      <c r="BN1159" s="91"/>
      <c r="BO1159" s="91"/>
      <c r="BP1159" s="91"/>
      <c r="BQ1159" s="91"/>
      <c r="BR1159" s="91"/>
      <c r="BS1159" s="91"/>
      <c r="BT1159" s="91"/>
      <c r="BU1159" s="91"/>
      <c r="BV1159" s="91"/>
      <c r="BW1159" s="91"/>
      <c r="BX1159" s="91"/>
      <c r="BY1159" s="91"/>
      <c r="BZ1159" s="91"/>
      <c r="CA1159" s="91"/>
      <c r="CB1159" s="91"/>
      <c r="CC1159" s="91"/>
      <c r="CD1159" s="91"/>
      <c r="CE1159" s="91"/>
      <c r="CF1159" s="91"/>
      <c r="CG1159" s="91"/>
      <c r="CH1159" s="91"/>
      <c r="CI1159" s="10"/>
      <c r="CJ1159" s="10"/>
      <c r="CK1159" s="10"/>
      <c r="CL1159" s="10"/>
      <c r="CM1159" s="10"/>
      <c r="CN1159" s="10"/>
      <c r="CO1159" s="10"/>
      <c r="CP1159" s="10"/>
      <c r="CQ1159" s="10"/>
      <c r="CR1159" s="10"/>
      <c r="CS1159" s="10"/>
      <c r="CT1159" s="10"/>
      <c r="CU1159" s="91"/>
      <c r="CV1159" s="91"/>
    </row>
    <row r="1160" spans="3:100">
      <c r="C1160" s="91"/>
      <c r="D1160" s="91"/>
      <c r="E1160" s="91"/>
      <c r="F1160" s="91"/>
      <c r="G1160" s="91"/>
      <c r="H1160" s="91"/>
      <c r="I1160" s="91"/>
      <c r="J1160" s="91"/>
      <c r="K1160" s="91"/>
      <c r="L1160" s="91"/>
      <c r="M1160" s="91"/>
      <c r="N1160" s="91"/>
      <c r="O1160" s="91"/>
      <c r="P1160" s="91"/>
      <c r="Q1160" s="91"/>
      <c r="R1160" s="91"/>
      <c r="S1160" s="91"/>
      <c r="T1160" s="91"/>
      <c r="U1160" s="91"/>
      <c r="V1160" s="91"/>
      <c r="W1160" s="91"/>
      <c r="X1160" s="91"/>
      <c r="Y1160" s="91"/>
      <c r="Z1160" s="91"/>
      <c r="AA1160" s="91"/>
      <c r="AB1160" s="91"/>
      <c r="AC1160" s="91"/>
      <c r="AD1160" s="91"/>
      <c r="AE1160" s="91"/>
      <c r="AF1160" s="91"/>
      <c r="AG1160" s="91"/>
      <c r="AH1160" s="91"/>
      <c r="AI1160" s="91"/>
      <c r="AJ1160" s="91"/>
      <c r="AK1160" s="91"/>
      <c r="AL1160" s="91"/>
      <c r="AM1160" s="91"/>
      <c r="AN1160" s="91"/>
      <c r="AO1160" s="91"/>
      <c r="AP1160" s="91"/>
      <c r="AQ1160" s="91"/>
      <c r="AR1160" s="91"/>
      <c r="AS1160" s="91"/>
      <c r="AT1160" s="91"/>
      <c r="AU1160" s="91"/>
      <c r="AV1160" s="91"/>
      <c r="AW1160" s="91"/>
      <c r="AX1160" s="91"/>
      <c r="AY1160" s="91"/>
      <c r="AZ1160" s="91"/>
      <c r="BA1160" s="91"/>
      <c r="BB1160" s="91"/>
      <c r="BC1160" s="91"/>
      <c r="BD1160" s="91"/>
      <c r="BE1160" s="91"/>
      <c r="BF1160" s="91"/>
      <c r="BG1160" s="91"/>
      <c r="BH1160" s="91"/>
      <c r="BI1160" s="91"/>
      <c r="BJ1160" s="91"/>
      <c r="BK1160" s="91"/>
      <c r="BL1160" s="91"/>
      <c r="BM1160" s="91"/>
      <c r="BN1160" s="91"/>
      <c r="BO1160" s="91"/>
      <c r="BP1160" s="91"/>
      <c r="BQ1160" s="91"/>
      <c r="BR1160" s="91"/>
      <c r="BS1160" s="91"/>
      <c r="BT1160" s="91"/>
      <c r="BU1160" s="91"/>
      <c r="BV1160" s="91"/>
      <c r="BW1160" s="91"/>
      <c r="BX1160" s="91"/>
      <c r="BY1160" s="91"/>
      <c r="BZ1160" s="91"/>
      <c r="CA1160" s="91"/>
      <c r="CB1160" s="91"/>
      <c r="CC1160" s="91"/>
      <c r="CD1160" s="91"/>
      <c r="CE1160" s="91"/>
      <c r="CF1160" s="91"/>
      <c r="CG1160" s="91"/>
      <c r="CH1160" s="91"/>
      <c r="CI1160" s="10"/>
      <c r="CJ1160" s="10"/>
      <c r="CK1160" s="10"/>
      <c r="CL1160" s="10"/>
      <c r="CM1160" s="10"/>
      <c r="CN1160" s="10"/>
      <c r="CO1160" s="10"/>
      <c r="CP1160" s="10"/>
      <c r="CQ1160" s="10"/>
      <c r="CR1160" s="10"/>
      <c r="CS1160" s="10"/>
      <c r="CT1160" s="10"/>
      <c r="CU1160" s="91"/>
      <c r="CV1160" s="91"/>
    </row>
    <row r="1161" spans="3:100">
      <c r="C1161" s="91"/>
      <c r="D1161" s="91"/>
      <c r="E1161" s="91"/>
      <c r="F1161" s="91"/>
      <c r="G1161" s="91"/>
      <c r="H1161" s="91"/>
      <c r="I1161" s="91"/>
      <c r="J1161" s="91"/>
      <c r="K1161" s="91"/>
      <c r="L1161" s="91"/>
      <c r="M1161" s="91"/>
      <c r="N1161" s="91"/>
      <c r="O1161" s="91"/>
      <c r="P1161" s="91"/>
      <c r="Q1161" s="91"/>
      <c r="R1161" s="91"/>
      <c r="S1161" s="91"/>
      <c r="T1161" s="91"/>
      <c r="U1161" s="91"/>
      <c r="V1161" s="91"/>
      <c r="W1161" s="91"/>
      <c r="X1161" s="91"/>
      <c r="Y1161" s="91"/>
      <c r="Z1161" s="91"/>
      <c r="AA1161" s="91"/>
      <c r="AB1161" s="91"/>
      <c r="AC1161" s="91"/>
      <c r="AD1161" s="91"/>
      <c r="AE1161" s="91"/>
      <c r="AF1161" s="91"/>
      <c r="AG1161" s="91"/>
      <c r="AH1161" s="91"/>
      <c r="AI1161" s="91"/>
      <c r="AJ1161" s="91"/>
      <c r="AK1161" s="91"/>
      <c r="AL1161" s="91"/>
      <c r="AM1161" s="91"/>
      <c r="AN1161" s="91"/>
      <c r="AO1161" s="91"/>
      <c r="AP1161" s="91"/>
      <c r="AQ1161" s="91"/>
      <c r="AR1161" s="91"/>
      <c r="AS1161" s="91"/>
      <c r="AT1161" s="91"/>
      <c r="AU1161" s="91"/>
      <c r="AV1161" s="91"/>
      <c r="AW1161" s="91"/>
      <c r="AX1161" s="91"/>
      <c r="AY1161" s="91"/>
      <c r="AZ1161" s="91"/>
      <c r="BA1161" s="91"/>
      <c r="BB1161" s="91"/>
      <c r="BC1161" s="91"/>
      <c r="BD1161" s="91"/>
      <c r="BE1161" s="91"/>
      <c r="BF1161" s="91"/>
      <c r="BG1161" s="91"/>
      <c r="BH1161" s="91"/>
      <c r="BI1161" s="91"/>
      <c r="BJ1161" s="91"/>
      <c r="BK1161" s="91"/>
      <c r="BL1161" s="91"/>
      <c r="BM1161" s="91"/>
      <c r="BN1161" s="91"/>
      <c r="BO1161" s="91"/>
      <c r="BP1161" s="91"/>
      <c r="BQ1161" s="91"/>
      <c r="BR1161" s="91"/>
      <c r="BS1161" s="91"/>
      <c r="BT1161" s="91"/>
      <c r="BU1161" s="91"/>
      <c r="BV1161" s="91"/>
      <c r="BW1161" s="91"/>
      <c r="BX1161" s="91"/>
      <c r="BY1161" s="91"/>
      <c r="BZ1161" s="91"/>
      <c r="CA1161" s="91"/>
      <c r="CB1161" s="91"/>
      <c r="CC1161" s="91"/>
      <c r="CD1161" s="91"/>
      <c r="CE1161" s="91"/>
      <c r="CF1161" s="91"/>
      <c r="CG1161" s="91"/>
      <c r="CH1161" s="91"/>
      <c r="CI1161" s="10"/>
      <c r="CJ1161" s="10"/>
      <c r="CK1161" s="10"/>
      <c r="CL1161" s="10"/>
      <c r="CM1161" s="10"/>
      <c r="CN1161" s="10"/>
      <c r="CO1161" s="10"/>
      <c r="CP1161" s="10"/>
      <c r="CQ1161" s="10"/>
      <c r="CR1161" s="10"/>
      <c r="CS1161" s="10"/>
      <c r="CT1161" s="10"/>
      <c r="CU1161" s="91"/>
      <c r="CV1161" s="91"/>
    </row>
    <row r="1162" spans="3:100">
      <c r="C1162" s="91"/>
      <c r="D1162" s="91"/>
      <c r="E1162" s="91"/>
      <c r="F1162" s="91"/>
      <c r="G1162" s="91"/>
      <c r="H1162" s="91"/>
      <c r="I1162" s="91"/>
      <c r="J1162" s="91"/>
      <c r="K1162" s="91"/>
      <c r="L1162" s="91"/>
      <c r="M1162" s="91"/>
      <c r="N1162" s="91"/>
      <c r="O1162" s="91"/>
      <c r="P1162" s="91"/>
      <c r="Q1162" s="91"/>
      <c r="R1162" s="91"/>
      <c r="S1162" s="91"/>
      <c r="T1162" s="91"/>
      <c r="U1162" s="91"/>
      <c r="V1162" s="91"/>
      <c r="W1162" s="91"/>
      <c r="X1162" s="91"/>
      <c r="Y1162" s="91"/>
      <c r="Z1162" s="91"/>
      <c r="AA1162" s="91"/>
      <c r="AB1162" s="91"/>
      <c r="AC1162" s="91"/>
      <c r="AD1162" s="91"/>
      <c r="AE1162" s="91"/>
      <c r="AF1162" s="91"/>
      <c r="AG1162" s="91"/>
      <c r="AH1162" s="91"/>
      <c r="AI1162" s="91"/>
      <c r="AJ1162" s="91"/>
      <c r="AK1162" s="91"/>
      <c r="AL1162" s="91"/>
      <c r="AM1162" s="91"/>
      <c r="AN1162" s="91"/>
      <c r="AO1162" s="91"/>
      <c r="AP1162" s="91"/>
      <c r="AQ1162" s="91"/>
      <c r="AR1162" s="91"/>
      <c r="AS1162" s="91"/>
      <c r="AT1162" s="91"/>
      <c r="AU1162" s="91"/>
      <c r="AV1162" s="91"/>
      <c r="AW1162" s="91"/>
      <c r="AX1162" s="91"/>
      <c r="AY1162" s="91"/>
      <c r="AZ1162" s="91"/>
      <c r="BA1162" s="91"/>
      <c r="BB1162" s="91"/>
      <c r="BC1162" s="91"/>
      <c r="BD1162" s="91"/>
      <c r="BE1162" s="91"/>
      <c r="BF1162" s="91"/>
      <c r="BG1162" s="91"/>
      <c r="BH1162" s="91"/>
      <c r="BI1162" s="91"/>
      <c r="BJ1162" s="91"/>
      <c r="BK1162" s="91"/>
      <c r="BL1162" s="91"/>
      <c r="BM1162" s="91"/>
      <c r="BN1162" s="91"/>
      <c r="BO1162" s="91"/>
      <c r="BP1162" s="91"/>
      <c r="BQ1162" s="91"/>
      <c r="BR1162" s="91"/>
      <c r="BS1162" s="91"/>
      <c r="BT1162" s="91"/>
      <c r="BU1162" s="91"/>
      <c r="BV1162" s="91"/>
      <c r="BW1162" s="91"/>
      <c r="BX1162" s="91"/>
      <c r="BY1162" s="91"/>
      <c r="BZ1162" s="91"/>
      <c r="CA1162" s="91"/>
      <c r="CB1162" s="91"/>
      <c r="CC1162" s="91"/>
      <c r="CD1162" s="91"/>
      <c r="CE1162" s="91"/>
      <c r="CF1162" s="91"/>
      <c r="CG1162" s="91"/>
      <c r="CH1162" s="91"/>
      <c r="CI1162" s="10"/>
      <c r="CJ1162" s="10"/>
      <c r="CK1162" s="10"/>
      <c r="CL1162" s="10"/>
      <c r="CM1162" s="10"/>
      <c r="CN1162" s="10"/>
      <c r="CO1162" s="10"/>
      <c r="CP1162" s="10"/>
      <c r="CQ1162" s="10"/>
      <c r="CR1162" s="10"/>
      <c r="CS1162" s="10"/>
      <c r="CT1162" s="10"/>
      <c r="CU1162" s="91"/>
      <c r="CV1162" s="91"/>
    </row>
    <row r="1163" spans="3:100">
      <c r="C1163" s="91"/>
      <c r="D1163" s="91"/>
      <c r="E1163" s="91"/>
      <c r="F1163" s="91"/>
      <c r="G1163" s="91"/>
      <c r="H1163" s="91"/>
      <c r="I1163" s="91"/>
      <c r="J1163" s="91"/>
      <c r="K1163" s="91"/>
      <c r="L1163" s="91"/>
      <c r="M1163" s="91"/>
      <c r="N1163" s="91"/>
      <c r="O1163" s="91"/>
      <c r="P1163" s="91"/>
      <c r="Q1163" s="91"/>
      <c r="R1163" s="91"/>
      <c r="S1163" s="91"/>
      <c r="T1163" s="91"/>
      <c r="U1163" s="91"/>
      <c r="V1163" s="91"/>
      <c r="W1163" s="91"/>
      <c r="X1163" s="91"/>
      <c r="Y1163" s="91"/>
      <c r="Z1163" s="91"/>
      <c r="AA1163" s="91"/>
      <c r="AB1163" s="91"/>
      <c r="AC1163" s="91"/>
      <c r="AD1163" s="91"/>
      <c r="AE1163" s="91"/>
      <c r="AF1163" s="91"/>
      <c r="AG1163" s="91"/>
      <c r="AH1163" s="91"/>
      <c r="AI1163" s="91"/>
      <c r="AJ1163" s="91"/>
      <c r="AK1163" s="91"/>
      <c r="AL1163" s="91"/>
      <c r="AM1163" s="91"/>
      <c r="AN1163" s="91"/>
      <c r="AO1163" s="91"/>
      <c r="AP1163" s="91"/>
      <c r="AQ1163" s="91"/>
      <c r="AR1163" s="91"/>
      <c r="AS1163" s="91"/>
      <c r="AT1163" s="91"/>
      <c r="AU1163" s="91"/>
      <c r="AV1163" s="91"/>
      <c r="AW1163" s="91"/>
      <c r="AX1163" s="91"/>
      <c r="AY1163" s="91"/>
      <c r="AZ1163" s="91"/>
      <c r="BA1163" s="91"/>
      <c r="BB1163" s="91"/>
      <c r="BC1163" s="91"/>
      <c r="BD1163" s="91"/>
      <c r="BE1163" s="91"/>
      <c r="BF1163" s="91"/>
      <c r="BG1163" s="91"/>
      <c r="BH1163" s="91"/>
      <c r="BI1163" s="91"/>
      <c r="BJ1163" s="91"/>
      <c r="BK1163" s="91"/>
      <c r="BL1163" s="91"/>
      <c r="BM1163" s="91"/>
      <c r="BN1163" s="91"/>
      <c r="BO1163" s="91"/>
      <c r="BP1163" s="91"/>
      <c r="BQ1163" s="91"/>
      <c r="BR1163" s="91"/>
      <c r="BS1163" s="91"/>
      <c r="BT1163" s="91"/>
      <c r="BU1163" s="91"/>
      <c r="BV1163" s="91"/>
      <c r="BW1163" s="91"/>
      <c r="BX1163" s="91"/>
      <c r="BY1163" s="91"/>
      <c r="BZ1163" s="91"/>
      <c r="CA1163" s="91"/>
      <c r="CB1163" s="91"/>
      <c r="CC1163" s="91"/>
      <c r="CD1163" s="91"/>
      <c r="CE1163" s="91"/>
      <c r="CF1163" s="91"/>
      <c r="CG1163" s="91"/>
      <c r="CH1163" s="91"/>
      <c r="CI1163" s="10"/>
      <c r="CJ1163" s="10"/>
      <c r="CK1163" s="10"/>
      <c r="CL1163" s="10"/>
      <c r="CM1163" s="10"/>
      <c r="CN1163" s="10"/>
      <c r="CO1163" s="10"/>
      <c r="CP1163" s="10"/>
      <c r="CQ1163" s="10"/>
      <c r="CR1163" s="10"/>
      <c r="CS1163" s="10"/>
      <c r="CT1163" s="10"/>
      <c r="CU1163" s="91"/>
      <c r="CV1163" s="91"/>
    </row>
    <row r="1164" spans="3:100">
      <c r="C1164" s="91"/>
      <c r="D1164" s="91"/>
      <c r="E1164" s="91"/>
      <c r="F1164" s="91"/>
      <c r="G1164" s="91"/>
      <c r="H1164" s="91"/>
      <c r="I1164" s="91"/>
      <c r="J1164" s="91"/>
      <c r="K1164" s="91"/>
      <c r="L1164" s="91"/>
      <c r="M1164" s="91"/>
      <c r="N1164" s="91"/>
      <c r="O1164" s="91"/>
      <c r="P1164" s="91"/>
      <c r="Q1164" s="91"/>
      <c r="R1164" s="91"/>
      <c r="S1164" s="91"/>
      <c r="T1164" s="91"/>
      <c r="U1164" s="91"/>
      <c r="V1164" s="91"/>
      <c r="W1164" s="91"/>
      <c r="X1164" s="91"/>
      <c r="Y1164" s="91"/>
      <c r="Z1164" s="91"/>
      <c r="AA1164" s="91"/>
      <c r="AB1164" s="91"/>
      <c r="AC1164" s="91"/>
      <c r="AD1164" s="91"/>
      <c r="AE1164" s="91"/>
      <c r="AF1164" s="91"/>
      <c r="AG1164" s="91"/>
      <c r="AH1164" s="91"/>
      <c r="AI1164" s="91"/>
      <c r="AJ1164" s="91"/>
      <c r="AK1164" s="91"/>
      <c r="AL1164" s="91"/>
      <c r="AM1164" s="91"/>
      <c r="AN1164" s="91"/>
      <c r="AO1164" s="91"/>
      <c r="AP1164" s="91"/>
      <c r="AQ1164" s="91"/>
      <c r="AR1164" s="91"/>
      <c r="AS1164" s="91"/>
      <c r="AT1164" s="91"/>
      <c r="AU1164" s="91"/>
      <c r="AV1164" s="91"/>
      <c r="AW1164" s="91"/>
      <c r="AX1164" s="91"/>
      <c r="AY1164" s="91"/>
      <c r="AZ1164" s="91"/>
      <c r="BA1164" s="91"/>
      <c r="BB1164" s="91"/>
      <c r="BC1164" s="91"/>
      <c r="BD1164" s="91"/>
      <c r="BE1164" s="91"/>
      <c r="BF1164" s="91"/>
      <c r="BG1164" s="91"/>
      <c r="BH1164" s="91"/>
      <c r="BI1164" s="91"/>
      <c r="BJ1164" s="91"/>
      <c r="BK1164" s="91"/>
      <c r="BL1164" s="91"/>
      <c r="BM1164" s="91"/>
      <c r="BN1164" s="91"/>
      <c r="BO1164" s="91"/>
      <c r="BP1164" s="91"/>
      <c r="BQ1164" s="91"/>
      <c r="BR1164" s="91"/>
      <c r="BS1164" s="91"/>
      <c r="BT1164" s="91"/>
      <c r="BU1164" s="91"/>
      <c r="BV1164" s="91"/>
      <c r="BW1164" s="91"/>
      <c r="BX1164" s="91"/>
      <c r="BY1164" s="91"/>
      <c r="BZ1164" s="91"/>
      <c r="CA1164" s="91"/>
      <c r="CB1164" s="91"/>
      <c r="CC1164" s="91"/>
      <c r="CD1164" s="91"/>
      <c r="CE1164" s="91"/>
      <c r="CF1164" s="91"/>
      <c r="CG1164" s="91"/>
      <c r="CH1164" s="91"/>
      <c r="CI1164" s="10"/>
      <c r="CJ1164" s="10"/>
      <c r="CK1164" s="10"/>
      <c r="CL1164" s="10"/>
      <c r="CM1164" s="10"/>
      <c r="CN1164" s="10"/>
      <c r="CO1164" s="10"/>
      <c r="CP1164" s="10"/>
      <c r="CQ1164" s="10"/>
      <c r="CR1164" s="10"/>
      <c r="CS1164" s="10"/>
      <c r="CT1164" s="10"/>
      <c r="CU1164" s="91"/>
      <c r="CV1164" s="91"/>
    </row>
    <row r="1165" spans="3:100">
      <c r="C1165" s="91"/>
      <c r="D1165" s="91"/>
      <c r="E1165" s="91"/>
      <c r="F1165" s="91"/>
      <c r="G1165" s="91"/>
      <c r="H1165" s="91"/>
      <c r="I1165" s="91"/>
      <c r="J1165" s="91"/>
      <c r="K1165" s="91"/>
      <c r="L1165" s="91"/>
      <c r="M1165" s="91"/>
      <c r="N1165" s="91"/>
      <c r="O1165" s="91"/>
      <c r="P1165" s="91"/>
      <c r="Q1165" s="91"/>
      <c r="R1165" s="91"/>
      <c r="S1165" s="91"/>
      <c r="T1165" s="91"/>
      <c r="U1165" s="91"/>
      <c r="V1165" s="91"/>
      <c r="W1165" s="91"/>
      <c r="X1165" s="91"/>
      <c r="Y1165" s="91"/>
      <c r="Z1165" s="91"/>
      <c r="AA1165" s="91"/>
      <c r="AB1165" s="91"/>
      <c r="AC1165" s="91"/>
      <c r="AD1165" s="91"/>
      <c r="AE1165" s="91"/>
      <c r="AF1165" s="91"/>
      <c r="AG1165" s="91"/>
      <c r="AH1165" s="91"/>
      <c r="AI1165" s="91"/>
      <c r="AJ1165" s="91"/>
      <c r="AK1165" s="91"/>
      <c r="AL1165" s="91"/>
      <c r="AM1165" s="91"/>
      <c r="AN1165" s="91"/>
      <c r="AO1165" s="91"/>
      <c r="AP1165" s="91"/>
      <c r="AQ1165" s="91"/>
      <c r="AR1165" s="91"/>
      <c r="AS1165" s="91"/>
      <c r="AT1165" s="91"/>
      <c r="AU1165" s="91"/>
      <c r="AV1165" s="91"/>
      <c r="AW1165" s="91"/>
      <c r="AX1165" s="91"/>
      <c r="AY1165" s="91"/>
      <c r="AZ1165" s="91"/>
      <c r="BA1165" s="91"/>
      <c r="BB1165" s="91"/>
      <c r="BC1165" s="91"/>
      <c r="BD1165" s="91"/>
      <c r="BE1165" s="91"/>
      <c r="BF1165" s="91"/>
      <c r="BG1165" s="91"/>
      <c r="BH1165" s="91"/>
      <c r="BI1165" s="91"/>
      <c r="BJ1165" s="91"/>
      <c r="BK1165" s="91"/>
      <c r="BL1165" s="91"/>
      <c r="BM1165" s="91"/>
      <c r="BN1165" s="91"/>
      <c r="BO1165" s="91"/>
      <c r="BP1165" s="91"/>
      <c r="BQ1165" s="91"/>
      <c r="BR1165" s="91"/>
      <c r="BS1165" s="91"/>
      <c r="BT1165" s="91"/>
      <c r="BU1165" s="91"/>
      <c r="BV1165" s="91"/>
      <c r="BW1165" s="91"/>
      <c r="BX1165" s="91"/>
      <c r="BY1165" s="91"/>
      <c r="BZ1165" s="91"/>
      <c r="CA1165" s="91"/>
      <c r="CB1165" s="91"/>
      <c r="CC1165" s="91"/>
      <c r="CD1165" s="91"/>
      <c r="CE1165" s="91"/>
      <c r="CF1165" s="91"/>
      <c r="CG1165" s="91"/>
      <c r="CH1165" s="91"/>
      <c r="CI1165" s="10"/>
      <c r="CJ1165" s="10"/>
      <c r="CK1165" s="10"/>
      <c r="CL1165" s="10"/>
      <c r="CM1165" s="10"/>
      <c r="CN1165" s="10"/>
      <c r="CO1165" s="10"/>
      <c r="CP1165" s="10"/>
      <c r="CQ1165" s="10"/>
      <c r="CR1165" s="10"/>
      <c r="CS1165" s="10"/>
      <c r="CT1165" s="10"/>
      <c r="CU1165" s="91"/>
      <c r="CV1165" s="91"/>
    </row>
    <row r="1166" spans="3:100">
      <c r="C1166" s="91"/>
      <c r="D1166" s="91"/>
      <c r="E1166" s="91"/>
      <c r="F1166" s="91"/>
      <c r="G1166" s="91"/>
      <c r="H1166" s="91"/>
      <c r="I1166" s="91"/>
      <c r="J1166" s="91"/>
      <c r="K1166" s="91"/>
      <c r="L1166" s="91"/>
      <c r="M1166" s="91"/>
      <c r="N1166" s="91"/>
      <c r="O1166" s="91"/>
      <c r="P1166" s="91"/>
      <c r="Q1166" s="91"/>
      <c r="R1166" s="91"/>
      <c r="S1166" s="91"/>
      <c r="T1166" s="91"/>
      <c r="U1166" s="91"/>
      <c r="V1166" s="91"/>
      <c r="W1166" s="91"/>
      <c r="X1166" s="91"/>
      <c r="Y1166" s="91"/>
      <c r="Z1166" s="91"/>
      <c r="AA1166" s="91"/>
      <c r="AB1166" s="91"/>
      <c r="AC1166" s="91"/>
      <c r="AD1166" s="91"/>
      <c r="AE1166" s="91"/>
      <c r="AF1166" s="91"/>
      <c r="AG1166" s="91"/>
      <c r="AH1166" s="91"/>
      <c r="AI1166" s="91"/>
      <c r="AJ1166" s="91"/>
      <c r="AK1166" s="91"/>
      <c r="AL1166" s="91"/>
      <c r="AM1166" s="91"/>
      <c r="AN1166" s="91"/>
      <c r="AO1166" s="91"/>
      <c r="AP1166" s="91"/>
      <c r="AQ1166" s="91"/>
      <c r="AR1166" s="91"/>
      <c r="AS1166" s="91"/>
      <c r="AT1166" s="91"/>
      <c r="AU1166" s="91"/>
      <c r="AV1166" s="91"/>
      <c r="AW1166" s="91"/>
      <c r="AX1166" s="91"/>
      <c r="AY1166" s="91"/>
      <c r="AZ1166" s="91"/>
      <c r="BA1166" s="91"/>
      <c r="BB1166" s="91"/>
      <c r="BC1166" s="91"/>
      <c r="BD1166" s="91"/>
      <c r="BE1166" s="91"/>
      <c r="BF1166" s="91"/>
      <c r="BG1166" s="91"/>
      <c r="BH1166" s="91"/>
      <c r="BI1166" s="91"/>
      <c r="BJ1166" s="91"/>
      <c r="BK1166" s="91"/>
      <c r="BL1166" s="91"/>
      <c r="BM1166" s="91"/>
      <c r="BN1166" s="91"/>
      <c r="BO1166" s="91"/>
      <c r="BP1166" s="91"/>
      <c r="BQ1166" s="91"/>
      <c r="BR1166" s="91"/>
      <c r="BS1166" s="91"/>
      <c r="BT1166" s="91"/>
      <c r="BU1166" s="91"/>
      <c r="BV1166" s="91"/>
      <c r="BW1166" s="91"/>
      <c r="BX1166" s="91"/>
      <c r="BY1166" s="91"/>
      <c r="BZ1166" s="91"/>
      <c r="CA1166" s="91"/>
      <c r="CB1166" s="91"/>
      <c r="CC1166" s="91"/>
      <c r="CD1166" s="91"/>
      <c r="CE1166" s="91"/>
      <c r="CF1166" s="91"/>
      <c r="CG1166" s="91"/>
      <c r="CH1166" s="91"/>
      <c r="CI1166" s="10"/>
      <c r="CJ1166" s="10"/>
      <c r="CK1166" s="10"/>
      <c r="CL1166" s="10"/>
      <c r="CM1166" s="10"/>
      <c r="CN1166" s="10"/>
      <c r="CO1166" s="10"/>
      <c r="CP1166" s="10"/>
      <c r="CQ1166" s="10"/>
      <c r="CR1166" s="10"/>
      <c r="CS1166" s="10"/>
      <c r="CT1166" s="10"/>
      <c r="CU1166" s="91"/>
      <c r="CV1166" s="91"/>
    </row>
    <row r="1167" spans="3:100">
      <c r="C1167" s="91"/>
      <c r="D1167" s="91"/>
      <c r="E1167" s="91"/>
      <c r="F1167" s="91"/>
      <c r="G1167" s="91"/>
      <c r="H1167" s="91"/>
      <c r="I1167" s="91"/>
      <c r="J1167" s="91"/>
      <c r="K1167" s="91"/>
      <c r="L1167" s="91"/>
      <c r="M1167" s="91"/>
      <c r="N1167" s="91"/>
      <c r="O1167" s="91"/>
      <c r="P1167" s="91"/>
      <c r="Q1167" s="91"/>
      <c r="R1167" s="91"/>
      <c r="S1167" s="91"/>
      <c r="T1167" s="91"/>
      <c r="U1167" s="91"/>
      <c r="V1167" s="91"/>
      <c r="W1167" s="91"/>
      <c r="X1167" s="91"/>
      <c r="Y1167" s="91"/>
      <c r="Z1167" s="91"/>
      <c r="AA1167" s="91"/>
      <c r="AB1167" s="91"/>
      <c r="AC1167" s="91"/>
      <c r="AD1167" s="91"/>
      <c r="AE1167" s="91"/>
      <c r="AF1167" s="91"/>
      <c r="AG1167" s="91"/>
      <c r="AH1167" s="91"/>
      <c r="AI1167" s="91"/>
      <c r="AJ1167" s="91"/>
      <c r="AK1167" s="91"/>
      <c r="AL1167" s="91"/>
      <c r="AM1167" s="91"/>
      <c r="AN1167" s="91"/>
      <c r="AO1167" s="91"/>
      <c r="AP1167" s="91"/>
      <c r="AQ1167" s="91"/>
      <c r="AR1167" s="91"/>
      <c r="AS1167" s="91"/>
      <c r="AT1167" s="91"/>
      <c r="AU1167" s="91"/>
      <c r="AV1167" s="91"/>
      <c r="AW1167" s="91"/>
      <c r="AX1167" s="91"/>
      <c r="AY1167" s="91"/>
      <c r="AZ1167" s="91"/>
      <c r="BA1167" s="91"/>
      <c r="BB1167" s="91"/>
      <c r="BC1167" s="91"/>
      <c r="BD1167" s="91"/>
      <c r="BE1167" s="91"/>
      <c r="BF1167" s="91"/>
      <c r="BG1167" s="91"/>
      <c r="BH1167" s="91"/>
      <c r="BI1167" s="91"/>
      <c r="BJ1167" s="91"/>
      <c r="BK1167" s="91"/>
      <c r="BL1167" s="91"/>
      <c r="BM1167" s="91"/>
      <c r="BN1167" s="91"/>
      <c r="BO1167" s="91"/>
      <c r="BP1167" s="91"/>
      <c r="BQ1167" s="91"/>
      <c r="BR1167" s="91"/>
      <c r="BS1167" s="91"/>
      <c r="BT1167" s="91"/>
      <c r="BU1167" s="91"/>
      <c r="BV1167" s="91"/>
      <c r="BW1167" s="91"/>
      <c r="BX1167" s="91"/>
      <c r="BY1167" s="91"/>
      <c r="BZ1167" s="91"/>
      <c r="CA1167" s="91"/>
      <c r="CB1167" s="91"/>
      <c r="CC1167" s="91"/>
      <c r="CD1167" s="91"/>
      <c r="CE1167" s="91"/>
      <c r="CF1167" s="91"/>
      <c r="CG1167" s="91"/>
      <c r="CH1167" s="91"/>
      <c r="CI1167" s="10"/>
      <c r="CJ1167" s="10"/>
      <c r="CK1167" s="10"/>
      <c r="CL1167" s="10"/>
      <c r="CM1167" s="10"/>
      <c r="CN1167" s="10"/>
      <c r="CO1167" s="10"/>
      <c r="CP1167" s="10"/>
      <c r="CQ1167" s="10"/>
      <c r="CR1167" s="10"/>
      <c r="CS1167" s="10"/>
      <c r="CT1167" s="10"/>
      <c r="CU1167" s="91"/>
      <c r="CV1167" s="91"/>
    </row>
    <row r="1168" spans="3:100">
      <c r="C1168" s="91"/>
      <c r="D1168" s="91"/>
      <c r="E1168" s="91"/>
      <c r="F1168" s="91"/>
      <c r="G1168" s="91"/>
      <c r="H1168" s="91"/>
      <c r="I1168" s="91"/>
      <c r="J1168" s="91"/>
      <c r="K1168" s="91"/>
      <c r="L1168" s="91"/>
      <c r="M1168" s="91"/>
      <c r="N1168" s="91"/>
      <c r="O1168" s="91"/>
      <c r="P1168" s="91"/>
      <c r="Q1168" s="91"/>
      <c r="R1168" s="91"/>
      <c r="S1168" s="91"/>
      <c r="T1168" s="91"/>
      <c r="U1168" s="91"/>
      <c r="V1168" s="91"/>
      <c r="W1168" s="91"/>
      <c r="X1168" s="91"/>
      <c r="Y1168" s="91"/>
      <c r="Z1168" s="91"/>
      <c r="AA1168" s="91"/>
      <c r="AB1168" s="91"/>
      <c r="AC1168" s="91"/>
      <c r="AD1168" s="91"/>
      <c r="AE1168" s="91"/>
      <c r="AF1168" s="91"/>
      <c r="AG1168" s="91"/>
      <c r="AH1168" s="91"/>
      <c r="AI1168" s="91"/>
      <c r="AJ1168" s="91"/>
      <c r="AK1168" s="91"/>
      <c r="AL1168" s="91"/>
      <c r="AM1168" s="91"/>
      <c r="AN1168" s="91"/>
      <c r="AO1168" s="91"/>
      <c r="AP1168" s="91"/>
      <c r="AQ1168" s="91"/>
      <c r="AR1168" s="91"/>
      <c r="AS1168" s="91"/>
      <c r="AT1168" s="91"/>
      <c r="AU1168" s="91"/>
      <c r="AV1168" s="91"/>
      <c r="AW1168" s="91"/>
      <c r="AX1168" s="91"/>
      <c r="AY1168" s="91"/>
      <c r="AZ1168" s="91"/>
      <c r="BA1168" s="91"/>
      <c r="BB1168" s="91"/>
      <c r="BC1168" s="91"/>
      <c r="BD1168" s="91"/>
      <c r="BE1168" s="91"/>
      <c r="BF1168" s="91"/>
      <c r="BG1168" s="91"/>
      <c r="BH1168" s="91"/>
      <c r="BI1168" s="91"/>
      <c r="BJ1168" s="91"/>
      <c r="BK1168" s="91"/>
      <c r="BL1168" s="91"/>
      <c r="BM1168" s="91"/>
      <c r="BN1168" s="91"/>
      <c r="BO1168" s="91"/>
      <c r="BP1168" s="91"/>
      <c r="BQ1168" s="91"/>
      <c r="BR1168" s="91"/>
      <c r="BS1168" s="91"/>
      <c r="BT1168" s="91"/>
      <c r="BU1168" s="91"/>
      <c r="BV1168" s="91"/>
      <c r="BW1168" s="91"/>
      <c r="BX1168" s="91"/>
      <c r="BY1168" s="91"/>
      <c r="BZ1168" s="91"/>
      <c r="CA1168" s="91"/>
      <c r="CB1168" s="91"/>
      <c r="CC1168" s="91"/>
      <c r="CD1168" s="91"/>
      <c r="CE1168" s="91"/>
      <c r="CF1168" s="91"/>
      <c r="CG1168" s="91"/>
      <c r="CH1168" s="91"/>
      <c r="CI1168" s="10"/>
      <c r="CJ1168" s="10"/>
      <c r="CK1168" s="10"/>
      <c r="CL1168" s="10"/>
      <c r="CM1168" s="10"/>
      <c r="CN1168" s="10"/>
      <c r="CO1168" s="10"/>
      <c r="CP1168" s="10"/>
      <c r="CQ1168" s="10"/>
      <c r="CR1168" s="10"/>
      <c r="CS1168" s="10"/>
      <c r="CT1168" s="10"/>
      <c r="CU1168" s="91"/>
      <c r="CV1168" s="91"/>
    </row>
    <row r="1169" spans="3:100">
      <c r="C1169" s="91"/>
      <c r="D1169" s="91"/>
      <c r="E1169" s="91"/>
      <c r="F1169" s="91"/>
      <c r="G1169" s="91"/>
      <c r="H1169" s="91"/>
      <c r="I1169" s="91"/>
      <c r="J1169" s="91"/>
      <c r="K1169" s="91"/>
      <c r="L1169" s="91"/>
      <c r="M1169" s="91"/>
      <c r="N1169" s="91"/>
      <c r="O1169" s="91"/>
      <c r="P1169" s="91"/>
      <c r="Q1169" s="91"/>
      <c r="R1169" s="91"/>
      <c r="S1169" s="91"/>
      <c r="T1169" s="91"/>
      <c r="U1169" s="91"/>
      <c r="V1169" s="91"/>
      <c r="W1169" s="91"/>
      <c r="X1169" s="91"/>
      <c r="Y1169" s="91"/>
      <c r="Z1169" s="91"/>
      <c r="AA1169" s="91"/>
      <c r="AB1169" s="91"/>
      <c r="AC1169" s="91"/>
      <c r="AD1169" s="91"/>
      <c r="AE1169" s="91"/>
      <c r="AF1169" s="91"/>
      <c r="AG1169" s="91"/>
      <c r="AH1169" s="91"/>
      <c r="AI1169" s="91"/>
      <c r="AJ1169" s="91"/>
      <c r="AK1169" s="91"/>
      <c r="AL1169" s="91"/>
      <c r="AM1169" s="91"/>
      <c r="AN1169" s="91"/>
      <c r="AO1169" s="91"/>
      <c r="AP1169" s="91"/>
      <c r="AQ1169" s="91"/>
      <c r="AR1169" s="91"/>
      <c r="AS1169" s="91"/>
      <c r="AT1169" s="91"/>
      <c r="AU1169" s="91"/>
      <c r="AV1169" s="91"/>
      <c r="AW1169" s="91"/>
      <c r="AX1169" s="91"/>
      <c r="AY1169" s="91"/>
      <c r="AZ1169" s="91"/>
      <c r="BA1169" s="91"/>
      <c r="BB1169" s="91"/>
      <c r="BC1169" s="91"/>
      <c r="BD1169" s="91"/>
      <c r="BE1169" s="91"/>
      <c r="BF1169" s="91"/>
      <c r="BG1169" s="91"/>
      <c r="BH1169" s="91"/>
      <c r="BI1169" s="91"/>
      <c r="BJ1169" s="91"/>
      <c r="BK1169" s="91"/>
      <c r="BL1169" s="91"/>
      <c r="BM1169" s="91"/>
      <c r="BN1169" s="91"/>
      <c r="BO1169" s="91"/>
      <c r="BP1169" s="91"/>
      <c r="BQ1169" s="91"/>
      <c r="BR1169" s="91"/>
      <c r="BS1169" s="91"/>
      <c r="BT1169" s="91"/>
      <c r="BU1169" s="91"/>
      <c r="BV1169" s="91"/>
      <c r="BW1169" s="91"/>
      <c r="BX1169" s="91"/>
      <c r="BY1169" s="91"/>
      <c r="BZ1169" s="91"/>
      <c r="CA1169" s="91"/>
      <c r="CB1169" s="91"/>
      <c r="CC1169" s="91"/>
      <c r="CD1169" s="91"/>
      <c r="CE1169" s="91"/>
      <c r="CF1169" s="91"/>
      <c r="CG1169" s="91"/>
      <c r="CH1169" s="91"/>
      <c r="CI1169" s="10"/>
      <c r="CJ1169" s="10"/>
      <c r="CK1169" s="10"/>
      <c r="CL1169" s="10"/>
      <c r="CM1169" s="10"/>
      <c r="CN1169" s="10"/>
      <c r="CO1169" s="10"/>
      <c r="CP1169" s="10"/>
      <c r="CQ1169" s="10"/>
      <c r="CR1169" s="10"/>
      <c r="CS1169" s="10"/>
      <c r="CT1169" s="10"/>
      <c r="CU1169" s="91"/>
      <c r="CV1169" s="91"/>
    </row>
    <row r="1170" spans="3:100">
      <c r="C1170" s="91"/>
      <c r="D1170" s="91"/>
      <c r="E1170" s="91"/>
      <c r="F1170" s="91"/>
      <c r="G1170" s="91"/>
      <c r="H1170" s="91"/>
      <c r="I1170" s="91"/>
      <c r="J1170" s="91"/>
      <c r="K1170" s="91"/>
      <c r="L1170" s="91"/>
      <c r="M1170" s="91"/>
      <c r="N1170" s="91"/>
      <c r="O1170" s="91"/>
      <c r="P1170" s="91"/>
      <c r="Q1170" s="91"/>
      <c r="R1170" s="91"/>
      <c r="S1170" s="91"/>
      <c r="T1170" s="91"/>
      <c r="U1170" s="91"/>
      <c r="V1170" s="91"/>
      <c r="W1170" s="91"/>
      <c r="X1170" s="91"/>
      <c r="Y1170" s="91"/>
      <c r="Z1170" s="91"/>
      <c r="AA1170" s="91"/>
      <c r="AB1170" s="91"/>
      <c r="AC1170" s="91"/>
      <c r="AD1170" s="91"/>
      <c r="AE1170" s="91"/>
      <c r="AF1170" s="91"/>
      <c r="AG1170" s="91"/>
      <c r="AH1170" s="91"/>
      <c r="AI1170" s="91"/>
      <c r="AJ1170" s="91"/>
      <c r="AK1170" s="91"/>
      <c r="AL1170" s="91"/>
      <c r="AM1170" s="91"/>
      <c r="AN1170" s="91"/>
      <c r="AO1170" s="91"/>
      <c r="AP1170" s="91"/>
      <c r="AQ1170" s="91"/>
      <c r="AR1170" s="91"/>
      <c r="AS1170" s="91"/>
      <c r="AT1170" s="91"/>
      <c r="AU1170" s="91"/>
      <c r="AV1170" s="91"/>
      <c r="AW1170" s="91"/>
      <c r="AX1170" s="91"/>
      <c r="AY1170" s="91"/>
      <c r="AZ1170" s="91"/>
      <c r="BA1170" s="91"/>
      <c r="BB1170" s="91"/>
      <c r="BC1170" s="91"/>
      <c r="BD1170" s="91"/>
      <c r="BE1170" s="91"/>
      <c r="BF1170" s="91"/>
      <c r="BG1170" s="91"/>
      <c r="BH1170" s="91"/>
      <c r="BI1170" s="91"/>
      <c r="BJ1170" s="91"/>
      <c r="BK1170" s="91"/>
      <c r="BL1170" s="91"/>
      <c r="BM1170" s="91"/>
      <c r="BN1170" s="91"/>
      <c r="BO1170" s="91"/>
      <c r="BP1170" s="91"/>
      <c r="BQ1170" s="91"/>
      <c r="BR1170" s="91"/>
      <c r="BS1170" s="91"/>
      <c r="BT1170" s="91"/>
      <c r="BU1170" s="91"/>
      <c r="BV1170" s="91"/>
      <c r="BW1170" s="91"/>
      <c r="BX1170" s="91"/>
      <c r="BY1170" s="91"/>
      <c r="BZ1170" s="91"/>
      <c r="CA1170" s="91"/>
      <c r="CB1170" s="91"/>
      <c r="CC1170" s="91"/>
      <c r="CD1170" s="91"/>
      <c r="CE1170" s="91"/>
      <c r="CF1170" s="91"/>
      <c r="CG1170" s="91"/>
      <c r="CH1170" s="91"/>
      <c r="CI1170" s="10"/>
      <c r="CJ1170" s="10"/>
      <c r="CK1170" s="10"/>
      <c r="CL1170" s="10"/>
      <c r="CM1170" s="10"/>
      <c r="CN1170" s="10"/>
      <c r="CO1170" s="10"/>
      <c r="CP1170" s="10"/>
      <c r="CQ1170" s="10"/>
      <c r="CR1170" s="10"/>
      <c r="CS1170" s="10"/>
      <c r="CT1170" s="10"/>
      <c r="CU1170" s="91"/>
      <c r="CV1170" s="91"/>
    </row>
    <row r="1171" spans="3:100">
      <c r="C1171" s="91"/>
      <c r="D1171" s="91"/>
      <c r="E1171" s="91"/>
      <c r="F1171" s="91"/>
      <c r="G1171" s="91"/>
      <c r="H1171" s="91"/>
      <c r="I1171" s="91"/>
      <c r="J1171" s="91"/>
      <c r="K1171" s="91"/>
      <c r="L1171" s="91"/>
      <c r="M1171" s="91"/>
      <c r="N1171" s="91"/>
      <c r="O1171" s="91"/>
      <c r="P1171" s="91"/>
      <c r="Q1171" s="91"/>
      <c r="R1171" s="91"/>
      <c r="S1171" s="91"/>
      <c r="T1171" s="91"/>
      <c r="U1171" s="91"/>
      <c r="V1171" s="91"/>
      <c r="W1171" s="91"/>
      <c r="X1171" s="91"/>
      <c r="Y1171" s="91"/>
      <c r="Z1171" s="91"/>
      <c r="AA1171" s="91"/>
      <c r="AB1171" s="91"/>
      <c r="AC1171" s="91"/>
      <c r="AD1171" s="91"/>
      <c r="AE1171" s="91"/>
      <c r="AF1171" s="91"/>
      <c r="AG1171" s="91"/>
      <c r="AH1171" s="91"/>
      <c r="AI1171" s="91"/>
      <c r="AJ1171" s="91"/>
      <c r="AK1171" s="91"/>
      <c r="AL1171" s="91"/>
      <c r="AM1171" s="91"/>
      <c r="AN1171" s="91"/>
      <c r="AO1171" s="91"/>
      <c r="AP1171" s="91"/>
      <c r="AQ1171" s="91"/>
      <c r="AR1171" s="91"/>
      <c r="AS1171" s="91"/>
      <c r="AT1171" s="91"/>
      <c r="AU1171" s="91"/>
      <c r="AV1171" s="91"/>
      <c r="AW1171" s="91"/>
      <c r="AX1171" s="91"/>
      <c r="AY1171" s="91"/>
      <c r="AZ1171" s="91"/>
      <c r="BA1171" s="91"/>
      <c r="BB1171" s="91"/>
      <c r="BC1171" s="91"/>
      <c r="BD1171" s="91"/>
      <c r="BE1171" s="91"/>
      <c r="BF1171" s="91"/>
      <c r="BG1171" s="91"/>
      <c r="BH1171" s="91"/>
      <c r="BI1171" s="91"/>
      <c r="BJ1171" s="91"/>
      <c r="BK1171" s="91"/>
      <c r="BL1171" s="91"/>
      <c r="BM1171" s="91"/>
      <c r="BN1171" s="91"/>
      <c r="BO1171" s="91"/>
      <c r="BP1171" s="91"/>
      <c r="BQ1171" s="91"/>
      <c r="BR1171" s="91"/>
      <c r="BS1171" s="91"/>
      <c r="BT1171" s="91"/>
      <c r="BU1171" s="91"/>
      <c r="BV1171" s="91"/>
      <c r="BW1171" s="91"/>
      <c r="BX1171" s="91"/>
      <c r="BY1171" s="91"/>
      <c r="BZ1171" s="91"/>
      <c r="CA1171" s="91"/>
      <c r="CB1171" s="91"/>
      <c r="CC1171" s="91"/>
      <c r="CD1171" s="91"/>
      <c r="CE1171" s="91"/>
      <c r="CF1171" s="91"/>
      <c r="CG1171" s="91"/>
      <c r="CH1171" s="91"/>
      <c r="CI1171" s="10"/>
      <c r="CJ1171" s="10"/>
      <c r="CK1171" s="10"/>
      <c r="CL1171" s="10"/>
      <c r="CM1171" s="10"/>
      <c r="CN1171" s="10"/>
      <c r="CO1171" s="10"/>
      <c r="CP1171" s="10"/>
      <c r="CQ1171" s="10"/>
      <c r="CR1171" s="10"/>
      <c r="CS1171" s="10"/>
      <c r="CT1171" s="10"/>
      <c r="CU1171" s="91"/>
      <c r="CV1171" s="91"/>
    </row>
    <row r="1172" spans="3:100">
      <c r="C1172" s="91"/>
      <c r="D1172" s="91"/>
      <c r="E1172" s="91"/>
      <c r="F1172" s="91"/>
      <c r="G1172" s="91"/>
      <c r="H1172" s="91"/>
      <c r="I1172" s="91"/>
      <c r="J1172" s="91"/>
      <c r="K1172" s="91"/>
      <c r="L1172" s="91"/>
      <c r="M1172" s="91"/>
      <c r="N1172" s="91"/>
      <c r="O1172" s="91"/>
      <c r="P1172" s="91"/>
      <c r="Q1172" s="91"/>
      <c r="R1172" s="91"/>
      <c r="S1172" s="91"/>
      <c r="T1172" s="91"/>
      <c r="U1172" s="91"/>
      <c r="V1172" s="91"/>
      <c r="W1172" s="91"/>
      <c r="X1172" s="91"/>
      <c r="Y1172" s="91"/>
      <c r="Z1172" s="91"/>
      <c r="AA1172" s="91"/>
      <c r="AB1172" s="91"/>
      <c r="AC1172" s="91"/>
      <c r="AD1172" s="91"/>
      <c r="AE1172" s="91"/>
      <c r="AF1172" s="91"/>
      <c r="AG1172" s="91"/>
      <c r="AH1172" s="91"/>
      <c r="AI1172" s="91"/>
      <c r="AJ1172" s="91"/>
      <c r="AK1172" s="91"/>
      <c r="AL1172" s="91"/>
      <c r="AM1172" s="91"/>
      <c r="AN1172" s="91"/>
      <c r="AO1172" s="91"/>
      <c r="AP1172" s="91"/>
      <c r="AQ1172" s="91"/>
      <c r="AR1172" s="91"/>
      <c r="AS1172" s="91"/>
      <c r="AT1172" s="91"/>
      <c r="AU1172" s="91"/>
      <c r="AV1172" s="91"/>
      <c r="AW1172" s="91"/>
      <c r="AX1172" s="91"/>
      <c r="AY1172" s="91"/>
      <c r="AZ1172" s="91"/>
      <c r="BA1172" s="91"/>
      <c r="BB1172" s="91"/>
      <c r="BC1172" s="91"/>
      <c r="BD1172" s="91"/>
      <c r="BE1172" s="91"/>
      <c r="BF1172" s="91"/>
      <c r="BG1172" s="91"/>
      <c r="BH1172" s="91"/>
      <c r="BI1172" s="91"/>
      <c r="BJ1172" s="91"/>
      <c r="BK1172" s="91"/>
      <c r="BL1172" s="91"/>
      <c r="BM1172" s="91"/>
      <c r="BN1172" s="91"/>
      <c r="BO1172" s="91"/>
      <c r="BP1172" s="91"/>
      <c r="BQ1172" s="91"/>
      <c r="BR1172" s="91"/>
      <c r="BS1172" s="91"/>
      <c r="BT1172" s="91"/>
      <c r="BU1172" s="91"/>
      <c r="BV1172" s="91"/>
      <c r="BW1172" s="91"/>
      <c r="BX1172" s="91"/>
      <c r="BY1172" s="91"/>
      <c r="BZ1172" s="91"/>
      <c r="CA1172" s="91"/>
      <c r="CB1172" s="91"/>
      <c r="CC1172" s="91"/>
      <c r="CD1172" s="91"/>
      <c r="CE1172" s="91"/>
      <c r="CF1172" s="91"/>
      <c r="CG1172" s="91"/>
      <c r="CH1172" s="91"/>
      <c r="CI1172" s="10"/>
      <c r="CJ1172" s="10"/>
      <c r="CK1172" s="10"/>
      <c r="CL1172" s="10"/>
      <c r="CM1172" s="10"/>
      <c r="CN1172" s="10"/>
      <c r="CO1172" s="10"/>
      <c r="CP1172" s="10"/>
      <c r="CQ1172" s="10"/>
      <c r="CR1172" s="10"/>
      <c r="CS1172" s="10"/>
      <c r="CT1172" s="10"/>
      <c r="CU1172" s="91"/>
      <c r="CV1172" s="91"/>
    </row>
    <row r="1173" spans="3:100">
      <c r="C1173" s="91"/>
      <c r="D1173" s="91"/>
      <c r="E1173" s="91"/>
      <c r="F1173" s="91"/>
      <c r="G1173" s="91"/>
      <c r="H1173" s="91"/>
      <c r="I1173" s="91"/>
      <c r="J1173" s="91"/>
      <c r="K1173" s="91"/>
      <c r="L1173" s="91"/>
      <c r="M1173" s="91"/>
      <c r="N1173" s="91"/>
      <c r="O1173" s="91"/>
      <c r="P1173" s="91"/>
      <c r="Q1173" s="91"/>
      <c r="R1173" s="91"/>
      <c r="S1173" s="91"/>
      <c r="T1173" s="91"/>
      <c r="U1173" s="91"/>
      <c r="V1173" s="91"/>
      <c r="W1173" s="91"/>
      <c r="X1173" s="91"/>
      <c r="Y1173" s="91"/>
      <c r="Z1173" s="91"/>
      <c r="AA1173" s="91"/>
      <c r="AB1173" s="91"/>
      <c r="AC1173" s="91"/>
      <c r="AD1173" s="91"/>
      <c r="AE1173" s="91"/>
      <c r="AF1173" s="91"/>
      <c r="AG1173" s="91"/>
      <c r="AH1173" s="91"/>
      <c r="AI1173" s="91"/>
      <c r="AJ1173" s="91"/>
      <c r="AK1173" s="91"/>
      <c r="AL1173" s="91"/>
      <c r="AM1173" s="91"/>
      <c r="AN1173" s="91"/>
      <c r="AO1173" s="91"/>
      <c r="AP1173" s="91"/>
      <c r="AQ1173" s="91"/>
      <c r="AR1173" s="91"/>
      <c r="AS1173" s="91"/>
      <c r="AT1173" s="91"/>
      <c r="AU1173" s="91"/>
      <c r="AV1173" s="91"/>
      <c r="AW1173" s="91"/>
      <c r="AX1173" s="91"/>
      <c r="AY1173" s="91"/>
      <c r="AZ1173" s="91"/>
      <c r="BA1173" s="91"/>
      <c r="BB1173" s="91"/>
      <c r="BC1173" s="91"/>
      <c r="BD1173" s="91"/>
      <c r="BE1173" s="91"/>
      <c r="BF1173" s="91"/>
      <c r="BG1173" s="91"/>
      <c r="BH1173" s="91"/>
      <c r="BI1173" s="91"/>
      <c r="BJ1173" s="91"/>
      <c r="BK1173" s="91"/>
      <c r="BL1173" s="91"/>
      <c r="BM1173" s="91"/>
      <c r="BN1173" s="91"/>
      <c r="BO1173" s="91"/>
      <c r="BP1173" s="91"/>
      <c r="BQ1173" s="91"/>
      <c r="BR1173" s="91"/>
      <c r="BS1173" s="91"/>
      <c r="BT1173" s="91"/>
      <c r="BU1173" s="91"/>
      <c r="BV1173" s="91"/>
      <c r="BW1173" s="91"/>
      <c r="BX1173" s="91"/>
      <c r="BY1173" s="91"/>
      <c r="BZ1173" s="91"/>
      <c r="CA1173" s="91"/>
      <c r="CB1173" s="91"/>
      <c r="CC1173" s="91"/>
      <c r="CD1173" s="91"/>
      <c r="CE1173" s="91"/>
      <c r="CF1173" s="91"/>
      <c r="CG1173" s="91"/>
      <c r="CH1173" s="91"/>
      <c r="CI1173" s="10"/>
      <c r="CJ1173" s="10"/>
      <c r="CK1173" s="10"/>
      <c r="CL1173" s="10"/>
      <c r="CM1173" s="10"/>
      <c r="CN1173" s="10"/>
      <c r="CO1173" s="10"/>
      <c r="CP1173" s="10"/>
      <c r="CQ1173" s="10"/>
      <c r="CR1173" s="10"/>
      <c r="CS1173" s="10"/>
      <c r="CT1173" s="10"/>
      <c r="CU1173" s="91"/>
      <c r="CV1173" s="91"/>
    </row>
    <row r="1174" spans="3:100">
      <c r="C1174" s="91"/>
      <c r="D1174" s="91"/>
      <c r="E1174" s="91"/>
      <c r="F1174" s="91"/>
      <c r="G1174" s="91"/>
      <c r="H1174" s="91"/>
      <c r="I1174" s="91"/>
      <c r="J1174" s="91"/>
      <c r="K1174" s="91"/>
      <c r="L1174" s="91"/>
      <c r="M1174" s="91"/>
      <c r="N1174" s="91"/>
      <c r="O1174" s="91"/>
      <c r="P1174" s="91"/>
      <c r="Q1174" s="91"/>
      <c r="R1174" s="91"/>
      <c r="S1174" s="91"/>
      <c r="T1174" s="91"/>
      <c r="U1174" s="91"/>
      <c r="V1174" s="91"/>
      <c r="W1174" s="91"/>
      <c r="X1174" s="91"/>
      <c r="Y1174" s="91"/>
      <c r="Z1174" s="91"/>
      <c r="AA1174" s="91"/>
      <c r="AB1174" s="91"/>
      <c r="AC1174" s="91"/>
      <c r="AD1174" s="91"/>
      <c r="AE1174" s="91"/>
      <c r="AF1174" s="91"/>
      <c r="AG1174" s="91"/>
      <c r="AH1174" s="91"/>
      <c r="AI1174" s="91"/>
      <c r="AJ1174" s="91"/>
      <c r="AK1174" s="91"/>
      <c r="AL1174" s="91"/>
      <c r="AM1174" s="91"/>
      <c r="AN1174" s="91"/>
      <c r="AO1174" s="91"/>
      <c r="AP1174" s="91"/>
      <c r="AQ1174" s="91"/>
      <c r="AR1174" s="91"/>
      <c r="AS1174" s="91"/>
      <c r="AT1174" s="91"/>
      <c r="AU1174" s="91"/>
      <c r="AV1174" s="91"/>
      <c r="AW1174" s="91"/>
      <c r="AX1174" s="91"/>
      <c r="AY1174" s="91"/>
      <c r="AZ1174" s="91"/>
      <c r="BA1174" s="91"/>
      <c r="BB1174" s="91"/>
      <c r="BC1174" s="91"/>
      <c r="BD1174" s="91"/>
      <c r="BE1174" s="91"/>
      <c r="BF1174" s="91"/>
      <c r="BG1174" s="91"/>
      <c r="BH1174" s="91"/>
      <c r="BI1174" s="91"/>
      <c r="BJ1174" s="91"/>
      <c r="BK1174" s="91"/>
      <c r="BL1174" s="91"/>
      <c r="BM1174" s="91"/>
      <c r="BN1174" s="91"/>
      <c r="BO1174" s="91"/>
      <c r="BP1174" s="91"/>
      <c r="BQ1174" s="91"/>
      <c r="BR1174" s="91"/>
      <c r="BS1174" s="91"/>
      <c r="BT1174" s="91"/>
      <c r="BU1174" s="91"/>
      <c r="BV1174" s="91"/>
      <c r="BW1174" s="91"/>
      <c r="BX1174" s="91"/>
      <c r="BY1174" s="91"/>
      <c r="BZ1174" s="91"/>
      <c r="CA1174" s="91"/>
      <c r="CB1174" s="91"/>
      <c r="CC1174" s="91"/>
      <c r="CD1174" s="91"/>
      <c r="CE1174" s="91"/>
      <c r="CF1174" s="91"/>
      <c r="CG1174" s="91"/>
      <c r="CH1174" s="91"/>
      <c r="CI1174" s="10"/>
      <c r="CJ1174" s="10"/>
      <c r="CK1174" s="10"/>
      <c r="CL1174" s="10"/>
      <c r="CM1174" s="10"/>
      <c r="CN1174" s="10"/>
      <c r="CO1174" s="10"/>
      <c r="CP1174" s="10"/>
      <c r="CQ1174" s="10"/>
      <c r="CR1174" s="10"/>
      <c r="CS1174" s="10"/>
      <c r="CT1174" s="10"/>
      <c r="CU1174" s="91"/>
      <c r="CV1174" s="91"/>
    </row>
    <row r="1175" spans="3:100">
      <c r="C1175" s="91"/>
      <c r="D1175" s="91"/>
      <c r="E1175" s="91"/>
      <c r="F1175" s="91"/>
      <c r="G1175" s="91"/>
      <c r="H1175" s="91"/>
      <c r="I1175" s="91"/>
      <c r="J1175" s="91"/>
      <c r="K1175" s="91"/>
      <c r="L1175" s="91"/>
      <c r="M1175" s="91"/>
      <c r="N1175" s="91"/>
      <c r="O1175" s="91"/>
      <c r="P1175" s="91"/>
      <c r="Q1175" s="91"/>
      <c r="R1175" s="91"/>
      <c r="S1175" s="91"/>
      <c r="T1175" s="91"/>
      <c r="U1175" s="91"/>
      <c r="V1175" s="91"/>
      <c r="W1175" s="91"/>
      <c r="X1175" s="91"/>
      <c r="Y1175" s="91"/>
      <c r="Z1175" s="91"/>
      <c r="AA1175" s="91"/>
      <c r="AB1175" s="91"/>
      <c r="AC1175" s="91"/>
      <c r="AD1175" s="91"/>
      <c r="AE1175" s="91"/>
      <c r="AF1175" s="91"/>
      <c r="AG1175" s="91"/>
      <c r="AH1175" s="91"/>
      <c r="AI1175" s="91"/>
      <c r="AJ1175" s="91"/>
      <c r="AK1175" s="91"/>
      <c r="AL1175" s="91"/>
      <c r="AM1175" s="91"/>
      <c r="AN1175" s="91"/>
      <c r="AO1175" s="91"/>
      <c r="AP1175" s="91"/>
      <c r="AQ1175" s="91"/>
      <c r="AR1175" s="91"/>
      <c r="AS1175" s="91"/>
      <c r="AT1175" s="91"/>
      <c r="AU1175" s="91"/>
      <c r="AV1175" s="91"/>
      <c r="AW1175" s="91"/>
      <c r="AX1175" s="91"/>
      <c r="AY1175" s="91"/>
      <c r="AZ1175" s="91"/>
      <c r="BA1175" s="91"/>
      <c r="BB1175" s="91"/>
      <c r="BC1175" s="91"/>
      <c r="BD1175" s="91"/>
      <c r="BE1175" s="91"/>
      <c r="BF1175" s="91"/>
      <c r="BG1175" s="91"/>
      <c r="BH1175" s="91"/>
      <c r="BI1175" s="91"/>
      <c r="BJ1175" s="91"/>
      <c r="BK1175" s="91"/>
      <c r="BL1175" s="91"/>
      <c r="BM1175" s="91"/>
      <c r="BN1175" s="91"/>
      <c r="BO1175" s="91"/>
      <c r="BP1175" s="91"/>
      <c r="BQ1175" s="91"/>
      <c r="BR1175" s="91"/>
      <c r="BS1175" s="91"/>
      <c r="BT1175" s="91"/>
      <c r="BU1175" s="91"/>
      <c r="BV1175" s="91"/>
      <c r="BW1175" s="91"/>
      <c r="BX1175" s="91"/>
      <c r="BY1175" s="91"/>
      <c r="BZ1175" s="91"/>
      <c r="CA1175" s="91"/>
      <c r="CB1175" s="91"/>
      <c r="CC1175" s="91"/>
      <c r="CD1175" s="91"/>
      <c r="CE1175" s="91"/>
      <c r="CF1175" s="91"/>
      <c r="CG1175" s="91"/>
      <c r="CH1175" s="91"/>
      <c r="CI1175" s="10"/>
      <c r="CJ1175" s="10"/>
      <c r="CK1175" s="10"/>
      <c r="CL1175" s="10"/>
      <c r="CM1175" s="10"/>
      <c r="CN1175" s="10"/>
      <c r="CO1175" s="10"/>
      <c r="CP1175" s="10"/>
      <c r="CQ1175" s="10"/>
      <c r="CR1175" s="10"/>
      <c r="CS1175" s="10"/>
      <c r="CT1175" s="10"/>
      <c r="CU1175" s="91"/>
      <c r="CV1175" s="91"/>
    </row>
    <row r="1176" spans="3:100">
      <c r="C1176" s="91"/>
      <c r="D1176" s="91"/>
      <c r="E1176" s="91"/>
      <c r="F1176" s="91"/>
      <c r="G1176" s="91"/>
      <c r="H1176" s="91"/>
      <c r="I1176" s="91"/>
      <c r="J1176" s="91"/>
      <c r="K1176" s="91"/>
      <c r="L1176" s="91"/>
      <c r="M1176" s="91"/>
      <c r="N1176" s="91"/>
      <c r="O1176" s="91"/>
      <c r="P1176" s="91"/>
      <c r="Q1176" s="91"/>
      <c r="R1176" s="91"/>
      <c r="S1176" s="91"/>
      <c r="T1176" s="91"/>
      <c r="U1176" s="91"/>
      <c r="V1176" s="91"/>
      <c r="W1176" s="91"/>
      <c r="X1176" s="91"/>
      <c r="Y1176" s="91"/>
      <c r="Z1176" s="91"/>
      <c r="AA1176" s="91"/>
      <c r="AB1176" s="91"/>
      <c r="AC1176" s="91"/>
      <c r="AD1176" s="91"/>
      <c r="AE1176" s="91"/>
      <c r="AF1176" s="91"/>
      <c r="AG1176" s="91"/>
      <c r="AH1176" s="91"/>
      <c r="AI1176" s="91"/>
      <c r="AJ1176" s="91"/>
      <c r="AK1176" s="91"/>
      <c r="AL1176" s="91"/>
      <c r="AM1176" s="91"/>
      <c r="AN1176" s="91"/>
      <c r="AO1176" s="91"/>
      <c r="AP1176" s="91"/>
      <c r="AQ1176" s="91"/>
      <c r="AR1176" s="91"/>
      <c r="AS1176" s="91"/>
      <c r="AT1176" s="91"/>
      <c r="AU1176" s="91"/>
      <c r="AV1176" s="91"/>
      <c r="AW1176" s="91"/>
      <c r="AX1176" s="91"/>
      <c r="AY1176" s="91"/>
      <c r="AZ1176" s="91"/>
      <c r="BA1176" s="91"/>
      <c r="BB1176" s="91"/>
      <c r="BC1176" s="91"/>
      <c r="BD1176" s="91"/>
      <c r="BE1176" s="91"/>
      <c r="BF1176" s="91"/>
      <c r="BG1176" s="91"/>
      <c r="BH1176" s="91"/>
      <c r="BI1176" s="91"/>
      <c r="BJ1176" s="91"/>
      <c r="BK1176" s="91"/>
      <c r="BL1176" s="91"/>
      <c r="BM1176" s="91"/>
      <c r="BN1176" s="91"/>
      <c r="BO1176" s="91"/>
      <c r="BP1176" s="91"/>
      <c r="BQ1176" s="91"/>
      <c r="BR1176" s="91"/>
      <c r="BS1176" s="91"/>
      <c r="BT1176" s="91"/>
      <c r="BU1176" s="91"/>
      <c r="BV1176" s="91"/>
      <c r="BW1176" s="91"/>
      <c r="BX1176" s="91"/>
      <c r="BY1176" s="91"/>
      <c r="BZ1176" s="91"/>
      <c r="CA1176" s="91"/>
      <c r="CB1176" s="91"/>
      <c r="CC1176" s="91"/>
      <c r="CD1176" s="91"/>
      <c r="CE1176" s="91"/>
      <c r="CF1176" s="91"/>
      <c r="CG1176" s="91"/>
      <c r="CH1176" s="91"/>
      <c r="CI1176" s="10"/>
      <c r="CJ1176" s="10"/>
      <c r="CK1176" s="10"/>
      <c r="CL1176" s="10"/>
      <c r="CM1176" s="10"/>
      <c r="CN1176" s="10"/>
      <c r="CO1176" s="10"/>
      <c r="CP1176" s="10"/>
      <c r="CQ1176" s="10"/>
      <c r="CR1176" s="10"/>
      <c r="CS1176" s="10"/>
      <c r="CT1176" s="10"/>
      <c r="CU1176" s="91"/>
      <c r="CV1176" s="91"/>
    </row>
    <row r="1177" spans="3:100">
      <c r="C1177" s="91"/>
      <c r="D1177" s="91"/>
      <c r="E1177" s="91"/>
      <c r="F1177" s="91"/>
      <c r="G1177" s="91"/>
      <c r="H1177" s="91"/>
      <c r="I1177" s="91"/>
      <c r="J1177" s="91"/>
      <c r="K1177" s="91"/>
      <c r="L1177" s="91"/>
      <c r="M1177" s="91"/>
      <c r="N1177" s="91"/>
      <c r="O1177" s="91"/>
      <c r="P1177" s="91"/>
      <c r="Q1177" s="91"/>
      <c r="R1177" s="91"/>
      <c r="S1177" s="91"/>
      <c r="T1177" s="91"/>
      <c r="U1177" s="91"/>
      <c r="V1177" s="91"/>
      <c r="W1177" s="91"/>
      <c r="X1177" s="91"/>
      <c r="Y1177" s="91"/>
      <c r="Z1177" s="91"/>
      <c r="AA1177" s="91"/>
      <c r="AB1177" s="91"/>
      <c r="AC1177" s="91"/>
      <c r="AD1177" s="91"/>
      <c r="AE1177" s="91"/>
      <c r="AF1177" s="91"/>
      <c r="AG1177" s="91"/>
      <c r="AH1177" s="91"/>
      <c r="AI1177" s="91"/>
      <c r="AJ1177" s="91"/>
      <c r="AK1177" s="91"/>
      <c r="AL1177" s="91"/>
      <c r="AM1177" s="91"/>
      <c r="AN1177" s="91"/>
      <c r="AO1177" s="91"/>
      <c r="AP1177" s="91"/>
      <c r="AQ1177" s="91"/>
      <c r="AR1177" s="91"/>
      <c r="AS1177" s="91"/>
      <c r="AT1177" s="91"/>
      <c r="AU1177" s="91"/>
      <c r="AV1177" s="91"/>
      <c r="AW1177" s="91"/>
      <c r="AX1177" s="91"/>
      <c r="AY1177" s="91"/>
      <c r="AZ1177" s="91"/>
      <c r="BA1177" s="91"/>
      <c r="BB1177" s="91"/>
      <c r="BC1177" s="91"/>
      <c r="BD1177" s="91"/>
      <c r="BE1177" s="91"/>
      <c r="BF1177" s="91"/>
      <c r="BG1177" s="91"/>
      <c r="BH1177" s="91"/>
      <c r="BI1177" s="91"/>
      <c r="BJ1177" s="91"/>
      <c r="BK1177" s="91"/>
      <c r="BL1177" s="91"/>
      <c r="BM1177" s="91"/>
      <c r="BN1177" s="91"/>
      <c r="BO1177" s="91"/>
      <c r="BP1177" s="91"/>
      <c r="BQ1177" s="91"/>
      <c r="BR1177" s="91"/>
      <c r="BS1177" s="91"/>
      <c r="BT1177" s="91"/>
      <c r="BU1177" s="91"/>
      <c r="BV1177" s="91"/>
      <c r="BW1177" s="91"/>
      <c r="BX1177" s="91"/>
      <c r="BY1177" s="91"/>
      <c r="BZ1177" s="91"/>
      <c r="CA1177" s="91"/>
      <c r="CB1177" s="91"/>
      <c r="CC1177" s="91"/>
      <c r="CD1177" s="91"/>
      <c r="CE1177" s="91"/>
      <c r="CF1177" s="91"/>
      <c r="CG1177" s="91"/>
      <c r="CH1177" s="91"/>
      <c r="CI1177" s="10"/>
      <c r="CJ1177" s="10"/>
      <c r="CK1177" s="10"/>
      <c r="CL1177" s="10"/>
      <c r="CM1177" s="10"/>
      <c r="CN1177" s="10"/>
      <c r="CO1177" s="10"/>
      <c r="CP1177" s="10"/>
      <c r="CQ1177" s="10"/>
      <c r="CR1177" s="10"/>
      <c r="CS1177" s="10"/>
      <c r="CT1177" s="10"/>
      <c r="CU1177" s="91"/>
      <c r="CV1177" s="91"/>
    </row>
    <row r="1178" spans="3:100">
      <c r="C1178" s="91"/>
      <c r="D1178" s="91"/>
      <c r="E1178" s="91"/>
      <c r="F1178" s="91"/>
      <c r="G1178" s="91"/>
      <c r="H1178" s="91"/>
      <c r="I1178" s="91"/>
      <c r="J1178" s="91"/>
      <c r="K1178" s="91"/>
      <c r="L1178" s="91"/>
      <c r="M1178" s="91"/>
      <c r="N1178" s="91"/>
      <c r="O1178" s="91"/>
      <c r="P1178" s="91"/>
      <c r="Q1178" s="91"/>
      <c r="R1178" s="91"/>
      <c r="S1178" s="91"/>
      <c r="T1178" s="91"/>
      <c r="U1178" s="91"/>
      <c r="V1178" s="91"/>
      <c r="W1178" s="91"/>
      <c r="X1178" s="91"/>
      <c r="Y1178" s="91"/>
      <c r="Z1178" s="91"/>
      <c r="AA1178" s="91"/>
      <c r="AB1178" s="91"/>
      <c r="AC1178" s="91"/>
      <c r="AD1178" s="91"/>
      <c r="AE1178" s="91"/>
      <c r="AF1178" s="91"/>
      <c r="AG1178" s="91"/>
      <c r="AH1178" s="91"/>
      <c r="AI1178" s="91"/>
      <c r="AJ1178" s="91"/>
      <c r="AK1178" s="91"/>
      <c r="AL1178" s="91"/>
      <c r="AM1178" s="91"/>
      <c r="AN1178" s="91"/>
      <c r="AO1178" s="91"/>
      <c r="AP1178" s="91"/>
      <c r="AQ1178" s="91"/>
      <c r="AR1178" s="91"/>
      <c r="AS1178" s="91"/>
      <c r="AT1178" s="91"/>
      <c r="AU1178" s="91"/>
      <c r="AV1178" s="91"/>
      <c r="AW1178" s="91"/>
      <c r="AX1178" s="91"/>
      <c r="AY1178" s="91"/>
      <c r="AZ1178" s="91"/>
      <c r="BA1178" s="91"/>
      <c r="BB1178" s="91"/>
      <c r="BC1178" s="91"/>
      <c r="BD1178" s="91"/>
      <c r="BE1178" s="91"/>
      <c r="BF1178" s="91"/>
      <c r="BG1178" s="91"/>
      <c r="BH1178" s="91"/>
      <c r="BI1178" s="91"/>
      <c r="BJ1178" s="91"/>
      <c r="BK1178" s="91"/>
      <c r="BL1178" s="91"/>
      <c r="BM1178" s="91"/>
      <c r="BN1178" s="91"/>
      <c r="BO1178" s="91"/>
      <c r="BP1178" s="91"/>
      <c r="BQ1178" s="91"/>
      <c r="BR1178" s="91"/>
      <c r="BS1178" s="91"/>
      <c r="BT1178" s="91"/>
      <c r="BU1178" s="91"/>
      <c r="BV1178" s="91"/>
      <c r="BW1178" s="91"/>
      <c r="BX1178" s="91"/>
      <c r="BY1178" s="91"/>
      <c r="BZ1178" s="91"/>
      <c r="CA1178" s="91"/>
      <c r="CB1178" s="91"/>
      <c r="CC1178" s="91"/>
      <c r="CD1178" s="91"/>
      <c r="CE1178" s="91"/>
      <c r="CF1178" s="91"/>
      <c r="CG1178" s="91"/>
      <c r="CH1178" s="91"/>
      <c r="CI1178" s="10"/>
      <c r="CJ1178" s="10"/>
      <c r="CK1178" s="10"/>
      <c r="CL1178" s="10"/>
      <c r="CM1178" s="10"/>
      <c r="CN1178" s="10"/>
      <c r="CO1178" s="10"/>
      <c r="CP1178" s="10"/>
      <c r="CQ1178" s="10"/>
      <c r="CR1178" s="10"/>
      <c r="CS1178" s="10"/>
      <c r="CT1178" s="10"/>
      <c r="CU1178" s="91"/>
      <c r="CV1178" s="91"/>
    </row>
    <row r="1179" spans="3:100">
      <c r="C1179" s="91"/>
      <c r="D1179" s="91"/>
      <c r="E1179" s="91"/>
      <c r="F1179" s="91"/>
      <c r="G1179" s="91"/>
      <c r="H1179" s="91"/>
      <c r="I1179" s="91"/>
      <c r="J1179" s="91"/>
      <c r="K1179" s="91"/>
      <c r="L1179" s="91"/>
      <c r="M1179" s="91"/>
      <c r="N1179" s="91"/>
      <c r="O1179" s="91"/>
      <c r="P1179" s="91"/>
      <c r="Q1179" s="91"/>
      <c r="R1179" s="91"/>
      <c r="S1179" s="91"/>
      <c r="T1179" s="91"/>
      <c r="U1179" s="91"/>
      <c r="V1179" s="91"/>
      <c r="W1179" s="91"/>
      <c r="X1179" s="91"/>
      <c r="Y1179" s="91"/>
      <c r="Z1179" s="91"/>
      <c r="AA1179" s="91"/>
      <c r="AB1179" s="91"/>
      <c r="AC1179" s="91"/>
      <c r="AD1179" s="91"/>
      <c r="AE1179" s="91"/>
      <c r="AF1179" s="91"/>
      <c r="AG1179" s="91"/>
      <c r="AH1179" s="91"/>
      <c r="AI1179" s="91"/>
      <c r="AJ1179" s="91"/>
      <c r="AK1179" s="91"/>
      <c r="AL1179" s="91"/>
      <c r="AM1179" s="91"/>
      <c r="AN1179" s="91"/>
      <c r="AO1179" s="91"/>
      <c r="AP1179" s="91"/>
      <c r="AQ1179" s="91"/>
      <c r="AR1179" s="91"/>
      <c r="AS1179" s="91"/>
      <c r="AT1179" s="91"/>
      <c r="AU1179" s="91"/>
      <c r="AV1179" s="91"/>
      <c r="AW1179" s="91"/>
      <c r="AX1179" s="91"/>
      <c r="AY1179" s="91"/>
      <c r="AZ1179" s="91"/>
      <c r="BA1179" s="91"/>
      <c r="BB1179" s="91"/>
      <c r="BC1179" s="91"/>
      <c r="BD1179" s="91"/>
      <c r="BE1179" s="91"/>
      <c r="BF1179" s="91"/>
      <c r="BG1179" s="91"/>
      <c r="BH1179" s="91"/>
      <c r="BI1179" s="91"/>
      <c r="BJ1179" s="91"/>
      <c r="BK1179" s="91"/>
      <c r="BL1179" s="91"/>
      <c r="BM1179" s="91"/>
      <c r="BN1179" s="91"/>
      <c r="BO1179" s="91"/>
      <c r="BP1179" s="91"/>
      <c r="BQ1179" s="91"/>
      <c r="BR1179" s="91"/>
      <c r="BS1179" s="91"/>
      <c r="BT1179" s="91"/>
      <c r="BU1179" s="91"/>
      <c r="BV1179" s="91"/>
      <c r="BW1179" s="91"/>
      <c r="BX1179" s="91"/>
      <c r="BY1179" s="91"/>
      <c r="BZ1179" s="91"/>
      <c r="CA1179" s="91"/>
      <c r="CB1179" s="91"/>
      <c r="CC1179" s="91"/>
      <c r="CD1179" s="91"/>
      <c r="CE1179" s="91"/>
      <c r="CF1179" s="91"/>
      <c r="CG1179" s="91"/>
      <c r="CH1179" s="91"/>
      <c r="CI1179" s="10"/>
      <c r="CJ1179" s="10"/>
      <c r="CK1179" s="10"/>
      <c r="CL1179" s="10"/>
      <c r="CM1179" s="10"/>
      <c r="CN1179" s="10"/>
      <c r="CO1179" s="10"/>
      <c r="CP1179" s="10"/>
      <c r="CQ1179" s="10"/>
      <c r="CR1179" s="10"/>
      <c r="CS1179" s="10"/>
      <c r="CT1179" s="10"/>
      <c r="CU1179" s="91"/>
      <c r="CV1179" s="91"/>
    </row>
    <row r="1180" spans="3:100">
      <c r="C1180" s="91"/>
      <c r="D1180" s="91"/>
      <c r="E1180" s="91"/>
      <c r="F1180" s="91"/>
      <c r="G1180" s="91"/>
      <c r="H1180" s="91"/>
      <c r="I1180" s="91"/>
      <c r="J1180" s="91"/>
      <c r="K1180" s="91"/>
      <c r="L1180" s="91"/>
      <c r="M1180" s="91"/>
      <c r="N1180" s="91"/>
      <c r="O1180" s="91"/>
      <c r="P1180" s="91"/>
      <c r="Q1180" s="91"/>
      <c r="R1180" s="91"/>
      <c r="S1180" s="91"/>
      <c r="T1180" s="91"/>
      <c r="U1180" s="91"/>
      <c r="V1180" s="91"/>
      <c r="W1180" s="91"/>
      <c r="X1180" s="91"/>
      <c r="Y1180" s="91"/>
      <c r="Z1180" s="91"/>
      <c r="AA1180" s="91"/>
      <c r="AB1180" s="91"/>
      <c r="AC1180" s="91"/>
      <c r="AD1180" s="91"/>
      <c r="AE1180" s="91"/>
      <c r="AF1180" s="91"/>
      <c r="AG1180" s="91"/>
      <c r="AH1180" s="91"/>
      <c r="AI1180" s="91"/>
      <c r="AJ1180" s="91"/>
      <c r="AK1180" s="91"/>
      <c r="AL1180" s="91"/>
      <c r="AM1180" s="91"/>
      <c r="AN1180" s="91"/>
      <c r="AO1180" s="91"/>
      <c r="AP1180" s="91"/>
      <c r="AQ1180" s="91"/>
      <c r="AR1180" s="91"/>
      <c r="AS1180" s="91"/>
      <c r="AT1180" s="91"/>
      <c r="AU1180" s="91"/>
      <c r="AV1180" s="91"/>
      <c r="AW1180" s="91"/>
      <c r="AX1180" s="91"/>
      <c r="AY1180" s="91"/>
      <c r="AZ1180" s="91"/>
      <c r="BA1180" s="91"/>
      <c r="BB1180" s="91"/>
      <c r="BC1180" s="91"/>
      <c r="BD1180" s="91"/>
      <c r="BE1180" s="91"/>
      <c r="BF1180" s="91"/>
      <c r="BG1180" s="91"/>
      <c r="BH1180" s="91"/>
      <c r="BI1180" s="91"/>
      <c r="BJ1180" s="91"/>
      <c r="BK1180" s="91"/>
      <c r="BL1180" s="91"/>
      <c r="BM1180" s="91"/>
      <c r="BN1180" s="91"/>
      <c r="BO1180" s="91"/>
      <c r="BP1180" s="91"/>
      <c r="BQ1180" s="91"/>
      <c r="BR1180" s="91"/>
      <c r="BS1180" s="91"/>
      <c r="BT1180" s="91"/>
      <c r="BU1180" s="91"/>
      <c r="BV1180" s="91"/>
      <c r="BW1180" s="91"/>
      <c r="BX1180" s="91"/>
      <c r="BY1180" s="91"/>
      <c r="BZ1180" s="91"/>
      <c r="CA1180" s="91"/>
      <c r="CB1180" s="91"/>
      <c r="CC1180" s="91"/>
      <c r="CD1180" s="91"/>
      <c r="CE1180" s="91"/>
      <c r="CF1180" s="91"/>
      <c r="CG1180" s="91"/>
      <c r="CH1180" s="91"/>
      <c r="CI1180" s="10"/>
      <c r="CJ1180" s="10"/>
      <c r="CK1180" s="10"/>
      <c r="CL1180" s="10"/>
      <c r="CM1180" s="10"/>
      <c r="CN1180" s="10"/>
      <c r="CO1180" s="10"/>
      <c r="CP1180" s="10"/>
      <c r="CQ1180" s="10"/>
      <c r="CR1180" s="10"/>
      <c r="CS1180" s="10"/>
      <c r="CT1180" s="10"/>
      <c r="CU1180" s="91"/>
      <c r="CV1180" s="91"/>
    </row>
    <row r="1181" spans="3:100">
      <c r="C1181" s="91"/>
      <c r="D1181" s="91"/>
      <c r="E1181" s="91"/>
      <c r="F1181" s="91"/>
      <c r="G1181" s="91"/>
      <c r="H1181" s="91"/>
      <c r="I1181" s="91"/>
      <c r="J1181" s="91"/>
      <c r="K1181" s="91"/>
      <c r="L1181" s="91"/>
      <c r="M1181" s="91"/>
      <c r="N1181" s="91"/>
      <c r="O1181" s="91"/>
      <c r="P1181" s="91"/>
      <c r="Q1181" s="91"/>
      <c r="R1181" s="91"/>
      <c r="S1181" s="91"/>
      <c r="T1181" s="91"/>
      <c r="U1181" s="91"/>
      <c r="V1181" s="91"/>
      <c r="W1181" s="91"/>
      <c r="X1181" s="91"/>
      <c r="Y1181" s="91"/>
      <c r="Z1181" s="91"/>
      <c r="AA1181" s="91"/>
      <c r="AB1181" s="91"/>
      <c r="AC1181" s="91"/>
      <c r="AD1181" s="91"/>
      <c r="AE1181" s="91"/>
      <c r="AF1181" s="91"/>
      <c r="AG1181" s="91"/>
      <c r="AH1181" s="91"/>
      <c r="AI1181" s="91"/>
      <c r="AJ1181" s="91"/>
      <c r="AK1181" s="91"/>
      <c r="AL1181" s="91"/>
      <c r="AM1181" s="91"/>
      <c r="AN1181" s="91"/>
      <c r="AO1181" s="91"/>
      <c r="AP1181" s="91"/>
      <c r="AQ1181" s="91"/>
      <c r="AR1181" s="91"/>
      <c r="AS1181" s="91"/>
      <c r="AT1181" s="91"/>
      <c r="AU1181" s="91"/>
      <c r="AV1181" s="91"/>
      <c r="AW1181" s="91"/>
      <c r="AX1181" s="91"/>
      <c r="AY1181" s="91"/>
      <c r="AZ1181" s="91"/>
      <c r="BA1181" s="91"/>
      <c r="BB1181" s="91"/>
      <c r="BC1181" s="91"/>
      <c r="BD1181" s="91"/>
      <c r="BE1181" s="91"/>
      <c r="BF1181" s="91"/>
      <c r="BG1181" s="91"/>
      <c r="BH1181" s="91"/>
      <c r="BI1181" s="91"/>
      <c r="BJ1181" s="91"/>
      <c r="BK1181" s="91"/>
      <c r="BL1181" s="91"/>
      <c r="BM1181" s="91"/>
      <c r="BN1181" s="91"/>
      <c r="BO1181" s="91"/>
      <c r="BP1181" s="91"/>
      <c r="BQ1181" s="91"/>
      <c r="BR1181" s="91"/>
      <c r="BS1181" s="91"/>
      <c r="BT1181" s="91"/>
      <c r="BU1181" s="91"/>
      <c r="BV1181" s="91"/>
      <c r="BW1181" s="91"/>
      <c r="BX1181" s="91"/>
      <c r="BY1181" s="91"/>
      <c r="BZ1181" s="91"/>
      <c r="CA1181" s="91"/>
      <c r="CB1181" s="91"/>
      <c r="CC1181" s="91"/>
      <c r="CD1181" s="91"/>
      <c r="CE1181" s="91"/>
      <c r="CF1181" s="91"/>
      <c r="CG1181" s="91"/>
      <c r="CH1181" s="91"/>
      <c r="CI1181" s="10"/>
      <c r="CJ1181" s="10"/>
      <c r="CK1181" s="10"/>
      <c r="CL1181" s="10"/>
      <c r="CM1181" s="10"/>
      <c r="CN1181" s="10"/>
      <c r="CO1181" s="10"/>
      <c r="CP1181" s="10"/>
      <c r="CQ1181" s="10"/>
      <c r="CR1181" s="10"/>
      <c r="CS1181" s="10"/>
      <c r="CT1181" s="10"/>
      <c r="CU1181" s="91"/>
      <c r="CV1181" s="91"/>
    </row>
    <row r="1182" spans="3:100">
      <c r="C1182" s="91"/>
      <c r="D1182" s="91"/>
      <c r="E1182" s="91"/>
      <c r="F1182" s="91"/>
      <c r="G1182" s="91"/>
      <c r="H1182" s="91"/>
      <c r="I1182" s="91"/>
      <c r="J1182" s="91"/>
      <c r="K1182" s="91"/>
      <c r="L1182" s="91"/>
      <c r="M1182" s="91"/>
      <c r="N1182" s="91"/>
      <c r="O1182" s="91"/>
      <c r="P1182" s="91"/>
      <c r="Q1182" s="91"/>
      <c r="R1182" s="91"/>
      <c r="S1182" s="91"/>
      <c r="T1182" s="91"/>
      <c r="U1182" s="91"/>
      <c r="V1182" s="91"/>
      <c r="W1182" s="91"/>
      <c r="X1182" s="91"/>
      <c r="Y1182" s="91"/>
      <c r="Z1182" s="91"/>
      <c r="AA1182" s="91"/>
      <c r="AB1182" s="91"/>
      <c r="AC1182" s="91"/>
      <c r="AD1182" s="91"/>
      <c r="AE1182" s="91"/>
      <c r="AF1182" s="91"/>
      <c r="AG1182" s="91"/>
      <c r="AH1182" s="91"/>
      <c r="AI1182" s="91"/>
      <c r="AJ1182" s="91"/>
      <c r="AK1182" s="91"/>
      <c r="AL1182" s="91"/>
      <c r="AM1182" s="91"/>
      <c r="AN1182" s="91"/>
      <c r="AO1182" s="91"/>
      <c r="AP1182" s="91"/>
      <c r="AQ1182" s="91"/>
      <c r="AR1182" s="91"/>
      <c r="AS1182" s="91"/>
      <c r="AT1182" s="91"/>
      <c r="AU1182" s="91"/>
      <c r="AV1182" s="91"/>
      <c r="AW1182" s="91"/>
      <c r="AX1182" s="91"/>
      <c r="AY1182" s="91"/>
      <c r="AZ1182" s="91"/>
      <c r="BA1182" s="91"/>
      <c r="BB1182" s="91"/>
      <c r="BC1182" s="91"/>
      <c r="BD1182" s="91"/>
      <c r="BE1182" s="91"/>
      <c r="BF1182" s="91"/>
      <c r="BG1182" s="91"/>
      <c r="BH1182" s="91"/>
      <c r="BI1182" s="91"/>
      <c r="BJ1182" s="91"/>
      <c r="BK1182" s="91"/>
      <c r="BL1182" s="91"/>
      <c r="BM1182" s="91"/>
      <c r="BN1182" s="91"/>
      <c r="BO1182" s="91"/>
      <c r="BP1182" s="91"/>
      <c r="BQ1182" s="91"/>
      <c r="BR1182" s="91"/>
      <c r="BS1182" s="91"/>
      <c r="BT1182" s="91"/>
      <c r="BU1182" s="91"/>
      <c r="BV1182" s="91"/>
      <c r="BW1182" s="91"/>
      <c r="BX1182" s="91"/>
      <c r="BY1182" s="91"/>
      <c r="BZ1182" s="91"/>
      <c r="CA1182" s="91"/>
      <c r="CB1182" s="91"/>
      <c r="CC1182" s="91"/>
      <c r="CD1182" s="91"/>
      <c r="CE1182" s="91"/>
      <c r="CF1182" s="91"/>
      <c r="CG1182" s="91"/>
      <c r="CH1182" s="91"/>
      <c r="CI1182" s="10"/>
      <c r="CJ1182" s="10"/>
      <c r="CK1182" s="10"/>
      <c r="CL1182" s="10"/>
      <c r="CM1182" s="10"/>
      <c r="CN1182" s="10"/>
      <c r="CO1182" s="10"/>
      <c r="CP1182" s="10"/>
      <c r="CQ1182" s="10"/>
      <c r="CR1182" s="10"/>
      <c r="CS1182" s="10"/>
      <c r="CT1182" s="10"/>
      <c r="CU1182" s="91"/>
      <c r="CV1182" s="91"/>
    </row>
    <row r="1183" spans="3:100">
      <c r="C1183" s="91"/>
      <c r="D1183" s="91"/>
      <c r="E1183" s="91"/>
      <c r="F1183" s="91"/>
      <c r="G1183" s="91"/>
      <c r="H1183" s="91"/>
      <c r="I1183" s="91"/>
      <c r="J1183" s="91"/>
      <c r="K1183" s="91"/>
      <c r="L1183" s="91"/>
      <c r="M1183" s="91"/>
      <c r="N1183" s="91"/>
      <c r="O1183" s="91"/>
      <c r="P1183" s="91"/>
      <c r="Q1183" s="91"/>
      <c r="R1183" s="91"/>
      <c r="S1183" s="91"/>
      <c r="T1183" s="91"/>
      <c r="U1183" s="91"/>
      <c r="V1183" s="91"/>
      <c r="W1183" s="91"/>
      <c r="X1183" s="91"/>
      <c r="Y1183" s="91"/>
      <c r="Z1183" s="91"/>
      <c r="AA1183" s="91"/>
      <c r="AB1183" s="91"/>
      <c r="AC1183" s="91"/>
      <c r="AD1183" s="91"/>
      <c r="AE1183" s="91"/>
      <c r="AF1183" s="91"/>
      <c r="AG1183" s="91"/>
      <c r="AH1183" s="91"/>
      <c r="AI1183" s="91"/>
      <c r="AJ1183" s="91"/>
      <c r="AK1183" s="91"/>
      <c r="AL1183" s="91"/>
      <c r="AM1183" s="91"/>
      <c r="AN1183" s="91"/>
      <c r="AO1183" s="91"/>
      <c r="AP1183" s="91"/>
      <c r="AQ1183" s="91"/>
      <c r="AR1183" s="91"/>
      <c r="AS1183" s="91"/>
      <c r="AT1183" s="91"/>
      <c r="AU1183" s="91"/>
      <c r="AV1183" s="91"/>
      <c r="AW1183" s="91"/>
      <c r="AX1183" s="91"/>
      <c r="AY1183" s="91"/>
      <c r="AZ1183" s="91"/>
      <c r="BA1183" s="91"/>
      <c r="BB1183" s="91"/>
      <c r="BC1183" s="91"/>
      <c r="BD1183" s="91"/>
      <c r="BE1183" s="91"/>
      <c r="BF1183" s="91"/>
      <c r="BG1183" s="91"/>
      <c r="BH1183" s="91"/>
      <c r="BI1183" s="91"/>
      <c r="BJ1183" s="91"/>
      <c r="BK1183" s="91"/>
      <c r="BL1183" s="91"/>
      <c r="BM1183" s="91"/>
      <c r="BN1183" s="91"/>
      <c r="BO1183" s="91"/>
      <c r="BP1183" s="91"/>
      <c r="BQ1183" s="91"/>
      <c r="BR1183" s="91"/>
      <c r="BS1183" s="91"/>
      <c r="BT1183" s="91"/>
      <c r="BU1183" s="91"/>
      <c r="BV1183" s="91"/>
      <c r="BW1183" s="91"/>
      <c r="BX1183" s="91"/>
      <c r="BY1183" s="91"/>
      <c r="BZ1183" s="91"/>
      <c r="CA1183" s="91"/>
      <c r="CB1183" s="91"/>
      <c r="CC1183" s="91"/>
      <c r="CD1183" s="91"/>
      <c r="CE1183" s="91"/>
      <c r="CF1183" s="91"/>
      <c r="CG1183" s="91"/>
      <c r="CH1183" s="91"/>
      <c r="CI1183" s="10"/>
      <c r="CJ1183" s="10"/>
      <c r="CK1183" s="10"/>
      <c r="CL1183" s="10"/>
      <c r="CM1183" s="10"/>
      <c r="CN1183" s="10"/>
      <c r="CO1183" s="10"/>
      <c r="CP1183" s="10"/>
      <c r="CQ1183" s="10"/>
      <c r="CR1183" s="10"/>
      <c r="CS1183" s="10"/>
      <c r="CT1183" s="10"/>
      <c r="CU1183" s="91"/>
      <c r="CV1183" s="91"/>
    </row>
    <row r="1184" spans="3:100">
      <c r="C1184" s="91"/>
      <c r="D1184" s="91"/>
      <c r="E1184" s="91"/>
      <c r="F1184" s="91"/>
      <c r="G1184" s="91"/>
      <c r="H1184" s="91"/>
      <c r="I1184" s="91"/>
      <c r="J1184" s="91"/>
      <c r="K1184" s="91"/>
      <c r="L1184" s="91"/>
      <c r="M1184" s="91"/>
      <c r="N1184" s="91"/>
      <c r="O1184" s="91"/>
      <c r="P1184" s="91"/>
      <c r="Q1184" s="91"/>
      <c r="R1184" s="91"/>
      <c r="S1184" s="91"/>
      <c r="T1184" s="91"/>
      <c r="U1184" s="91"/>
      <c r="V1184" s="91"/>
      <c r="W1184" s="91"/>
      <c r="X1184" s="91"/>
      <c r="Y1184" s="91"/>
      <c r="Z1184" s="91"/>
      <c r="AA1184" s="91"/>
      <c r="AB1184" s="91"/>
      <c r="AC1184" s="91"/>
      <c r="AD1184" s="91"/>
      <c r="AE1184" s="91"/>
      <c r="AF1184" s="91"/>
      <c r="AG1184" s="91"/>
      <c r="AH1184" s="91"/>
      <c r="AI1184" s="91"/>
      <c r="AJ1184" s="91"/>
      <c r="AK1184" s="91"/>
      <c r="AL1184" s="91"/>
      <c r="AM1184" s="91"/>
      <c r="AN1184" s="91"/>
      <c r="AO1184" s="91"/>
      <c r="AP1184" s="91"/>
      <c r="AQ1184" s="91"/>
      <c r="AR1184" s="91"/>
      <c r="AS1184" s="91"/>
      <c r="AT1184" s="91"/>
      <c r="AU1184" s="91"/>
      <c r="AV1184" s="91"/>
      <c r="AW1184" s="91"/>
      <c r="AX1184" s="91"/>
      <c r="AY1184" s="91"/>
      <c r="AZ1184" s="91"/>
      <c r="BA1184" s="91"/>
      <c r="BB1184" s="91"/>
      <c r="BC1184" s="91"/>
      <c r="BD1184" s="91"/>
      <c r="BE1184" s="91"/>
      <c r="BF1184" s="91"/>
      <c r="BG1184" s="91"/>
      <c r="BH1184" s="91"/>
      <c r="BI1184" s="91"/>
      <c r="BJ1184" s="91"/>
      <c r="BK1184" s="91"/>
      <c r="BL1184" s="91"/>
      <c r="BM1184" s="91"/>
      <c r="BN1184" s="91"/>
      <c r="BO1184" s="91"/>
      <c r="BP1184" s="91"/>
      <c r="BQ1184" s="91"/>
      <c r="BR1184" s="91"/>
      <c r="BS1184" s="91"/>
      <c r="BT1184" s="91"/>
      <c r="BU1184" s="91"/>
      <c r="BV1184" s="91"/>
      <c r="BW1184" s="91"/>
      <c r="BX1184" s="91"/>
      <c r="BY1184" s="91"/>
      <c r="BZ1184" s="91"/>
      <c r="CA1184" s="91"/>
      <c r="CB1184" s="91"/>
      <c r="CC1184" s="91"/>
      <c r="CD1184" s="91"/>
      <c r="CE1184" s="91"/>
      <c r="CF1184" s="91"/>
      <c r="CG1184" s="91"/>
      <c r="CH1184" s="91"/>
      <c r="CI1184" s="10"/>
      <c r="CJ1184" s="10"/>
      <c r="CK1184" s="10"/>
      <c r="CL1184" s="10"/>
      <c r="CM1184" s="10"/>
      <c r="CN1184" s="10"/>
      <c r="CO1184" s="10"/>
      <c r="CP1184" s="10"/>
      <c r="CQ1184" s="10"/>
      <c r="CR1184" s="10"/>
      <c r="CS1184" s="10"/>
      <c r="CT1184" s="10"/>
      <c r="CU1184" s="91"/>
      <c r="CV1184" s="91"/>
    </row>
    <row r="1185" spans="3:100">
      <c r="C1185" s="91"/>
      <c r="D1185" s="91"/>
      <c r="E1185" s="91"/>
      <c r="F1185" s="91"/>
      <c r="G1185" s="91"/>
      <c r="H1185" s="91"/>
      <c r="I1185" s="91"/>
      <c r="J1185" s="91"/>
      <c r="K1185" s="91"/>
      <c r="L1185" s="91"/>
      <c r="M1185" s="91"/>
      <c r="N1185" s="91"/>
      <c r="O1185" s="91"/>
      <c r="P1185" s="91"/>
      <c r="Q1185" s="91"/>
      <c r="R1185" s="91"/>
      <c r="S1185" s="91"/>
      <c r="T1185" s="91"/>
      <c r="U1185" s="91"/>
      <c r="V1185" s="91"/>
      <c r="W1185" s="91"/>
      <c r="X1185" s="91"/>
      <c r="Y1185" s="91"/>
      <c r="Z1185" s="91"/>
      <c r="AA1185" s="91"/>
      <c r="AB1185" s="91"/>
      <c r="AC1185" s="91"/>
      <c r="AD1185" s="91"/>
      <c r="AE1185" s="91"/>
      <c r="AF1185" s="91"/>
      <c r="AG1185" s="91"/>
      <c r="AH1185" s="91"/>
      <c r="AI1185" s="91"/>
      <c r="AJ1185" s="91"/>
      <c r="AK1185" s="91"/>
      <c r="AL1185" s="91"/>
      <c r="AM1185" s="91"/>
      <c r="AN1185" s="91"/>
      <c r="AO1185" s="91"/>
      <c r="AP1185" s="91"/>
      <c r="AQ1185" s="91"/>
      <c r="AR1185" s="91"/>
      <c r="AS1185" s="91"/>
      <c r="AT1185" s="91"/>
      <c r="AU1185" s="91"/>
      <c r="AV1185" s="91"/>
      <c r="AW1185" s="91"/>
      <c r="AX1185" s="91"/>
      <c r="AY1185" s="91"/>
      <c r="AZ1185" s="91"/>
      <c r="BA1185" s="91"/>
      <c r="BB1185" s="91"/>
      <c r="BC1185" s="91"/>
      <c r="BD1185" s="91"/>
      <c r="BE1185" s="91"/>
      <c r="BF1185" s="91"/>
      <c r="BG1185" s="91"/>
      <c r="BH1185" s="91"/>
      <c r="BI1185" s="91"/>
      <c r="BJ1185" s="91"/>
      <c r="BK1185" s="91"/>
      <c r="BL1185" s="91"/>
      <c r="BM1185" s="91"/>
      <c r="BN1185" s="91"/>
      <c r="BO1185" s="91"/>
      <c r="BP1185" s="91"/>
      <c r="BQ1185" s="91"/>
      <c r="BR1185" s="91"/>
      <c r="BS1185" s="91"/>
      <c r="BT1185" s="91"/>
      <c r="BU1185" s="91"/>
      <c r="BV1185" s="91"/>
      <c r="BW1185" s="91"/>
      <c r="BX1185" s="91"/>
      <c r="BY1185" s="91"/>
      <c r="BZ1185" s="91"/>
      <c r="CA1185" s="91"/>
      <c r="CB1185" s="91"/>
      <c r="CC1185" s="91"/>
      <c r="CD1185" s="91"/>
      <c r="CE1185" s="91"/>
      <c r="CF1185" s="91"/>
      <c r="CG1185" s="91"/>
      <c r="CH1185" s="91"/>
      <c r="CI1185" s="10"/>
      <c r="CJ1185" s="10"/>
      <c r="CK1185" s="10"/>
      <c r="CL1185" s="10"/>
      <c r="CM1185" s="10"/>
      <c r="CN1185" s="10"/>
      <c r="CO1185" s="10"/>
      <c r="CP1185" s="10"/>
      <c r="CQ1185" s="10"/>
      <c r="CR1185" s="10"/>
      <c r="CS1185" s="10"/>
      <c r="CT1185" s="10"/>
      <c r="CU1185" s="91"/>
      <c r="CV1185" s="91"/>
    </row>
    <row r="1186" spans="3:100">
      <c r="C1186" s="91"/>
      <c r="D1186" s="91"/>
      <c r="E1186" s="91"/>
      <c r="F1186" s="91"/>
      <c r="G1186" s="91"/>
      <c r="H1186" s="91"/>
      <c r="I1186" s="91"/>
      <c r="J1186" s="91"/>
      <c r="K1186" s="91"/>
      <c r="L1186" s="91"/>
      <c r="M1186" s="91"/>
      <c r="N1186" s="91"/>
      <c r="O1186" s="91"/>
      <c r="P1186" s="91"/>
      <c r="Q1186" s="91"/>
      <c r="R1186" s="91"/>
      <c r="S1186" s="91"/>
      <c r="T1186" s="91"/>
      <c r="U1186" s="91"/>
      <c r="V1186" s="91"/>
      <c r="W1186" s="91"/>
      <c r="X1186" s="91"/>
      <c r="Y1186" s="91"/>
      <c r="Z1186" s="91"/>
      <c r="AA1186" s="91"/>
      <c r="AB1186" s="91"/>
      <c r="AC1186" s="91"/>
      <c r="AD1186" s="91"/>
      <c r="AE1186" s="91"/>
      <c r="AF1186" s="91"/>
      <c r="AG1186" s="91"/>
      <c r="AH1186" s="91"/>
      <c r="AI1186" s="91"/>
      <c r="AJ1186" s="91"/>
      <c r="AK1186" s="91"/>
      <c r="AL1186" s="91"/>
      <c r="AM1186" s="91"/>
      <c r="AN1186" s="91"/>
      <c r="AO1186" s="91"/>
      <c r="AP1186" s="91"/>
      <c r="AQ1186" s="91"/>
      <c r="AR1186" s="91"/>
      <c r="AS1186" s="91"/>
      <c r="AT1186" s="91"/>
      <c r="AU1186" s="91"/>
      <c r="AV1186" s="91"/>
      <c r="AW1186" s="91"/>
      <c r="AX1186" s="91"/>
      <c r="AY1186" s="91"/>
      <c r="AZ1186" s="91"/>
      <c r="BA1186" s="91"/>
      <c r="BB1186" s="91"/>
      <c r="BC1186" s="91"/>
      <c r="BD1186" s="91"/>
      <c r="BE1186" s="91"/>
      <c r="BF1186" s="91"/>
      <c r="BG1186" s="91"/>
      <c r="BH1186" s="91"/>
      <c r="BI1186" s="91"/>
      <c r="BJ1186" s="91"/>
      <c r="BK1186" s="91"/>
      <c r="BL1186" s="91"/>
      <c r="BM1186" s="91"/>
      <c r="BN1186" s="91"/>
      <c r="BO1186" s="91"/>
      <c r="BP1186" s="91"/>
      <c r="BQ1186" s="91"/>
      <c r="BR1186" s="91"/>
      <c r="BS1186" s="91"/>
      <c r="BT1186" s="91"/>
      <c r="BU1186" s="91"/>
      <c r="BV1186" s="91"/>
      <c r="BW1186" s="91"/>
      <c r="BX1186" s="91"/>
      <c r="BY1186" s="91"/>
      <c r="BZ1186" s="91"/>
      <c r="CA1186" s="91"/>
      <c r="CB1186" s="91"/>
      <c r="CC1186" s="91"/>
      <c r="CD1186" s="91"/>
      <c r="CE1186" s="91"/>
      <c r="CF1186" s="91"/>
      <c r="CG1186" s="91"/>
      <c r="CH1186" s="91"/>
      <c r="CI1186" s="10"/>
      <c r="CJ1186" s="10"/>
      <c r="CK1186" s="10"/>
      <c r="CL1186" s="10"/>
      <c r="CM1186" s="10"/>
      <c r="CN1186" s="10"/>
      <c r="CO1186" s="10"/>
      <c r="CP1186" s="10"/>
      <c r="CQ1186" s="10"/>
      <c r="CR1186" s="10"/>
      <c r="CS1186" s="10"/>
      <c r="CT1186" s="10"/>
      <c r="CU1186" s="91"/>
      <c r="CV1186" s="91"/>
    </row>
    <row r="1187" spans="3:100">
      <c r="C1187" s="91"/>
      <c r="D1187" s="91"/>
      <c r="E1187" s="91"/>
      <c r="F1187" s="91"/>
      <c r="G1187" s="91"/>
      <c r="H1187" s="91"/>
      <c r="I1187" s="91"/>
      <c r="J1187" s="91"/>
      <c r="K1187" s="91"/>
      <c r="L1187" s="91"/>
      <c r="M1187" s="91"/>
      <c r="N1187" s="91"/>
      <c r="O1187" s="91"/>
      <c r="P1187" s="91"/>
      <c r="Q1187" s="91"/>
      <c r="R1187" s="91"/>
      <c r="S1187" s="91"/>
      <c r="T1187" s="91"/>
      <c r="U1187" s="91"/>
      <c r="V1187" s="91"/>
      <c r="W1187" s="91"/>
      <c r="X1187" s="91"/>
      <c r="Y1187" s="91"/>
      <c r="Z1187" s="91"/>
      <c r="AA1187" s="91"/>
      <c r="AB1187" s="91"/>
      <c r="AC1187" s="91"/>
      <c r="AD1187" s="91"/>
      <c r="AE1187" s="91"/>
      <c r="AF1187" s="91"/>
      <c r="AG1187" s="91"/>
      <c r="AH1187" s="91"/>
      <c r="AI1187" s="91"/>
      <c r="AJ1187" s="91"/>
      <c r="AK1187" s="91"/>
      <c r="AL1187" s="91"/>
      <c r="AM1187" s="91"/>
      <c r="AN1187" s="91"/>
      <c r="AO1187" s="91"/>
      <c r="AP1187" s="91"/>
      <c r="AQ1187" s="91"/>
      <c r="AR1187" s="91"/>
      <c r="AS1187" s="91"/>
      <c r="AT1187" s="91"/>
      <c r="AU1187" s="91"/>
      <c r="AV1187" s="91"/>
      <c r="AW1187" s="91"/>
      <c r="AX1187" s="91"/>
      <c r="AY1187" s="91"/>
      <c r="AZ1187" s="91"/>
      <c r="BA1187" s="91"/>
      <c r="BB1187" s="91"/>
      <c r="BC1187" s="91"/>
      <c r="BD1187" s="91"/>
      <c r="BE1187" s="91"/>
      <c r="BF1187" s="91"/>
      <c r="BG1187" s="91"/>
      <c r="BH1187" s="91"/>
      <c r="BI1187" s="91"/>
      <c r="BJ1187" s="91"/>
      <c r="BK1187" s="91"/>
      <c r="BL1187" s="91"/>
      <c r="BM1187" s="91"/>
      <c r="BN1187" s="91"/>
      <c r="BO1187" s="91"/>
      <c r="BP1187" s="91"/>
      <c r="BQ1187" s="91"/>
      <c r="BR1187" s="91"/>
      <c r="BS1187" s="91"/>
      <c r="BT1187" s="91"/>
      <c r="BU1187" s="91"/>
      <c r="BV1187" s="91"/>
      <c r="BW1187" s="91"/>
      <c r="BX1187" s="91"/>
      <c r="BY1187" s="91"/>
      <c r="BZ1187" s="91"/>
      <c r="CA1187" s="91"/>
      <c r="CB1187" s="91"/>
      <c r="CC1187" s="91"/>
      <c r="CD1187" s="91"/>
      <c r="CE1187" s="91"/>
      <c r="CF1187" s="91"/>
      <c r="CG1187" s="91"/>
      <c r="CH1187" s="91"/>
      <c r="CI1187" s="10"/>
      <c r="CJ1187" s="10"/>
      <c r="CK1187" s="10"/>
      <c r="CL1187" s="10"/>
      <c r="CM1187" s="10"/>
      <c r="CN1187" s="10"/>
      <c r="CO1187" s="10"/>
      <c r="CP1187" s="10"/>
      <c r="CQ1187" s="10"/>
      <c r="CR1187" s="10"/>
      <c r="CS1187" s="10"/>
      <c r="CT1187" s="10"/>
      <c r="CU1187" s="91"/>
      <c r="CV1187" s="91"/>
    </row>
    <row r="1188" spans="3:100">
      <c r="C1188" s="91"/>
      <c r="D1188" s="91"/>
      <c r="E1188" s="91"/>
      <c r="F1188" s="91"/>
      <c r="G1188" s="91"/>
      <c r="H1188" s="91"/>
      <c r="I1188" s="91"/>
      <c r="J1188" s="91"/>
      <c r="K1188" s="91"/>
      <c r="L1188" s="91"/>
      <c r="M1188" s="91"/>
      <c r="N1188" s="91"/>
      <c r="O1188" s="91"/>
      <c r="P1188" s="91"/>
      <c r="Q1188" s="91"/>
      <c r="R1188" s="91"/>
      <c r="S1188" s="91"/>
      <c r="T1188" s="91"/>
      <c r="U1188" s="91"/>
      <c r="V1188" s="91"/>
      <c r="W1188" s="91"/>
      <c r="X1188" s="91"/>
      <c r="Y1188" s="91"/>
      <c r="Z1188" s="91"/>
      <c r="AA1188" s="91"/>
      <c r="AB1188" s="91"/>
      <c r="AC1188" s="91"/>
      <c r="AD1188" s="91"/>
      <c r="AE1188" s="91"/>
      <c r="AF1188" s="91"/>
      <c r="AG1188" s="91"/>
      <c r="AH1188" s="91"/>
      <c r="AI1188" s="91"/>
      <c r="AJ1188" s="91"/>
      <c r="AK1188" s="91"/>
      <c r="AL1188" s="91"/>
      <c r="AM1188" s="91"/>
      <c r="AN1188" s="91"/>
      <c r="AO1188" s="91"/>
      <c r="AP1188" s="91"/>
      <c r="AQ1188" s="91"/>
      <c r="AR1188" s="91"/>
      <c r="AS1188" s="91"/>
      <c r="AT1188" s="91"/>
      <c r="AU1188" s="91"/>
      <c r="AV1188" s="91"/>
      <c r="AW1188" s="91"/>
      <c r="AX1188" s="91"/>
      <c r="AY1188" s="91"/>
      <c r="AZ1188" s="91"/>
      <c r="BA1188" s="91"/>
      <c r="BB1188" s="91"/>
      <c r="BC1188" s="91"/>
      <c r="BD1188" s="91"/>
      <c r="BE1188" s="91"/>
      <c r="BF1188" s="91"/>
      <c r="BG1188" s="91"/>
      <c r="BH1188" s="91"/>
      <c r="BI1188" s="91"/>
      <c r="BJ1188" s="91"/>
      <c r="BK1188" s="91"/>
      <c r="BL1188" s="91"/>
      <c r="BM1188" s="91"/>
      <c r="BN1188" s="91"/>
      <c r="BO1188" s="91"/>
      <c r="BP1188" s="91"/>
      <c r="BQ1188" s="91"/>
      <c r="BR1188" s="91"/>
      <c r="BS1188" s="91"/>
      <c r="BT1188" s="91"/>
      <c r="BU1188" s="91"/>
      <c r="BV1188" s="91"/>
      <c r="BW1188" s="91"/>
      <c r="BX1188" s="91"/>
      <c r="BY1188" s="91"/>
      <c r="BZ1188" s="91"/>
      <c r="CA1188" s="91"/>
      <c r="CB1188" s="91"/>
      <c r="CC1188" s="91"/>
      <c r="CD1188" s="91"/>
      <c r="CE1188" s="91"/>
      <c r="CF1188" s="91"/>
      <c r="CG1188" s="91"/>
      <c r="CH1188" s="91"/>
      <c r="CI1188" s="10"/>
      <c r="CJ1188" s="10"/>
      <c r="CK1188" s="10"/>
      <c r="CL1188" s="10"/>
      <c r="CM1188" s="10"/>
      <c r="CN1188" s="10"/>
      <c r="CO1188" s="10"/>
      <c r="CP1188" s="10"/>
      <c r="CQ1188" s="10"/>
      <c r="CR1188" s="10"/>
      <c r="CS1188" s="10"/>
      <c r="CT1188" s="10"/>
      <c r="CU1188" s="91"/>
      <c r="CV1188" s="91"/>
    </row>
    <row r="1189" spans="3:100">
      <c r="C1189" s="91"/>
      <c r="D1189" s="91"/>
      <c r="E1189" s="91"/>
      <c r="F1189" s="91"/>
      <c r="G1189" s="91"/>
      <c r="H1189" s="91"/>
      <c r="I1189" s="91"/>
      <c r="J1189" s="91"/>
      <c r="K1189" s="91"/>
      <c r="L1189" s="91"/>
      <c r="M1189" s="91"/>
      <c r="N1189" s="91"/>
      <c r="O1189" s="91"/>
      <c r="P1189" s="91"/>
      <c r="Q1189" s="91"/>
      <c r="R1189" s="91"/>
      <c r="S1189" s="91"/>
      <c r="T1189" s="91"/>
      <c r="U1189" s="91"/>
      <c r="V1189" s="91"/>
      <c r="W1189" s="91"/>
      <c r="X1189" s="91"/>
      <c r="Y1189" s="91"/>
      <c r="Z1189" s="91"/>
      <c r="AA1189" s="91"/>
      <c r="AB1189" s="91"/>
      <c r="AC1189" s="91"/>
      <c r="AD1189" s="91"/>
      <c r="AE1189" s="91"/>
      <c r="AF1189" s="91"/>
      <c r="AG1189" s="91"/>
      <c r="AH1189" s="91"/>
      <c r="AI1189" s="91"/>
      <c r="AJ1189" s="91"/>
      <c r="AK1189" s="91"/>
      <c r="AL1189" s="91"/>
      <c r="AM1189" s="91"/>
      <c r="AN1189" s="91"/>
      <c r="AO1189" s="91"/>
      <c r="AP1189" s="91"/>
      <c r="AQ1189" s="91"/>
      <c r="AR1189" s="91"/>
      <c r="AS1189" s="91"/>
      <c r="AT1189" s="91"/>
      <c r="AU1189" s="91"/>
      <c r="AV1189" s="91"/>
      <c r="AW1189" s="91"/>
      <c r="AX1189" s="91"/>
      <c r="AY1189" s="91"/>
      <c r="AZ1189" s="91"/>
      <c r="BA1189" s="91"/>
      <c r="BB1189" s="91"/>
      <c r="BC1189" s="91"/>
      <c r="BD1189" s="91"/>
      <c r="BE1189" s="91"/>
      <c r="BF1189" s="91"/>
      <c r="BG1189" s="91"/>
      <c r="BH1189" s="91"/>
      <c r="BI1189" s="91"/>
      <c r="BJ1189" s="91"/>
      <c r="BK1189" s="91"/>
      <c r="BL1189" s="91"/>
      <c r="BM1189" s="91"/>
      <c r="BN1189" s="91"/>
      <c r="BO1189" s="91"/>
      <c r="BP1189" s="91"/>
      <c r="BQ1189" s="91"/>
      <c r="BR1189" s="91"/>
      <c r="BS1189" s="91"/>
      <c r="BT1189" s="91"/>
      <c r="BU1189" s="91"/>
      <c r="BV1189" s="91"/>
      <c r="BW1189" s="91"/>
      <c r="BX1189" s="91"/>
      <c r="BY1189" s="91"/>
      <c r="BZ1189" s="91"/>
      <c r="CA1189" s="91"/>
      <c r="CB1189" s="91"/>
      <c r="CC1189" s="91"/>
      <c r="CD1189" s="91"/>
      <c r="CE1189" s="91"/>
      <c r="CF1189" s="91"/>
      <c r="CG1189" s="91"/>
      <c r="CH1189" s="91"/>
      <c r="CI1189" s="10"/>
      <c r="CJ1189" s="10"/>
      <c r="CK1189" s="10"/>
      <c r="CL1189" s="10"/>
      <c r="CM1189" s="10"/>
      <c r="CN1189" s="10"/>
      <c r="CO1189" s="10"/>
      <c r="CP1189" s="10"/>
      <c r="CQ1189" s="10"/>
      <c r="CR1189" s="10"/>
      <c r="CS1189" s="10"/>
      <c r="CT1189" s="10"/>
      <c r="CU1189" s="91"/>
      <c r="CV1189" s="91"/>
    </row>
    <row r="1190" spans="3:100">
      <c r="C1190" s="91"/>
      <c r="D1190" s="91"/>
      <c r="E1190" s="91"/>
      <c r="F1190" s="91"/>
      <c r="G1190" s="91"/>
      <c r="H1190" s="91"/>
      <c r="I1190" s="91"/>
      <c r="J1190" s="91"/>
      <c r="K1190" s="91"/>
      <c r="L1190" s="91"/>
      <c r="M1190" s="91"/>
      <c r="N1190" s="91"/>
      <c r="O1190" s="91"/>
      <c r="P1190" s="91"/>
      <c r="Q1190" s="91"/>
      <c r="R1190" s="91"/>
      <c r="S1190" s="91"/>
      <c r="T1190" s="91"/>
      <c r="U1190" s="91"/>
      <c r="V1190" s="91"/>
      <c r="W1190" s="91"/>
      <c r="X1190" s="91"/>
      <c r="Y1190" s="91"/>
      <c r="Z1190" s="91"/>
      <c r="AA1190" s="91"/>
      <c r="AB1190" s="91"/>
      <c r="AC1190" s="91"/>
      <c r="AD1190" s="91"/>
      <c r="AE1190" s="91"/>
      <c r="AF1190" s="91"/>
      <c r="AG1190" s="91"/>
      <c r="AH1190" s="91"/>
      <c r="AI1190" s="91"/>
      <c r="AJ1190" s="91"/>
      <c r="AK1190" s="91"/>
      <c r="AL1190" s="91"/>
      <c r="AM1190" s="91"/>
      <c r="AN1190" s="91"/>
      <c r="AO1190" s="91"/>
      <c r="AP1190" s="91"/>
      <c r="AQ1190" s="91"/>
      <c r="AR1190" s="91"/>
      <c r="AS1190" s="91"/>
      <c r="AT1190" s="91"/>
      <c r="AU1190" s="91"/>
      <c r="AV1190" s="91"/>
      <c r="AW1190" s="91"/>
      <c r="AX1190" s="91"/>
      <c r="AY1190" s="91"/>
      <c r="AZ1190" s="91"/>
      <c r="BA1190" s="91"/>
      <c r="BB1190" s="91"/>
      <c r="BC1190" s="91"/>
      <c r="BD1190" s="91"/>
      <c r="BE1190" s="91"/>
      <c r="BF1190" s="91"/>
      <c r="BG1190" s="91"/>
      <c r="BH1190" s="91"/>
      <c r="BI1190" s="91"/>
      <c r="BJ1190" s="91"/>
      <c r="BK1190" s="91"/>
      <c r="BL1190" s="91"/>
      <c r="BM1190" s="91"/>
      <c r="BN1190" s="91"/>
      <c r="BO1190" s="91"/>
      <c r="BP1190" s="91"/>
      <c r="BQ1190" s="91"/>
      <c r="BR1190" s="91"/>
      <c r="BS1190" s="91"/>
      <c r="BT1190" s="91"/>
      <c r="BU1190" s="91"/>
      <c r="BV1190" s="91"/>
      <c r="BW1190" s="91"/>
      <c r="BX1190" s="91"/>
      <c r="BY1190" s="91"/>
      <c r="BZ1190" s="91"/>
      <c r="CA1190" s="91"/>
      <c r="CB1190" s="91"/>
      <c r="CC1190" s="91"/>
      <c r="CD1190" s="91"/>
      <c r="CE1190" s="91"/>
      <c r="CF1190" s="91"/>
      <c r="CG1190" s="91"/>
      <c r="CH1190" s="91"/>
      <c r="CI1190" s="10"/>
      <c r="CJ1190" s="10"/>
      <c r="CK1190" s="10"/>
      <c r="CL1190" s="10"/>
      <c r="CM1190" s="10"/>
      <c r="CN1190" s="10"/>
      <c r="CO1190" s="10"/>
      <c r="CP1190" s="10"/>
      <c r="CQ1190" s="10"/>
      <c r="CR1190" s="10"/>
      <c r="CS1190" s="10"/>
      <c r="CT1190" s="10"/>
      <c r="CU1190" s="91"/>
      <c r="CV1190" s="91"/>
    </row>
    <row r="1191" spans="3:100">
      <c r="C1191" s="91"/>
      <c r="D1191" s="91"/>
      <c r="E1191" s="91"/>
      <c r="F1191" s="91"/>
      <c r="G1191" s="91"/>
      <c r="H1191" s="91"/>
      <c r="I1191" s="91"/>
      <c r="J1191" s="91"/>
      <c r="K1191" s="91"/>
      <c r="L1191" s="91"/>
      <c r="M1191" s="91"/>
      <c r="N1191" s="91"/>
      <c r="O1191" s="91"/>
      <c r="P1191" s="91"/>
      <c r="Q1191" s="91"/>
      <c r="R1191" s="91"/>
      <c r="S1191" s="91"/>
      <c r="T1191" s="91"/>
      <c r="U1191" s="91"/>
      <c r="V1191" s="91"/>
      <c r="W1191" s="91"/>
      <c r="X1191" s="91"/>
      <c r="Y1191" s="91"/>
      <c r="Z1191" s="91"/>
      <c r="AA1191" s="91"/>
      <c r="AB1191" s="91"/>
      <c r="AC1191" s="91"/>
      <c r="AD1191" s="91"/>
      <c r="AE1191" s="91"/>
      <c r="AF1191" s="91"/>
      <c r="AG1191" s="91"/>
      <c r="AH1191" s="91"/>
      <c r="AI1191" s="91"/>
      <c r="AJ1191" s="91"/>
      <c r="AK1191" s="91"/>
      <c r="AL1191" s="91"/>
      <c r="AM1191" s="91"/>
      <c r="AN1191" s="91"/>
      <c r="AO1191" s="91"/>
      <c r="AP1191" s="91"/>
      <c r="AQ1191" s="91"/>
      <c r="AR1191" s="91"/>
      <c r="AS1191" s="91"/>
      <c r="AT1191" s="91"/>
      <c r="AU1191" s="91"/>
      <c r="AV1191" s="91"/>
      <c r="AW1191" s="91"/>
      <c r="AX1191" s="91"/>
      <c r="AY1191" s="91"/>
      <c r="AZ1191" s="91"/>
      <c r="BA1191" s="91"/>
      <c r="BB1191" s="91"/>
      <c r="BC1191" s="91"/>
      <c r="BD1191" s="91"/>
      <c r="BE1191" s="91"/>
      <c r="BF1191" s="91"/>
      <c r="BG1191" s="91"/>
      <c r="BH1191" s="91"/>
      <c r="BI1191" s="91"/>
      <c r="BJ1191" s="91"/>
      <c r="BK1191" s="91"/>
      <c r="BL1191" s="91"/>
      <c r="BM1191" s="91"/>
      <c r="BN1191" s="91"/>
      <c r="BO1191" s="91"/>
      <c r="BP1191" s="91"/>
      <c r="BQ1191" s="91"/>
      <c r="BR1191" s="91"/>
      <c r="BS1191" s="91"/>
      <c r="BT1191" s="91"/>
      <c r="BU1191" s="91"/>
      <c r="BV1191" s="91"/>
      <c r="BW1191" s="91"/>
      <c r="BX1191" s="91"/>
      <c r="BY1191" s="91"/>
      <c r="BZ1191" s="91"/>
      <c r="CA1191" s="91"/>
      <c r="CB1191" s="91"/>
      <c r="CC1191" s="91"/>
      <c r="CD1191" s="91"/>
      <c r="CE1191" s="91"/>
      <c r="CF1191" s="91"/>
      <c r="CG1191" s="91"/>
      <c r="CH1191" s="91"/>
      <c r="CI1191" s="10"/>
      <c r="CJ1191" s="10"/>
      <c r="CK1191" s="10"/>
      <c r="CL1191" s="10"/>
      <c r="CM1191" s="10"/>
      <c r="CN1191" s="10"/>
      <c r="CO1191" s="10"/>
      <c r="CP1191" s="10"/>
      <c r="CQ1191" s="10"/>
      <c r="CR1191" s="10"/>
      <c r="CS1191" s="10"/>
      <c r="CT1191" s="10"/>
      <c r="CU1191" s="91"/>
      <c r="CV1191" s="91"/>
    </row>
    <row r="1192" spans="3:100">
      <c r="C1192" s="91"/>
      <c r="D1192" s="91"/>
      <c r="E1192" s="91"/>
      <c r="F1192" s="91"/>
      <c r="G1192" s="91"/>
      <c r="H1192" s="91"/>
      <c r="I1192" s="91"/>
      <c r="J1192" s="91"/>
      <c r="K1192" s="91"/>
      <c r="L1192" s="91"/>
      <c r="M1192" s="91"/>
      <c r="N1192" s="91"/>
      <c r="O1192" s="91"/>
      <c r="P1192" s="91"/>
      <c r="Q1192" s="91"/>
      <c r="R1192" s="91"/>
      <c r="S1192" s="91"/>
      <c r="T1192" s="91"/>
      <c r="U1192" s="91"/>
      <c r="V1192" s="91"/>
      <c r="W1192" s="91"/>
      <c r="X1192" s="91"/>
      <c r="Y1192" s="91"/>
      <c r="Z1192" s="91"/>
      <c r="AA1192" s="91"/>
      <c r="AB1192" s="91"/>
      <c r="AC1192" s="91"/>
      <c r="AD1192" s="91"/>
      <c r="AE1192" s="91"/>
      <c r="AF1192" s="91"/>
      <c r="AG1192" s="91"/>
      <c r="AH1192" s="91"/>
      <c r="AI1192" s="91"/>
      <c r="AJ1192" s="91"/>
      <c r="AK1192" s="91"/>
      <c r="AL1192" s="91"/>
      <c r="AM1192" s="91"/>
      <c r="AN1192" s="91"/>
      <c r="AO1192" s="91"/>
      <c r="AP1192" s="91"/>
      <c r="AQ1192" s="91"/>
      <c r="AR1192" s="91"/>
      <c r="AS1192" s="91"/>
      <c r="AT1192" s="91"/>
      <c r="AU1192" s="91"/>
      <c r="AV1192" s="91"/>
      <c r="AW1192" s="91"/>
      <c r="AX1192" s="91"/>
      <c r="AY1192" s="91"/>
      <c r="AZ1192" s="91"/>
      <c r="BA1192" s="91"/>
      <c r="BB1192" s="91"/>
      <c r="BC1192" s="91"/>
      <c r="BD1192" s="91"/>
      <c r="BE1192" s="91"/>
      <c r="BF1192" s="91"/>
      <c r="BG1192" s="91"/>
      <c r="BH1192" s="91"/>
      <c r="BI1192" s="91"/>
      <c r="BJ1192" s="91"/>
      <c r="BK1192" s="91"/>
      <c r="BL1192" s="91"/>
      <c r="BM1192" s="91"/>
      <c r="BN1192" s="91"/>
      <c r="BO1192" s="91"/>
      <c r="BP1192" s="91"/>
      <c r="BQ1192" s="91"/>
      <c r="BR1192" s="91"/>
      <c r="BS1192" s="91"/>
      <c r="BT1192" s="91"/>
      <c r="BU1192" s="91"/>
      <c r="BV1192" s="91"/>
      <c r="BW1192" s="91"/>
      <c r="BX1192" s="91"/>
      <c r="BY1192" s="91"/>
      <c r="BZ1192" s="91"/>
      <c r="CA1192" s="91"/>
      <c r="CB1192" s="91"/>
      <c r="CC1192" s="91"/>
      <c r="CD1192" s="91"/>
      <c r="CE1192" s="91"/>
      <c r="CF1192" s="91"/>
      <c r="CG1192" s="91"/>
      <c r="CH1192" s="91"/>
      <c r="CI1192" s="10"/>
      <c r="CJ1192" s="10"/>
      <c r="CK1192" s="10"/>
      <c r="CL1192" s="10"/>
      <c r="CM1192" s="10"/>
      <c r="CN1192" s="10"/>
      <c r="CO1192" s="10"/>
      <c r="CP1192" s="10"/>
      <c r="CQ1192" s="10"/>
      <c r="CR1192" s="10"/>
      <c r="CS1192" s="10"/>
      <c r="CT1192" s="10"/>
      <c r="CU1192" s="91"/>
      <c r="CV1192" s="91"/>
    </row>
    <row r="1193" spans="3:100">
      <c r="C1193" s="91"/>
      <c r="D1193" s="91"/>
      <c r="E1193" s="91"/>
      <c r="F1193" s="91"/>
      <c r="G1193" s="91"/>
      <c r="H1193" s="91"/>
      <c r="I1193" s="91"/>
      <c r="J1193" s="91"/>
      <c r="K1193" s="91"/>
      <c r="L1193" s="91"/>
      <c r="M1193" s="91"/>
      <c r="N1193" s="91"/>
      <c r="O1193" s="91"/>
      <c r="P1193" s="91"/>
      <c r="Q1193" s="91"/>
      <c r="R1193" s="91"/>
      <c r="S1193" s="91"/>
      <c r="T1193" s="91"/>
      <c r="U1193" s="91"/>
      <c r="V1193" s="91"/>
      <c r="W1193" s="91"/>
      <c r="X1193" s="91"/>
      <c r="Y1193" s="91"/>
      <c r="Z1193" s="91"/>
      <c r="AA1193" s="91"/>
      <c r="AB1193" s="91"/>
      <c r="AC1193" s="91"/>
      <c r="AD1193" s="91"/>
      <c r="AE1193" s="91"/>
      <c r="AF1193" s="91"/>
      <c r="AG1193" s="91"/>
      <c r="AH1193" s="91"/>
      <c r="AI1193" s="91"/>
      <c r="AJ1193" s="91"/>
      <c r="AK1193" s="91"/>
      <c r="AL1193" s="91"/>
      <c r="AM1193" s="91"/>
      <c r="AN1193" s="91"/>
      <c r="AO1193" s="91"/>
      <c r="AP1193" s="91"/>
      <c r="AQ1193" s="91"/>
      <c r="AR1193" s="91"/>
      <c r="AS1193" s="91"/>
      <c r="AT1193" s="91"/>
      <c r="AU1193" s="91"/>
      <c r="AV1193" s="91"/>
      <c r="AW1193" s="91"/>
      <c r="AX1193" s="91"/>
      <c r="AY1193" s="91"/>
      <c r="AZ1193" s="91"/>
      <c r="BA1193" s="91"/>
      <c r="BB1193" s="91"/>
      <c r="BC1193" s="91"/>
      <c r="BD1193" s="91"/>
      <c r="BE1193" s="91"/>
      <c r="BF1193" s="91"/>
      <c r="BG1193" s="91"/>
      <c r="BH1193" s="91"/>
      <c r="BI1193" s="91"/>
      <c r="BJ1193" s="91"/>
      <c r="BK1193" s="91"/>
      <c r="BL1193" s="91"/>
      <c r="BM1193" s="91"/>
      <c r="BN1193" s="91"/>
      <c r="BO1193" s="91"/>
      <c r="BP1193" s="91"/>
      <c r="BQ1193" s="91"/>
      <c r="BR1193" s="91"/>
      <c r="BS1193" s="91"/>
      <c r="BT1193" s="91"/>
      <c r="BU1193" s="91"/>
      <c r="BV1193" s="91"/>
      <c r="BW1193" s="91"/>
      <c r="BX1193" s="91"/>
      <c r="BY1193" s="91"/>
      <c r="BZ1193" s="91"/>
      <c r="CA1193" s="91"/>
      <c r="CB1193" s="91"/>
      <c r="CC1193" s="91"/>
      <c r="CD1193" s="91"/>
      <c r="CE1193" s="91"/>
      <c r="CF1193" s="91"/>
      <c r="CG1193" s="91"/>
      <c r="CH1193" s="91"/>
      <c r="CI1193" s="10"/>
      <c r="CJ1193" s="10"/>
      <c r="CK1193" s="10"/>
      <c r="CL1193" s="10"/>
      <c r="CM1193" s="10"/>
      <c r="CN1193" s="10"/>
      <c r="CO1193" s="10"/>
      <c r="CP1193" s="10"/>
      <c r="CQ1193" s="10"/>
      <c r="CR1193" s="10"/>
      <c r="CS1193" s="10"/>
      <c r="CT1193" s="10"/>
      <c r="CU1193" s="91"/>
      <c r="CV1193" s="91"/>
    </row>
    <row r="1194" spans="3:100">
      <c r="C1194" s="91"/>
      <c r="D1194" s="91"/>
      <c r="E1194" s="91"/>
      <c r="F1194" s="91"/>
      <c r="G1194" s="91"/>
      <c r="H1194" s="91"/>
      <c r="I1194" s="91"/>
      <c r="J1194" s="91"/>
      <c r="K1194" s="91"/>
      <c r="L1194" s="91"/>
      <c r="M1194" s="91"/>
      <c r="N1194" s="91"/>
      <c r="O1194" s="91"/>
      <c r="P1194" s="91"/>
      <c r="Q1194" s="91"/>
      <c r="R1194" s="91"/>
      <c r="S1194" s="91"/>
      <c r="T1194" s="91"/>
      <c r="U1194" s="91"/>
      <c r="V1194" s="91"/>
      <c r="W1194" s="91"/>
      <c r="X1194" s="91"/>
      <c r="Y1194" s="91"/>
      <c r="Z1194" s="91"/>
      <c r="AA1194" s="91"/>
      <c r="AB1194" s="91"/>
      <c r="AC1194" s="91"/>
      <c r="AD1194" s="91"/>
      <c r="AE1194" s="91"/>
      <c r="AF1194" s="91"/>
      <c r="AG1194" s="91"/>
      <c r="AH1194" s="91"/>
      <c r="AI1194" s="91"/>
      <c r="AJ1194" s="91"/>
      <c r="AK1194" s="91"/>
      <c r="AL1194" s="91"/>
      <c r="AM1194" s="91"/>
      <c r="AN1194" s="91"/>
      <c r="AO1194" s="91"/>
      <c r="AP1194" s="91"/>
      <c r="AQ1194" s="91"/>
      <c r="AR1194" s="91"/>
      <c r="AS1194" s="91"/>
      <c r="AT1194" s="91"/>
      <c r="AU1194" s="91"/>
      <c r="AV1194" s="91"/>
      <c r="AW1194" s="91"/>
      <c r="AX1194" s="91"/>
      <c r="AY1194" s="91"/>
      <c r="AZ1194" s="91"/>
      <c r="BA1194" s="91"/>
      <c r="BB1194" s="91"/>
      <c r="BC1194" s="91"/>
      <c r="BD1194" s="91"/>
      <c r="BE1194" s="91"/>
      <c r="BF1194" s="91"/>
      <c r="BG1194" s="91"/>
      <c r="BH1194" s="91"/>
      <c r="BI1194" s="91"/>
      <c r="BJ1194" s="91"/>
      <c r="BK1194" s="91"/>
      <c r="BL1194" s="91"/>
      <c r="BM1194" s="91"/>
      <c r="BN1194" s="91"/>
      <c r="BO1194" s="91"/>
      <c r="BP1194" s="91"/>
      <c r="BQ1194" s="91"/>
      <c r="BR1194" s="91"/>
      <c r="BS1194" s="91"/>
      <c r="BT1194" s="91"/>
      <c r="BU1194" s="91"/>
      <c r="BV1194" s="91"/>
      <c r="BW1194" s="91"/>
      <c r="BX1194" s="91"/>
      <c r="BY1194" s="91"/>
      <c r="BZ1194" s="91"/>
      <c r="CA1194" s="91"/>
      <c r="CB1194" s="91"/>
      <c r="CC1194" s="91"/>
      <c r="CD1194" s="91"/>
      <c r="CE1194" s="91"/>
      <c r="CF1194" s="91"/>
      <c r="CG1194" s="91"/>
      <c r="CH1194" s="91"/>
      <c r="CI1194" s="10"/>
      <c r="CJ1194" s="10"/>
      <c r="CK1194" s="10"/>
      <c r="CL1194" s="10"/>
      <c r="CM1194" s="10"/>
      <c r="CN1194" s="10"/>
      <c r="CO1194" s="10"/>
      <c r="CP1194" s="10"/>
      <c r="CQ1194" s="10"/>
      <c r="CR1194" s="10"/>
      <c r="CS1194" s="10"/>
      <c r="CT1194" s="10"/>
      <c r="CU1194" s="91"/>
      <c r="CV1194" s="91"/>
    </row>
    <row r="1195" spans="3:100">
      <c r="C1195" s="91"/>
      <c r="D1195" s="91"/>
      <c r="E1195" s="91"/>
      <c r="F1195" s="91"/>
      <c r="G1195" s="91"/>
      <c r="H1195" s="91"/>
      <c r="I1195" s="91"/>
      <c r="J1195" s="91"/>
      <c r="K1195" s="91"/>
      <c r="L1195" s="91"/>
      <c r="M1195" s="91"/>
      <c r="N1195" s="91"/>
      <c r="O1195" s="91"/>
      <c r="P1195" s="91"/>
      <c r="Q1195" s="91"/>
      <c r="R1195" s="91"/>
      <c r="S1195" s="91"/>
      <c r="T1195" s="91"/>
      <c r="U1195" s="91"/>
      <c r="V1195" s="91"/>
      <c r="W1195" s="91"/>
      <c r="X1195" s="91"/>
      <c r="Y1195" s="91"/>
      <c r="Z1195" s="91"/>
      <c r="AA1195" s="91"/>
      <c r="AB1195" s="91"/>
      <c r="AC1195" s="91"/>
      <c r="AD1195" s="91"/>
      <c r="AE1195" s="91"/>
      <c r="AF1195" s="91"/>
      <c r="AG1195" s="91"/>
      <c r="AH1195" s="91"/>
      <c r="AI1195" s="91"/>
      <c r="AJ1195" s="91"/>
      <c r="AK1195" s="91"/>
      <c r="AL1195" s="91"/>
      <c r="AM1195" s="91"/>
      <c r="AN1195" s="91"/>
      <c r="AO1195" s="91"/>
      <c r="AP1195" s="91"/>
      <c r="AQ1195" s="91"/>
      <c r="AR1195" s="91"/>
      <c r="AS1195" s="91"/>
      <c r="AT1195" s="91"/>
      <c r="AU1195" s="91"/>
      <c r="AV1195" s="91"/>
      <c r="AW1195" s="91"/>
      <c r="AX1195" s="91"/>
      <c r="AY1195" s="91"/>
      <c r="AZ1195" s="91"/>
      <c r="BA1195" s="91"/>
      <c r="BB1195" s="91"/>
      <c r="BC1195" s="91"/>
      <c r="BD1195" s="91"/>
      <c r="BE1195" s="91"/>
      <c r="BF1195" s="91"/>
      <c r="BG1195" s="91"/>
      <c r="BH1195" s="91"/>
      <c r="BI1195" s="91"/>
      <c r="BJ1195" s="91"/>
      <c r="BK1195" s="91"/>
      <c r="BL1195" s="91"/>
      <c r="BM1195" s="91"/>
      <c r="BN1195" s="91"/>
      <c r="BO1195" s="91"/>
      <c r="BP1195" s="91"/>
      <c r="BQ1195" s="91"/>
      <c r="BR1195" s="91"/>
      <c r="BS1195" s="91"/>
      <c r="BT1195" s="91"/>
      <c r="BU1195" s="91"/>
      <c r="BV1195" s="91"/>
      <c r="BW1195" s="91"/>
      <c r="BX1195" s="91"/>
      <c r="BY1195" s="91"/>
      <c r="BZ1195" s="91"/>
      <c r="CA1195" s="91"/>
      <c r="CB1195" s="91"/>
      <c r="CC1195" s="91"/>
      <c r="CD1195" s="91"/>
      <c r="CE1195" s="91"/>
      <c r="CF1195" s="91"/>
      <c r="CG1195" s="91"/>
      <c r="CH1195" s="91"/>
      <c r="CI1195" s="10"/>
      <c r="CJ1195" s="10"/>
      <c r="CK1195" s="10"/>
      <c r="CL1195" s="10"/>
      <c r="CM1195" s="10"/>
      <c r="CN1195" s="10"/>
      <c r="CO1195" s="10"/>
      <c r="CP1195" s="10"/>
      <c r="CQ1195" s="10"/>
      <c r="CR1195" s="10"/>
      <c r="CS1195" s="10"/>
      <c r="CT1195" s="10"/>
      <c r="CU1195" s="91"/>
      <c r="CV1195" s="91"/>
    </row>
    <row r="1196" spans="3:100">
      <c r="C1196" s="91"/>
      <c r="D1196" s="91"/>
      <c r="E1196" s="91"/>
      <c r="F1196" s="91"/>
      <c r="G1196" s="91"/>
      <c r="H1196" s="91"/>
      <c r="I1196" s="91"/>
      <c r="J1196" s="91"/>
      <c r="K1196" s="91"/>
      <c r="L1196" s="91"/>
      <c r="M1196" s="91"/>
      <c r="N1196" s="91"/>
      <c r="O1196" s="91"/>
      <c r="P1196" s="91"/>
      <c r="Q1196" s="91"/>
      <c r="R1196" s="91"/>
      <c r="S1196" s="91"/>
      <c r="T1196" s="91"/>
      <c r="U1196" s="91"/>
      <c r="V1196" s="91"/>
      <c r="W1196" s="91"/>
      <c r="X1196" s="91"/>
      <c r="Y1196" s="91"/>
      <c r="Z1196" s="91"/>
      <c r="AA1196" s="91"/>
      <c r="AB1196" s="91"/>
      <c r="AC1196" s="91"/>
      <c r="AD1196" s="91"/>
      <c r="AE1196" s="91"/>
      <c r="AF1196" s="91"/>
      <c r="AG1196" s="91"/>
      <c r="AH1196" s="91"/>
      <c r="AI1196" s="91"/>
      <c r="AJ1196" s="91"/>
      <c r="AK1196" s="91"/>
      <c r="AL1196" s="91"/>
      <c r="AM1196" s="91"/>
      <c r="AN1196" s="91"/>
      <c r="AO1196" s="91"/>
      <c r="AP1196" s="91"/>
      <c r="AQ1196" s="91"/>
      <c r="AR1196" s="91"/>
      <c r="AS1196" s="91"/>
      <c r="AT1196" s="91"/>
      <c r="AU1196" s="91"/>
      <c r="AV1196" s="91"/>
      <c r="AW1196" s="91"/>
      <c r="AX1196" s="91"/>
      <c r="AY1196" s="91"/>
      <c r="AZ1196" s="91"/>
      <c r="BA1196" s="91"/>
      <c r="BB1196" s="91"/>
      <c r="BC1196" s="91"/>
      <c r="BD1196" s="91"/>
      <c r="BE1196" s="91"/>
      <c r="BF1196" s="91"/>
      <c r="BG1196" s="91"/>
      <c r="BH1196" s="91"/>
      <c r="BI1196" s="91"/>
      <c r="BJ1196" s="91"/>
      <c r="BK1196" s="91"/>
      <c r="BL1196" s="91"/>
      <c r="BM1196" s="91"/>
      <c r="BN1196" s="91"/>
      <c r="BO1196" s="91"/>
      <c r="BP1196" s="91"/>
      <c r="BQ1196" s="91"/>
      <c r="BR1196" s="91"/>
      <c r="BS1196" s="91"/>
      <c r="BT1196" s="91"/>
      <c r="BU1196" s="91"/>
      <c r="BV1196" s="91"/>
      <c r="BW1196" s="91"/>
      <c r="BX1196" s="91"/>
      <c r="BY1196" s="91"/>
      <c r="BZ1196" s="91"/>
      <c r="CA1196" s="91"/>
      <c r="CB1196" s="91"/>
      <c r="CC1196" s="91"/>
      <c r="CD1196" s="91"/>
      <c r="CE1196" s="91"/>
      <c r="CF1196" s="91"/>
      <c r="CG1196" s="91"/>
      <c r="CH1196" s="91"/>
      <c r="CI1196" s="10"/>
      <c r="CJ1196" s="10"/>
      <c r="CK1196" s="10"/>
      <c r="CL1196" s="10"/>
      <c r="CM1196" s="10"/>
      <c r="CN1196" s="10"/>
      <c r="CO1196" s="10"/>
      <c r="CP1196" s="10"/>
      <c r="CQ1196" s="10"/>
      <c r="CR1196" s="10"/>
      <c r="CS1196" s="10"/>
      <c r="CT1196" s="10"/>
      <c r="CU1196" s="91"/>
      <c r="CV1196" s="91"/>
    </row>
    <row r="1197" spans="3:100">
      <c r="C1197" s="91"/>
      <c r="D1197" s="91"/>
      <c r="E1197" s="91"/>
      <c r="F1197" s="91"/>
      <c r="G1197" s="91"/>
      <c r="H1197" s="91"/>
      <c r="I1197" s="91"/>
      <c r="J1197" s="91"/>
      <c r="K1197" s="91"/>
      <c r="L1197" s="91"/>
      <c r="M1197" s="91"/>
      <c r="N1197" s="91"/>
      <c r="O1197" s="91"/>
      <c r="P1197" s="91"/>
      <c r="Q1197" s="91"/>
      <c r="R1197" s="91"/>
      <c r="S1197" s="91"/>
      <c r="T1197" s="91"/>
      <c r="U1197" s="91"/>
      <c r="V1197" s="91"/>
      <c r="W1197" s="91"/>
      <c r="X1197" s="91"/>
      <c r="Y1197" s="91"/>
      <c r="Z1197" s="91"/>
      <c r="AA1197" s="91"/>
      <c r="AB1197" s="91"/>
      <c r="AC1197" s="91"/>
      <c r="AD1197" s="91"/>
      <c r="AE1197" s="91"/>
      <c r="AF1197" s="91"/>
      <c r="AG1197" s="91"/>
      <c r="AH1197" s="91"/>
      <c r="AI1197" s="91"/>
      <c r="AJ1197" s="91"/>
      <c r="AK1197" s="91"/>
      <c r="AL1197" s="91"/>
      <c r="AM1197" s="91"/>
      <c r="AN1197" s="91"/>
      <c r="AO1197" s="91"/>
      <c r="AP1197" s="91"/>
      <c r="AQ1197" s="91"/>
      <c r="AR1197" s="91"/>
      <c r="AS1197" s="91"/>
      <c r="AT1197" s="91"/>
      <c r="AU1197" s="91"/>
      <c r="AV1197" s="91"/>
      <c r="AW1197" s="91"/>
      <c r="AX1197" s="91"/>
      <c r="AY1197" s="91"/>
      <c r="AZ1197" s="91"/>
      <c r="BA1197" s="91"/>
      <c r="BB1197" s="91"/>
      <c r="BC1197" s="91"/>
      <c r="BD1197" s="91"/>
      <c r="BE1197" s="91"/>
      <c r="BF1197" s="91"/>
      <c r="BG1197" s="91"/>
      <c r="BH1197" s="91"/>
      <c r="BI1197" s="91"/>
      <c r="BJ1197" s="91"/>
      <c r="BK1197" s="91"/>
      <c r="BL1197" s="91"/>
      <c r="BM1197" s="91"/>
      <c r="BN1197" s="91"/>
      <c r="BO1197" s="91"/>
      <c r="BP1197" s="91"/>
      <c r="BQ1197" s="91"/>
      <c r="BR1197" s="91"/>
      <c r="BS1197" s="91"/>
      <c r="BT1197" s="91"/>
      <c r="BU1197" s="91"/>
      <c r="BV1197" s="91"/>
      <c r="BW1197" s="91"/>
      <c r="BX1197" s="91"/>
      <c r="BY1197" s="91"/>
      <c r="BZ1197" s="91"/>
      <c r="CA1197" s="91"/>
      <c r="CB1197" s="91"/>
      <c r="CC1197" s="91"/>
      <c r="CD1197" s="91"/>
      <c r="CE1197" s="91"/>
      <c r="CF1197" s="91"/>
      <c r="CG1197" s="91"/>
      <c r="CH1197" s="91"/>
      <c r="CI1197" s="10"/>
      <c r="CJ1197" s="10"/>
      <c r="CK1197" s="10"/>
      <c r="CL1197" s="10"/>
      <c r="CM1197" s="10"/>
      <c r="CN1197" s="10"/>
      <c r="CO1197" s="10"/>
      <c r="CP1197" s="10"/>
      <c r="CQ1197" s="10"/>
      <c r="CR1197" s="10"/>
      <c r="CS1197" s="10"/>
      <c r="CT1197" s="10"/>
      <c r="CU1197" s="91"/>
      <c r="CV1197" s="91"/>
    </row>
    <row r="1198" spans="3:100">
      <c r="C1198" s="91"/>
      <c r="D1198" s="91"/>
      <c r="E1198" s="91"/>
      <c r="F1198" s="91"/>
      <c r="G1198" s="91"/>
      <c r="H1198" s="91"/>
      <c r="I1198" s="91"/>
      <c r="J1198" s="91"/>
      <c r="K1198" s="91"/>
      <c r="L1198" s="91"/>
      <c r="M1198" s="91"/>
      <c r="N1198" s="91"/>
      <c r="O1198" s="91"/>
      <c r="P1198" s="91"/>
      <c r="Q1198" s="91"/>
      <c r="R1198" s="91"/>
      <c r="S1198" s="91"/>
      <c r="T1198" s="91"/>
      <c r="U1198" s="91"/>
      <c r="V1198" s="91"/>
      <c r="W1198" s="91"/>
      <c r="X1198" s="91"/>
      <c r="Y1198" s="91"/>
      <c r="Z1198" s="91"/>
      <c r="AA1198" s="91"/>
      <c r="AB1198" s="91"/>
      <c r="AC1198" s="91"/>
      <c r="AD1198" s="91"/>
      <c r="AE1198" s="91"/>
      <c r="AF1198" s="91"/>
      <c r="AG1198" s="91"/>
      <c r="AH1198" s="91"/>
      <c r="AI1198" s="91"/>
      <c r="AJ1198" s="91"/>
      <c r="AK1198" s="91"/>
      <c r="AL1198" s="91"/>
      <c r="AM1198" s="91"/>
      <c r="AN1198" s="91"/>
      <c r="AO1198" s="91"/>
      <c r="AP1198" s="91"/>
      <c r="AQ1198" s="91"/>
      <c r="AR1198" s="91"/>
      <c r="AS1198" s="91"/>
      <c r="AT1198" s="91"/>
      <c r="AU1198" s="91"/>
      <c r="AV1198" s="91"/>
      <c r="AW1198" s="91"/>
      <c r="AX1198" s="91"/>
      <c r="AY1198" s="91"/>
      <c r="AZ1198" s="91"/>
      <c r="BA1198" s="91"/>
      <c r="BB1198" s="91"/>
      <c r="BC1198" s="91"/>
      <c r="BD1198" s="91"/>
      <c r="BE1198" s="91"/>
      <c r="BF1198" s="91"/>
      <c r="BG1198" s="91"/>
      <c r="BH1198" s="91"/>
      <c r="BI1198" s="91"/>
      <c r="BJ1198" s="91"/>
      <c r="BK1198" s="91"/>
      <c r="BL1198" s="91"/>
      <c r="BM1198" s="91"/>
      <c r="BN1198" s="91"/>
      <c r="BO1198" s="91"/>
      <c r="BP1198" s="91"/>
      <c r="BQ1198" s="91"/>
      <c r="BR1198" s="91"/>
      <c r="BS1198" s="91"/>
      <c r="BT1198" s="91"/>
      <c r="BU1198" s="91"/>
      <c r="BV1198" s="91"/>
      <c r="BW1198" s="91"/>
      <c r="BX1198" s="91"/>
      <c r="BY1198" s="91"/>
      <c r="BZ1198" s="91"/>
      <c r="CA1198" s="91"/>
      <c r="CB1198" s="91"/>
      <c r="CC1198" s="91"/>
      <c r="CD1198" s="91"/>
      <c r="CE1198" s="91"/>
      <c r="CF1198" s="91"/>
      <c r="CG1198" s="91"/>
      <c r="CH1198" s="91"/>
      <c r="CI1198" s="10"/>
      <c r="CJ1198" s="10"/>
      <c r="CK1198" s="10"/>
      <c r="CL1198" s="10"/>
      <c r="CM1198" s="10"/>
      <c r="CN1198" s="10"/>
      <c r="CO1198" s="10"/>
      <c r="CP1198" s="10"/>
      <c r="CQ1198" s="10"/>
      <c r="CR1198" s="10"/>
      <c r="CS1198" s="10"/>
      <c r="CT1198" s="10"/>
      <c r="CU1198" s="91"/>
      <c r="CV1198" s="91"/>
    </row>
    <row r="1199" spans="3:100">
      <c r="C1199" s="91"/>
      <c r="D1199" s="91"/>
      <c r="E1199" s="91"/>
      <c r="F1199" s="91"/>
      <c r="G1199" s="91"/>
      <c r="H1199" s="91"/>
      <c r="I1199" s="91"/>
      <c r="J1199" s="91"/>
      <c r="K1199" s="91"/>
      <c r="L1199" s="91"/>
      <c r="M1199" s="91"/>
      <c r="N1199" s="91"/>
      <c r="O1199" s="91"/>
      <c r="P1199" s="91"/>
      <c r="Q1199" s="91"/>
      <c r="R1199" s="91"/>
      <c r="S1199" s="91"/>
      <c r="T1199" s="91"/>
      <c r="U1199" s="91"/>
      <c r="V1199" s="91"/>
      <c r="W1199" s="91"/>
      <c r="X1199" s="91"/>
      <c r="Y1199" s="91"/>
      <c r="Z1199" s="91"/>
      <c r="AA1199" s="91"/>
      <c r="AB1199" s="91"/>
      <c r="AC1199" s="91"/>
      <c r="AD1199" s="91"/>
      <c r="AE1199" s="91"/>
      <c r="AF1199" s="91"/>
      <c r="AG1199" s="91"/>
      <c r="AH1199" s="91"/>
      <c r="AI1199" s="91"/>
      <c r="AJ1199" s="91"/>
      <c r="AK1199" s="91"/>
      <c r="AL1199" s="91"/>
      <c r="AM1199" s="91"/>
      <c r="AN1199" s="91"/>
      <c r="AO1199" s="91"/>
      <c r="AP1199" s="91"/>
      <c r="AQ1199" s="91"/>
      <c r="AR1199" s="91"/>
      <c r="AS1199" s="91"/>
      <c r="AT1199" s="91"/>
      <c r="AU1199" s="91"/>
      <c r="AV1199" s="91"/>
      <c r="AW1199" s="91"/>
      <c r="AX1199" s="91"/>
      <c r="AY1199" s="91"/>
      <c r="AZ1199" s="91"/>
      <c r="BA1199" s="91"/>
      <c r="BB1199" s="91"/>
      <c r="BC1199" s="91"/>
      <c r="BD1199" s="91"/>
      <c r="BE1199" s="91"/>
      <c r="BF1199" s="91"/>
      <c r="BG1199" s="91"/>
      <c r="BH1199" s="91"/>
      <c r="BI1199" s="91"/>
      <c r="BJ1199" s="91"/>
      <c r="BK1199" s="91"/>
      <c r="BL1199" s="91"/>
      <c r="BM1199" s="91"/>
      <c r="BN1199" s="91"/>
      <c r="BO1199" s="91"/>
      <c r="BP1199" s="91"/>
      <c r="BQ1199" s="91"/>
      <c r="BR1199" s="91"/>
      <c r="BS1199" s="91"/>
      <c r="BT1199" s="91"/>
      <c r="BU1199" s="91"/>
      <c r="BV1199" s="91"/>
      <c r="BW1199" s="91"/>
      <c r="BX1199" s="91"/>
      <c r="BY1199" s="91"/>
      <c r="BZ1199" s="91"/>
      <c r="CA1199" s="91"/>
      <c r="CB1199" s="91"/>
      <c r="CC1199" s="91"/>
      <c r="CD1199" s="91"/>
      <c r="CE1199" s="91"/>
      <c r="CF1199" s="91"/>
      <c r="CG1199" s="91"/>
      <c r="CH1199" s="91"/>
      <c r="CI1199" s="10"/>
      <c r="CJ1199" s="10"/>
      <c r="CK1199" s="10"/>
      <c r="CL1199" s="10"/>
      <c r="CM1199" s="10"/>
      <c r="CN1199" s="10"/>
      <c r="CO1199" s="10"/>
      <c r="CP1199" s="10"/>
      <c r="CQ1199" s="10"/>
      <c r="CR1199" s="10"/>
      <c r="CS1199" s="10"/>
      <c r="CT1199" s="10"/>
      <c r="CU1199" s="91"/>
      <c r="CV1199" s="91"/>
    </row>
    <row r="1200" spans="3:100">
      <c r="C1200" s="91"/>
      <c r="D1200" s="91"/>
      <c r="E1200" s="91"/>
      <c r="F1200" s="91"/>
      <c r="G1200" s="91"/>
      <c r="H1200" s="91"/>
      <c r="I1200" s="91"/>
      <c r="J1200" s="91"/>
      <c r="K1200" s="91"/>
      <c r="L1200" s="91"/>
      <c r="M1200" s="91"/>
      <c r="N1200" s="91"/>
      <c r="O1200" s="91"/>
      <c r="P1200" s="91"/>
      <c r="Q1200" s="91"/>
      <c r="R1200" s="91"/>
      <c r="S1200" s="91"/>
      <c r="T1200" s="91"/>
      <c r="U1200" s="91"/>
      <c r="V1200" s="91"/>
      <c r="W1200" s="91"/>
      <c r="X1200" s="91"/>
      <c r="Y1200" s="91"/>
      <c r="Z1200" s="91"/>
      <c r="AA1200" s="91"/>
      <c r="AB1200" s="91"/>
      <c r="AC1200" s="91"/>
      <c r="AD1200" s="91"/>
      <c r="AE1200" s="91"/>
      <c r="AF1200" s="91"/>
      <c r="AG1200" s="91"/>
      <c r="AH1200" s="91"/>
      <c r="AI1200" s="91"/>
      <c r="AJ1200" s="91"/>
      <c r="AK1200" s="91"/>
      <c r="AL1200" s="91"/>
      <c r="AM1200" s="91"/>
      <c r="AN1200" s="91"/>
      <c r="AO1200" s="91"/>
      <c r="AP1200" s="91"/>
      <c r="AQ1200" s="91"/>
      <c r="AR1200" s="91"/>
      <c r="AS1200" s="91"/>
      <c r="AT1200" s="91"/>
      <c r="AU1200" s="91"/>
      <c r="AV1200" s="91"/>
      <c r="AW1200" s="91"/>
      <c r="AX1200" s="91"/>
      <c r="AY1200" s="91"/>
      <c r="AZ1200" s="91"/>
      <c r="BA1200" s="91"/>
      <c r="BB1200" s="91"/>
      <c r="BC1200" s="91"/>
      <c r="BD1200" s="91"/>
      <c r="BE1200" s="91"/>
      <c r="BF1200" s="91"/>
      <c r="BG1200" s="91"/>
      <c r="BH1200" s="91"/>
      <c r="BI1200" s="91"/>
      <c r="BJ1200" s="91"/>
      <c r="BK1200" s="91"/>
      <c r="BL1200" s="91"/>
      <c r="BM1200" s="91"/>
      <c r="BN1200" s="91"/>
      <c r="BO1200" s="91"/>
      <c r="BP1200" s="91"/>
      <c r="BQ1200" s="91"/>
      <c r="BR1200" s="91"/>
      <c r="BS1200" s="91"/>
      <c r="BT1200" s="91"/>
      <c r="BU1200" s="91"/>
      <c r="BV1200" s="91"/>
      <c r="BW1200" s="91"/>
      <c r="BX1200" s="91"/>
      <c r="BY1200" s="91"/>
      <c r="BZ1200" s="91"/>
      <c r="CA1200" s="91"/>
      <c r="CB1200" s="91"/>
      <c r="CC1200" s="91"/>
      <c r="CD1200" s="91"/>
      <c r="CE1200" s="91"/>
      <c r="CF1200" s="91"/>
      <c r="CG1200" s="91"/>
      <c r="CH1200" s="91"/>
      <c r="CI1200" s="10"/>
      <c r="CJ1200" s="10"/>
      <c r="CK1200" s="10"/>
      <c r="CL1200" s="10"/>
      <c r="CM1200" s="10"/>
      <c r="CN1200" s="10"/>
      <c r="CO1200" s="10"/>
      <c r="CP1200" s="10"/>
      <c r="CQ1200" s="10"/>
      <c r="CR1200" s="10"/>
      <c r="CS1200" s="10"/>
      <c r="CT1200" s="10"/>
      <c r="CU1200" s="91"/>
      <c r="CV1200" s="91"/>
    </row>
    <row r="1201" spans="3:100">
      <c r="C1201" s="91"/>
      <c r="D1201" s="91"/>
      <c r="E1201" s="91"/>
      <c r="F1201" s="91"/>
      <c r="G1201" s="91"/>
      <c r="H1201" s="91"/>
      <c r="I1201" s="91"/>
      <c r="J1201" s="91"/>
      <c r="K1201" s="91"/>
      <c r="L1201" s="91"/>
      <c r="M1201" s="91"/>
      <c r="N1201" s="91"/>
      <c r="O1201" s="91"/>
      <c r="P1201" s="91"/>
      <c r="Q1201" s="91"/>
      <c r="R1201" s="91"/>
      <c r="S1201" s="91"/>
      <c r="T1201" s="91"/>
      <c r="U1201" s="91"/>
      <c r="V1201" s="91"/>
      <c r="W1201" s="91"/>
      <c r="X1201" s="91"/>
      <c r="Y1201" s="91"/>
      <c r="Z1201" s="91"/>
      <c r="AA1201" s="91"/>
      <c r="AB1201" s="91"/>
      <c r="AC1201" s="91"/>
      <c r="AD1201" s="91"/>
      <c r="AE1201" s="91"/>
      <c r="AF1201" s="91"/>
      <c r="AG1201" s="91"/>
      <c r="AH1201" s="91"/>
      <c r="AI1201" s="91"/>
      <c r="AJ1201" s="91"/>
      <c r="AK1201" s="91"/>
      <c r="AL1201" s="91"/>
      <c r="AM1201" s="91"/>
      <c r="AN1201" s="91"/>
      <c r="AO1201" s="91"/>
      <c r="AP1201" s="91"/>
      <c r="AQ1201" s="91"/>
      <c r="AR1201" s="91"/>
      <c r="AS1201" s="91"/>
      <c r="AT1201" s="91"/>
      <c r="AU1201" s="91"/>
      <c r="AV1201" s="91"/>
      <c r="AW1201" s="91"/>
      <c r="AX1201" s="91"/>
      <c r="AY1201" s="91"/>
      <c r="AZ1201" s="91"/>
      <c r="BA1201" s="91"/>
      <c r="BB1201" s="91"/>
      <c r="BC1201" s="91"/>
      <c r="BD1201" s="91"/>
      <c r="BE1201" s="91"/>
      <c r="BF1201" s="91"/>
      <c r="BG1201" s="91"/>
      <c r="BH1201" s="91"/>
      <c r="BI1201" s="91"/>
      <c r="BJ1201" s="91"/>
      <c r="BK1201" s="91"/>
      <c r="BL1201" s="91"/>
      <c r="BM1201" s="91"/>
      <c r="BN1201" s="91"/>
      <c r="BO1201" s="91"/>
      <c r="BP1201" s="91"/>
      <c r="BQ1201" s="91"/>
      <c r="BR1201" s="91"/>
      <c r="BS1201" s="91"/>
      <c r="BT1201" s="91"/>
      <c r="BU1201" s="91"/>
      <c r="BV1201" s="91"/>
      <c r="BW1201" s="91"/>
      <c r="BX1201" s="91"/>
      <c r="BY1201" s="91"/>
      <c r="BZ1201" s="91"/>
      <c r="CA1201" s="91"/>
      <c r="CB1201" s="91"/>
      <c r="CC1201" s="91"/>
      <c r="CD1201" s="91"/>
      <c r="CE1201" s="91"/>
      <c r="CF1201" s="91"/>
      <c r="CG1201" s="91"/>
      <c r="CH1201" s="91"/>
      <c r="CI1201" s="10"/>
      <c r="CJ1201" s="10"/>
      <c r="CK1201" s="10"/>
      <c r="CL1201" s="10"/>
      <c r="CM1201" s="10"/>
      <c r="CN1201" s="10"/>
      <c r="CO1201" s="10"/>
      <c r="CP1201" s="10"/>
      <c r="CQ1201" s="10"/>
      <c r="CR1201" s="10"/>
      <c r="CS1201" s="10"/>
      <c r="CT1201" s="10"/>
      <c r="CU1201" s="91"/>
      <c r="CV1201" s="91"/>
    </row>
    <row r="1202" spans="3:100">
      <c r="C1202" s="91"/>
      <c r="D1202" s="91"/>
      <c r="E1202" s="91"/>
      <c r="F1202" s="91"/>
      <c r="G1202" s="91"/>
      <c r="H1202" s="91"/>
      <c r="I1202" s="91"/>
      <c r="J1202" s="91"/>
      <c r="K1202" s="91"/>
      <c r="L1202" s="91"/>
      <c r="M1202" s="91"/>
      <c r="N1202" s="91"/>
      <c r="O1202" s="91"/>
      <c r="P1202" s="91"/>
      <c r="Q1202" s="91"/>
      <c r="R1202" s="91"/>
      <c r="S1202" s="91"/>
      <c r="T1202" s="91"/>
      <c r="U1202" s="91"/>
      <c r="V1202" s="91"/>
      <c r="W1202" s="91"/>
      <c r="X1202" s="91"/>
      <c r="Y1202" s="91"/>
      <c r="Z1202" s="91"/>
      <c r="AA1202" s="91"/>
      <c r="AB1202" s="91"/>
      <c r="AC1202" s="91"/>
      <c r="AD1202" s="91"/>
      <c r="AE1202" s="91"/>
      <c r="AF1202" s="91"/>
      <c r="AG1202" s="91"/>
      <c r="AH1202" s="91"/>
      <c r="AI1202" s="91"/>
      <c r="AJ1202" s="91"/>
      <c r="AK1202" s="91"/>
      <c r="AL1202" s="91"/>
      <c r="AM1202" s="91"/>
      <c r="AN1202" s="91"/>
      <c r="AO1202" s="91"/>
      <c r="AP1202" s="91"/>
      <c r="AQ1202" s="91"/>
      <c r="AR1202" s="91"/>
      <c r="AS1202" s="91"/>
      <c r="AT1202" s="91"/>
      <c r="AU1202" s="91"/>
      <c r="AV1202" s="91"/>
      <c r="AW1202" s="91"/>
      <c r="AX1202" s="91"/>
      <c r="AY1202" s="91"/>
      <c r="AZ1202" s="91"/>
      <c r="BA1202" s="91"/>
      <c r="BB1202" s="91"/>
      <c r="BC1202" s="91"/>
      <c r="BD1202" s="91"/>
      <c r="BE1202" s="91"/>
      <c r="BF1202" s="91"/>
      <c r="BG1202" s="91"/>
      <c r="BH1202" s="91"/>
      <c r="BI1202" s="91"/>
      <c r="BJ1202" s="91"/>
      <c r="BK1202" s="91"/>
      <c r="BL1202" s="91"/>
      <c r="BM1202" s="91"/>
      <c r="BN1202" s="91"/>
      <c r="BO1202" s="91"/>
      <c r="BP1202" s="91"/>
      <c r="BQ1202" s="91"/>
      <c r="BR1202" s="91"/>
      <c r="BS1202" s="91"/>
      <c r="BT1202" s="91"/>
      <c r="BU1202" s="91"/>
      <c r="BV1202" s="91"/>
      <c r="BW1202" s="91"/>
      <c r="BX1202" s="91"/>
      <c r="BY1202" s="91"/>
      <c r="BZ1202" s="91"/>
      <c r="CA1202" s="91"/>
      <c r="CB1202" s="91"/>
      <c r="CC1202" s="91"/>
      <c r="CD1202" s="91"/>
      <c r="CE1202" s="91"/>
      <c r="CF1202" s="91"/>
      <c r="CG1202" s="91"/>
      <c r="CH1202" s="91"/>
      <c r="CI1202" s="10"/>
      <c r="CJ1202" s="10"/>
      <c r="CK1202" s="10"/>
      <c r="CL1202" s="10"/>
      <c r="CM1202" s="10"/>
      <c r="CN1202" s="10"/>
      <c r="CO1202" s="10"/>
      <c r="CP1202" s="10"/>
      <c r="CQ1202" s="10"/>
      <c r="CR1202" s="10"/>
      <c r="CS1202" s="10"/>
      <c r="CT1202" s="10"/>
      <c r="CU1202" s="91"/>
      <c r="CV1202" s="91"/>
    </row>
    <row r="1203" spans="3:100">
      <c r="C1203" s="91"/>
      <c r="D1203" s="91"/>
      <c r="E1203" s="91"/>
      <c r="F1203" s="91"/>
      <c r="G1203" s="91"/>
      <c r="H1203" s="91"/>
      <c r="I1203" s="91"/>
      <c r="J1203" s="91"/>
      <c r="K1203" s="91"/>
      <c r="L1203" s="91"/>
      <c r="M1203" s="91"/>
      <c r="N1203" s="91"/>
      <c r="O1203" s="91"/>
      <c r="P1203" s="91"/>
      <c r="Q1203" s="91"/>
      <c r="R1203" s="91"/>
      <c r="S1203" s="91"/>
      <c r="T1203" s="91"/>
      <c r="U1203" s="91"/>
      <c r="V1203" s="91"/>
      <c r="W1203" s="91"/>
      <c r="X1203" s="91"/>
      <c r="Y1203" s="91"/>
      <c r="Z1203" s="91"/>
      <c r="AA1203" s="91"/>
      <c r="AB1203" s="91"/>
      <c r="AC1203" s="91"/>
      <c r="AD1203" s="91"/>
      <c r="AE1203" s="91"/>
      <c r="AF1203" s="91"/>
      <c r="AG1203" s="91"/>
      <c r="AH1203" s="91"/>
      <c r="AI1203" s="91"/>
      <c r="AJ1203" s="91"/>
      <c r="AK1203" s="91"/>
      <c r="AL1203" s="91"/>
      <c r="AM1203" s="91"/>
      <c r="AN1203" s="91"/>
      <c r="AO1203" s="91"/>
      <c r="AP1203" s="91"/>
      <c r="AQ1203" s="91"/>
      <c r="AR1203" s="91"/>
      <c r="AS1203" s="91"/>
      <c r="AT1203" s="91"/>
      <c r="AU1203" s="91"/>
      <c r="AV1203" s="91"/>
      <c r="AW1203" s="91"/>
      <c r="AX1203" s="91"/>
      <c r="AY1203" s="91"/>
      <c r="AZ1203" s="91"/>
      <c r="BA1203" s="91"/>
      <c r="BB1203" s="91"/>
      <c r="BC1203" s="91"/>
      <c r="BD1203" s="91"/>
      <c r="BE1203" s="91"/>
      <c r="BF1203" s="91"/>
      <c r="BG1203" s="91"/>
      <c r="BH1203" s="91"/>
      <c r="BI1203" s="91"/>
      <c r="BJ1203" s="91"/>
      <c r="BK1203" s="91"/>
      <c r="BL1203" s="91"/>
      <c r="BM1203" s="91"/>
      <c r="BN1203" s="91"/>
      <c r="BO1203" s="91"/>
      <c r="BP1203" s="91"/>
      <c r="BQ1203" s="91"/>
      <c r="BR1203" s="91"/>
      <c r="BS1203" s="91"/>
      <c r="BT1203" s="91"/>
      <c r="BU1203" s="91"/>
      <c r="BV1203" s="91"/>
      <c r="BW1203" s="91"/>
      <c r="BX1203" s="91"/>
      <c r="BY1203" s="91"/>
      <c r="BZ1203" s="91"/>
      <c r="CA1203" s="91"/>
      <c r="CB1203" s="91"/>
      <c r="CC1203" s="91"/>
      <c r="CD1203" s="91"/>
      <c r="CE1203" s="91"/>
      <c r="CF1203" s="91"/>
      <c r="CG1203" s="91"/>
      <c r="CH1203" s="91"/>
      <c r="CI1203" s="10"/>
      <c r="CJ1203" s="10"/>
      <c r="CK1203" s="10"/>
      <c r="CL1203" s="10"/>
      <c r="CM1203" s="10"/>
      <c r="CN1203" s="10"/>
      <c r="CO1203" s="10"/>
      <c r="CP1203" s="10"/>
      <c r="CQ1203" s="10"/>
      <c r="CR1203" s="10"/>
      <c r="CS1203" s="10"/>
      <c r="CT1203" s="10"/>
      <c r="CU1203" s="91"/>
      <c r="CV1203" s="91"/>
    </row>
    <row r="1204" spans="3:100">
      <c r="C1204" s="91"/>
      <c r="D1204" s="91"/>
      <c r="E1204" s="91"/>
      <c r="F1204" s="91"/>
      <c r="G1204" s="91"/>
      <c r="H1204" s="91"/>
      <c r="I1204" s="91"/>
      <c r="J1204" s="91"/>
      <c r="K1204" s="91"/>
      <c r="L1204" s="91"/>
      <c r="M1204" s="91"/>
      <c r="N1204" s="91"/>
      <c r="O1204" s="91"/>
      <c r="P1204" s="91"/>
      <c r="Q1204" s="91"/>
      <c r="R1204" s="91"/>
      <c r="S1204" s="91"/>
      <c r="T1204" s="91"/>
      <c r="U1204" s="91"/>
      <c r="V1204" s="91"/>
      <c r="W1204" s="91"/>
      <c r="X1204" s="91"/>
      <c r="Y1204" s="91"/>
      <c r="Z1204" s="91"/>
      <c r="AA1204" s="91"/>
      <c r="AB1204" s="91"/>
      <c r="AC1204" s="91"/>
      <c r="AD1204" s="91"/>
      <c r="AE1204" s="91"/>
      <c r="AF1204" s="91"/>
      <c r="AG1204" s="91"/>
      <c r="AH1204" s="91"/>
      <c r="AI1204" s="91"/>
      <c r="AJ1204" s="91"/>
      <c r="AK1204" s="91"/>
      <c r="AL1204" s="91"/>
      <c r="AM1204" s="91"/>
      <c r="AN1204" s="91"/>
      <c r="AO1204" s="91"/>
      <c r="AP1204" s="91"/>
      <c r="AQ1204" s="91"/>
      <c r="AR1204" s="91"/>
      <c r="AS1204" s="91"/>
      <c r="AT1204" s="91"/>
      <c r="AU1204" s="91"/>
      <c r="AV1204" s="91"/>
      <c r="AW1204" s="91"/>
      <c r="AX1204" s="91"/>
      <c r="AY1204" s="91"/>
      <c r="AZ1204" s="91"/>
      <c r="BA1204" s="91"/>
      <c r="BB1204" s="91"/>
      <c r="BC1204" s="91"/>
      <c r="BD1204" s="91"/>
      <c r="BE1204" s="91"/>
      <c r="BF1204" s="91"/>
      <c r="BG1204" s="91"/>
      <c r="BH1204" s="91"/>
      <c r="BI1204" s="91"/>
      <c r="BJ1204" s="91"/>
      <c r="BK1204" s="91"/>
      <c r="BL1204" s="91"/>
      <c r="BM1204" s="91"/>
      <c r="BN1204" s="91"/>
      <c r="BO1204" s="91"/>
      <c r="BP1204" s="91"/>
      <c r="BQ1204" s="91"/>
      <c r="BR1204" s="91"/>
      <c r="BS1204" s="91"/>
      <c r="BT1204" s="91"/>
      <c r="BU1204" s="91"/>
      <c r="BV1204" s="91"/>
      <c r="BW1204" s="91"/>
      <c r="BX1204" s="91"/>
      <c r="BY1204" s="91"/>
      <c r="BZ1204" s="91"/>
      <c r="CA1204" s="91"/>
      <c r="CB1204" s="91"/>
      <c r="CC1204" s="91"/>
      <c r="CD1204" s="91"/>
      <c r="CE1204" s="91"/>
      <c r="CF1204" s="91"/>
      <c r="CG1204" s="91"/>
      <c r="CH1204" s="91"/>
      <c r="CI1204" s="10"/>
      <c r="CJ1204" s="10"/>
      <c r="CK1204" s="10"/>
      <c r="CL1204" s="10"/>
      <c r="CM1204" s="10"/>
      <c r="CN1204" s="10"/>
      <c r="CO1204" s="10"/>
      <c r="CP1204" s="10"/>
      <c r="CQ1204" s="10"/>
      <c r="CR1204" s="10"/>
      <c r="CS1204" s="10"/>
      <c r="CT1204" s="10"/>
      <c r="CU1204" s="91"/>
      <c r="CV1204" s="91"/>
    </row>
    <row r="1205" spans="3:100">
      <c r="C1205" s="91"/>
      <c r="D1205" s="91"/>
      <c r="E1205" s="91"/>
      <c r="F1205" s="91"/>
      <c r="G1205" s="91"/>
      <c r="H1205" s="91"/>
      <c r="I1205" s="91"/>
      <c r="J1205" s="91"/>
      <c r="K1205" s="91"/>
      <c r="L1205" s="91"/>
      <c r="M1205" s="91"/>
      <c r="N1205" s="91"/>
      <c r="O1205" s="91"/>
      <c r="P1205" s="91"/>
      <c r="Q1205" s="91"/>
      <c r="R1205" s="91"/>
      <c r="S1205" s="91"/>
      <c r="T1205" s="91"/>
      <c r="U1205" s="91"/>
      <c r="V1205" s="91"/>
      <c r="W1205" s="91"/>
      <c r="X1205" s="91"/>
      <c r="Y1205" s="91"/>
      <c r="Z1205" s="91"/>
      <c r="AA1205" s="91"/>
      <c r="AB1205" s="91"/>
      <c r="AC1205" s="91"/>
      <c r="AD1205" s="91"/>
      <c r="AE1205" s="91"/>
      <c r="AF1205" s="91"/>
      <c r="AG1205" s="91"/>
      <c r="AH1205" s="91"/>
      <c r="AI1205" s="91"/>
      <c r="AJ1205" s="91"/>
      <c r="AK1205" s="91"/>
      <c r="AL1205" s="91"/>
      <c r="AM1205" s="91"/>
      <c r="AN1205" s="91"/>
      <c r="AO1205" s="91"/>
      <c r="AP1205" s="91"/>
      <c r="AQ1205" s="91"/>
      <c r="AR1205" s="91"/>
      <c r="AS1205" s="91"/>
      <c r="AT1205" s="91"/>
      <c r="AU1205" s="91"/>
      <c r="AV1205" s="91"/>
      <c r="AW1205" s="91"/>
      <c r="AX1205" s="91"/>
      <c r="AY1205" s="91"/>
      <c r="AZ1205" s="91"/>
      <c r="BA1205" s="91"/>
      <c r="BB1205" s="91"/>
      <c r="BC1205" s="91"/>
      <c r="BD1205" s="91"/>
      <c r="BE1205" s="91"/>
      <c r="BF1205" s="91"/>
      <c r="BG1205" s="91"/>
      <c r="BH1205" s="91"/>
      <c r="BI1205" s="91"/>
      <c r="BJ1205" s="91"/>
      <c r="BK1205" s="91"/>
      <c r="BL1205" s="91"/>
      <c r="BM1205" s="91"/>
      <c r="BN1205" s="91"/>
      <c r="BO1205" s="91"/>
      <c r="BP1205" s="91"/>
      <c r="BQ1205" s="91"/>
      <c r="BR1205" s="91"/>
      <c r="BS1205" s="91"/>
      <c r="BT1205" s="91"/>
      <c r="BU1205" s="91"/>
      <c r="BV1205" s="91"/>
      <c r="BW1205" s="91"/>
      <c r="BX1205" s="91"/>
      <c r="BY1205" s="91"/>
      <c r="BZ1205" s="91"/>
      <c r="CA1205" s="91"/>
      <c r="CB1205" s="91"/>
      <c r="CC1205" s="91"/>
      <c r="CD1205" s="91"/>
      <c r="CE1205" s="91"/>
      <c r="CF1205" s="91"/>
      <c r="CG1205" s="91"/>
      <c r="CH1205" s="91"/>
      <c r="CI1205" s="10"/>
      <c r="CJ1205" s="10"/>
      <c r="CK1205" s="10"/>
      <c r="CL1205" s="10"/>
      <c r="CM1205" s="10"/>
      <c r="CN1205" s="10"/>
      <c r="CO1205" s="10"/>
      <c r="CP1205" s="10"/>
      <c r="CQ1205" s="10"/>
      <c r="CR1205" s="10"/>
      <c r="CS1205" s="10"/>
      <c r="CT1205" s="10"/>
      <c r="CU1205" s="91"/>
      <c r="CV1205" s="91"/>
    </row>
    <row r="1206" spans="3:100">
      <c r="C1206" s="91"/>
      <c r="D1206" s="91"/>
      <c r="E1206" s="91"/>
      <c r="F1206" s="91"/>
      <c r="G1206" s="91"/>
      <c r="H1206" s="91"/>
      <c r="I1206" s="91"/>
      <c r="J1206" s="91"/>
      <c r="K1206" s="91"/>
      <c r="L1206" s="91"/>
      <c r="M1206" s="91"/>
      <c r="N1206" s="91"/>
      <c r="O1206" s="91"/>
      <c r="P1206" s="91"/>
      <c r="Q1206" s="91"/>
      <c r="R1206" s="91"/>
      <c r="S1206" s="91"/>
      <c r="T1206" s="91"/>
      <c r="U1206" s="91"/>
      <c r="V1206" s="91"/>
      <c r="W1206" s="91"/>
      <c r="X1206" s="91"/>
      <c r="Y1206" s="91"/>
      <c r="Z1206" s="91"/>
      <c r="AA1206" s="91"/>
      <c r="AB1206" s="91"/>
      <c r="AC1206" s="91"/>
      <c r="AD1206" s="91"/>
      <c r="AE1206" s="91"/>
      <c r="AF1206" s="91"/>
      <c r="AG1206" s="91"/>
      <c r="AH1206" s="91"/>
      <c r="AI1206" s="91"/>
      <c r="AJ1206" s="91"/>
      <c r="AK1206" s="91"/>
      <c r="AL1206" s="91"/>
      <c r="AM1206" s="91"/>
      <c r="AN1206" s="91"/>
      <c r="AO1206" s="91"/>
      <c r="AP1206" s="91"/>
      <c r="AQ1206" s="91"/>
      <c r="AR1206" s="91"/>
      <c r="AS1206" s="91"/>
      <c r="AT1206" s="91"/>
      <c r="AU1206" s="91"/>
      <c r="AV1206" s="91"/>
      <c r="AW1206" s="91"/>
      <c r="AX1206" s="91"/>
      <c r="AY1206" s="91"/>
      <c r="AZ1206" s="91"/>
      <c r="BA1206" s="91"/>
      <c r="BB1206" s="91"/>
      <c r="BC1206" s="91"/>
      <c r="BD1206" s="91"/>
      <c r="BE1206" s="91"/>
      <c r="BF1206" s="91"/>
      <c r="BG1206" s="91"/>
      <c r="BH1206" s="91"/>
      <c r="BI1206" s="91"/>
      <c r="BJ1206" s="91"/>
      <c r="BK1206" s="91"/>
      <c r="BL1206" s="91"/>
      <c r="BM1206" s="91"/>
      <c r="BN1206" s="91"/>
      <c r="BO1206" s="91"/>
      <c r="BP1206" s="91"/>
      <c r="BQ1206" s="91"/>
      <c r="BR1206" s="91"/>
      <c r="BS1206" s="91"/>
      <c r="BT1206" s="91"/>
      <c r="BU1206" s="91"/>
      <c r="BV1206" s="91"/>
      <c r="BW1206" s="91"/>
      <c r="BX1206" s="91"/>
      <c r="BY1206" s="91"/>
      <c r="BZ1206" s="91"/>
      <c r="CA1206" s="91"/>
      <c r="CB1206" s="91"/>
      <c r="CC1206" s="91"/>
      <c r="CD1206" s="91"/>
      <c r="CE1206" s="91"/>
      <c r="CF1206" s="91"/>
      <c r="CG1206" s="91"/>
      <c r="CH1206" s="91"/>
      <c r="CI1206" s="10"/>
      <c r="CJ1206" s="10"/>
      <c r="CK1206" s="10"/>
      <c r="CL1206" s="10"/>
      <c r="CM1206" s="10"/>
      <c r="CN1206" s="10"/>
      <c r="CO1206" s="10"/>
      <c r="CP1206" s="10"/>
      <c r="CQ1206" s="10"/>
      <c r="CR1206" s="10"/>
      <c r="CS1206" s="10"/>
      <c r="CT1206" s="10"/>
      <c r="CU1206" s="91"/>
      <c r="CV1206" s="91"/>
    </row>
    <row r="1207" spans="3:100">
      <c r="C1207" s="91"/>
      <c r="D1207" s="91"/>
      <c r="E1207" s="91"/>
      <c r="F1207" s="91"/>
      <c r="G1207" s="91"/>
      <c r="H1207" s="91"/>
      <c r="I1207" s="91"/>
      <c r="J1207" s="91"/>
      <c r="K1207" s="91"/>
      <c r="L1207" s="91"/>
      <c r="M1207" s="91"/>
      <c r="N1207" s="91"/>
      <c r="O1207" s="91"/>
      <c r="P1207" s="91"/>
      <c r="Q1207" s="91"/>
      <c r="R1207" s="91"/>
      <c r="S1207" s="91"/>
      <c r="T1207" s="91"/>
      <c r="U1207" s="91"/>
      <c r="V1207" s="91"/>
      <c r="W1207" s="91"/>
      <c r="X1207" s="91"/>
      <c r="Y1207" s="91"/>
      <c r="Z1207" s="91"/>
      <c r="AA1207" s="91"/>
      <c r="AB1207" s="91"/>
      <c r="AC1207" s="91"/>
      <c r="AD1207" s="91"/>
      <c r="AE1207" s="91"/>
      <c r="AF1207" s="91"/>
      <c r="AG1207" s="91"/>
      <c r="AH1207" s="91"/>
      <c r="AI1207" s="91"/>
      <c r="AJ1207" s="91"/>
      <c r="AK1207" s="91"/>
      <c r="AL1207" s="91"/>
      <c r="AM1207" s="91"/>
      <c r="AN1207" s="91"/>
      <c r="AO1207" s="91"/>
      <c r="AP1207" s="91"/>
      <c r="AQ1207" s="91"/>
      <c r="AR1207" s="91"/>
      <c r="AS1207" s="91"/>
      <c r="AT1207" s="91"/>
      <c r="AU1207" s="91"/>
      <c r="AV1207" s="91"/>
      <c r="AW1207" s="91"/>
      <c r="AX1207" s="91"/>
      <c r="AY1207" s="91"/>
      <c r="AZ1207" s="91"/>
      <c r="BA1207" s="91"/>
      <c r="BB1207" s="91"/>
      <c r="BC1207" s="91"/>
      <c r="BD1207" s="91"/>
      <c r="BE1207" s="91"/>
      <c r="BF1207" s="91"/>
      <c r="BG1207" s="91"/>
      <c r="BH1207" s="91"/>
      <c r="BI1207" s="91"/>
      <c r="BJ1207" s="91"/>
      <c r="BK1207" s="91"/>
      <c r="BL1207" s="91"/>
      <c r="BM1207" s="91"/>
      <c r="BN1207" s="91"/>
      <c r="BO1207" s="91"/>
      <c r="BP1207" s="91"/>
      <c r="BQ1207" s="91"/>
      <c r="BR1207" s="91"/>
      <c r="BS1207" s="91"/>
      <c r="BT1207" s="91"/>
      <c r="BU1207" s="91"/>
      <c r="BV1207" s="91"/>
      <c r="BW1207" s="91"/>
      <c r="BX1207" s="91"/>
      <c r="BY1207" s="91"/>
      <c r="BZ1207" s="91"/>
      <c r="CA1207" s="91"/>
      <c r="CB1207" s="91"/>
      <c r="CC1207" s="91"/>
      <c r="CD1207" s="91"/>
      <c r="CE1207" s="91"/>
      <c r="CF1207" s="91"/>
      <c r="CG1207" s="91"/>
      <c r="CH1207" s="91"/>
      <c r="CI1207" s="10"/>
      <c r="CJ1207" s="10"/>
      <c r="CK1207" s="10"/>
      <c r="CL1207" s="10"/>
      <c r="CM1207" s="10"/>
      <c r="CN1207" s="10"/>
      <c r="CO1207" s="10"/>
      <c r="CP1207" s="10"/>
      <c r="CQ1207" s="10"/>
      <c r="CR1207" s="10"/>
      <c r="CS1207" s="10"/>
      <c r="CT1207" s="10"/>
      <c r="CU1207" s="91"/>
      <c r="CV1207" s="91"/>
    </row>
    <row r="1208" spans="3:100">
      <c r="C1208" s="91"/>
      <c r="D1208" s="91"/>
      <c r="E1208" s="91"/>
      <c r="F1208" s="91"/>
      <c r="G1208" s="91"/>
      <c r="H1208" s="91"/>
      <c r="I1208" s="91"/>
      <c r="J1208" s="91"/>
      <c r="K1208" s="91"/>
      <c r="L1208" s="91"/>
      <c r="M1208" s="91"/>
      <c r="N1208" s="91"/>
      <c r="O1208" s="91"/>
      <c r="P1208" s="91"/>
      <c r="Q1208" s="91"/>
      <c r="R1208" s="91"/>
      <c r="S1208" s="91"/>
      <c r="T1208" s="91"/>
      <c r="U1208" s="91"/>
      <c r="V1208" s="91"/>
      <c r="W1208" s="91"/>
      <c r="X1208" s="91"/>
      <c r="Y1208" s="91"/>
      <c r="Z1208" s="91"/>
      <c r="AA1208" s="91"/>
      <c r="AB1208" s="91"/>
      <c r="AC1208" s="91"/>
      <c r="AD1208" s="91"/>
      <c r="AE1208" s="91"/>
      <c r="AF1208" s="91"/>
      <c r="AG1208" s="91"/>
      <c r="AH1208" s="91"/>
      <c r="AI1208" s="91"/>
      <c r="AJ1208" s="91"/>
      <c r="AK1208" s="91"/>
      <c r="AL1208" s="91"/>
      <c r="AM1208" s="91"/>
      <c r="AN1208" s="91"/>
      <c r="AO1208" s="91"/>
      <c r="AP1208" s="91"/>
      <c r="AQ1208" s="91"/>
      <c r="AR1208" s="91"/>
      <c r="AS1208" s="91"/>
      <c r="AT1208" s="91"/>
      <c r="AU1208" s="91"/>
      <c r="AV1208" s="91"/>
      <c r="AW1208" s="91"/>
      <c r="AX1208" s="91"/>
      <c r="AY1208" s="91"/>
      <c r="AZ1208" s="91"/>
      <c r="BA1208" s="91"/>
      <c r="BB1208" s="91"/>
      <c r="BC1208" s="91"/>
      <c r="BD1208" s="91"/>
      <c r="BE1208" s="91"/>
      <c r="BF1208" s="91"/>
      <c r="BG1208" s="91"/>
      <c r="BH1208" s="91"/>
      <c r="BI1208" s="91"/>
      <c r="BJ1208" s="91"/>
      <c r="BK1208" s="91"/>
      <c r="BL1208" s="91"/>
      <c r="BM1208" s="91"/>
      <c r="BN1208" s="91"/>
      <c r="BO1208" s="91"/>
      <c r="BP1208" s="91"/>
      <c r="BQ1208" s="91"/>
      <c r="BR1208" s="91"/>
      <c r="BS1208" s="91"/>
      <c r="BT1208" s="91"/>
      <c r="BU1208" s="91"/>
      <c r="BV1208" s="91"/>
      <c r="BW1208" s="91"/>
      <c r="BX1208" s="91"/>
      <c r="BY1208" s="91"/>
      <c r="BZ1208" s="91"/>
      <c r="CA1208" s="91"/>
      <c r="CB1208" s="91"/>
      <c r="CC1208" s="91"/>
      <c r="CD1208" s="91"/>
      <c r="CE1208" s="91"/>
      <c r="CF1208" s="91"/>
      <c r="CG1208" s="91"/>
      <c r="CH1208" s="91"/>
      <c r="CI1208" s="10"/>
      <c r="CJ1208" s="10"/>
      <c r="CK1208" s="10"/>
      <c r="CL1208" s="10"/>
      <c r="CM1208" s="10"/>
      <c r="CN1208" s="10"/>
      <c r="CO1208" s="10"/>
      <c r="CP1208" s="10"/>
      <c r="CQ1208" s="10"/>
      <c r="CR1208" s="10"/>
      <c r="CS1208" s="10"/>
      <c r="CT1208" s="10"/>
      <c r="CU1208" s="91"/>
      <c r="CV1208" s="91"/>
    </row>
    <row r="1209" spans="3:100">
      <c r="C1209" s="91"/>
      <c r="D1209" s="91"/>
      <c r="E1209" s="91"/>
      <c r="F1209" s="91"/>
      <c r="G1209" s="91"/>
      <c r="H1209" s="91"/>
      <c r="I1209" s="91"/>
      <c r="J1209" s="91"/>
      <c r="K1209" s="91"/>
      <c r="L1209" s="91"/>
      <c r="M1209" s="91"/>
      <c r="N1209" s="91"/>
      <c r="O1209" s="91"/>
      <c r="P1209" s="91"/>
      <c r="Q1209" s="91"/>
      <c r="R1209" s="91"/>
      <c r="S1209" s="91"/>
      <c r="T1209" s="91"/>
      <c r="U1209" s="91"/>
      <c r="V1209" s="91"/>
      <c r="W1209" s="91"/>
      <c r="X1209" s="91"/>
      <c r="Y1209" s="91"/>
      <c r="Z1209" s="91"/>
      <c r="AA1209" s="91"/>
      <c r="AB1209" s="91"/>
      <c r="AC1209" s="91"/>
      <c r="AD1209" s="91"/>
      <c r="AE1209" s="91"/>
      <c r="AF1209" s="91"/>
      <c r="AG1209" s="91"/>
      <c r="AH1209" s="91"/>
      <c r="AI1209" s="91"/>
      <c r="AJ1209" s="91"/>
      <c r="AK1209" s="91"/>
      <c r="AL1209" s="91"/>
      <c r="AM1209" s="91"/>
      <c r="AN1209" s="91"/>
      <c r="AO1209" s="91"/>
      <c r="AP1209" s="91"/>
      <c r="AQ1209" s="91"/>
      <c r="AR1209" s="91"/>
      <c r="AS1209" s="91"/>
      <c r="AT1209" s="91"/>
      <c r="AU1209" s="91"/>
      <c r="AV1209" s="91"/>
      <c r="AW1209" s="91"/>
      <c r="AX1209" s="91"/>
      <c r="AY1209" s="91"/>
      <c r="AZ1209" s="91"/>
      <c r="BA1209" s="91"/>
      <c r="BB1209" s="91"/>
      <c r="BC1209" s="91"/>
      <c r="BD1209" s="91"/>
      <c r="BE1209" s="91"/>
      <c r="BF1209" s="91"/>
      <c r="BG1209" s="91"/>
      <c r="BH1209" s="91"/>
      <c r="BI1209" s="91"/>
      <c r="BJ1209" s="91"/>
      <c r="BK1209" s="91"/>
      <c r="BL1209" s="91"/>
      <c r="BM1209" s="91"/>
      <c r="BN1209" s="91"/>
      <c r="BO1209" s="91"/>
      <c r="BP1209" s="91"/>
      <c r="BQ1209" s="91"/>
      <c r="BR1209" s="91"/>
      <c r="BS1209" s="91"/>
      <c r="BT1209" s="91"/>
      <c r="BU1209" s="91"/>
      <c r="BV1209" s="91"/>
      <c r="BW1209" s="91"/>
      <c r="BX1209" s="91"/>
      <c r="BY1209" s="91"/>
      <c r="BZ1209" s="91"/>
      <c r="CA1209" s="91"/>
      <c r="CB1209" s="91"/>
      <c r="CC1209" s="91"/>
      <c r="CD1209" s="91"/>
      <c r="CE1209" s="91"/>
      <c r="CF1209" s="91"/>
      <c r="CG1209" s="91"/>
      <c r="CH1209" s="91"/>
      <c r="CI1209" s="10"/>
      <c r="CJ1209" s="10"/>
      <c r="CK1209" s="10"/>
      <c r="CL1209" s="10"/>
      <c r="CM1209" s="10"/>
      <c r="CN1209" s="10"/>
      <c r="CO1209" s="10"/>
      <c r="CP1209" s="10"/>
      <c r="CQ1209" s="10"/>
      <c r="CR1209" s="10"/>
      <c r="CS1209" s="10"/>
      <c r="CT1209" s="10"/>
      <c r="CU1209" s="91"/>
      <c r="CV1209" s="91"/>
    </row>
    <row r="1210" spans="3:100">
      <c r="C1210" s="91"/>
      <c r="D1210" s="91"/>
      <c r="E1210" s="91"/>
      <c r="F1210" s="91"/>
      <c r="G1210" s="91"/>
      <c r="H1210" s="91"/>
      <c r="I1210" s="91"/>
      <c r="J1210" s="91"/>
      <c r="K1210" s="91"/>
      <c r="L1210" s="91"/>
      <c r="M1210" s="91"/>
      <c r="N1210" s="91"/>
      <c r="O1210" s="91"/>
      <c r="P1210" s="91"/>
      <c r="Q1210" s="91"/>
      <c r="R1210" s="91"/>
      <c r="S1210" s="91"/>
      <c r="T1210" s="91"/>
      <c r="U1210" s="91"/>
      <c r="V1210" s="91"/>
      <c r="W1210" s="91"/>
      <c r="X1210" s="91"/>
      <c r="Y1210" s="91"/>
      <c r="Z1210" s="91"/>
      <c r="AA1210" s="91"/>
      <c r="AB1210" s="91"/>
      <c r="AC1210" s="91"/>
      <c r="AD1210" s="91"/>
      <c r="AE1210" s="91"/>
      <c r="AF1210" s="91"/>
      <c r="AG1210" s="91"/>
      <c r="AH1210" s="91"/>
      <c r="AI1210" s="91"/>
      <c r="AJ1210" s="91"/>
      <c r="AK1210" s="91"/>
      <c r="AL1210" s="91"/>
      <c r="AM1210" s="91"/>
      <c r="AN1210" s="91"/>
      <c r="AO1210" s="91"/>
      <c r="AP1210" s="91"/>
      <c r="AQ1210" s="91"/>
      <c r="AR1210" s="91"/>
      <c r="AS1210" s="91"/>
      <c r="AT1210" s="91"/>
      <c r="AU1210" s="91"/>
      <c r="AV1210" s="91"/>
      <c r="AW1210" s="91"/>
      <c r="AX1210" s="91"/>
      <c r="AY1210" s="91"/>
      <c r="AZ1210" s="91"/>
      <c r="BA1210" s="91"/>
      <c r="BB1210" s="91"/>
      <c r="BC1210" s="91"/>
      <c r="BD1210" s="91"/>
      <c r="BE1210" s="91"/>
      <c r="BF1210" s="91"/>
      <c r="BG1210" s="91"/>
      <c r="BH1210" s="91"/>
      <c r="BI1210" s="91"/>
      <c r="BJ1210" s="91"/>
      <c r="BK1210" s="91"/>
      <c r="BL1210" s="91"/>
      <c r="BM1210" s="91"/>
      <c r="BN1210" s="91"/>
      <c r="BO1210" s="91"/>
      <c r="BP1210" s="91"/>
      <c r="BQ1210" s="91"/>
      <c r="BR1210" s="91"/>
      <c r="BS1210" s="91"/>
      <c r="BT1210" s="91"/>
      <c r="BU1210" s="91"/>
      <c r="BV1210" s="91"/>
      <c r="BW1210" s="91"/>
      <c r="BX1210" s="91"/>
      <c r="BY1210" s="91"/>
      <c r="BZ1210" s="91"/>
      <c r="CA1210" s="91"/>
      <c r="CB1210" s="91"/>
      <c r="CC1210" s="91"/>
      <c r="CD1210" s="91"/>
      <c r="CE1210" s="91"/>
      <c r="CF1210" s="91"/>
      <c r="CG1210" s="91"/>
      <c r="CH1210" s="91"/>
      <c r="CI1210" s="10"/>
      <c r="CJ1210" s="10"/>
      <c r="CK1210" s="10"/>
      <c r="CL1210" s="10"/>
      <c r="CM1210" s="10"/>
      <c r="CN1210" s="10"/>
      <c r="CO1210" s="10"/>
      <c r="CP1210" s="10"/>
      <c r="CQ1210" s="10"/>
      <c r="CR1210" s="10"/>
      <c r="CS1210" s="10"/>
      <c r="CT1210" s="10"/>
      <c r="CU1210" s="91"/>
      <c r="CV1210" s="91"/>
    </row>
    <row r="1211" spans="3:100">
      <c r="C1211" s="91"/>
      <c r="D1211" s="91"/>
      <c r="E1211" s="91"/>
      <c r="F1211" s="91"/>
      <c r="G1211" s="91"/>
      <c r="H1211" s="91"/>
      <c r="I1211" s="91"/>
      <c r="J1211" s="91"/>
      <c r="K1211" s="91"/>
      <c r="L1211" s="91"/>
      <c r="M1211" s="91"/>
      <c r="N1211" s="91"/>
      <c r="O1211" s="91"/>
      <c r="P1211" s="91"/>
      <c r="Q1211" s="91"/>
      <c r="R1211" s="91"/>
      <c r="S1211" s="91"/>
      <c r="T1211" s="91"/>
      <c r="U1211" s="91"/>
      <c r="V1211" s="91"/>
      <c r="W1211" s="91"/>
      <c r="X1211" s="91"/>
      <c r="Y1211" s="91"/>
      <c r="Z1211" s="91"/>
      <c r="AA1211" s="91"/>
      <c r="AB1211" s="91"/>
      <c r="AC1211" s="91"/>
      <c r="AD1211" s="91"/>
      <c r="AE1211" s="91"/>
      <c r="AF1211" s="91"/>
      <c r="AG1211" s="91"/>
      <c r="AH1211" s="91"/>
      <c r="AI1211" s="91"/>
      <c r="AJ1211" s="91"/>
      <c r="AK1211" s="91"/>
      <c r="AL1211" s="91"/>
      <c r="AM1211" s="91"/>
      <c r="AN1211" s="91"/>
      <c r="AO1211" s="91"/>
      <c r="AP1211" s="91"/>
      <c r="AQ1211" s="91"/>
      <c r="AR1211" s="91"/>
      <c r="AS1211" s="91"/>
      <c r="AT1211" s="91"/>
      <c r="AU1211" s="91"/>
      <c r="AV1211" s="91"/>
      <c r="AW1211" s="91"/>
      <c r="AX1211" s="91"/>
      <c r="AY1211" s="91"/>
      <c r="AZ1211" s="91"/>
      <c r="BA1211" s="91"/>
      <c r="BB1211" s="91"/>
      <c r="BC1211" s="91"/>
      <c r="BD1211" s="91"/>
      <c r="BE1211" s="91"/>
      <c r="BF1211" s="91"/>
      <c r="BG1211" s="91"/>
      <c r="BH1211" s="91"/>
      <c r="BI1211" s="91"/>
      <c r="BJ1211" s="91"/>
      <c r="BK1211" s="91"/>
      <c r="BL1211" s="91"/>
      <c r="BM1211" s="91"/>
      <c r="BN1211" s="91"/>
      <c r="BO1211" s="91"/>
      <c r="BP1211" s="91"/>
      <c r="BQ1211" s="91"/>
      <c r="BR1211" s="91"/>
      <c r="BS1211" s="91"/>
      <c r="BT1211" s="91"/>
      <c r="BU1211" s="91"/>
      <c r="BV1211" s="91"/>
      <c r="BW1211" s="91"/>
      <c r="BX1211" s="91"/>
      <c r="BY1211" s="91"/>
      <c r="BZ1211" s="91"/>
      <c r="CA1211" s="91"/>
      <c r="CB1211" s="91"/>
      <c r="CC1211" s="91"/>
      <c r="CD1211" s="91"/>
      <c r="CE1211" s="91"/>
      <c r="CF1211" s="91"/>
      <c r="CG1211" s="91"/>
      <c r="CH1211" s="91"/>
      <c r="CI1211" s="10"/>
      <c r="CJ1211" s="10"/>
      <c r="CK1211" s="10"/>
      <c r="CL1211" s="10"/>
      <c r="CM1211" s="10"/>
      <c r="CN1211" s="10"/>
      <c r="CO1211" s="10"/>
      <c r="CP1211" s="10"/>
      <c r="CQ1211" s="10"/>
      <c r="CR1211" s="10"/>
      <c r="CS1211" s="10"/>
      <c r="CT1211" s="10"/>
      <c r="CU1211" s="91"/>
      <c r="CV1211" s="91"/>
    </row>
    <row r="1212" spans="3:100">
      <c r="C1212" s="91"/>
      <c r="D1212" s="91"/>
      <c r="E1212" s="91"/>
      <c r="F1212" s="91"/>
      <c r="G1212" s="91"/>
      <c r="H1212" s="91"/>
      <c r="I1212" s="91"/>
      <c r="J1212" s="91"/>
      <c r="K1212" s="91"/>
      <c r="L1212" s="91"/>
      <c r="M1212" s="91"/>
      <c r="N1212" s="91"/>
      <c r="O1212" s="91"/>
      <c r="P1212" s="91"/>
      <c r="Q1212" s="91"/>
      <c r="R1212" s="91"/>
      <c r="S1212" s="91"/>
      <c r="T1212" s="91"/>
      <c r="U1212" s="91"/>
      <c r="V1212" s="91"/>
      <c r="W1212" s="91"/>
      <c r="X1212" s="91"/>
      <c r="Y1212" s="91"/>
      <c r="Z1212" s="91"/>
      <c r="AA1212" s="91"/>
      <c r="AB1212" s="91"/>
      <c r="AC1212" s="91"/>
      <c r="AD1212" s="91"/>
      <c r="AE1212" s="91"/>
      <c r="AF1212" s="91"/>
      <c r="AG1212" s="91"/>
      <c r="AH1212" s="91"/>
      <c r="AI1212" s="91"/>
      <c r="AJ1212" s="91"/>
      <c r="AK1212" s="91"/>
      <c r="AL1212" s="91"/>
      <c r="AM1212" s="91"/>
      <c r="AN1212" s="91"/>
      <c r="AO1212" s="91"/>
      <c r="AP1212" s="91"/>
      <c r="AQ1212" s="91"/>
      <c r="AR1212" s="91"/>
      <c r="AS1212" s="91"/>
      <c r="AT1212" s="91"/>
      <c r="AU1212" s="91"/>
      <c r="AV1212" s="91"/>
      <c r="AW1212" s="91"/>
      <c r="AX1212" s="91"/>
      <c r="AY1212" s="91"/>
      <c r="AZ1212" s="91"/>
      <c r="BA1212" s="91"/>
      <c r="BB1212" s="91"/>
      <c r="BC1212" s="91"/>
      <c r="BD1212" s="91"/>
      <c r="BE1212" s="91"/>
      <c r="BF1212" s="91"/>
      <c r="BG1212" s="91"/>
      <c r="BH1212" s="91"/>
      <c r="BI1212" s="91"/>
      <c r="BJ1212" s="91"/>
      <c r="BK1212" s="91"/>
      <c r="BL1212" s="91"/>
      <c r="BM1212" s="91"/>
      <c r="BN1212" s="91"/>
      <c r="BO1212" s="91"/>
      <c r="BP1212" s="91"/>
      <c r="BQ1212" s="91"/>
      <c r="BR1212" s="91"/>
      <c r="BS1212" s="91"/>
      <c r="BT1212" s="91"/>
      <c r="BU1212" s="91"/>
      <c r="BV1212" s="91"/>
      <c r="BW1212" s="91"/>
      <c r="BX1212" s="91"/>
      <c r="BY1212" s="91"/>
      <c r="BZ1212" s="91"/>
      <c r="CA1212" s="91"/>
      <c r="CB1212" s="91"/>
      <c r="CC1212" s="91"/>
      <c r="CD1212" s="91"/>
      <c r="CE1212" s="91"/>
      <c r="CF1212" s="91"/>
      <c r="CG1212" s="91"/>
      <c r="CH1212" s="91"/>
      <c r="CI1212" s="10"/>
      <c r="CJ1212" s="10"/>
      <c r="CK1212" s="10"/>
      <c r="CL1212" s="10"/>
      <c r="CM1212" s="10"/>
      <c r="CN1212" s="10"/>
      <c r="CO1212" s="10"/>
      <c r="CP1212" s="10"/>
      <c r="CQ1212" s="10"/>
      <c r="CR1212" s="10"/>
      <c r="CS1212" s="10"/>
      <c r="CT1212" s="10"/>
      <c r="CU1212" s="91"/>
      <c r="CV1212" s="91"/>
    </row>
    <row r="1213" spans="3:100">
      <c r="C1213" s="91"/>
      <c r="D1213" s="91"/>
      <c r="E1213" s="91"/>
      <c r="F1213" s="91"/>
      <c r="G1213" s="91"/>
      <c r="H1213" s="91"/>
      <c r="I1213" s="91"/>
      <c r="J1213" s="91"/>
      <c r="K1213" s="91"/>
      <c r="L1213" s="91"/>
      <c r="M1213" s="91"/>
      <c r="N1213" s="91"/>
      <c r="O1213" s="91"/>
      <c r="P1213" s="91"/>
      <c r="Q1213" s="91"/>
      <c r="R1213" s="91"/>
      <c r="S1213" s="91"/>
      <c r="T1213" s="91"/>
      <c r="U1213" s="91"/>
      <c r="V1213" s="91"/>
      <c r="W1213" s="91"/>
      <c r="X1213" s="91"/>
      <c r="Y1213" s="91"/>
      <c r="Z1213" s="91"/>
      <c r="AA1213" s="91"/>
      <c r="AB1213" s="91"/>
      <c r="AC1213" s="91"/>
      <c r="AD1213" s="91"/>
      <c r="AE1213" s="91"/>
      <c r="AF1213" s="91"/>
      <c r="AG1213" s="91"/>
      <c r="AH1213" s="91"/>
      <c r="AI1213" s="91"/>
      <c r="AJ1213" s="91"/>
      <c r="AK1213" s="91"/>
      <c r="AL1213" s="91"/>
      <c r="AM1213" s="91"/>
      <c r="AN1213" s="91"/>
      <c r="AO1213" s="91"/>
      <c r="AP1213" s="91"/>
      <c r="AQ1213" s="91"/>
      <c r="AR1213" s="91"/>
      <c r="AS1213" s="91"/>
      <c r="AT1213" s="91"/>
      <c r="AU1213" s="91"/>
      <c r="AV1213" s="91"/>
      <c r="AW1213" s="91"/>
      <c r="AX1213" s="91"/>
      <c r="AY1213" s="91"/>
      <c r="AZ1213" s="91"/>
      <c r="BA1213" s="91"/>
      <c r="BB1213" s="91"/>
      <c r="BC1213" s="91"/>
      <c r="BD1213" s="91"/>
      <c r="BE1213" s="91"/>
      <c r="BF1213" s="91"/>
      <c r="BG1213" s="91"/>
      <c r="BH1213" s="91"/>
      <c r="BI1213" s="91"/>
      <c r="BJ1213" s="91"/>
      <c r="BK1213" s="91"/>
      <c r="BL1213" s="91"/>
      <c r="BM1213" s="91"/>
      <c r="BN1213" s="91"/>
      <c r="BO1213" s="91"/>
      <c r="BP1213" s="91"/>
      <c r="BQ1213" s="91"/>
      <c r="BR1213" s="91"/>
      <c r="BS1213" s="91"/>
      <c r="BT1213" s="91"/>
      <c r="BU1213" s="91"/>
      <c r="BV1213" s="91"/>
      <c r="BW1213" s="91"/>
      <c r="BX1213" s="91"/>
      <c r="BY1213" s="91"/>
      <c r="BZ1213" s="91"/>
      <c r="CA1213" s="91"/>
      <c r="CB1213" s="91"/>
      <c r="CC1213" s="91"/>
      <c r="CD1213" s="91"/>
      <c r="CE1213" s="91"/>
      <c r="CF1213" s="91"/>
      <c r="CG1213" s="91"/>
      <c r="CH1213" s="91"/>
      <c r="CI1213" s="10"/>
      <c r="CJ1213" s="10"/>
      <c r="CK1213" s="10"/>
      <c r="CL1213" s="10"/>
      <c r="CM1213" s="10"/>
      <c r="CN1213" s="10"/>
      <c r="CO1213" s="10"/>
      <c r="CP1213" s="10"/>
      <c r="CQ1213" s="10"/>
      <c r="CR1213" s="10"/>
      <c r="CS1213" s="10"/>
      <c r="CT1213" s="10"/>
      <c r="CU1213" s="91"/>
      <c r="CV1213" s="91"/>
    </row>
    <row r="1214" spans="3:100">
      <c r="C1214" s="91"/>
      <c r="D1214" s="91"/>
      <c r="E1214" s="91"/>
      <c r="F1214" s="91"/>
      <c r="G1214" s="91"/>
      <c r="H1214" s="91"/>
      <c r="I1214" s="91"/>
      <c r="J1214" s="91"/>
      <c r="K1214" s="91"/>
      <c r="L1214" s="91"/>
      <c r="M1214" s="91"/>
      <c r="N1214" s="91"/>
      <c r="O1214" s="91"/>
      <c r="P1214" s="91"/>
      <c r="Q1214" s="91"/>
      <c r="R1214" s="91"/>
      <c r="S1214" s="91"/>
      <c r="T1214" s="91"/>
      <c r="U1214" s="91"/>
      <c r="V1214" s="91"/>
      <c r="W1214" s="91"/>
      <c r="X1214" s="91"/>
      <c r="Y1214" s="91"/>
      <c r="Z1214" s="91"/>
      <c r="AA1214" s="91"/>
      <c r="AB1214" s="91"/>
      <c r="AC1214" s="91"/>
      <c r="AD1214" s="91"/>
      <c r="AE1214" s="91"/>
      <c r="AF1214" s="91"/>
      <c r="AG1214" s="91"/>
      <c r="AH1214" s="91"/>
      <c r="AI1214" s="91"/>
      <c r="AJ1214" s="91"/>
      <c r="AK1214" s="91"/>
      <c r="AL1214" s="91"/>
      <c r="AM1214" s="91"/>
      <c r="AN1214" s="91"/>
      <c r="AO1214" s="91"/>
      <c r="AP1214" s="91"/>
      <c r="AQ1214" s="91"/>
      <c r="AR1214" s="91"/>
      <c r="AS1214" s="91"/>
      <c r="AT1214" s="91"/>
      <c r="AU1214" s="91"/>
      <c r="AV1214" s="91"/>
      <c r="AW1214" s="91"/>
      <c r="AX1214" s="91"/>
      <c r="AY1214" s="91"/>
      <c r="AZ1214" s="91"/>
      <c r="BA1214" s="91"/>
      <c r="BB1214" s="91"/>
      <c r="BC1214" s="91"/>
      <c r="BD1214" s="91"/>
      <c r="BE1214" s="91"/>
      <c r="BF1214" s="91"/>
      <c r="BG1214" s="91"/>
      <c r="BH1214" s="91"/>
      <c r="BI1214" s="91"/>
      <c r="BJ1214" s="91"/>
      <c r="BK1214" s="91"/>
      <c r="BL1214" s="91"/>
      <c r="BM1214" s="91"/>
      <c r="BN1214" s="91"/>
      <c r="BO1214" s="91"/>
      <c r="BP1214" s="91"/>
      <c r="BQ1214" s="91"/>
      <c r="BR1214" s="91"/>
      <c r="BS1214" s="91"/>
      <c r="BT1214" s="91"/>
      <c r="BU1214" s="91"/>
      <c r="BV1214" s="91"/>
      <c r="BW1214" s="91"/>
      <c r="BX1214" s="91"/>
      <c r="BY1214" s="91"/>
      <c r="BZ1214" s="91"/>
      <c r="CA1214" s="91"/>
      <c r="CB1214" s="91"/>
      <c r="CC1214" s="91"/>
      <c r="CD1214" s="91"/>
      <c r="CE1214" s="91"/>
      <c r="CF1214" s="91"/>
      <c r="CG1214" s="91"/>
      <c r="CH1214" s="91"/>
      <c r="CI1214" s="10"/>
      <c r="CJ1214" s="10"/>
      <c r="CK1214" s="10"/>
      <c r="CL1214" s="10"/>
      <c r="CM1214" s="10"/>
      <c r="CN1214" s="10"/>
      <c r="CO1214" s="10"/>
      <c r="CP1214" s="10"/>
      <c r="CQ1214" s="10"/>
      <c r="CR1214" s="10"/>
      <c r="CS1214" s="10"/>
      <c r="CT1214" s="10"/>
      <c r="CU1214" s="91"/>
      <c r="CV1214" s="91"/>
    </row>
    <row r="1215" spans="3:100">
      <c r="C1215" s="91"/>
      <c r="D1215" s="91"/>
      <c r="E1215" s="91"/>
      <c r="F1215" s="91"/>
      <c r="G1215" s="91"/>
      <c r="H1215" s="91"/>
      <c r="I1215" s="91"/>
      <c r="J1215" s="91"/>
      <c r="K1215" s="91"/>
      <c r="L1215" s="91"/>
      <c r="M1215" s="91"/>
      <c r="N1215" s="91"/>
      <c r="O1215" s="91"/>
      <c r="P1215" s="91"/>
      <c r="Q1215" s="91"/>
      <c r="R1215" s="91"/>
      <c r="S1215" s="91"/>
      <c r="T1215" s="91"/>
      <c r="U1215" s="91"/>
      <c r="V1215" s="91"/>
      <c r="W1215" s="91"/>
      <c r="X1215" s="91"/>
      <c r="Y1215" s="91"/>
      <c r="Z1215" s="91"/>
      <c r="AA1215" s="91"/>
      <c r="AB1215" s="91"/>
      <c r="AC1215" s="91"/>
      <c r="AD1215" s="91"/>
      <c r="AE1215" s="91"/>
      <c r="AF1215" s="91"/>
      <c r="AG1215" s="91"/>
      <c r="AH1215" s="91"/>
      <c r="AI1215" s="91"/>
      <c r="AJ1215" s="91"/>
      <c r="AK1215" s="91"/>
      <c r="AL1215" s="91"/>
      <c r="AM1215" s="91"/>
      <c r="AN1215" s="91"/>
      <c r="AO1215" s="91"/>
      <c r="AP1215" s="91"/>
      <c r="AQ1215" s="91"/>
      <c r="AR1215" s="91"/>
      <c r="AS1215" s="91"/>
      <c r="AT1215" s="91"/>
      <c r="AU1215" s="91"/>
      <c r="AV1215" s="91"/>
      <c r="AW1215" s="91"/>
      <c r="AX1215" s="91"/>
      <c r="AY1215" s="91"/>
      <c r="AZ1215" s="91"/>
      <c r="BA1215" s="91"/>
      <c r="BB1215" s="91"/>
      <c r="BC1215" s="91"/>
      <c r="BD1215" s="91"/>
      <c r="BE1215" s="91"/>
      <c r="BF1215" s="91"/>
      <c r="BG1215" s="91"/>
      <c r="BH1215" s="91"/>
      <c r="BI1215" s="91"/>
      <c r="BJ1215" s="91"/>
      <c r="BK1215" s="91"/>
      <c r="BL1215" s="91"/>
      <c r="BM1215" s="91"/>
      <c r="BN1215" s="91"/>
      <c r="BO1215" s="91"/>
      <c r="BP1215" s="91"/>
      <c r="BQ1215" s="91"/>
      <c r="BR1215" s="91"/>
      <c r="BS1215" s="91"/>
      <c r="BT1215" s="91"/>
      <c r="BU1215" s="91"/>
      <c r="BV1215" s="91"/>
      <c r="BW1215" s="91"/>
      <c r="BX1215" s="91"/>
      <c r="BY1215" s="91"/>
      <c r="BZ1215" s="91"/>
      <c r="CA1215" s="91"/>
      <c r="CB1215" s="91"/>
      <c r="CC1215" s="91"/>
      <c r="CD1215" s="91"/>
      <c r="CE1215" s="91"/>
      <c r="CF1215" s="91"/>
      <c r="CG1215" s="91"/>
      <c r="CH1215" s="91"/>
      <c r="CI1215" s="10"/>
      <c r="CJ1215" s="10"/>
      <c r="CK1215" s="10"/>
      <c r="CL1215" s="10"/>
      <c r="CM1215" s="10"/>
      <c r="CN1215" s="10"/>
      <c r="CO1215" s="10"/>
      <c r="CP1215" s="10"/>
      <c r="CQ1215" s="10"/>
      <c r="CR1215" s="10"/>
      <c r="CS1215" s="10"/>
      <c r="CT1215" s="10"/>
      <c r="CU1215" s="91"/>
      <c r="CV1215" s="91"/>
    </row>
    <row r="1216" spans="3:100">
      <c r="C1216" s="91"/>
      <c r="D1216" s="91"/>
      <c r="E1216" s="91"/>
      <c r="F1216" s="91"/>
      <c r="G1216" s="91"/>
      <c r="H1216" s="91"/>
      <c r="I1216" s="91"/>
      <c r="J1216" s="91"/>
      <c r="K1216" s="91"/>
      <c r="L1216" s="91"/>
      <c r="M1216" s="91"/>
      <c r="N1216" s="91"/>
      <c r="O1216" s="91"/>
      <c r="P1216" s="91"/>
      <c r="Q1216" s="91"/>
      <c r="R1216" s="91"/>
      <c r="S1216" s="91"/>
      <c r="T1216" s="91"/>
      <c r="U1216" s="91"/>
      <c r="V1216" s="91"/>
      <c r="W1216" s="91"/>
      <c r="X1216" s="91"/>
      <c r="Y1216" s="91"/>
      <c r="Z1216" s="91"/>
      <c r="AA1216" s="91"/>
      <c r="AB1216" s="91"/>
      <c r="AC1216" s="91"/>
      <c r="AD1216" s="91"/>
      <c r="AE1216" s="91"/>
      <c r="AF1216" s="91"/>
      <c r="AG1216" s="91"/>
      <c r="AH1216" s="91"/>
      <c r="AI1216" s="91"/>
      <c r="AJ1216" s="91"/>
      <c r="AK1216" s="91"/>
      <c r="AL1216" s="91"/>
      <c r="AM1216" s="91"/>
      <c r="AN1216" s="91"/>
      <c r="AO1216" s="91"/>
      <c r="AP1216" s="91"/>
      <c r="AQ1216" s="91"/>
      <c r="AR1216" s="91"/>
      <c r="AS1216" s="91"/>
      <c r="AT1216" s="91"/>
      <c r="AU1216" s="91"/>
      <c r="AV1216" s="91"/>
      <c r="AW1216" s="91"/>
      <c r="AX1216" s="91"/>
      <c r="AY1216" s="91"/>
      <c r="AZ1216" s="91"/>
      <c r="BA1216" s="91"/>
      <c r="BB1216" s="91"/>
      <c r="BC1216" s="91"/>
      <c r="BD1216" s="91"/>
      <c r="BE1216" s="91"/>
      <c r="BF1216" s="91"/>
      <c r="BG1216" s="91"/>
      <c r="BH1216" s="91"/>
      <c r="BI1216" s="91"/>
      <c r="BJ1216" s="91"/>
      <c r="BK1216" s="91"/>
      <c r="BL1216" s="91"/>
      <c r="BM1216" s="91"/>
      <c r="BN1216" s="91"/>
      <c r="BO1216" s="91"/>
      <c r="BP1216" s="91"/>
      <c r="BQ1216" s="91"/>
      <c r="BR1216" s="91"/>
      <c r="BS1216" s="91"/>
      <c r="BT1216" s="91"/>
      <c r="BU1216" s="91"/>
      <c r="BV1216" s="91"/>
      <c r="BW1216" s="91"/>
      <c r="BX1216" s="91"/>
      <c r="BY1216" s="91"/>
      <c r="BZ1216" s="91"/>
      <c r="CA1216" s="91"/>
      <c r="CB1216" s="91"/>
      <c r="CC1216" s="91"/>
      <c r="CD1216" s="91"/>
      <c r="CE1216" s="91"/>
      <c r="CF1216" s="91"/>
      <c r="CG1216" s="91"/>
      <c r="CH1216" s="91"/>
      <c r="CI1216" s="10"/>
      <c r="CJ1216" s="10"/>
      <c r="CK1216" s="10"/>
      <c r="CL1216" s="10"/>
      <c r="CM1216" s="10"/>
      <c r="CN1216" s="10"/>
      <c r="CO1216" s="10"/>
      <c r="CP1216" s="10"/>
      <c r="CQ1216" s="10"/>
      <c r="CR1216" s="10"/>
      <c r="CS1216" s="10"/>
      <c r="CT1216" s="10"/>
      <c r="CU1216" s="91"/>
      <c r="CV1216" s="91"/>
    </row>
    <row r="1217" spans="3:100">
      <c r="C1217" s="91"/>
      <c r="D1217" s="91"/>
      <c r="E1217" s="91"/>
      <c r="F1217" s="91"/>
      <c r="G1217" s="91"/>
      <c r="H1217" s="91"/>
      <c r="I1217" s="91"/>
      <c r="J1217" s="91"/>
      <c r="K1217" s="91"/>
      <c r="L1217" s="91"/>
      <c r="M1217" s="91"/>
      <c r="N1217" s="91"/>
      <c r="O1217" s="91"/>
      <c r="P1217" s="91"/>
      <c r="Q1217" s="91"/>
      <c r="R1217" s="91"/>
      <c r="S1217" s="91"/>
      <c r="T1217" s="91"/>
      <c r="U1217" s="91"/>
      <c r="V1217" s="91"/>
      <c r="W1217" s="91"/>
      <c r="X1217" s="91"/>
      <c r="Y1217" s="91"/>
      <c r="Z1217" s="91"/>
      <c r="AA1217" s="91"/>
      <c r="AB1217" s="91"/>
      <c r="AC1217" s="91"/>
      <c r="AD1217" s="91"/>
      <c r="AE1217" s="91"/>
      <c r="AF1217" s="91"/>
      <c r="AG1217" s="91"/>
      <c r="AH1217" s="91"/>
      <c r="AI1217" s="91"/>
      <c r="AJ1217" s="91"/>
      <c r="AK1217" s="91"/>
      <c r="AL1217" s="91"/>
      <c r="AM1217" s="91"/>
      <c r="AN1217" s="91"/>
      <c r="AO1217" s="91"/>
      <c r="AP1217" s="91"/>
      <c r="AQ1217" s="91"/>
      <c r="AR1217" s="91"/>
      <c r="AS1217" s="91"/>
      <c r="AT1217" s="91"/>
      <c r="AU1217" s="91"/>
      <c r="AV1217" s="91"/>
      <c r="AW1217" s="91"/>
      <c r="AX1217" s="91"/>
      <c r="AY1217" s="91"/>
      <c r="AZ1217" s="91"/>
      <c r="BA1217" s="91"/>
      <c r="BB1217" s="91"/>
      <c r="BC1217" s="91"/>
      <c r="BD1217" s="91"/>
      <c r="BE1217" s="91"/>
      <c r="BF1217" s="91"/>
      <c r="BG1217" s="91"/>
      <c r="BH1217" s="91"/>
      <c r="BI1217" s="91"/>
      <c r="BJ1217" s="91"/>
      <c r="BK1217" s="91"/>
      <c r="BL1217" s="91"/>
      <c r="BM1217" s="91"/>
      <c r="BN1217" s="91"/>
      <c r="BO1217" s="91"/>
      <c r="BP1217" s="91"/>
      <c r="BQ1217" s="91"/>
      <c r="BR1217" s="91"/>
      <c r="BS1217" s="91"/>
      <c r="BT1217" s="91"/>
      <c r="BU1217" s="91"/>
      <c r="BV1217" s="91"/>
      <c r="BW1217" s="91"/>
      <c r="BX1217" s="91"/>
      <c r="BY1217" s="91"/>
      <c r="BZ1217" s="91"/>
      <c r="CA1217" s="91"/>
      <c r="CB1217" s="91"/>
      <c r="CC1217" s="91"/>
      <c r="CD1217" s="91"/>
      <c r="CE1217" s="91"/>
      <c r="CF1217" s="91"/>
      <c r="CG1217" s="91"/>
      <c r="CH1217" s="91"/>
      <c r="CI1217" s="10"/>
      <c r="CJ1217" s="10"/>
      <c r="CK1217" s="10"/>
      <c r="CL1217" s="10"/>
      <c r="CM1217" s="10"/>
      <c r="CN1217" s="10"/>
      <c r="CO1217" s="10"/>
      <c r="CP1217" s="10"/>
      <c r="CQ1217" s="10"/>
      <c r="CR1217" s="10"/>
      <c r="CS1217" s="10"/>
      <c r="CT1217" s="10"/>
      <c r="CU1217" s="91"/>
      <c r="CV1217" s="91"/>
    </row>
    <row r="1218" spans="3:100">
      <c r="C1218" s="91"/>
      <c r="D1218" s="91"/>
      <c r="E1218" s="91"/>
      <c r="F1218" s="91"/>
      <c r="G1218" s="91"/>
      <c r="H1218" s="91"/>
      <c r="I1218" s="91"/>
      <c r="J1218" s="91"/>
      <c r="K1218" s="91"/>
      <c r="L1218" s="91"/>
      <c r="M1218" s="91"/>
      <c r="N1218" s="91"/>
      <c r="O1218" s="91"/>
      <c r="P1218" s="91"/>
      <c r="Q1218" s="91"/>
      <c r="R1218" s="91"/>
      <c r="S1218" s="91"/>
      <c r="T1218" s="91"/>
      <c r="U1218" s="91"/>
      <c r="V1218" s="91"/>
      <c r="W1218" s="91"/>
      <c r="X1218" s="91"/>
      <c r="Y1218" s="91"/>
      <c r="Z1218" s="91"/>
      <c r="AA1218" s="91"/>
      <c r="AB1218" s="91"/>
      <c r="AC1218" s="91"/>
      <c r="AD1218" s="91"/>
      <c r="AE1218" s="91"/>
      <c r="AF1218" s="91"/>
      <c r="AG1218" s="91"/>
      <c r="AH1218" s="91"/>
      <c r="AI1218" s="91"/>
      <c r="AJ1218" s="91"/>
      <c r="AK1218" s="91"/>
      <c r="AL1218" s="91"/>
      <c r="AM1218" s="91"/>
      <c r="AN1218" s="91"/>
      <c r="AO1218" s="91"/>
      <c r="AP1218" s="91"/>
      <c r="AQ1218" s="91"/>
      <c r="AR1218" s="91"/>
      <c r="AS1218" s="91"/>
      <c r="AT1218" s="91"/>
      <c r="AU1218" s="91"/>
      <c r="AV1218" s="91"/>
      <c r="AW1218" s="91"/>
      <c r="AX1218" s="91"/>
      <c r="AY1218" s="91"/>
      <c r="AZ1218" s="91"/>
      <c r="BA1218" s="91"/>
      <c r="BB1218" s="91"/>
      <c r="BC1218" s="91"/>
      <c r="BD1218" s="91"/>
      <c r="BE1218" s="91"/>
      <c r="BF1218" s="91"/>
      <c r="BG1218" s="91"/>
      <c r="BH1218" s="91"/>
      <c r="BI1218" s="91"/>
      <c r="BJ1218" s="91"/>
      <c r="BK1218" s="91"/>
      <c r="BL1218" s="91"/>
      <c r="BM1218" s="91"/>
      <c r="BN1218" s="91"/>
      <c r="BO1218" s="91"/>
      <c r="BP1218" s="91"/>
      <c r="BQ1218" s="91"/>
      <c r="BR1218" s="91"/>
      <c r="BS1218" s="91"/>
      <c r="BT1218" s="91"/>
      <c r="BU1218" s="91"/>
      <c r="BV1218" s="91"/>
      <c r="BW1218" s="91"/>
      <c r="BX1218" s="91"/>
      <c r="BY1218" s="91"/>
      <c r="BZ1218" s="91"/>
      <c r="CA1218" s="91"/>
      <c r="CB1218" s="91"/>
      <c r="CC1218" s="91"/>
      <c r="CD1218" s="91"/>
      <c r="CE1218" s="91"/>
      <c r="CF1218" s="91"/>
      <c r="CG1218" s="91"/>
      <c r="CH1218" s="91"/>
      <c r="CI1218" s="10"/>
      <c r="CJ1218" s="10"/>
      <c r="CK1218" s="10"/>
      <c r="CL1218" s="10"/>
      <c r="CM1218" s="10"/>
      <c r="CN1218" s="10"/>
      <c r="CO1218" s="10"/>
      <c r="CP1218" s="10"/>
      <c r="CQ1218" s="10"/>
      <c r="CR1218" s="10"/>
      <c r="CS1218" s="10"/>
      <c r="CT1218" s="10"/>
      <c r="CU1218" s="91"/>
      <c r="CV1218" s="91"/>
    </row>
    <row r="1219" spans="3:100">
      <c r="C1219" s="91"/>
      <c r="D1219" s="91"/>
      <c r="E1219" s="91"/>
      <c r="F1219" s="91"/>
      <c r="G1219" s="91"/>
      <c r="H1219" s="91"/>
      <c r="I1219" s="91"/>
      <c r="J1219" s="91"/>
      <c r="K1219" s="91"/>
      <c r="L1219" s="91"/>
      <c r="M1219" s="91"/>
      <c r="N1219" s="91"/>
      <c r="O1219" s="91"/>
      <c r="P1219" s="91"/>
      <c r="Q1219" s="91"/>
      <c r="R1219" s="91"/>
      <c r="S1219" s="91"/>
      <c r="T1219" s="91"/>
      <c r="U1219" s="91"/>
      <c r="V1219" s="91"/>
      <c r="W1219" s="91"/>
      <c r="X1219" s="91"/>
      <c r="Y1219" s="91"/>
      <c r="Z1219" s="91"/>
      <c r="AA1219" s="91"/>
      <c r="AB1219" s="91"/>
      <c r="AC1219" s="91"/>
      <c r="AD1219" s="91"/>
      <c r="AE1219" s="91"/>
      <c r="AF1219" s="91"/>
      <c r="AG1219" s="91"/>
      <c r="AH1219" s="91"/>
      <c r="AI1219" s="91"/>
      <c r="AJ1219" s="91"/>
      <c r="AK1219" s="91"/>
      <c r="AL1219" s="91"/>
      <c r="AM1219" s="91"/>
      <c r="AN1219" s="91"/>
      <c r="AO1219" s="91"/>
      <c r="AP1219" s="91"/>
      <c r="AQ1219" s="91"/>
      <c r="AR1219" s="91"/>
      <c r="AS1219" s="91"/>
      <c r="AT1219" s="91"/>
      <c r="AU1219" s="91"/>
      <c r="AV1219" s="91"/>
      <c r="AW1219" s="91"/>
      <c r="AX1219" s="91"/>
      <c r="AY1219" s="91"/>
      <c r="AZ1219" s="91"/>
      <c r="BA1219" s="91"/>
      <c r="BB1219" s="91"/>
      <c r="BC1219" s="91"/>
      <c r="BD1219" s="91"/>
      <c r="BE1219" s="91"/>
      <c r="BF1219" s="91"/>
      <c r="BG1219" s="91"/>
      <c r="BH1219" s="91"/>
      <c r="BI1219" s="91"/>
      <c r="BJ1219" s="91"/>
      <c r="BK1219" s="91"/>
      <c r="BL1219" s="91"/>
      <c r="BM1219" s="91"/>
      <c r="BN1219" s="91"/>
      <c r="BO1219" s="91"/>
      <c r="BP1219" s="91"/>
      <c r="BQ1219" s="91"/>
      <c r="BR1219" s="91"/>
      <c r="BS1219" s="91"/>
      <c r="BT1219" s="91"/>
      <c r="BU1219" s="91"/>
      <c r="BV1219" s="91"/>
      <c r="BW1219" s="91"/>
      <c r="BX1219" s="91"/>
      <c r="BY1219" s="91"/>
      <c r="BZ1219" s="91"/>
      <c r="CA1219" s="91"/>
      <c r="CB1219" s="91"/>
      <c r="CC1219" s="91"/>
      <c r="CD1219" s="91"/>
      <c r="CE1219" s="91"/>
      <c r="CF1219" s="91"/>
      <c r="CG1219" s="91"/>
      <c r="CH1219" s="91"/>
      <c r="CI1219" s="10"/>
      <c r="CJ1219" s="10"/>
      <c r="CK1219" s="10"/>
      <c r="CL1219" s="10"/>
      <c r="CM1219" s="10"/>
      <c r="CN1219" s="10"/>
      <c r="CO1219" s="10"/>
      <c r="CP1219" s="10"/>
      <c r="CQ1219" s="10"/>
      <c r="CR1219" s="10"/>
      <c r="CS1219" s="10"/>
      <c r="CT1219" s="10"/>
      <c r="CU1219" s="91"/>
      <c r="CV1219" s="91"/>
    </row>
    <row r="1220" spans="3:100">
      <c r="C1220" s="91"/>
      <c r="D1220" s="91"/>
      <c r="E1220" s="91"/>
      <c r="F1220" s="91"/>
      <c r="G1220" s="91"/>
      <c r="H1220" s="91"/>
      <c r="I1220" s="91"/>
      <c r="J1220" s="91"/>
      <c r="K1220" s="91"/>
      <c r="L1220" s="91"/>
      <c r="M1220" s="91"/>
      <c r="N1220" s="91"/>
      <c r="O1220" s="91"/>
      <c r="P1220" s="91"/>
      <c r="Q1220" s="91"/>
      <c r="R1220" s="91"/>
      <c r="S1220" s="91"/>
      <c r="T1220" s="91"/>
      <c r="U1220" s="91"/>
      <c r="V1220" s="91"/>
      <c r="W1220" s="91"/>
      <c r="X1220" s="91"/>
      <c r="Y1220" s="91"/>
      <c r="Z1220" s="91"/>
      <c r="AA1220" s="91"/>
      <c r="AB1220" s="91"/>
      <c r="AC1220" s="91"/>
      <c r="AD1220" s="91"/>
      <c r="AE1220" s="91"/>
      <c r="AF1220" s="91"/>
      <c r="AG1220" s="91"/>
      <c r="AH1220" s="91"/>
      <c r="AI1220" s="91"/>
      <c r="AJ1220" s="91"/>
      <c r="AK1220" s="91"/>
      <c r="AL1220" s="91"/>
      <c r="AM1220" s="91"/>
      <c r="AN1220" s="91"/>
      <c r="AO1220" s="91"/>
      <c r="AP1220" s="91"/>
      <c r="AQ1220" s="91"/>
      <c r="AR1220" s="91"/>
      <c r="AS1220" s="91"/>
      <c r="AT1220" s="91"/>
      <c r="AU1220" s="91"/>
      <c r="AV1220" s="91"/>
      <c r="AW1220" s="91"/>
      <c r="AX1220" s="91"/>
      <c r="AY1220" s="91"/>
      <c r="AZ1220" s="91"/>
      <c r="BA1220" s="91"/>
      <c r="BB1220" s="91"/>
      <c r="BC1220" s="91"/>
      <c r="BD1220" s="91"/>
      <c r="BE1220" s="91"/>
      <c r="BF1220" s="91"/>
      <c r="BG1220" s="91"/>
      <c r="BH1220" s="91"/>
      <c r="BI1220" s="91"/>
      <c r="BJ1220" s="91"/>
      <c r="BK1220" s="91"/>
      <c r="BL1220" s="91"/>
      <c r="BM1220" s="91"/>
      <c r="BN1220" s="91"/>
      <c r="BO1220" s="91"/>
      <c r="BP1220" s="91"/>
      <c r="BQ1220" s="91"/>
      <c r="BR1220" s="91"/>
      <c r="BS1220" s="91"/>
      <c r="BT1220" s="91"/>
      <c r="BU1220" s="91"/>
      <c r="BV1220" s="91"/>
      <c r="BW1220" s="91"/>
      <c r="BX1220" s="91"/>
      <c r="BY1220" s="91"/>
      <c r="BZ1220" s="91"/>
      <c r="CA1220" s="91"/>
      <c r="CB1220" s="91"/>
      <c r="CC1220" s="91"/>
      <c r="CD1220" s="91"/>
      <c r="CE1220" s="91"/>
      <c r="CF1220" s="91"/>
      <c r="CG1220" s="91"/>
      <c r="CH1220" s="91"/>
      <c r="CI1220" s="10"/>
      <c r="CJ1220" s="10"/>
      <c r="CK1220" s="10"/>
      <c r="CL1220" s="10"/>
      <c r="CM1220" s="10"/>
      <c r="CN1220" s="10"/>
      <c r="CO1220" s="10"/>
      <c r="CP1220" s="10"/>
      <c r="CQ1220" s="10"/>
      <c r="CR1220" s="10"/>
      <c r="CS1220" s="10"/>
      <c r="CT1220" s="10"/>
      <c r="CU1220" s="91"/>
      <c r="CV1220" s="91"/>
    </row>
    <row r="1221" spans="3:100">
      <c r="C1221" s="91"/>
      <c r="D1221" s="91"/>
      <c r="E1221" s="91"/>
      <c r="F1221" s="91"/>
      <c r="G1221" s="91"/>
      <c r="H1221" s="91"/>
      <c r="I1221" s="91"/>
      <c r="J1221" s="91"/>
      <c r="K1221" s="91"/>
      <c r="L1221" s="91"/>
      <c r="M1221" s="91"/>
      <c r="N1221" s="91"/>
      <c r="O1221" s="91"/>
      <c r="P1221" s="91"/>
      <c r="Q1221" s="91"/>
      <c r="R1221" s="91"/>
      <c r="S1221" s="91"/>
      <c r="T1221" s="91"/>
      <c r="U1221" s="91"/>
      <c r="V1221" s="91"/>
      <c r="W1221" s="91"/>
      <c r="X1221" s="91"/>
      <c r="Y1221" s="91"/>
      <c r="Z1221" s="91"/>
      <c r="AA1221" s="91"/>
      <c r="AB1221" s="91"/>
      <c r="AC1221" s="91"/>
      <c r="AD1221" s="91"/>
      <c r="AE1221" s="91"/>
      <c r="AF1221" s="91"/>
      <c r="AG1221" s="91"/>
      <c r="AH1221" s="91"/>
      <c r="AI1221" s="91"/>
      <c r="AJ1221" s="91"/>
      <c r="AK1221" s="91"/>
      <c r="AL1221" s="91"/>
      <c r="AM1221" s="91"/>
      <c r="AN1221" s="91"/>
      <c r="AO1221" s="91"/>
      <c r="AP1221" s="91"/>
      <c r="AQ1221" s="91"/>
      <c r="AR1221" s="91"/>
      <c r="AS1221" s="91"/>
      <c r="AT1221" s="91"/>
      <c r="AU1221" s="91"/>
      <c r="AV1221" s="91"/>
      <c r="AW1221" s="91"/>
      <c r="AX1221" s="91"/>
      <c r="AY1221" s="91"/>
      <c r="AZ1221" s="91"/>
      <c r="BA1221" s="91"/>
      <c r="BB1221" s="91"/>
      <c r="BC1221" s="91"/>
      <c r="BD1221" s="91"/>
      <c r="BE1221" s="91"/>
      <c r="BF1221" s="91"/>
      <c r="BG1221" s="91"/>
      <c r="BH1221" s="91"/>
      <c r="BI1221" s="91"/>
      <c r="BJ1221" s="91"/>
      <c r="BK1221" s="91"/>
      <c r="BL1221" s="91"/>
      <c r="BM1221" s="91"/>
      <c r="BN1221" s="91"/>
      <c r="BO1221" s="91"/>
      <c r="BP1221" s="91"/>
      <c r="BQ1221" s="91"/>
      <c r="BR1221" s="91"/>
      <c r="BS1221" s="91"/>
      <c r="BT1221" s="91"/>
      <c r="BU1221" s="91"/>
      <c r="BV1221" s="91"/>
      <c r="BW1221" s="91"/>
      <c r="BX1221" s="91"/>
      <c r="BY1221" s="91"/>
      <c r="BZ1221" s="91"/>
      <c r="CA1221" s="91"/>
      <c r="CB1221" s="91"/>
      <c r="CC1221" s="91"/>
      <c r="CD1221" s="91"/>
      <c r="CE1221" s="91"/>
      <c r="CF1221" s="91"/>
      <c r="CG1221" s="91"/>
      <c r="CH1221" s="91"/>
      <c r="CI1221" s="10"/>
      <c r="CJ1221" s="10"/>
      <c r="CK1221" s="10"/>
      <c r="CL1221" s="10"/>
      <c r="CM1221" s="10"/>
      <c r="CN1221" s="10"/>
      <c r="CO1221" s="10"/>
      <c r="CP1221" s="10"/>
      <c r="CQ1221" s="10"/>
      <c r="CR1221" s="10"/>
      <c r="CS1221" s="10"/>
      <c r="CT1221" s="10"/>
      <c r="CU1221" s="91"/>
      <c r="CV1221" s="91"/>
    </row>
    <row r="1222" spans="3:100">
      <c r="C1222" s="91"/>
      <c r="D1222" s="91"/>
      <c r="E1222" s="91"/>
      <c r="F1222" s="91"/>
      <c r="G1222" s="91"/>
      <c r="H1222" s="91"/>
      <c r="I1222" s="91"/>
      <c r="J1222" s="91"/>
      <c r="K1222" s="91"/>
      <c r="L1222" s="91"/>
      <c r="M1222" s="91"/>
      <c r="N1222" s="91"/>
      <c r="O1222" s="91"/>
      <c r="P1222" s="91"/>
      <c r="Q1222" s="91"/>
      <c r="R1222" s="91"/>
      <c r="S1222" s="91"/>
      <c r="T1222" s="91"/>
      <c r="U1222" s="91"/>
      <c r="V1222" s="91"/>
      <c r="W1222" s="91"/>
      <c r="X1222" s="91"/>
      <c r="Y1222" s="91"/>
      <c r="Z1222" s="91"/>
      <c r="AA1222" s="91"/>
      <c r="AB1222" s="91"/>
      <c r="AC1222" s="91"/>
      <c r="AD1222" s="91"/>
      <c r="AE1222" s="91"/>
      <c r="AF1222" s="91"/>
      <c r="AG1222" s="91"/>
      <c r="AH1222" s="91"/>
      <c r="AI1222" s="91"/>
      <c r="AJ1222" s="91"/>
      <c r="AK1222" s="91"/>
      <c r="AL1222" s="91"/>
      <c r="AM1222" s="91"/>
      <c r="AN1222" s="91"/>
      <c r="AO1222" s="91"/>
      <c r="AP1222" s="91"/>
      <c r="AQ1222" s="91"/>
      <c r="AR1222" s="91"/>
      <c r="AS1222" s="91"/>
      <c r="AT1222" s="91"/>
      <c r="AU1222" s="91"/>
      <c r="AV1222" s="91"/>
      <c r="AW1222" s="91"/>
      <c r="AX1222" s="91"/>
      <c r="AY1222" s="91"/>
      <c r="AZ1222" s="91"/>
      <c r="BA1222" s="91"/>
      <c r="BB1222" s="91"/>
      <c r="BC1222" s="91"/>
      <c r="BD1222" s="91"/>
      <c r="BE1222" s="91"/>
      <c r="BF1222" s="91"/>
      <c r="BG1222" s="91"/>
      <c r="BH1222" s="91"/>
      <c r="BI1222" s="91"/>
      <c r="BJ1222" s="91"/>
      <c r="BK1222" s="91"/>
      <c r="BL1222" s="91"/>
      <c r="BM1222" s="91"/>
      <c r="BN1222" s="91"/>
      <c r="BO1222" s="91"/>
      <c r="BP1222" s="91"/>
      <c r="BQ1222" s="91"/>
      <c r="BR1222" s="91"/>
      <c r="BS1222" s="91"/>
      <c r="BT1222" s="91"/>
      <c r="BU1222" s="91"/>
      <c r="BV1222" s="91"/>
      <c r="BW1222" s="91"/>
      <c r="BX1222" s="91"/>
      <c r="BY1222" s="91"/>
      <c r="BZ1222" s="91"/>
      <c r="CA1222" s="91"/>
      <c r="CB1222" s="91"/>
      <c r="CC1222" s="91"/>
      <c r="CD1222" s="91"/>
      <c r="CE1222" s="91"/>
      <c r="CF1222" s="91"/>
      <c r="CG1222" s="91"/>
      <c r="CH1222" s="91"/>
      <c r="CI1222" s="10"/>
      <c r="CJ1222" s="10"/>
      <c r="CK1222" s="10"/>
      <c r="CL1222" s="10"/>
      <c r="CM1222" s="10"/>
      <c r="CN1222" s="10"/>
      <c r="CO1222" s="10"/>
      <c r="CP1222" s="10"/>
      <c r="CQ1222" s="10"/>
      <c r="CR1222" s="10"/>
      <c r="CS1222" s="10"/>
      <c r="CT1222" s="10"/>
      <c r="CU1222" s="91"/>
      <c r="CV1222" s="91"/>
    </row>
    <row r="1223" spans="3:100">
      <c r="C1223" s="91"/>
      <c r="D1223" s="91"/>
      <c r="E1223" s="91"/>
      <c r="F1223" s="91"/>
      <c r="G1223" s="91"/>
      <c r="H1223" s="91"/>
      <c r="I1223" s="91"/>
      <c r="J1223" s="91"/>
      <c r="K1223" s="91"/>
      <c r="L1223" s="91"/>
      <c r="M1223" s="91"/>
      <c r="N1223" s="91"/>
      <c r="O1223" s="91"/>
      <c r="P1223" s="91"/>
      <c r="Q1223" s="91"/>
      <c r="R1223" s="91"/>
      <c r="S1223" s="91"/>
      <c r="T1223" s="91"/>
      <c r="U1223" s="91"/>
      <c r="V1223" s="91"/>
      <c r="W1223" s="91"/>
      <c r="X1223" s="91"/>
      <c r="Y1223" s="91"/>
      <c r="Z1223" s="91"/>
      <c r="AA1223" s="91"/>
      <c r="AB1223" s="91"/>
      <c r="AC1223" s="91"/>
      <c r="AD1223" s="91"/>
      <c r="AE1223" s="91"/>
      <c r="AF1223" s="91"/>
      <c r="AG1223" s="91"/>
      <c r="AH1223" s="91"/>
      <c r="AI1223" s="91"/>
      <c r="AJ1223" s="91"/>
      <c r="AK1223" s="91"/>
      <c r="AL1223" s="91"/>
      <c r="AM1223" s="91"/>
      <c r="AN1223" s="91"/>
      <c r="AO1223" s="91"/>
      <c r="AP1223" s="91"/>
      <c r="AQ1223" s="91"/>
      <c r="AR1223" s="91"/>
      <c r="AS1223" s="91"/>
      <c r="AT1223" s="91"/>
      <c r="AU1223" s="91"/>
      <c r="AV1223" s="91"/>
      <c r="AW1223" s="91"/>
      <c r="AX1223" s="91"/>
      <c r="AY1223" s="91"/>
      <c r="AZ1223" s="91"/>
      <c r="BA1223" s="91"/>
      <c r="BB1223" s="91"/>
      <c r="BC1223" s="91"/>
      <c r="BD1223" s="91"/>
      <c r="BE1223" s="91"/>
      <c r="BF1223" s="91"/>
      <c r="BG1223" s="91"/>
      <c r="BH1223" s="91"/>
      <c r="BI1223" s="91"/>
      <c r="BJ1223" s="91"/>
      <c r="BK1223" s="91"/>
      <c r="BL1223" s="91"/>
      <c r="BM1223" s="91"/>
      <c r="BN1223" s="91"/>
      <c r="BO1223" s="91"/>
      <c r="BP1223" s="91"/>
      <c r="BQ1223" s="91"/>
      <c r="BR1223" s="91"/>
      <c r="BS1223" s="91"/>
      <c r="BT1223" s="91"/>
      <c r="BU1223" s="91"/>
      <c r="BV1223" s="91"/>
      <c r="BW1223" s="91"/>
      <c r="BX1223" s="91"/>
      <c r="BY1223" s="91"/>
      <c r="BZ1223" s="91"/>
      <c r="CA1223" s="91"/>
      <c r="CB1223" s="91"/>
      <c r="CC1223" s="91"/>
      <c r="CD1223" s="91"/>
      <c r="CE1223" s="91"/>
      <c r="CF1223" s="91"/>
      <c r="CG1223" s="91"/>
      <c r="CH1223" s="91"/>
      <c r="CI1223" s="10"/>
      <c r="CJ1223" s="10"/>
      <c r="CK1223" s="10"/>
      <c r="CL1223" s="10"/>
      <c r="CM1223" s="10"/>
      <c r="CN1223" s="10"/>
      <c r="CO1223" s="10"/>
      <c r="CP1223" s="10"/>
      <c r="CQ1223" s="10"/>
      <c r="CR1223" s="10"/>
      <c r="CS1223" s="10"/>
      <c r="CT1223" s="10"/>
      <c r="CU1223" s="91"/>
      <c r="CV1223" s="91"/>
    </row>
    <row r="1224" spans="3:100">
      <c r="C1224" s="91"/>
      <c r="D1224" s="91"/>
      <c r="E1224" s="91"/>
      <c r="F1224" s="91"/>
      <c r="G1224" s="91"/>
      <c r="H1224" s="91"/>
      <c r="I1224" s="91"/>
      <c r="J1224" s="91"/>
      <c r="K1224" s="91"/>
      <c r="L1224" s="91"/>
      <c r="M1224" s="91"/>
      <c r="N1224" s="91"/>
      <c r="O1224" s="91"/>
      <c r="P1224" s="91"/>
      <c r="Q1224" s="91"/>
      <c r="R1224" s="91"/>
      <c r="S1224" s="91"/>
      <c r="T1224" s="91"/>
      <c r="U1224" s="91"/>
      <c r="V1224" s="91"/>
      <c r="W1224" s="91"/>
      <c r="X1224" s="91"/>
      <c r="Y1224" s="91"/>
      <c r="Z1224" s="91"/>
      <c r="AA1224" s="91"/>
      <c r="AB1224" s="91"/>
      <c r="AC1224" s="91"/>
      <c r="AD1224" s="91"/>
      <c r="AE1224" s="91"/>
      <c r="AF1224" s="91"/>
      <c r="AG1224" s="91"/>
      <c r="AH1224" s="91"/>
      <c r="AI1224" s="91"/>
      <c r="AJ1224" s="91"/>
      <c r="AK1224" s="91"/>
      <c r="AL1224" s="91"/>
      <c r="AM1224" s="91"/>
      <c r="AN1224" s="91"/>
      <c r="AO1224" s="91"/>
      <c r="AP1224" s="91"/>
      <c r="AQ1224" s="91"/>
      <c r="AR1224" s="91"/>
      <c r="AS1224" s="91"/>
      <c r="AT1224" s="91"/>
      <c r="AU1224" s="91"/>
      <c r="AV1224" s="91"/>
      <c r="AW1224" s="91"/>
      <c r="AX1224" s="91"/>
      <c r="AY1224" s="91"/>
      <c r="AZ1224" s="91"/>
      <c r="BA1224" s="91"/>
      <c r="BB1224" s="91"/>
      <c r="BC1224" s="91"/>
      <c r="BD1224" s="91"/>
      <c r="BE1224" s="91"/>
      <c r="BF1224" s="91"/>
      <c r="BG1224" s="91"/>
      <c r="BH1224" s="91"/>
      <c r="BI1224" s="91"/>
      <c r="BJ1224" s="91"/>
      <c r="BK1224" s="91"/>
      <c r="BL1224" s="91"/>
      <c r="BM1224" s="91"/>
      <c r="BN1224" s="91"/>
      <c r="BO1224" s="91"/>
      <c r="BP1224" s="91"/>
      <c r="BQ1224" s="91"/>
      <c r="BR1224" s="91"/>
      <c r="BS1224" s="91"/>
      <c r="BT1224" s="91"/>
      <c r="BU1224" s="91"/>
      <c r="BV1224" s="91"/>
      <c r="BW1224" s="91"/>
      <c r="BX1224" s="91"/>
      <c r="BY1224" s="91"/>
      <c r="BZ1224" s="91"/>
      <c r="CA1224" s="91"/>
      <c r="CB1224" s="91"/>
      <c r="CC1224" s="91"/>
      <c r="CD1224" s="91"/>
      <c r="CE1224" s="91"/>
      <c r="CF1224" s="91"/>
      <c r="CG1224" s="91"/>
      <c r="CH1224" s="91"/>
      <c r="CI1224" s="10"/>
      <c r="CJ1224" s="10"/>
      <c r="CK1224" s="10"/>
      <c r="CL1224" s="10"/>
      <c r="CM1224" s="10"/>
      <c r="CN1224" s="10"/>
      <c r="CO1224" s="10"/>
      <c r="CP1224" s="10"/>
      <c r="CQ1224" s="10"/>
      <c r="CR1224" s="10"/>
      <c r="CS1224" s="10"/>
      <c r="CT1224" s="10"/>
      <c r="CU1224" s="91"/>
      <c r="CV1224" s="91"/>
    </row>
    <row r="1225" spans="3:100">
      <c r="C1225" s="91"/>
      <c r="D1225" s="91"/>
      <c r="E1225" s="91"/>
      <c r="F1225" s="91"/>
      <c r="G1225" s="91"/>
      <c r="H1225" s="91"/>
      <c r="I1225" s="91"/>
      <c r="J1225" s="91"/>
      <c r="K1225" s="91"/>
      <c r="L1225" s="91"/>
      <c r="M1225" s="91"/>
      <c r="N1225" s="91"/>
      <c r="O1225" s="91"/>
      <c r="P1225" s="91"/>
      <c r="Q1225" s="91"/>
      <c r="R1225" s="91"/>
      <c r="S1225" s="91"/>
      <c r="T1225" s="91"/>
      <c r="U1225" s="91"/>
      <c r="V1225" s="91"/>
      <c r="W1225" s="91"/>
      <c r="X1225" s="91"/>
      <c r="Y1225" s="91"/>
      <c r="Z1225" s="91"/>
      <c r="AA1225" s="91"/>
      <c r="AB1225" s="91"/>
      <c r="AC1225" s="91"/>
      <c r="AD1225" s="91"/>
      <c r="AE1225" s="91"/>
      <c r="AF1225" s="91"/>
      <c r="AG1225" s="91"/>
      <c r="AH1225" s="91"/>
      <c r="AI1225" s="91"/>
      <c r="AJ1225" s="91"/>
      <c r="AK1225" s="91"/>
      <c r="AL1225" s="91"/>
      <c r="AM1225" s="91"/>
      <c r="AN1225" s="91"/>
      <c r="AO1225" s="91"/>
      <c r="AP1225" s="91"/>
      <c r="AQ1225" s="91"/>
      <c r="AR1225" s="91"/>
      <c r="AS1225" s="91"/>
      <c r="AT1225" s="91"/>
      <c r="AU1225" s="91"/>
      <c r="AV1225" s="91"/>
      <c r="AW1225" s="91"/>
      <c r="AX1225" s="91"/>
      <c r="AY1225" s="91"/>
      <c r="AZ1225" s="91"/>
      <c r="BA1225" s="91"/>
      <c r="BB1225" s="91"/>
      <c r="BC1225" s="91"/>
      <c r="BD1225" s="91"/>
      <c r="BE1225" s="91"/>
      <c r="BF1225" s="91"/>
      <c r="BG1225" s="91"/>
      <c r="BH1225" s="91"/>
      <c r="BI1225" s="91"/>
      <c r="BJ1225" s="91"/>
      <c r="BK1225" s="91"/>
      <c r="BL1225" s="91"/>
      <c r="BM1225" s="91"/>
      <c r="BN1225" s="91"/>
      <c r="BO1225" s="91"/>
      <c r="BP1225" s="91"/>
      <c r="BQ1225" s="91"/>
      <c r="BR1225" s="91"/>
      <c r="BS1225" s="91"/>
      <c r="BT1225" s="91"/>
      <c r="BU1225" s="91"/>
      <c r="BV1225" s="91"/>
      <c r="BW1225" s="91"/>
      <c r="BX1225" s="91"/>
      <c r="BY1225" s="91"/>
      <c r="BZ1225" s="91"/>
      <c r="CA1225" s="91"/>
      <c r="CB1225" s="91"/>
      <c r="CC1225" s="91"/>
      <c r="CD1225" s="91"/>
      <c r="CE1225" s="91"/>
      <c r="CF1225" s="91"/>
      <c r="CG1225" s="91"/>
      <c r="CH1225" s="91"/>
      <c r="CI1225" s="10"/>
      <c r="CJ1225" s="10"/>
      <c r="CK1225" s="10"/>
      <c r="CL1225" s="10"/>
      <c r="CM1225" s="10"/>
      <c r="CN1225" s="10"/>
      <c r="CO1225" s="10"/>
      <c r="CP1225" s="10"/>
      <c r="CQ1225" s="10"/>
      <c r="CR1225" s="10"/>
      <c r="CS1225" s="10"/>
      <c r="CT1225" s="10"/>
      <c r="CU1225" s="91"/>
      <c r="CV1225" s="91"/>
    </row>
    <row r="1226" spans="3:100">
      <c r="C1226" s="91"/>
      <c r="D1226" s="91"/>
      <c r="E1226" s="91"/>
      <c r="F1226" s="91"/>
      <c r="G1226" s="91"/>
      <c r="H1226" s="91"/>
      <c r="I1226" s="91"/>
      <c r="J1226" s="91"/>
      <c r="K1226" s="91"/>
      <c r="L1226" s="91"/>
      <c r="M1226" s="91"/>
      <c r="N1226" s="91"/>
      <c r="O1226" s="91"/>
      <c r="P1226" s="91"/>
      <c r="Q1226" s="91"/>
      <c r="R1226" s="91"/>
      <c r="S1226" s="91"/>
      <c r="T1226" s="91"/>
      <c r="U1226" s="91"/>
      <c r="V1226" s="91"/>
      <c r="W1226" s="91"/>
      <c r="X1226" s="91"/>
      <c r="Y1226" s="91"/>
      <c r="Z1226" s="91"/>
      <c r="AA1226" s="91"/>
      <c r="AB1226" s="91"/>
      <c r="AC1226" s="91"/>
      <c r="AD1226" s="91"/>
      <c r="AE1226" s="91"/>
      <c r="AF1226" s="91"/>
      <c r="AG1226" s="91"/>
      <c r="AH1226" s="91"/>
      <c r="AI1226" s="91"/>
      <c r="AJ1226" s="91"/>
      <c r="AK1226" s="91"/>
      <c r="AL1226" s="91"/>
      <c r="AM1226" s="91"/>
      <c r="AN1226" s="91"/>
      <c r="AO1226" s="91"/>
      <c r="AP1226" s="91"/>
      <c r="AQ1226" s="91"/>
      <c r="AR1226" s="91"/>
      <c r="AS1226" s="91"/>
      <c r="AT1226" s="91"/>
      <c r="AU1226" s="91"/>
      <c r="AV1226" s="91"/>
      <c r="AW1226" s="91"/>
      <c r="AX1226" s="91"/>
      <c r="AY1226" s="91"/>
      <c r="AZ1226" s="91"/>
      <c r="BA1226" s="91"/>
      <c r="BB1226" s="91"/>
      <c r="BC1226" s="91"/>
      <c r="BD1226" s="91"/>
      <c r="BE1226" s="91"/>
      <c r="BF1226" s="91"/>
      <c r="BG1226" s="91"/>
      <c r="BH1226" s="91"/>
      <c r="BI1226" s="91"/>
      <c r="BJ1226" s="91"/>
      <c r="BK1226" s="91"/>
      <c r="BL1226" s="91"/>
      <c r="BM1226" s="91"/>
      <c r="BN1226" s="91"/>
      <c r="BO1226" s="91"/>
      <c r="BP1226" s="91"/>
      <c r="BQ1226" s="91"/>
      <c r="BR1226" s="91"/>
      <c r="BS1226" s="91"/>
      <c r="BT1226" s="91"/>
      <c r="BU1226" s="91"/>
      <c r="BV1226" s="91"/>
      <c r="BW1226" s="91"/>
      <c r="BX1226" s="91"/>
      <c r="BY1226" s="91"/>
      <c r="BZ1226" s="91"/>
      <c r="CA1226" s="91"/>
      <c r="CB1226" s="91"/>
      <c r="CC1226" s="91"/>
      <c r="CD1226" s="91"/>
      <c r="CE1226" s="91"/>
      <c r="CF1226" s="91"/>
      <c r="CG1226" s="91"/>
      <c r="CH1226" s="91"/>
      <c r="CI1226" s="10"/>
      <c r="CJ1226" s="10"/>
      <c r="CK1226" s="10"/>
      <c r="CL1226" s="10"/>
      <c r="CM1226" s="10"/>
      <c r="CN1226" s="10"/>
      <c r="CO1226" s="10"/>
      <c r="CP1226" s="10"/>
      <c r="CQ1226" s="10"/>
      <c r="CR1226" s="10"/>
      <c r="CS1226" s="10"/>
      <c r="CT1226" s="10"/>
      <c r="CU1226" s="91"/>
      <c r="CV1226" s="91"/>
    </row>
    <row r="1227" spans="3:100">
      <c r="C1227" s="91"/>
      <c r="D1227" s="91"/>
      <c r="E1227" s="91"/>
      <c r="F1227" s="91"/>
      <c r="G1227" s="91"/>
      <c r="H1227" s="91"/>
      <c r="I1227" s="91"/>
      <c r="J1227" s="91"/>
      <c r="K1227" s="91"/>
      <c r="L1227" s="91"/>
      <c r="M1227" s="91"/>
      <c r="N1227" s="91"/>
      <c r="O1227" s="91"/>
      <c r="P1227" s="91"/>
      <c r="Q1227" s="91"/>
      <c r="R1227" s="91"/>
      <c r="S1227" s="91"/>
      <c r="T1227" s="91"/>
      <c r="U1227" s="91"/>
      <c r="V1227" s="91"/>
      <c r="W1227" s="91"/>
      <c r="X1227" s="91"/>
      <c r="Y1227" s="91"/>
      <c r="Z1227" s="91"/>
      <c r="AA1227" s="91"/>
      <c r="AB1227" s="91"/>
      <c r="AC1227" s="91"/>
      <c r="AD1227" s="91"/>
      <c r="AE1227" s="91"/>
      <c r="AF1227" s="91"/>
      <c r="AG1227" s="91"/>
      <c r="AH1227" s="91"/>
      <c r="AI1227" s="91"/>
      <c r="AJ1227" s="91"/>
      <c r="AK1227" s="91"/>
      <c r="AL1227" s="91"/>
      <c r="AM1227" s="91"/>
      <c r="AN1227" s="91"/>
      <c r="AO1227" s="91"/>
      <c r="AP1227" s="91"/>
      <c r="AQ1227" s="91"/>
      <c r="AR1227" s="91"/>
      <c r="AS1227" s="91"/>
      <c r="AT1227" s="91"/>
      <c r="AU1227" s="91"/>
      <c r="AV1227" s="91"/>
      <c r="AW1227" s="91"/>
      <c r="AX1227" s="91"/>
      <c r="AY1227" s="91"/>
      <c r="AZ1227" s="91"/>
      <c r="BA1227" s="91"/>
      <c r="BB1227" s="91"/>
      <c r="BC1227" s="91"/>
      <c r="BD1227" s="91"/>
      <c r="BE1227" s="91"/>
      <c r="BF1227" s="91"/>
      <c r="BG1227" s="91"/>
      <c r="BH1227" s="91"/>
      <c r="BI1227" s="91"/>
      <c r="BJ1227" s="91"/>
      <c r="BK1227" s="91"/>
      <c r="BL1227" s="91"/>
      <c r="BM1227" s="91"/>
      <c r="BN1227" s="91"/>
      <c r="BO1227" s="91"/>
      <c r="BP1227" s="91"/>
      <c r="BQ1227" s="91"/>
      <c r="BR1227" s="91"/>
      <c r="BS1227" s="91"/>
      <c r="BT1227" s="91"/>
      <c r="BU1227" s="91"/>
      <c r="BV1227" s="91"/>
      <c r="BW1227" s="91"/>
      <c r="BX1227" s="91"/>
      <c r="BY1227" s="91"/>
      <c r="BZ1227" s="91"/>
      <c r="CA1227" s="91"/>
      <c r="CB1227" s="91"/>
      <c r="CC1227" s="91"/>
      <c r="CD1227" s="91"/>
      <c r="CE1227" s="91"/>
      <c r="CF1227" s="91"/>
      <c r="CG1227" s="91"/>
      <c r="CH1227" s="91"/>
      <c r="CI1227" s="10"/>
      <c r="CJ1227" s="10"/>
      <c r="CK1227" s="10"/>
      <c r="CL1227" s="10"/>
      <c r="CM1227" s="10"/>
      <c r="CN1227" s="10"/>
      <c r="CO1227" s="10"/>
      <c r="CP1227" s="10"/>
      <c r="CQ1227" s="10"/>
      <c r="CR1227" s="10"/>
      <c r="CS1227" s="10"/>
      <c r="CT1227" s="10"/>
      <c r="CU1227" s="91"/>
      <c r="CV1227" s="91"/>
    </row>
    <row r="1228" spans="3:100">
      <c r="C1228" s="91"/>
      <c r="D1228" s="91"/>
      <c r="E1228" s="91"/>
      <c r="F1228" s="91"/>
      <c r="G1228" s="91"/>
      <c r="H1228" s="91"/>
      <c r="I1228" s="91"/>
      <c r="J1228" s="91"/>
      <c r="K1228" s="91"/>
      <c r="L1228" s="91"/>
      <c r="M1228" s="91"/>
      <c r="N1228" s="91"/>
      <c r="O1228" s="91"/>
      <c r="P1228" s="91"/>
      <c r="Q1228" s="91"/>
      <c r="R1228" s="91"/>
      <c r="S1228" s="91"/>
      <c r="T1228" s="91"/>
      <c r="U1228" s="91"/>
      <c r="V1228" s="91"/>
      <c r="W1228" s="91"/>
      <c r="X1228" s="91"/>
      <c r="Y1228" s="91"/>
      <c r="Z1228" s="91"/>
      <c r="AA1228" s="91"/>
      <c r="AB1228" s="91"/>
      <c r="AC1228" s="91"/>
      <c r="AD1228" s="91"/>
      <c r="AE1228" s="91"/>
      <c r="AF1228" s="91"/>
      <c r="AG1228" s="91"/>
      <c r="AH1228" s="91"/>
      <c r="AI1228" s="91"/>
      <c r="AJ1228" s="91"/>
      <c r="AK1228" s="91"/>
      <c r="AL1228" s="91"/>
      <c r="AM1228" s="91"/>
      <c r="AN1228" s="91"/>
      <c r="AO1228" s="91"/>
      <c r="AP1228" s="91"/>
      <c r="AQ1228" s="91"/>
      <c r="AR1228" s="91"/>
      <c r="AS1228" s="91"/>
      <c r="AT1228" s="91"/>
      <c r="AU1228" s="91"/>
      <c r="AV1228" s="91"/>
      <c r="AW1228" s="91"/>
      <c r="AX1228" s="91"/>
      <c r="AY1228" s="91"/>
      <c r="AZ1228" s="91"/>
      <c r="BA1228" s="91"/>
      <c r="BB1228" s="91"/>
      <c r="BC1228" s="91"/>
      <c r="BD1228" s="91"/>
      <c r="BE1228" s="91"/>
      <c r="BF1228" s="91"/>
      <c r="BG1228" s="91"/>
      <c r="BH1228" s="91"/>
      <c r="BI1228" s="91"/>
      <c r="BJ1228" s="91"/>
      <c r="BK1228" s="91"/>
      <c r="BL1228" s="91"/>
      <c r="BM1228" s="91"/>
      <c r="BN1228" s="91"/>
      <c r="BO1228" s="91"/>
      <c r="BP1228" s="91"/>
      <c r="BQ1228" s="91"/>
      <c r="BR1228" s="91"/>
      <c r="BS1228" s="91"/>
      <c r="BT1228" s="91"/>
      <c r="BU1228" s="91"/>
      <c r="BV1228" s="91"/>
      <c r="BW1228" s="91"/>
      <c r="BX1228" s="91"/>
      <c r="BY1228" s="91"/>
      <c r="BZ1228" s="91"/>
      <c r="CA1228" s="91"/>
      <c r="CB1228" s="91"/>
      <c r="CC1228" s="91"/>
      <c r="CD1228" s="91"/>
      <c r="CE1228" s="91"/>
      <c r="CF1228" s="91"/>
      <c r="CG1228" s="91"/>
      <c r="CH1228" s="91"/>
      <c r="CI1228" s="10"/>
      <c r="CJ1228" s="10"/>
      <c r="CK1228" s="10"/>
      <c r="CL1228" s="10"/>
      <c r="CM1228" s="10"/>
      <c r="CN1228" s="10"/>
      <c r="CO1228" s="10"/>
      <c r="CP1228" s="10"/>
      <c r="CQ1228" s="10"/>
      <c r="CR1228" s="10"/>
      <c r="CS1228" s="10"/>
      <c r="CT1228" s="10"/>
      <c r="CU1228" s="91"/>
      <c r="CV1228" s="91"/>
    </row>
    <row r="1229" spans="3:100">
      <c r="C1229" s="91"/>
      <c r="D1229" s="91"/>
      <c r="E1229" s="91"/>
      <c r="F1229" s="91"/>
      <c r="G1229" s="91"/>
      <c r="H1229" s="91"/>
      <c r="I1229" s="91"/>
      <c r="J1229" s="91"/>
      <c r="K1229" s="91"/>
      <c r="L1229" s="91"/>
      <c r="M1229" s="91"/>
      <c r="N1229" s="91"/>
      <c r="O1229" s="91"/>
      <c r="P1229" s="91"/>
      <c r="Q1229" s="91"/>
      <c r="R1229" s="91"/>
      <c r="S1229" s="91"/>
      <c r="T1229" s="91"/>
      <c r="U1229" s="91"/>
      <c r="V1229" s="91"/>
      <c r="W1229" s="91"/>
      <c r="X1229" s="91"/>
      <c r="Y1229" s="91"/>
      <c r="Z1229" s="91"/>
      <c r="AA1229" s="91"/>
      <c r="AB1229" s="91"/>
      <c r="AC1229" s="91"/>
      <c r="AD1229" s="91"/>
      <c r="AE1229" s="91"/>
      <c r="AF1229" s="91"/>
      <c r="AG1229" s="91"/>
      <c r="AH1229" s="91"/>
      <c r="AI1229" s="91"/>
      <c r="AJ1229" s="91"/>
      <c r="AK1229" s="91"/>
      <c r="AL1229" s="91"/>
      <c r="AM1229" s="91"/>
      <c r="AN1229" s="91"/>
      <c r="AO1229" s="91"/>
      <c r="AP1229" s="91"/>
      <c r="AQ1229" s="91"/>
      <c r="AR1229" s="91"/>
      <c r="AS1229" s="91"/>
      <c r="AT1229" s="91"/>
      <c r="AU1229" s="91"/>
      <c r="AV1229" s="91"/>
      <c r="AW1229" s="91"/>
      <c r="AX1229" s="91"/>
      <c r="AY1229" s="91"/>
      <c r="AZ1229" s="91"/>
      <c r="BA1229" s="91"/>
      <c r="BB1229" s="91"/>
      <c r="BC1229" s="91"/>
      <c r="BD1229" s="91"/>
      <c r="BE1229" s="91"/>
      <c r="BF1229" s="91"/>
      <c r="BG1229" s="91"/>
      <c r="BH1229" s="91"/>
      <c r="BI1229" s="91"/>
      <c r="BJ1229" s="91"/>
      <c r="BK1229" s="91"/>
      <c r="BL1229" s="91"/>
      <c r="BM1229" s="91"/>
      <c r="BN1229" s="91"/>
      <c r="BO1229" s="91"/>
      <c r="BP1229" s="91"/>
      <c r="BQ1229" s="91"/>
      <c r="BR1229" s="91"/>
      <c r="BS1229" s="91"/>
      <c r="BT1229" s="91"/>
      <c r="BU1229" s="91"/>
      <c r="BV1229" s="91"/>
      <c r="BW1229" s="91"/>
      <c r="BX1229" s="91"/>
      <c r="BY1229" s="91"/>
      <c r="BZ1229" s="91"/>
      <c r="CA1229" s="91"/>
      <c r="CB1229" s="91"/>
      <c r="CC1229" s="91"/>
      <c r="CD1229" s="91"/>
      <c r="CE1229" s="91"/>
      <c r="CF1229" s="91"/>
      <c r="CG1229" s="91"/>
      <c r="CH1229" s="91"/>
      <c r="CI1229" s="10"/>
      <c r="CJ1229" s="10"/>
      <c r="CK1229" s="10"/>
      <c r="CL1229" s="10"/>
      <c r="CM1229" s="10"/>
      <c r="CN1229" s="10"/>
      <c r="CO1229" s="10"/>
      <c r="CP1229" s="10"/>
      <c r="CQ1229" s="10"/>
      <c r="CR1229" s="10"/>
      <c r="CS1229" s="10"/>
      <c r="CT1229" s="10"/>
      <c r="CU1229" s="91"/>
      <c r="CV1229" s="91"/>
    </row>
    <row r="1230" spans="3:100">
      <c r="C1230" s="91"/>
      <c r="D1230" s="91"/>
      <c r="E1230" s="91"/>
      <c r="F1230" s="91"/>
      <c r="G1230" s="91"/>
      <c r="H1230" s="91"/>
      <c r="I1230" s="91"/>
      <c r="J1230" s="91"/>
      <c r="K1230" s="91"/>
      <c r="L1230" s="91"/>
      <c r="M1230" s="91"/>
      <c r="N1230" s="91"/>
      <c r="O1230" s="91"/>
      <c r="P1230" s="91"/>
      <c r="Q1230" s="91"/>
      <c r="R1230" s="91"/>
      <c r="S1230" s="91"/>
      <c r="T1230" s="91"/>
      <c r="U1230" s="91"/>
      <c r="V1230" s="91"/>
      <c r="W1230" s="91"/>
      <c r="X1230" s="91"/>
      <c r="Y1230" s="91"/>
      <c r="Z1230" s="91"/>
      <c r="AA1230" s="91"/>
      <c r="AB1230" s="91"/>
      <c r="AC1230" s="91"/>
      <c r="AD1230" s="91"/>
      <c r="AE1230" s="91"/>
      <c r="AF1230" s="91"/>
      <c r="AG1230" s="91"/>
      <c r="AH1230" s="91"/>
      <c r="AI1230" s="91"/>
      <c r="AJ1230" s="91"/>
      <c r="AK1230" s="91"/>
      <c r="AL1230" s="91"/>
      <c r="AM1230" s="91"/>
      <c r="AN1230" s="91"/>
      <c r="AO1230" s="91"/>
      <c r="AP1230" s="91"/>
      <c r="AQ1230" s="91"/>
      <c r="AR1230" s="91"/>
      <c r="AS1230" s="91"/>
      <c r="AT1230" s="91"/>
      <c r="AU1230" s="91"/>
      <c r="AV1230" s="91"/>
      <c r="AW1230" s="91"/>
      <c r="AX1230" s="91"/>
      <c r="AY1230" s="91"/>
      <c r="AZ1230" s="91"/>
      <c r="BA1230" s="91"/>
      <c r="BB1230" s="91"/>
      <c r="BC1230" s="91"/>
      <c r="BD1230" s="91"/>
      <c r="BE1230" s="91"/>
      <c r="BF1230" s="91"/>
      <c r="BG1230" s="91"/>
      <c r="BH1230" s="91"/>
      <c r="BI1230" s="91"/>
      <c r="BJ1230" s="91"/>
      <c r="BK1230" s="91"/>
      <c r="BL1230" s="91"/>
      <c r="BM1230" s="91"/>
      <c r="BN1230" s="91"/>
      <c r="BO1230" s="91"/>
      <c r="BP1230" s="91"/>
      <c r="BQ1230" s="91"/>
      <c r="BR1230" s="91"/>
      <c r="BS1230" s="91"/>
      <c r="BT1230" s="91"/>
      <c r="BU1230" s="91"/>
      <c r="BV1230" s="91"/>
      <c r="BW1230" s="91"/>
      <c r="BX1230" s="91"/>
      <c r="BY1230" s="91"/>
      <c r="BZ1230" s="91"/>
      <c r="CA1230" s="91"/>
      <c r="CB1230" s="91"/>
      <c r="CC1230" s="91"/>
      <c r="CD1230" s="91"/>
      <c r="CE1230" s="91"/>
      <c r="CF1230" s="91"/>
      <c r="CG1230" s="91"/>
      <c r="CH1230" s="91"/>
      <c r="CI1230" s="10"/>
      <c r="CJ1230" s="10"/>
      <c r="CK1230" s="10"/>
      <c r="CL1230" s="10"/>
      <c r="CM1230" s="10"/>
      <c r="CN1230" s="10"/>
      <c r="CO1230" s="10"/>
      <c r="CP1230" s="10"/>
      <c r="CQ1230" s="10"/>
      <c r="CR1230" s="10"/>
      <c r="CS1230" s="10"/>
      <c r="CT1230" s="10"/>
      <c r="CU1230" s="91"/>
      <c r="CV1230" s="91"/>
    </row>
    <row r="1231" spans="3:100">
      <c r="C1231" s="91"/>
      <c r="D1231" s="91"/>
      <c r="E1231" s="91"/>
      <c r="F1231" s="91"/>
      <c r="G1231" s="91"/>
      <c r="H1231" s="91"/>
      <c r="I1231" s="91"/>
      <c r="J1231" s="91"/>
      <c r="K1231" s="91"/>
      <c r="L1231" s="91"/>
      <c r="M1231" s="91"/>
      <c r="N1231" s="91"/>
      <c r="O1231" s="91"/>
      <c r="P1231" s="91"/>
      <c r="Q1231" s="91"/>
      <c r="R1231" s="91"/>
      <c r="S1231" s="91"/>
      <c r="T1231" s="91"/>
      <c r="U1231" s="91"/>
      <c r="V1231" s="91"/>
      <c r="W1231" s="91"/>
      <c r="X1231" s="91"/>
      <c r="Y1231" s="91"/>
      <c r="Z1231" s="91"/>
      <c r="AA1231" s="91"/>
      <c r="AB1231" s="91"/>
      <c r="AC1231" s="91"/>
      <c r="AD1231" s="91"/>
      <c r="AE1231" s="91"/>
      <c r="AF1231" s="91"/>
      <c r="AG1231" s="91"/>
      <c r="AH1231" s="91"/>
      <c r="AI1231" s="91"/>
      <c r="AJ1231" s="91"/>
      <c r="AK1231" s="91"/>
      <c r="AL1231" s="91"/>
      <c r="AM1231" s="91"/>
      <c r="AN1231" s="91"/>
      <c r="AO1231" s="91"/>
      <c r="AP1231" s="91"/>
      <c r="AQ1231" s="91"/>
      <c r="AR1231" s="91"/>
      <c r="AS1231" s="91"/>
      <c r="AT1231" s="91"/>
      <c r="AU1231" s="91"/>
      <c r="AV1231" s="91"/>
      <c r="AW1231" s="91"/>
      <c r="AX1231" s="91"/>
      <c r="AY1231" s="91"/>
      <c r="AZ1231" s="91"/>
      <c r="BA1231" s="91"/>
      <c r="BB1231" s="91"/>
      <c r="BC1231" s="91"/>
      <c r="BD1231" s="91"/>
      <c r="BE1231" s="91"/>
      <c r="BF1231" s="91"/>
      <c r="BG1231" s="91"/>
      <c r="BH1231" s="91"/>
      <c r="BI1231" s="91"/>
      <c r="BJ1231" s="91"/>
      <c r="BK1231" s="91"/>
      <c r="BL1231" s="91"/>
      <c r="BM1231" s="91"/>
      <c r="BN1231" s="91"/>
      <c r="BO1231" s="91"/>
      <c r="BP1231" s="91"/>
      <c r="BQ1231" s="91"/>
      <c r="BR1231" s="91"/>
      <c r="BS1231" s="91"/>
      <c r="BT1231" s="91"/>
      <c r="BU1231" s="91"/>
      <c r="BV1231" s="91"/>
      <c r="BW1231" s="91"/>
      <c r="BX1231" s="91"/>
      <c r="BY1231" s="91"/>
      <c r="BZ1231" s="91"/>
      <c r="CA1231" s="91"/>
      <c r="CB1231" s="91"/>
      <c r="CC1231" s="91"/>
      <c r="CD1231" s="91"/>
      <c r="CE1231" s="91"/>
      <c r="CF1231" s="91"/>
      <c r="CG1231" s="91"/>
      <c r="CH1231" s="91"/>
      <c r="CI1231" s="10"/>
      <c r="CJ1231" s="10"/>
      <c r="CK1231" s="10"/>
      <c r="CL1231" s="10"/>
      <c r="CM1231" s="10"/>
      <c r="CN1231" s="10"/>
      <c r="CO1231" s="10"/>
      <c r="CP1231" s="10"/>
      <c r="CQ1231" s="10"/>
      <c r="CR1231" s="10"/>
      <c r="CS1231" s="10"/>
      <c r="CT1231" s="10"/>
      <c r="CU1231" s="91"/>
      <c r="CV1231" s="91"/>
    </row>
    <row r="1232" spans="3:100">
      <c r="C1232" s="91"/>
      <c r="D1232" s="91"/>
      <c r="E1232" s="91"/>
      <c r="F1232" s="91"/>
      <c r="G1232" s="91"/>
      <c r="H1232" s="91"/>
      <c r="I1232" s="91"/>
      <c r="J1232" s="91"/>
      <c r="K1232" s="91"/>
      <c r="L1232" s="91"/>
      <c r="M1232" s="91"/>
      <c r="N1232" s="91"/>
      <c r="O1232" s="91"/>
      <c r="P1232" s="91"/>
      <c r="Q1232" s="91"/>
      <c r="R1232" s="91"/>
      <c r="S1232" s="91"/>
      <c r="T1232" s="91"/>
      <c r="U1232" s="91"/>
      <c r="V1232" s="91"/>
      <c r="W1232" s="91"/>
      <c r="X1232" s="91"/>
      <c r="Y1232" s="91"/>
      <c r="Z1232" s="91"/>
      <c r="AA1232" s="91"/>
      <c r="AB1232" s="91"/>
      <c r="AC1232" s="91"/>
      <c r="AD1232" s="91"/>
      <c r="AE1232" s="91"/>
      <c r="AF1232" s="91"/>
      <c r="AG1232" s="91"/>
      <c r="AH1232" s="91"/>
      <c r="AI1232" s="91"/>
      <c r="AJ1232" s="91"/>
      <c r="AK1232" s="91"/>
      <c r="AL1232" s="91"/>
      <c r="AM1232" s="91"/>
      <c r="AN1232" s="91"/>
      <c r="AO1232" s="91"/>
      <c r="AP1232" s="91"/>
      <c r="AQ1232" s="91"/>
      <c r="AR1232" s="91"/>
      <c r="AS1232" s="91"/>
      <c r="AT1232" s="91"/>
      <c r="AU1232" s="91"/>
      <c r="AV1232" s="91"/>
      <c r="AW1232" s="91"/>
      <c r="AX1232" s="91"/>
      <c r="AY1232" s="91"/>
      <c r="AZ1232" s="91"/>
      <c r="BA1232" s="91"/>
      <c r="BB1232" s="91"/>
      <c r="BC1232" s="91"/>
      <c r="BD1232" s="91"/>
      <c r="BE1232" s="91"/>
      <c r="BF1232" s="91"/>
      <c r="BG1232" s="91"/>
      <c r="BH1232" s="91"/>
      <c r="BI1232" s="91"/>
      <c r="BJ1232" s="91"/>
      <c r="BK1232" s="91"/>
      <c r="BL1232" s="91"/>
      <c r="BM1232" s="91"/>
      <c r="BN1232" s="91"/>
      <c r="BO1232" s="91"/>
      <c r="BP1232" s="91"/>
      <c r="BQ1232" s="91"/>
      <c r="BR1232" s="91"/>
      <c r="BS1232" s="91"/>
      <c r="BT1232" s="91"/>
      <c r="BU1232" s="91"/>
      <c r="BV1232" s="91"/>
      <c r="BW1232" s="91"/>
      <c r="BX1232" s="91"/>
      <c r="BY1232" s="91"/>
      <c r="BZ1232" s="91"/>
      <c r="CA1232" s="91"/>
      <c r="CB1232" s="91"/>
      <c r="CC1232" s="91"/>
      <c r="CD1232" s="91"/>
      <c r="CE1232" s="91"/>
      <c r="CF1232" s="91"/>
      <c r="CG1232" s="91"/>
      <c r="CH1232" s="91"/>
      <c r="CI1232" s="10"/>
      <c r="CJ1232" s="10"/>
      <c r="CK1232" s="10"/>
      <c r="CL1232" s="10"/>
      <c r="CM1232" s="10"/>
      <c r="CN1232" s="10"/>
      <c r="CO1232" s="10"/>
      <c r="CP1232" s="10"/>
      <c r="CQ1232" s="10"/>
      <c r="CR1232" s="10"/>
      <c r="CS1232" s="10"/>
      <c r="CT1232" s="10"/>
      <c r="CU1232" s="91"/>
      <c r="CV1232" s="91"/>
    </row>
    <row r="1233" spans="3:100">
      <c r="C1233" s="91"/>
      <c r="D1233" s="91"/>
      <c r="E1233" s="91"/>
      <c r="F1233" s="91"/>
      <c r="G1233" s="91"/>
      <c r="H1233" s="91"/>
      <c r="I1233" s="91"/>
      <c r="J1233" s="91"/>
      <c r="K1233" s="91"/>
      <c r="L1233" s="91"/>
      <c r="M1233" s="91"/>
      <c r="N1233" s="91"/>
      <c r="O1233" s="91"/>
      <c r="P1233" s="91"/>
      <c r="Q1233" s="91"/>
      <c r="R1233" s="91"/>
      <c r="S1233" s="91"/>
      <c r="T1233" s="91"/>
      <c r="U1233" s="91"/>
      <c r="V1233" s="91"/>
      <c r="W1233" s="91"/>
      <c r="X1233" s="91"/>
      <c r="Y1233" s="91"/>
      <c r="Z1233" s="91"/>
      <c r="AA1233" s="91"/>
      <c r="AB1233" s="91"/>
      <c r="AC1233" s="91"/>
      <c r="AD1233" s="91"/>
      <c r="AE1233" s="91"/>
      <c r="AF1233" s="91"/>
      <c r="AG1233" s="91"/>
      <c r="AH1233" s="91"/>
      <c r="AI1233" s="91"/>
      <c r="AJ1233" s="91"/>
      <c r="AK1233" s="91"/>
      <c r="AL1233" s="91"/>
      <c r="AM1233" s="91"/>
      <c r="AN1233" s="91"/>
      <c r="AO1233" s="91"/>
      <c r="AP1233" s="91"/>
      <c r="AQ1233" s="91"/>
      <c r="AR1233" s="91"/>
      <c r="AS1233" s="91"/>
      <c r="AT1233" s="91"/>
      <c r="AU1233" s="91"/>
      <c r="AV1233" s="91"/>
      <c r="AW1233" s="91"/>
      <c r="AX1233" s="91"/>
      <c r="AY1233" s="91"/>
      <c r="AZ1233" s="91"/>
      <c r="BA1233" s="91"/>
      <c r="BB1233" s="91"/>
      <c r="BC1233" s="91"/>
      <c r="BD1233" s="91"/>
      <c r="BE1233" s="91"/>
      <c r="BF1233" s="91"/>
      <c r="BG1233" s="91"/>
      <c r="BH1233" s="91"/>
      <c r="BI1233" s="91"/>
      <c r="BJ1233" s="91"/>
      <c r="BK1233" s="91"/>
      <c r="BL1233" s="91"/>
      <c r="BM1233" s="91"/>
      <c r="BN1233" s="91"/>
      <c r="BO1233" s="91"/>
      <c r="BP1233" s="91"/>
      <c r="BQ1233" s="91"/>
      <c r="BR1233" s="91"/>
      <c r="BS1233" s="91"/>
      <c r="BT1233" s="91"/>
      <c r="BU1233" s="91"/>
      <c r="BV1233" s="91"/>
      <c r="BW1233" s="91"/>
      <c r="BX1233" s="91"/>
      <c r="BY1233" s="91"/>
      <c r="BZ1233" s="91"/>
      <c r="CA1233" s="91"/>
      <c r="CB1233" s="91"/>
      <c r="CC1233" s="91"/>
      <c r="CD1233" s="91"/>
      <c r="CE1233" s="91"/>
      <c r="CF1233" s="91"/>
      <c r="CG1233" s="91"/>
      <c r="CH1233" s="91"/>
      <c r="CI1233" s="10"/>
      <c r="CJ1233" s="10"/>
      <c r="CK1233" s="10"/>
      <c r="CL1233" s="10"/>
      <c r="CM1233" s="10"/>
      <c r="CN1233" s="10"/>
      <c r="CO1233" s="10"/>
      <c r="CP1233" s="10"/>
      <c r="CQ1233" s="10"/>
      <c r="CR1233" s="10"/>
      <c r="CS1233" s="10"/>
      <c r="CT1233" s="10"/>
      <c r="CU1233" s="91"/>
      <c r="CV1233" s="91"/>
    </row>
    <row r="1234" spans="3:100">
      <c r="C1234" s="91"/>
      <c r="D1234" s="91"/>
      <c r="E1234" s="91"/>
      <c r="F1234" s="91"/>
      <c r="G1234" s="91"/>
      <c r="H1234" s="91"/>
      <c r="I1234" s="91"/>
      <c r="J1234" s="91"/>
      <c r="K1234" s="91"/>
      <c r="L1234" s="91"/>
      <c r="M1234" s="91"/>
      <c r="N1234" s="91"/>
      <c r="O1234" s="91"/>
      <c r="P1234" s="91"/>
      <c r="Q1234" s="91"/>
      <c r="R1234" s="91"/>
      <c r="S1234" s="91"/>
      <c r="T1234" s="91"/>
      <c r="U1234" s="91"/>
      <c r="V1234" s="91"/>
      <c r="W1234" s="91"/>
      <c r="X1234" s="91"/>
      <c r="Y1234" s="91"/>
      <c r="Z1234" s="91"/>
      <c r="AA1234" s="91"/>
      <c r="AB1234" s="91"/>
      <c r="AC1234" s="91"/>
      <c r="AD1234" s="91"/>
      <c r="AE1234" s="91"/>
      <c r="AF1234" s="91"/>
      <c r="AG1234" s="91"/>
      <c r="AH1234" s="91"/>
      <c r="AI1234" s="91"/>
      <c r="AJ1234" s="91"/>
      <c r="AK1234" s="91"/>
      <c r="AL1234" s="91"/>
      <c r="AM1234" s="91"/>
      <c r="AN1234" s="91"/>
      <c r="AO1234" s="91"/>
      <c r="AP1234" s="91"/>
      <c r="AQ1234" s="91"/>
      <c r="AR1234" s="91"/>
      <c r="AS1234" s="91"/>
      <c r="AT1234" s="91"/>
      <c r="AU1234" s="91"/>
      <c r="AV1234" s="91"/>
      <c r="AW1234" s="91"/>
      <c r="AX1234" s="91"/>
      <c r="AY1234" s="91"/>
      <c r="AZ1234" s="91"/>
      <c r="BA1234" s="91"/>
      <c r="BB1234" s="91"/>
      <c r="BC1234" s="91"/>
      <c r="BD1234" s="91"/>
      <c r="BE1234" s="91"/>
      <c r="BF1234" s="91"/>
      <c r="BG1234" s="91"/>
      <c r="BH1234" s="91"/>
      <c r="BI1234" s="91"/>
      <c r="BJ1234" s="91"/>
      <c r="BK1234" s="91"/>
      <c r="BL1234" s="91"/>
      <c r="BM1234" s="91"/>
      <c r="BN1234" s="91"/>
      <c r="BO1234" s="91"/>
      <c r="BP1234" s="91"/>
      <c r="BQ1234" s="91"/>
      <c r="BR1234" s="91"/>
      <c r="BS1234" s="91"/>
      <c r="BT1234" s="91"/>
      <c r="BU1234" s="91"/>
      <c r="BV1234" s="91"/>
      <c r="BW1234" s="91"/>
      <c r="BX1234" s="91"/>
      <c r="BY1234" s="91"/>
      <c r="BZ1234" s="91"/>
      <c r="CA1234" s="91"/>
      <c r="CB1234" s="91"/>
      <c r="CC1234" s="91"/>
      <c r="CD1234" s="91"/>
      <c r="CE1234" s="91"/>
      <c r="CF1234" s="91"/>
      <c r="CG1234" s="91"/>
      <c r="CH1234" s="91"/>
      <c r="CI1234" s="10"/>
      <c r="CJ1234" s="10"/>
      <c r="CK1234" s="10"/>
      <c r="CL1234" s="10"/>
      <c r="CM1234" s="10"/>
      <c r="CN1234" s="10"/>
      <c r="CO1234" s="10"/>
      <c r="CP1234" s="10"/>
      <c r="CQ1234" s="10"/>
      <c r="CR1234" s="10"/>
      <c r="CS1234" s="10"/>
      <c r="CT1234" s="10"/>
      <c r="CU1234" s="91"/>
      <c r="CV1234" s="91"/>
    </row>
    <row r="1235" spans="3:100">
      <c r="C1235" s="91"/>
      <c r="D1235" s="91"/>
      <c r="E1235" s="91"/>
      <c r="F1235" s="91"/>
      <c r="G1235" s="91"/>
      <c r="H1235" s="91"/>
      <c r="I1235" s="91"/>
      <c r="J1235" s="91"/>
      <c r="K1235" s="91"/>
      <c r="L1235" s="91"/>
      <c r="M1235" s="91"/>
      <c r="N1235" s="91"/>
      <c r="O1235" s="91"/>
      <c r="P1235" s="91"/>
      <c r="Q1235" s="91"/>
      <c r="R1235" s="91"/>
      <c r="S1235" s="91"/>
      <c r="T1235" s="91"/>
      <c r="U1235" s="91"/>
      <c r="V1235" s="91"/>
      <c r="W1235" s="91"/>
      <c r="X1235" s="91"/>
      <c r="Y1235" s="91"/>
      <c r="Z1235" s="91"/>
      <c r="AA1235" s="91"/>
      <c r="AB1235" s="91"/>
      <c r="AC1235" s="91"/>
      <c r="AD1235" s="91"/>
      <c r="AE1235" s="91"/>
      <c r="AF1235" s="91"/>
      <c r="AG1235" s="91"/>
      <c r="AH1235" s="91"/>
      <c r="AI1235" s="91"/>
      <c r="AJ1235" s="91"/>
      <c r="AK1235" s="91"/>
      <c r="AL1235" s="91"/>
      <c r="AM1235" s="91"/>
      <c r="AN1235" s="91"/>
      <c r="AO1235" s="91"/>
      <c r="AP1235" s="91"/>
      <c r="AQ1235" s="91"/>
      <c r="AR1235" s="91"/>
      <c r="AS1235" s="91"/>
      <c r="AT1235" s="91"/>
      <c r="AU1235" s="91"/>
      <c r="AV1235" s="91"/>
      <c r="AW1235" s="91"/>
      <c r="AX1235" s="91"/>
      <c r="AY1235" s="91"/>
      <c r="AZ1235" s="91"/>
      <c r="BA1235" s="91"/>
      <c r="BB1235" s="91"/>
      <c r="BC1235" s="91"/>
      <c r="BD1235" s="91"/>
      <c r="BE1235" s="91"/>
      <c r="BF1235" s="91"/>
      <c r="BG1235" s="91"/>
      <c r="BH1235" s="91"/>
      <c r="BI1235" s="91"/>
      <c r="BJ1235" s="91"/>
      <c r="BK1235" s="91"/>
      <c r="BL1235" s="91"/>
      <c r="BM1235" s="91"/>
      <c r="BN1235" s="91"/>
      <c r="BO1235" s="91"/>
      <c r="BP1235" s="91"/>
      <c r="BQ1235" s="91"/>
      <c r="BR1235" s="91"/>
      <c r="BS1235" s="91"/>
      <c r="BT1235" s="91"/>
      <c r="BU1235" s="91"/>
      <c r="BV1235" s="91"/>
      <c r="BW1235" s="91"/>
      <c r="BX1235" s="91"/>
      <c r="BY1235" s="91"/>
      <c r="BZ1235" s="91"/>
      <c r="CA1235" s="91"/>
      <c r="CB1235" s="91"/>
      <c r="CC1235" s="91"/>
      <c r="CD1235" s="91"/>
      <c r="CE1235" s="91"/>
      <c r="CF1235" s="91"/>
      <c r="CG1235" s="91"/>
      <c r="CH1235" s="91"/>
      <c r="CI1235" s="10"/>
      <c r="CJ1235" s="10"/>
      <c r="CK1235" s="10"/>
      <c r="CL1235" s="10"/>
      <c r="CM1235" s="10"/>
      <c r="CN1235" s="10"/>
      <c r="CO1235" s="10"/>
      <c r="CP1235" s="10"/>
      <c r="CQ1235" s="10"/>
      <c r="CR1235" s="10"/>
      <c r="CS1235" s="10"/>
      <c r="CT1235" s="10"/>
      <c r="CU1235" s="91"/>
      <c r="CV1235" s="91"/>
    </row>
    <row r="1236" spans="3:100">
      <c r="C1236" s="91"/>
      <c r="D1236" s="91"/>
      <c r="E1236" s="91"/>
      <c r="F1236" s="91"/>
      <c r="G1236" s="91"/>
      <c r="H1236" s="91"/>
      <c r="I1236" s="91"/>
      <c r="J1236" s="91"/>
      <c r="K1236" s="91"/>
      <c r="L1236" s="91"/>
      <c r="M1236" s="91"/>
      <c r="N1236" s="91"/>
      <c r="O1236" s="91"/>
      <c r="P1236" s="91"/>
      <c r="Q1236" s="91"/>
      <c r="R1236" s="91"/>
      <c r="S1236" s="91"/>
      <c r="T1236" s="91"/>
      <c r="U1236" s="91"/>
      <c r="V1236" s="91"/>
      <c r="W1236" s="91"/>
      <c r="X1236" s="91"/>
      <c r="Y1236" s="91"/>
      <c r="Z1236" s="91"/>
      <c r="AA1236" s="91"/>
      <c r="AB1236" s="91"/>
      <c r="AC1236" s="91"/>
      <c r="AD1236" s="91"/>
      <c r="AE1236" s="91"/>
      <c r="AF1236" s="91"/>
      <c r="AG1236" s="91"/>
      <c r="AH1236" s="91"/>
      <c r="AI1236" s="91"/>
      <c r="AJ1236" s="91"/>
      <c r="AK1236" s="91"/>
      <c r="AL1236" s="91"/>
      <c r="AM1236" s="91"/>
      <c r="AN1236" s="91"/>
      <c r="AO1236" s="91"/>
      <c r="AP1236" s="91"/>
      <c r="AQ1236" s="91"/>
      <c r="AR1236" s="91"/>
      <c r="AS1236" s="91"/>
      <c r="AT1236" s="91"/>
      <c r="AU1236" s="91"/>
      <c r="AV1236" s="91"/>
      <c r="AW1236" s="91"/>
      <c r="AX1236" s="91"/>
      <c r="AY1236" s="91"/>
      <c r="AZ1236" s="91"/>
      <c r="BA1236" s="91"/>
      <c r="BB1236" s="91"/>
      <c r="BC1236" s="91"/>
      <c r="BD1236" s="91"/>
      <c r="BE1236" s="91"/>
      <c r="BF1236" s="91"/>
      <c r="BG1236" s="91"/>
      <c r="BH1236" s="91"/>
      <c r="BI1236" s="91"/>
      <c r="BJ1236" s="91"/>
      <c r="BK1236" s="91"/>
      <c r="BL1236" s="91"/>
      <c r="BM1236" s="91"/>
      <c r="BN1236" s="91"/>
      <c r="BO1236" s="91"/>
      <c r="BP1236" s="91"/>
      <c r="BQ1236" s="91"/>
      <c r="BR1236" s="91"/>
      <c r="BS1236" s="91"/>
      <c r="BT1236" s="91"/>
      <c r="BU1236" s="91"/>
      <c r="BV1236" s="91"/>
      <c r="BW1236" s="91"/>
      <c r="BX1236" s="91"/>
      <c r="BY1236" s="91"/>
      <c r="BZ1236" s="91"/>
      <c r="CA1236" s="91"/>
      <c r="CB1236" s="91"/>
      <c r="CC1236" s="91"/>
      <c r="CD1236" s="91"/>
      <c r="CE1236" s="91"/>
      <c r="CF1236" s="91"/>
      <c r="CG1236" s="91"/>
      <c r="CH1236" s="91"/>
      <c r="CI1236" s="10"/>
      <c r="CJ1236" s="10"/>
      <c r="CK1236" s="10"/>
      <c r="CL1236" s="10"/>
      <c r="CM1236" s="10"/>
      <c r="CN1236" s="10"/>
      <c r="CO1236" s="10"/>
      <c r="CP1236" s="10"/>
      <c r="CQ1236" s="10"/>
      <c r="CR1236" s="10"/>
      <c r="CS1236" s="10"/>
      <c r="CT1236" s="10"/>
      <c r="CU1236" s="91"/>
      <c r="CV1236" s="91"/>
    </row>
    <row r="1237" spans="3:100">
      <c r="C1237" s="91"/>
      <c r="D1237" s="91"/>
      <c r="E1237" s="91"/>
      <c r="F1237" s="91"/>
      <c r="G1237" s="91"/>
      <c r="H1237" s="91"/>
      <c r="I1237" s="91"/>
      <c r="J1237" s="91"/>
      <c r="K1237" s="91"/>
      <c r="L1237" s="91"/>
      <c r="M1237" s="91"/>
      <c r="N1237" s="91"/>
      <c r="O1237" s="91"/>
      <c r="P1237" s="91"/>
      <c r="Q1237" s="91"/>
      <c r="R1237" s="91"/>
      <c r="S1237" s="91"/>
      <c r="T1237" s="91"/>
      <c r="U1237" s="91"/>
      <c r="V1237" s="91"/>
      <c r="W1237" s="91"/>
      <c r="X1237" s="91"/>
      <c r="Y1237" s="91"/>
      <c r="Z1237" s="91"/>
      <c r="AA1237" s="91"/>
      <c r="AB1237" s="91"/>
      <c r="AC1237" s="91"/>
      <c r="AD1237" s="91"/>
      <c r="AE1237" s="91"/>
      <c r="AF1237" s="91"/>
      <c r="AG1237" s="91"/>
      <c r="AH1237" s="91"/>
      <c r="AI1237" s="91"/>
      <c r="AJ1237" s="91"/>
      <c r="AK1237" s="91"/>
      <c r="AL1237" s="91"/>
      <c r="AM1237" s="91"/>
      <c r="AN1237" s="91"/>
      <c r="AO1237" s="91"/>
      <c r="AP1237" s="91"/>
      <c r="AQ1237" s="91"/>
      <c r="AR1237" s="91"/>
      <c r="AS1237" s="91"/>
      <c r="AT1237" s="91"/>
      <c r="AU1237" s="91"/>
      <c r="AV1237" s="91"/>
      <c r="AW1237" s="91"/>
      <c r="AX1237" s="91"/>
      <c r="AY1237" s="91"/>
      <c r="AZ1237" s="91"/>
      <c r="BA1237" s="91"/>
      <c r="BB1237" s="91"/>
      <c r="BC1237" s="91"/>
      <c r="BD1237" s="91"/>
      <c r="BE1237" s="91"/>
      <c r="BF1237" s="91"/>
      <c r="BG1237" s="91"/>
      <c r="BH1237" s="91"/>
      <c r="BI1237" s="91"/>
      <c r="BJ1237" s="91"/>
      <c r="BK1237" s="91"/>
      <c r="BL1237" s="91"/>
      <c r="BM1237" s="91"/>
      <c r="BN1237" s="91"/>
      <c r="BO1237" s="91"/>
      <c r="BP1237" s="91"/>
      <c r="BQ1237" s="91"/>
      <c r="BR1237" s="91"/>
      <c r="BS1237" s="91"/>
      <c r="BT1237" s="91"/>
      <c r="BU1237" s="91"/>
      <c r="BV1237" s="91"/>
      <c r="BW1237" s="91"/>
      <c r="BX1237" s="91"/>
      <c r="BY1237" s="91"/>
      <c r="BZ1237" s="91"/>
      <c r="CA1237" s="91"/>
      <c r="CB1237" s="91"/>
      <c r="CC1237" s="91"/>
      <c r="CD1237" s="91"/>
      <c r="CE1237" s="91"/>
      <c r="CF1237" s="91"/>
      <c r="CG1237" s="91"/>
      <c r="CH1237" s="91"/>
      <c r="CI1237" s="10"/>
      <c r="CJ1237" s="10"/>
      <c r="CK1237" s="10"/>
      <c r="CL1237" s="10"/>
      <c r="CM1237" s="10"/>
      <c r="CN1237" s="10"/>
      <c r="CO1237" s="10"/>
      <c r="CP1237" s="10"/>
      <c r="CQ1237" s="10"/>
      <c r="CR1237" s="10"/>
      <c r="CS1237" s="10"/>
      <c r="CT1237" s="10"/>
      <c r="CU1237" s="91"/>
      <c r="CV1237" s="91"/>
    </row>
    <row r="1238" spans="3:100">
      <c r="C1238" s="91"/>
      <c r="D1238" s="91"/>
      <c r="E1238" s="91"/>
      <c r="F1238" s="91"/>
      <c r="G1238" s="91"/>
      <c r="H1238" s="91"/>
      <c r="I1238" s="91"/>
      <c r="J1238" s="91"/>
      <c r="K1238" s="91"/>
      <c r="L1238" s="91"/>
      <c r="M1238" s="91"/>
      <c r="N1238" s="91"/>
      <c r="O1238" s="91"/>
      <c r="P1238" s="91"/>
      <c r="Q1238" s="91"/>
      <c r="R1238" s="91"/>
      <c r="S1238" s="91"/>
      <c r="T1238" s="91"/>
      <c r="U1238" s="91"/>
      <c r="V1238" s="91"/>
      <c r="W1238" s="91"/>
      <c r="X1238" s="91"/>
      <c r="Y1238" s="91"/>
      <c r="Z1238" s="91"/>
      <c r="AA1238" s="91"/>
      <c r="AB1238" s="91"/>
      <c r="AC1238" s="91"/>
      <c r="AD1238" s="91"/>
      <c r="AE1238" s="91"/>
      <c r="AF1238" s="91"/>
      <c r="AG1238" s="91"/>
      <c r="AH1238" s="91"/>
      <c r="AI1238" s="91"/>
      <c r="AJ1238" s="91"/>
      <c r="AK1238" s="91"/>
      <c r="AL1238" s="91"/>
      <c r="AM1238" s="91"/>
      <c r="AN1238" s="91"/>
      <c r="AO1238" s="91"/>
      <c r="AP1238" s="91"/>
      <c r="AQ1238" s="91"/>
      <c r="AR1238" s="91"/>
      <c r="AS1238" s="91"/>
      <c r="AT1238" s="91"/>
      <c r="AU1238" s="91"/>
      <c r="AV1238" s="91"/>
      <c r="AW1238" s="91"/>
      <c r="AX1238" s="91"/>
      <c r="AY1238" s="91"/>
      <c r="AZ1238" s="91"/>
      <c r="BA1238" s="91"/>
      <c r="BB1238" s="91"/>
      <c r="BC1238" s="91"/>
      <c r="BD1238" s="91"/>
      <c r="BE1238" s="91"/>
      <c r="BF1238" s="91"/>
      <c r="BG1238" s="91"/>
      <c r="BH1238" s="91"/>
      <c r="BI1238" s="91"/>
      <c r="BJ1238" s="91"/>
      <c r="BK1238" s="91"/>
      <c r="BL1238" s="91"/>
      <c r="BM1238" s="91"/>
      <c r="BN1238" s="91"/>
      <c r="BO1238" s="91"/>
      <c r="BP1238" s="91"/>
      <c r="BQ1238" s="91"/>
      <c r="BR1238" s="91"/>
      <c r="BS1238" s="91"/>
      <c r="BT1238" s="91"/>
      <c r="BU1238" s="91"/>
      <c r="BV1238" s="91"/>
      <c r="BW1238" s="91"/>
      <c r="BX1238" s="91"/>
      <c r="BY1238" s="91"/>
      <c r="BZ1238" s="91"/>
      <c r="CA1238" s="91"/>
      <c r="CB1238" s="91"/>
      <c r="CC1238" s="91"/>
      <c r="CD1238" s="91"/>
      <c r="CE1238" s="91"/>
      <c r="CF1238" s="91"/>
      <c r="CG1238" s="91"/>
      <c r="CH1238" s="91"/>
      <c r="CI1238" s="10"/>
      <c r="CJ1238" s="10"/>
      <c r="CK1238" s="10"/>
      <c r="CL1238" s="10"/>
      <c r="CM1238" s="10"/>
      <c r="CN1238" s="10"/>
      <c r="CO1238" s="10"/>
      <c r="CP1238" s="10"/>
      <c r="CQ1238" s="10"/>
      <c r="CR1238" s="10"/>
      <c r="CS1238" s="10"/>
      <c r="CT1238" s="10"/>
      <c r="CU1238" s="91"/>
      <c r="CV1238" s="91"/>
    </row>
    <row r="1239" spans="3:100">
      <c r="C1239" s="91"/>
      <c r="D1239" s="91"/>
      <c r="E1239" s="91"/>
      <c r="F1239" s="91"/>
      <c r="G1239" s="91"/>
      <c r="H1239" s="91"/>
      <c r="I1239" s="91"/>
      <c r="J1239" s="91"/>
      <c r="K1239" s="91"/>
      <c r="L1239" s="91"/>
      <c r="M1239" s="91"/>
      <c r="N1239" s="91"/>
      <c r="O1239" s="91"/>
      <c r="P1239" s="91"/>
      <c r="Q1239" s="91"/>
      <c r="R1239" s="91"/>
      <c r="S1239" s="91"/>
      <c r="T1239" s="91"/>
      <c r="U1239" s="91"/>
      <c r="V1239" s="91"/>
      <c r="W1239" s="91"/>
      <c r="X1239" s="91"/>
      <c r="Y1239" s="91"/>
      <c r="Z1239" s="91"/>
      <c r="AA1239" s="91"/>
      <c r="AB1239" s="91"/>
      <c r="AC1239" s="91"/>
      <c r="AD1239" s="91"/>
      <c r="AE1239" s="91"/>
      <c r="AF1239" s="91"/>
      <c r="AG1239" s="91"/>
      <c r="AH1239" s="91"/>
      <c r="AI1239" s="91"/>
      <c r="AJ1239" s="91"/>
      <c r="AK1239" s="91"/>
      <c r="AL1239" s="91"/>
      <c r="AM1239" s="91"/>
      <c r="AN1239" s="91"/>
      <c r="AO1239" s="91"/>
      <c r="AP1239" s="91"/>
      <c r="AQ1239" s="91"/>
      <c r="AR1239" s="91"/>
      <c r="AS1239" s="91"/>
      <c r="AT1239" s="91"/>
      <c r="AU1239" s="91"/>
      <c r="AV1239" s="91"/>
      <c r="AW1239" s="91"/>
      <c r="AX1239" s="91"/>
      <c r="AY1239" s="91"/>
      <c r="AZ1239" s="91"/>
      <c r="BA1239" s="91"/>
      <c r="BB1239" s="91"/>
      <c r="BC1239" s="91"/>
      <c r="BD1239" s="91"/>
      <c r="BE1239" s="91"/>
      <c r="BF1239" s="91"/>
      <c r="BG1239" s="91"/>
      <c r="BH1239" s="91"/>
      <c r="BI1239" s="91"/>
      <c r="BJ1239" s="91"/>
      <c r="BK1239" s="91"/>
      <c r="BL1239" s="91"/>
      <c r="BM1239" s="91"/>
      <c r="BN1239" s="91"/>
      <c r="BO1239" s="91"/>
      <c r="BP1239" s="91"/>
      <c r="BQ1239" s="91"/>
      <c r="BR1239" s="91"/>
      <c r="BS1239" s="91"/>
      <c r="BT1239" s="91"/>
      <c r="BU1239" s="91"/>
      <c r="BV1239" s="91"/>
      <c r="BW1239" s="91"/>
      <c r="BX1239" s="91"/>
      <c r="BY1239" s="91"/>
      <c r="BZ1239" s="91"/>
      <c r="CA1239" s="91"/>
      <c r="CB1239" s="91"/>
      <c r="CC1239" s="91"/>
      <c r="CD1239" s="91"/>
      <c r="CE1239" s="91"/>
      <c r="CF1239" s="91"/>
      <c r="CG1239" s="91"/>
      <c r="CH1239" s="91"/>
      <c r="CI1239" s="10"/>
      <c r="CJ1239" s="10"/>
      <c r="CK1239" s="10"/>
      <c r="CL1239" s="10"/>
      <c r="CM1239" s="10"/>
      <c r="CN1239" s="10"/>
      <c r="CO1239" s="10"/>
      <c r="CP1239" s="10"/>
      <c r="CQ1239" s="10"/>
      <c r="CR1239" s="10"/>
      <c r="CS1239" s="10"/>
      <c r="CT1239" s="10"/>
      <c r="CU1239" s="91"/>
      <c r="CV1239" s="91"/>
    </row>
    <row r="1240" spans="3:100">
      <c r="C1240" s="91"/>
      <c r="D1240" s="91"/>
      <c r="E1240" s="91"/>
      <c r="F1240" s="91"/>
      <c r="G1240" s="91"/>
      <c r="H1240" s="91"/>
      <c r="I1240" s="91"/>
      <c r="J1240" s="91"/>
      <c r="K1240" s="91"/>
      <c r="L1240" s="91"/>
      <c r="M1240" s="91"/>
      <c r="N1240" s="91"/>
      <c r="O1240" s="91"/>
      <c r="P1240" s="91"/>
      <c r="Q1240" s="91"/>
      <c r="R1240" s="91"/>
      <c r="S1240" s="91"/>
      <c r="T1240" s="91"/>
      <c r="U1240" s="91"/>
      <c r="V1240" s="91"/>
      <c r="W1240" s="91"/>
      <c r="X1240" s="91"/>
      <c r="Y1240" s="91"/>
      <c r="Z1240" s="91"/>
      <c r="AA1240" s="91"/>
      <c r="AB1240" s="91"/>
      <c r="AC1240" s="91"/>
      <c r="AD1240" s="91"/>
      <c r="AE1240" s="91"/>
      <c r="AF1240" s="91"/>
      <c r="AG1240" s="91"/>
      <c r="AH1240" s="91"/>
      <c r="AI1240" s="91"/>
      <c r="AJ1240" s="91"/>
      <c r="AK1240" s="91"/>
      <c r="AL1240" s="91"/>
      <c r="AM1240" s="91"/>
      <c r="AN1240" s="91"/>
      <c r="AO1240" s="91"/>
      <c r="AP1240" s="91"/>
      <c r="AQ1240" s="91"/>
      <c r="AR1240" s="91"/>
      <c r="AS1240" s="91"/>
      <c r="AT1240" s="91"/>
      <c r="AU1240" s="91"/>
      <c r="AV1240" s="91"/>
      <c r="AW1240" s="91"/>
      <c r="AX1240" s="91"/>
      <c r="AY1240" s="91"/>
      <c r="AZ1240" s="91"/>
      <c r="BA1240" s="91"/>
      <c r="BB1240" s="91"/>
      <c r="BC1240" s="91"/>
      <c r="BD1240" s="91"/>
      <c r="BE1240" s="91"/>
      <c r="BF1240" s="91"/>
      <c r="BG1240" s="91"/>
      <c r="BH1240" s="91"/>
      <c r="BI1240" s="91"/>
      <c r="BJ1240" s="91"/>
      <c r="BK1240" s="91"/>
      <c r="BL1240" s="91"/>
      <c r="BM1240" s="91"/>
      <c r="BN1240" s="91"/>
      <c r="BO1240" s="91"/>
      <c r="BP1240" s="91"/>
      <c r="BQ1240" s="91"/>
      <c r="BR1240" s="91"/>
      <c r="BS1240" s="91"/>
      <c r="BT1240" s="91"/>
      <c r="BU1240" s="91"/>
      <c r="BV1240" s="91"/>
      <c r="BW1240" s="91"/>
      <c r="BX1240" s="91"/>
      <c r="BY1240" s="91"/>
      <c r="BZ1240" s="91"/>
      <c r="CA1240" s="91"/>
      <c r="CB1240" s="91"/>
      <c r="CC1240" s="91"/>
      <c r="CD1240" s="91"/>
      <c r="CE1240" s="91"/>
      <c r="CF1240" s="91"/>
      <c r="CG1240" s="91"/>
      <c r="CH1240" s="91"/>
      <c r="CI1240" s="10"/>
      <c r="CJ1240" s="10"/>
      <c r="CK1240" s="10"/>
      <c r="CL1240" s="10"/>
      <c r="CM1240" s="10"/>
      <c r="CN1240" s="10"/>
      <c r="CO1240" s="10"/>
      <c r="CP1240" s="10"/>
      <c r="CQ1240" s="10"/>
      <c r="CR1240" s="10"/>
      <c r="CS1240" s="10"/>
      <c r="CT1240" s="10"/>
      <c r="CU1240" s="91"/>
      <c r="CV1240" s="91"/>
    </row>
    <row r="1241" spans="3:100">
      <c r="C1241" s="91"/>
      <c r="D1241" s="91"/>
      <c r="E1241" s="91"/>
      <c r="F1241" s="91"/>
      <c r="G1241" s="91"/>
      <c r="H1241" s="91"/>
      <c r="I1241" s="91"/>
      <c r="J1241" s="91"/>
      <c r="K1241" s="91"/>
      <c r="L1241" s="91"/>
      <c r="M1241" s="91"/>
      <c r="N1241" s="91"/>
      <c r="O1241" s="91"/>
      <c r="P1241" s="91"/>
      <c r="Q1241" s="91"/>
      <c r="R1241" s="91"/>
      <c r="S1241" s="91"/>
      <c r="T1241" s="91"/>
      <c r="U1241" s="91"/>
      <c r="V1241" s="91"/>
      <c r="W1241" s="91"/>
      <c r="X1241" s="91"/>
      <c r="Y1241" s="91"/>
      <c r="Z1241" s="91"/>
      <c r="AA1241" s="91"/>
      <c r="AB1241" s="91"/>
      <c r="AC1241" s="91"/>
      <c r="AD1241" s="91"/>
      <c r="AE1241" s="91"/>
      <c r="AF1241" s="91"/>
      <c r="AG1241" s="91"/>
      <c r="AH1241" s="91"/>
      <c r="AI1241" s="91"/>
      <c r="AJ1241" s="91"/>
      <c r="AK1241" s="91"/>
      <c r="AL1241" s="91"/>
      <c r="AM1241" s="91"/>
      <c r="AN1241" s="91"/>
      <c r="AO1241" s="91"/>
      <c r="AP1241" s="91"/>
      <c r="AQ1241" s="91"/>
      <c r="AR1241" s="91"/>
      <c r="AS1241" s="91"/>
      <c r="AT1241" s="91"/>
      <c r="AU1241" s="91"/>
      <c r="AV1241" s="91"/>
      <c r="AW1241" s="91"/>
      <c r="AX1241" s="91"/>
      <c r="AY1241" s="91"/>
      <c r="AZ1241" s="91"/>
      <c r="BA1241" s="91"/>
      <c r="BB1241" s="91"/>
      <c r="BC1241" s="91"/>
      <c r="BD1241" s="91"/>
      <c r="BE1241" s="91"/>
      <c r="BF1241" s="91"/>
      <c r="BG1241" s="91"/>
      <c r="BH1241" s="91"/>
      <c r="BI1241" s="91"/>
      <c r="BJ1241" s="91"/>
      <c r="BK1241" s="91"/>
      <c r="BL1241" s="91"/>
      <c r="BM1241" s="91"/>
      <c r="BN1241" s="91"/>
      <c r="BO1241" s="91"/>
      <c r="BP1241" s="91"/>
      <c r="BQ1241" s="91"/>
      <c r="BR1241" s="91"/>
      <c r="BS1241" s="91"/>
      <c r="BT1241" s="91"/>
      <c r="BU1241" s="91"/>
      <c r="BV1241" s="91"/>
      <c r="BW1241" s="91"/>
      <c r="BX1241" s="91"/>
      <c r="BY1241" s="91"/>
      <c r="BZ1241" s="91"/>
      <c r="CA1241" s="91"/>
      <c r="CB1241" s="91"/>
      <c r="CC1241" s="91"/>
      <c r="CD1241" s="91"/>
      <c r="CE1241" s="91"/>
      <c r="CF1241" s="91"/>
      <c r="CG1241" s="91"/>
      <c r="CH1241" s="91"/>
      <c r="CI1241" s="10"/>
      <c r="CJ1241" s="10"/>
      <c r="CK1241" s="10"/>
      <c r="CL1241" s="10"/>
      <c r="CM1241" s="10"/>
      <c r="CN1241" s="10"/>
      <c r="CO1241" s="10"/>
      <c r="CP1241" s="10"/>
      <c r="CQ1241" s="10"/>
      <c r="CR1241" s="10"/>
      <c r="CS1241" s="10"/>
      <c r="CT1241" s="10"/>
      <c r="CU1241" s="91"/>
      <c r="CV1241" s="91"/>
    </row>
    <row r="1242" spans="3:100">
      <c r="C1242" s="91"/>
      <c r="D1242" s="91"/>
      <c r="E1242" s="91"/>
      <c r="F1242" s="91"/>
      <c r="G1242" s="91"/>
      <c r="H1242" s="91"/>
      <c r="I1242" s="91"/>
      <c r="J1242" s="91"/>
      <c r="K1242" s="91"/>
      <c r="L1242" s="91"/>
      <c r="M1242" s="91"/>
      <c r="N1242" s="91"/>
      <c r="O1242" s="91"/>
      <c r="P1242" s="91"/>
      <c r="Q1242" s="91"/>
      <c r="R1242" s="91"/>
      <c r="S1242" s="91"/>
      <c r="T1242" s="91"/>
      <c r="U1242" s="91"/>
      <c r="V1242" s="91"/>
      <c r="W1242" s="91"/>
      <c r="X1242" s="91"/>
      <c r="Y1242" s="91"/>
      <c r="Z1242" s="91"/>
      <c r="AA1242" s="91"/>
      <c r="AB1242" s="91"/>
      <c r="AC1242" s="91"/>
      <c r="AD1242" s="91"/>
      <c r="AE1242" s="91"/>
      <c r="AF1242" s="91"/>
      <c r="AG1242" s="91"/>
      <c r="AH1242" s="91"/>
      <c r="AI1242" s="91"/>
      <c r="AJ1242" s="91"/>
      <c r="AK1242" s="91"/>
      <c r="AL1242" s="91"/>
      <c r="AM1242" s="91"/>
      <c r="AN1242" s="91"/>
      <c r="AO1242" s="91"/>
      <c r="AP1242" s="91"/>
      <c r="AQ1242" s="91"/>
      <c r="AR1242" s="91"/>
      <c r="AS1242" s="91"/>
      <c r="AT1242" s="91"/>
      <c r="AU1242" s="91"/>
      <c r="AV1242" s="91"/>
      <c r="AW1242" s="91"/>
      <c r="AX1242" s="91"/>
      <c r="AY1242" s="91"/>
      <c r="AZ1242" s="91"/>
      <c r="BA1242" s="91"/>
      <c r="BB1242" s="91"/>
      <c r="BC1242" s="91"/>
      <c r="BD1242" s="91"/>
      <c r="BE1242" s="91"/>
      <c r="BF1242" s="91"/>
      <c r="BG1242" s="91"/>
      <c r="BH1242" s="91"/>
      <c r="BI1242" s="91"/>
      <c r="BJ1242" s="91"/>
      <c r="BK1242" s="91"/>
      <c r="BL1242" s="91"/>
      <c r="BM1242" s="91"/>
      <c r="BN1242" s="91"/>
      <c r="BO1242" s="91"/>
      <c r="BP1242" s="91"/>
      <c r="BQ1242" s="91"/>
      <c r="BR1242" s="91"/>
      <c r="BS1242" s="91"/>
      <c r="BT1242" s="91"/>
      <c r="BU1242" s="91"/>
      <c r="BV1242" s="91"/>
      <c r="BW1242" s="91"/>
      <c r="BX1242" s="91"/>
      <c r="BY1242" s="91"/>
      <c r="BZ1242" s="91"/>
      <c r="CA1242" s="91"/>
      <c r="CB1242" s="91"/>
      <c r="CC1242" s="91"/>
      <c r="CD1242" s="91"/>
      <c r="CE1242" s="91"/>
      <c r="CF1242" s="91"/>
      <c r="CG1242" s="91"/>
      <c r="CH1242" s="91"/>
      <c r="CI1242" s="10"/>
      <c r="CJ1242" s="10"/>
      <c r="CK1242" s="10"/>
      <c r="CL1242" s="10"/>
      <c r="CM1242" s="10"/>
      <c r="CN1242" s="10"/>
      <c r="CO1242" s="10"/>
      <c r="CP1242" s="10"/>
      <c r="CQ1242" s="10"/>
      <c r="CR1242" s="10"/>
      <c r="CS1242" s="10"/>
      <c r="CT1242" s="10"/>
      <c r="CU1242" s="91"/>
      <c r="CV1242" s="91"/>
    </row>
    <row r="1243" spans="3:100">
      <c r="C1243" s="91"/>
      <c r="D1243" s="91"/>
      <c r="E1243" s="91"/>
      <c r="F1243" s="91"/>
      <c r="G1243" s="91"/>
      <c r="H1243" s="91"/>
      <c r="I1243" s="91"/>
      <c r="J1243" s="91"/>
      <c r="K1243" s="91"/>
      <c r="L1243" s="91"/>
      <c r="M1243" s="91"/>
      <c r="N1243" s="91"/>
      <c r="O1243" s="91"/>
      <c r="P1243" s="91"/>
      <c r="Q1243" s="91"/>
      <c r="R1243" s="91"/>
      <c r="S1243" s="91"/>
      <c r="T1243" s="91"/>
      <c r="U1243" s="91"/>
      <c r="V1243" s="91"/>
      <c r="W1243" s="91"/>
      <c r="X1243" s="91"/>
      <c r="Y1243" s="91"/>
      <c r="Z1243" s="91"/>
      <c r="AA1243" s="91"/>
      <c r="AB1243" s="91"/>
      <c r="AC1243" s="91"/>
      <c r="AD1243" s="91"/>
      <c r="AE1243" s="91"/>
      <c r="AF1243" s="91"/>
      <c r="AG1243" s="91"/>
      <c r="AH1243" s="91"/>
      <c r="AI1243" s="91"/>
      <c r="AJ1243" s="91"/>
      <c r="AK1243" s="91"/>
      <c r="AL1243" s="91"/>
      <c r="AM1243" s="91"/>
      <c r="AN1243" s="91"/>
      <c r="AO1243" s="91"/>
      <c r="AP1243" s="91"/>
      <c r="AQ1243" s="91"/>
      <c r="AR1243" s="91"/>
      <c r="AS1243" s="91"/>
      <c r="AT1243" s="91"/>
      <c r="AU1243" s="91"/>
      <c r="AV1243" s="91"/>
      <c r="AW1243" s="91"/>
      <c r="AX1243" s="91"/>
      <c r="AY1243" s="91"/>
      <c r="AZ1243" s="91"/>
      <c r="BA1243" s="91"/>
      <c r="BB1243" s="91"/>
      <c r="BC1243" s="91"/>
      <c r="BD1243" s="91"/>
      <c r="BE1243" s="91"/>
      <c r="BF1243" s="91"/>
      <c r="BG1243" s="91"/>
      <c r="BH1243" s="91"/>
      <c r="BI1243" s="91"/>
      <c r="BJ1243" s="91"/>
      <c r="BK1243" s="91"/>
      <c r="BL1243" s="91"/>
      <c r="BM1243" s="91"/>
      <c r="BN1243" s="91"/>
      <c r="BO1243" s="91"/>
      <c r="BP1243" s="91"/>
      <c r="BQ1243" s="91"/>
      <c r="BR1243" s="91"/>
      <c r="BS1243" s="91"/>
      <c r="BT1243" s="91"/>
      <c r="BU1243" s="91"/>
      <c r="BV1243" s="91"/>
      <c r="BW1243" s="91"/>
      <c r="BX1243" s="91"/>
      <c r="BY1243" s="91"/>
      <c r="BZ1243" s="91"/>
      <c r="CA1243" s="91"/>
      <c r="CB1243" s="91"/>
      <c r="CC1243" s="91"/>
      <c r="CD1243" s="91"/>
      <c r="CE1243" s="91"/>
      <c r="CF1243" s="91"/>
      <c r="CG1243" s="91"/>
      <c r="CH1243" s="91"/>
      <c r="CI1243" s="10"/>
      <c r="CJ1243" s="10"/>
      <c r="CK1243" s="10"/>
      <c r="CL1243" s="10"/>
      <c r="CM1243" s="10"/>
      <c r="CN1243" s="10"/>
      <c r="CO1243" s="10"/>
      <c r="CP1243" s="10"/>
      <c r="CQ1243" s="10"/>
      <c r="CR1243" s="10"/>
      <c r="CS1243" s="10"/>
      <c r="CT1243" s="10"/>
      <c r="CU1243" s="91"/>
      <c r="CV1243" s="91"/>
    </row>
    <row r="1244" spans="3:100">
      <c r="C1244" s="91"/>
      <c r="D1244" s="91"/>
      <c r="E1244" s="91"/>
      <c r="F1244" s="91"/>
      <c r="G1244" s="91"/>
      <c r="H1244" s="91"/>
      <c r="I1244" s="91"/>
      <c r="J1244" s="91"/>
      <c r="K1244" s="91"/>
      <c r="L1244" s="91"/>
      <c r="M1244" s="91"/>
      <c r="N1244" s="91"/>
      <c r="O1244" s="91"/>
      <c r="P1244" s="91"/>
      <c r="Q1244" s="91"/>
      <c r="R1244" s="91"/>
      <c r="S1244" s="91"/>
      <c r="T1244" s="91"/>
      <c r="U1244" s="91"/>
      <c r="V1244" s="91"/>
      <c r="W1244" s="91"/>
      <c r="X1244" s="91"/>
      <c r="Y1244" s="91"/>
      <c r="Z1244" s="91"/>
      <c r="AA1244" s="91"/>
      <c r="AB1244" s="91"/>
      <c r="AC1244" s="91"/>
      <c r="AD1244" s="91"/>
      <c r="AE1244" s="91"/>
      <c r="AF1244" s="91"/>
      <c r="AG1244" s="91"/>
      <c r="AH1244" s="91"/>
      <c r="AI1244" s="91"/>
      <c r="AJ1244" s="91"/>
      <c r="AK1244" s="91"/>
      <c r="AL1244" s="91"/>
      <c r="AM1244" s="91"/>
      <c r="AN1244" s="91"/>
      <c r="AO1244" s="91"/>
      <c r="AP1244" s="91"/>
      <c r="AQ1244" s="91"/>
      <c r="AR1244" s="91"/>
      <c r="AS1244" s="91"/>
      <c r="AT1244" s="91"/>
      <c r="AU1244" s="91"/>
      <c r="AV1244" s="91"/>
      <c r="AW1244" s="91"/>
      <c r="AX1244" s="91"/>
      <c r="AY1244" s="91"/>
      <c r="AZ1244" s="91"/>
      <c r="BA1244" s="91"/>
      <c r="BB1244" s="91"/>
      <c r="BC1244" s="91"/>
      <c r="BD1244" s="91"/>
      <c r="BE1244" s="91"/>
      <c r="BF1244" s="91"/>
      <c r="BG1244" s="91"/>
      <c r="BH1244" s="91"/>
      <c r="BI1244" s="91"/>
      <c r="BJ1244" s="91"/>
      <c r="BK1244" s="91"/>
      <c r="BL1244" s="91"/>
      <c r="BM1244" s="91"/>
      <c r="BN1244" s="91"/>
      <c r="BO1244" s="91"/>
      <c r="BP1244" s="91"/>
      <c r="BQ1244" s="91"/>
      <c r="BR1244" s="91"/>
      <c r="BS1244" s="91"/>
      <c r="BT1244" s="91"/>
      <c r="BU1244" s="91"/>
      <c r="BV1244" s="91"/>
      <c r="BW1244" s="91"/>
      <c r="BX1244" s="91"/>
      <c r="BY1244" s="91"/>
      <c r="BZ1244" s="91"/>
      <c r="CA1244" s="91"/>
      <c r="CB1244" s="91"/>
      <c r="CC1244" s="91"/>
      <c r="CD1244" s="91"/>
      <c r="CE1244" s="91"/>
      <c r="CF1244" s="91"/>
      <c r="CG1244" s="91"/>
      <c r="CH1244" s="91"/>
      <c r="CI1244" s="10"/>
      <c r="CJ1244" s="10"/>
      <c r="CK1244" s="10"/>
      <c r="CL1244" s="10"/>
      <c r="CM1244" s="10"/>
      <c r="CN1244" s="10"/>
      <c r="CO1244" s="10"/>
      <c r="CP1244" s="10"/>
      <c r="CQ1244" s="10"/>
      <c r="CR1244" s="10"/>
      <c r="CS1244" s="10"/>
      <c r="CT1244" s="10"/>
      <c r="CU1244" s="91"/>
      <c r="CV1244" s="91"/>
    </row>
    <row r="1245" spans="3:100">
      <c r="C1245" s="91"/>
      <c r="D1245" s="91"/>
      <c r="E1245" s="91"/>
      <c r="F1245" s="91"/>
      <c r="G1245" s="91"/>
      <c r="H1245" s="91"/>
      <c r="I1245" s="91"/>
      <c r="J1245" s="91"/>
      <c r="K1245" s="91"/>
      <c r="L1245" s="91"/>
      <c r="M1245" s="91"/>
      <c r="N1245" s="91"/>
      <c r="O1245" s="91"/>
      <c r="P1245" s="91"/>
      <c r="Q1245" s="91"/>
      <c r="R1245" s="91"/>
      <c r="S1245" s="91"/>
      <c r="T1245" s="91"/>
      <c r="U1245" s="91"/>
      <c r="V1245" s="91"/>
      <c r="W1245" s="91"/>
      <c r="X1245" s="91"/>
      <c r="Y1245" s="91"/>
      <c r="Z1245" s="91"/>
      <c r="AA1245" s="91"/>
      <c r="AB1245" s="91"/>
      <c r="AC1245" s="91"/>
      <c r="AD1245" s="91"/>
      <c r="AE1245" s="91"/>
      <c r="AF1245" s="91"/>
      <c r="AG1245" s="91"/>
      <c r="AH1245" s="91"/>
      <c r="AI1245" s="91"/>
      <c r="AJ1245" s="91"/>
      <c r="AK1245" s="91"/>
      <c r="AL1245" s="91"/>
      <c r="AM1245" s="91"/>
      <c r="AN1245" s="91"/>
      <c r="AO1245" s="91"/>
      <c r="AP1245" s="91"/>
      <c r="AQ1245" s="91"/>
      <c r="AR1245" s="91"/>
      <c r="AS1245" s="91"/>
      <c r="AT1245" s="91"/>
      <c r="AU1245" s="91"/>
      <c r="AV1245" s="91"/>
      <c r="AW1245" s="91"/>
      <c r="AX1245" s="91"/>
      <c r="AY1245" s="91"/>
      <c r="AZ1245" s="91"/>
      <c r="BA1245" s="91"/>
      <c r="BB1245" s="91"/>
      <c r="BC1245" s="91"/>
      <c r="BD1245" s="91"/>
      <c r="BE1245" s="91"/>
      <c r="BF1245" s="91"/>
      <c r="BG1245" s="91"/>
      <c r="BH1245" s="91"/>
      <c r="BI1245" s="91"/>
      <c r="BJ1245" s="91"/>
      <c r="BK1245" s="91"/>
      <c r="BL1245" s="91"/>
      <c r="BM1245" s="91"/>
      <c r="BN1245" s="91"/>
      <c r="BO1245" s="91"/>
      <c r="BP1245" s="91"/>
      <c r="BQ1245" s="91"/>
      <c r="BR1245" s="91"/>
      <c r="BS1245" s="91"/>
      <c r="BT1245" s="91"/>
      <c r="BU1245" s="91"/>
      <c r="BV1245" s="91"/>
      <c r="BW1245" s="91"/>
      <c r="BX1245" s="91"/>
      <c r="BY1245" s="91"/>
      <c r="BZ1245" s="91"/>
      <c r="CA1245" s="91"/>
      <c r="CB1245" s="91"/>
      <c r="CC1245" s="91"/>
      <c r="CD1245" s="91"/>
      <c r="CE1245" s="91"/>
      <c r="CF1245" s="91"/>
      <c r="CG1245" s="91"/>
      <c r="CH1245" s="91"/>
      <c r="CI1245" s="10"/>
      <c r="CJ1245" s="10"/>
      <c r="CK1245" s="10"/>
      <c r="CL1245" s="10"/>
      <c r="CM1245" s="10"/>
      <c r="CN1245" s="10"/>
      <c r="CO1245" s="10"/>
      <c r="CP1245" s="10"/>
      <c r="CQ1245" s="10"/>
      <c r="CR1245" s="10"/>
      <c r="CS1245" s="10"/>
      <c r="CT1245" s="10"/>
      <c r="CU1245" s="91"/>
      <c r="CV1245" s="91"/>
    </row>
    <row r="1246" spans="3:100">
      <c r="C1246" s="91"/>
      <c r="D1246" s="91"/>
      <c r="E1246" s="91"/>
      <c r="F1246" s="91"/>
      <c r="G1246" s="91"/>
      <c r="H1246" s="91"/>
      <c r="I1246" s="91"/>
      <c r="J1246" s="91"/>
      <c r="K1246" s="91"/>
      <c r="L1246" s="91"/>
      <c r="M1246" s="91"/>
      <c r="N1246" s="91"/>
      <c r="O1246" s="91"/>
      <c r="P1246" s="91"/>
      <c r="Q1246" s="91"/>
      <c r="R1246" s="91"/>
      <c r="S1246" s="91"/>
      <c r="T1246" s="91"/>
      <c r="U1246" s="91"/>
      <c r="V1246" s="91"/>
      <c r="W1246" s="91"/>
      <c r="X1246" s="91"/>
      <c r="Y1246" s="91"/>
      <c r="Z1246" s="91"/>
      <c r="AA1246" s="91"/>
      <c r="AB1246" s="91"/>
      <c r="AC1246" s="91"/>
      <c r="AD1246" s="91"/>
      <c r="AE1246" s="91"/>
      <c r="AF1246" s="91"/>
      <c r="AG1246" s="91"/>
      <c r="AH1246" s="91"/>
      <c r="AI1246" s="91"/>
      <c r="AJ1246" s="91"/>
      <c r="AK1246" s="91"/>
      <c r="AL1246" s="91"/>
      <c r="AM1246" s="91"/>
      <c r="AN1246" s="91"/>
      <c r="AO1246" s="91"/>
      <c r="AP1246" s="91"/>
      <c r="AQ1246" s="91"/>
      <c r="AR1246" s="91"/>
      <c r="AS1246" s="91"/>
      <c r="AT1246" s="91"/>
      <c r="AU1246" s="91"/>
      <c r="AV1246" s="91"/>
      <c r="AW1246" s="91"/>
      <c r="AX1246" s="91"/>
      <c r="AY1246" s="91"/>
      <c r="AZ1246" s="91"/>
      <c r="BA1246" s="91"/>
      <c r="BB1246" s="91"/>
      <c r="BC1246" s="91"/>
      <c r="BD1246" s="91"/>
      <c r="BE1246" s="91"/>
      <c r="BF1246" s="91"/>
      <c r="BG1246" s="91"/>
      <c r="BH1246" s="91"/>
      <c r="BI1246" s="91"/>
      <c r="BJ1246" s="91"/>
      <c r="BK1246" s="91"/>
      <c r="BL1246" s="91"/>
      <c r="BM1246" s="91"/>
      <c r="BN1246" s="91"/>
      <c r="BO1246" s="91"/>
      <c r="BP1246" s="91"/>
      <c r="BQ1246" s="91"/>
      <c r="BR1246" s="91"/>
      <c r="BS1246" s="91"/>
      <c r="BT1246" s="91"/>
      <c r="BU1246" s="91"/>
      <c r="BV1246" s="91"/>
      <c r="BW1246" s="91"/>
      <c r="BX1246" s="91"/>
      <c r="BY1246" s="91"/>
      <c r="BZ1246" s="91"/>
      <c r="CA1246" s="91"/>
      <c r="CB1246" s="91"/>
      <c r="CC1246" s="91"/>
      <c r="CD1246" s="91"/>
      <c r="CE1246" s="91"/>
      <c r="CF1246" s="91"/>
      <c r="CG1246" s="91"/>
      <c r="CH1246" s="91"/>
      <c r="CI1246" s="10"/>
      <c r="CJ1246" s="10"/>
      <c r="CK1246" s="10"/>
      <c r="CL1246" s="10"/>
      <c r="CM1246" s="10"/>
      <c r="CN1246" s="10"/>
      <c r="CO1246" s="10"/>
      <c r="CP1246" s="10"/>
      <c r="CQ1246" s="10"/>
      <c r="CR1246" s="10"/>
      <c r="CS1246" s="10"/>
      <c r="CT1246" s="10"/>
      <c r="CU1246" s="91"/>
      <c r="CV1246" s="91"/>
    </row>
    <row r="1247" spans="3:100">
      <c r="C1247" s="91"/>
      <c r="D1247" s="91"/>
      <c r="E1247" s="91"/>
      <c r="F1247" s="91"/>
      <c r="G1247" s="91"/>
      <c r="H1247" s="91"/>
      <c r="I1247" s="91"/>
      <c r="J1247" s="91"/>
      <c r="K1247" s="91"/>
      <c r="L1247" s="91"/>
      <c r="M1247" s="91"/>
      <c r="N1247" s="91"/>
      <c r="O1247" s="91"/>
      <c r="P1247" s="91"/>
      <c r="Q1247" s="91"/>
      <c r="R1247" s="91"/>
      <c r="S1247" s="91"/>
      <c r="T1247" s="91"/>
      <c r="U1247" s="91"/>
      <c r="V1247" s="91"/>
      <c r="W1247" s="91"/>
      <c r="X1247" s="91"/>
      <c r="Y1247" s="91"/>
      <c r="Z1247" s="91"/>
      <c r="AA1247" s="91"/>
      <c r="AB1247" s="91"/>
      <c r="AC1247" s="91"/>
      <c r="AD1247" s="91"/>
      <c r="AE1247" s="91"/>
      <c r="AF1247" s="91"/>
      <c r="AG1247" s="91"/>
      <c r="AH1247" s="91"/>
      <c r="AI1247" s="91"/>
      <c r="AJ1247" s="91"/>
      <c r="AK1247" s="91"/>
      <c r="AL1247" s="91"/>
      <c r="AM1247" s="91"/>
      <c r="AN1247" s="91"/>
      <c r="AO1247" s="91"/>
      <c r="AP1247" s="91"/>
      <c r="AQ1247" s="91"/>
      <c r="AR1247" s="91"/>
      <c r="AS1247" s="91"/>
      <c r="AT1247" s="91"/>
      <c r="AU1247" s="91"/>
      <c r="AV1247" s="91"/>
      <c r="AW1247" s="91"/>
      <c r="AX1247" s="91"/>
      <c r="AY1247" s="91"/>
      <c r="AZ1247" s="91"/>
      <c r="BA1247" s="91"/>
      <c r="BB1247" s="91"/>
      <c r="BC1247" s="91"/>
      <c r="BD1247" s="91"/>
      <c r="BE1247" s="91"/>
      <c r="BF1247" s="91"/>
      <c r="BG1247" s="91"/>
      <c r="BH1247" s="91"/>
      <c r="BI1247" s="91"/>
      <c r="BJ1247" s="91"/>
      <c r="BK1247" s="91"/>
      <c r="BL1247" s="91"/>
      <c r="BM1247" s="91"/>
      <c r="BN1247" s="91"/>
      <c r="BO1247" s="91"/>
      <c r="BP1247" s="91"/>
      <c r="BQ1247" s="91"/>
      <c r="BR1247" s="91"/>
      <c r="BS1247" s="91"/>
      <c r="BT1247" s="91"/>
      <c r="BU1247" s="91"/>
      <c r="BV1247" s="91"/>
      <c r="BW1247" s="91"/>
      <c r="BX1247" s="91"/>
      <c r="BY1247" s="91"/>
      <c r="BZ1247" s="91"/>
      <c r="CA1247" s="91"/>
      <c r="CB1247" s="91"/>
      <c r="CC1247" s="91"/>
      <c r="CD1247" s="91"/>
      <c r="CE1247" s="91"/>
      <c r="CF1247" s="91"/>
      <c r="CG1247" s="91"/>
      <c r="CH1247" s="91"/>
      <c r="CI1247" s="10"/>
      <c r="CJ1247" s="10"/>
      <c r="CK1247" s="10"/>
      <c r="CL1247" s="10"/>
      <c r="CM1247" s="10"/>
      <c r="CN1247" s="10"/>
      <c r="CO1247" s="10"/>
      <c r="CP1247" s="10"/>
      <c r="CQ1247" s="10"/>
      <c r="CR1247" s="10"/>
      <c r="CS1247" s="10"/>
      <c r="CT1247" s="10"/>
      <c r="CU1247" s="91"/>
      <c r="CV1247" s="91"/>
    </row>
    <row r="1248" spans="3:100">
      <c r="C1248" s="91"/>
      <c r="D1248" s="91"/>
      <c r="E1248" s="91"/>
      <c r="F1248" s="91"/>
      <c r="G1248" s="91"/>
      <c r="H1248" s="91"/>
      <c r="I1248" s="91"/>
      <c r="J1248" s="91"/>
      <c r="K1248" s="91"/>
      <c r="L1248" s="91"/>
      <c r="M1248" s="91"/>
      <c r="N1248" s="91"/>
      <c r="O1248" s="91"/>
      <c r="P1248" s="91"/>
      <c r="Q1248" s="91"/>
      <c r="R1248" s="91"/>
      <c r="S1248" s="91"/>
      <c r="T1248" s="91"/>
      <c r="U1248" s="91"/>
      <c r="V1248" s="91"/>
      <c r="W1248" s="91"/>
      <c r="X1248" s="91"/>
      <c r="Y1248" s="91"/>
      <c r="Z1248" s="91"/>
      <c r="AA1248" s="91"/>
      <c r="AB1248" s="91"/>
      <c r="AC1248" s="91"/>
      <c r="AD1248" s="91"/>
      <c r="AE1248" s="91"/>
      <c r="AF1248" s="91"/>
      <c r="AG1248" s="91"/>
      <c r="AH1248" s="91"/>
      <c r="AI1248" s="91"/>
      <c r="AJ1248" s="91"/>
      <c r="AK1248" s="91"/>
      <c r="AL1248" s="91"/>
      <c r="AM1248" s="91"/>
      <c r="AN1248" s="91"/>
      <c r="AO1248" s="91"/>
      <c r="AP1248" s="91"/>
      <c r="AQ1248" s="91"/>
      <c r="AR1248" s="91"/>
      <c r="AS1248" s="91"/>
      <c r="AT1248" s="91"/>
      <c r="AU1248" s="91"/>
      <c r="AV1248" s="91"/>
      <c r="AW1248" s="91"/>
      <c r="AX1248" s="91"/>
      <c r="AY1248" s="91"/>
      <c r="AZ1248" s="91"/>
      <c r="BA1248" s="91"/>
      <c r="BB1248" s="91"/>
      <c r="BC1248" s="91"/>
      <c r="BD1248" s="91"/>
      <c r="BE1248" s="91"/>
      <c r="BF1248" s="91"/>
      <c r="BG1248" s="91"/>
      <c r="BH1248" s="91"/>
      <c r="BI1248" s="91"/>
      <c r="BJ1248" s="91"/>
      <c r="BK1248" s="91"/>
      <c r="BL1248" s="91"/>
      <c r="BM1248" s="91"/>
      <c r="BN1248" s="91"/>
      <c r="BO1248" s="91"/>
      <c r="BP1248" s="91"/>
      <c r="BQ1248" s="91"/>
      <c r="BR1248" s="91"/>
      <c r="BS1248" s="91"/>
      <c r="BT1248" s="91"/>
      <c r="BU1248" s="91"/>
      <c r="BV1248" s="91"/>
      <c r="BW1248" s="91"/>
      <c r="BX1248" s="91"/>
      <c r="BY1248" s="91"/>
      <c r="BZ1248" s="91"/>
      <c r="CA1248" s="91"/>
      <c r="CB1248" s="91"/>
      <c r="CC1248" s="91"/>
      <c r="CD1248" s="91"/>
      <c r="CE1248" s="91"/>
      <c r="CF1248" s="91"/>
      <c r="CG1248" s="91"/>
      <c r="CH1248" s="91"/>
      <c r="CI1248" s="10"/>
      <c r="CJ1248" s="10"/>
      <c r="CK1248" s="10"/>
      <c r="CL1248" s="10"/>
      <c r="CM1248" s="10"/>
      <c r="CN1248" s="10"/>
      <c r="CO1248" s="10"/>
      <c r="CP1248" s="10"/>
      <c r="CQ1248" s="10"/>
      <c r="CR1248" s="10"/>
      <c r="CS1248" s="10"/>
      <c r="CT1248" s="10"/>
      <c r="CU1248" s="91"/>
      <c r="CV1248" s="91"/>
    </row>
    <row r="1249" spans="3:100">
      <c r="C1249" s="91"/>
      <c r="D1249" s="91"/>
      <c r="E1249" s="91"/>
      <c r="F1249" s="91"/>
      <c r="G1249" s="91"/>
      <c r="H1249" s="91"/>
      <c r="I1249" s="91"/>
      <c r="J1249" s="91"/>
      <c r="K1249" s="91"/>
      <c r="L1249" s="91"/>
      <c r="M1249" s="91"/>
      <c r="N1249" s="91"/>
      <c r="O1249" s="91"/>
      <c r="P1249" s="91"/>
      <c r="Q1249" s="91"/>
      <c r="R1249" s="91"/>
      <c r="S1249" s="91"/>
      <c r="T1249" s="91"/>
      <c r="U1249" s="91"/>
      <c r="V1249" s="91"/>
      <c r="W1249" s="91"/>
      <c r="X1249" s="91"/>
      <c r="Y1249" s="91"/>
      <c r="Z1249" s="91"/>
      <c r="AA1249" s="91"/>
      <c r="AB1249" s="91"/>
      <c r="AC1249" s="91"/>
      <c r="AD1249" s="91"/>
      <c r="AE1249" s="91"/>
      <c r="AF1249" s="91"/>
      <c r="AG1249" s="91"/>
      <c r="AH1249" s="91"/>
      <c r="AI1249" s="91"/>
      <c r="AJ1249" s="91"/>
      <c r="AK1249" s="91"/>
      <c r="AL1249" s="91"/>
      <c r="AM1249" s="91"/>
      <c r="AN1249" s="91"/>
      <c r="AO1249" s="91"/>
      <c r="AP1249" s="91"/>
      <c r="AQ1249" s="91"/>
      <c r="AR1249" s="91"/>
      <c r="AS1249" s="91"/>
      <c r="AT1249" s="91"/>
      <c r="AU1249" s="91"/>
      <c r="AV1249" s="91"/>
      <c r="AW1249" s="91"/>
      <c r="AX1249" s="91"/>
      <c r="AY1249" s="91"/>
      <c r="AZ1249" s="91"/>
      <c r="BA1249" s="91"/>
      <c r="BB1249" s="91"/>
      <c r="BC1249" s="91"/>
      <c r="BD1249" s="91"/>
      <c r="BE1249" s="91"/>
      <c r="BF1249" s="91"/>
      <c r="BG1249" s="91"/>
      <c r="BH1249" s="91"/>
      <c r="BI1249" s="91"/>
      <c r="BJ1249" s="91"/>
      <c r="BK1249" s="91"/>
      <c r="BL1249" s="91"/>
      <c r="BM1249" s="91"/>
      <c r="BN1249" s="91"/>
      <c r="BO1249" s="91"/>
      <c r="BP1249" s="91"/>
      <c r="BQ1249" s="91"/>
      <c r="BR1249" s="91"/>
      <c r="BS1249" s="91"/>
      <c r="BT1249" s="91"/>
      <c r="BU1249" s="91"/>
      <c r="BV1249" s="91"/>
      <c r="BW1249" s="91"/>
      <c r="BX1249" s="91"/>
      <c r="BY1249" s="91"/>
      <c r="BZ1249" s="91"/>
      <c r="CA1249" s="91"/>
      <c r="CB1249" s="91"/>
      <c r="CC1249" s="91"/>
      <c r="CD1249" s="91"/>
      <c r="CE1249" s="91"/>
      <c r="CF1249" s="91"/>
      <c r="CG1249" s="91"/>
      <c r="CH1249" s="91"/>
      <c r="CI1249" s="10"/>
      <c r="CJ1249" s="10"/>
      <c r="CK1249" s="10"/>
      <c r="CL1249" s="10"/>
      <c r="CM1249" s="10"/>
      <c r="CN1249" s="10"/>
      <c r="CO1249" s="10"/>
      <c r="CP1249" s="10"/>
      <c r="CQ1249" s="10"/>
      <c r="CR1249" s="10"/>
      <c r="CS1249" s="10"/>
      <c r="CT1249" s="10"/>
      <c r="CU1249" s="91"/>
      <c r="CV1249" s="91"/>
    </row>
    <row r="1250" spans="3:100">
      <c r="C1250" s="91"/>
      <c r="D1250" s="91"/>
      <c r="E1250" s="91"/>
      <c r="F1250" s="91"/>
      <c r="G1250" s="91"/>
      <c r="H1250" s="91"/>
      <c r="I1250" s="91"/>
      <c r="J1250" s="91"/>
      <c r="K1250" s="91"/>
      <c r="L1250" s="91"/>
      <c r="M1250" s="91"/>
      <c r="N1250" s="91"/>
      <c r="O1250" s="91"/>
      <c r="P1250" s="91"/>
      <c r="Q1250" s="91"/>
      <c r="R1250" s="91"/>
      <c r="S1250" s="91"/>
      <c r="T1250" s="91"/>
      <c r="U1250" s="91"/>
      <c r="V1250" s="91"/>
      <c r="W1250" s="91"/>
      <c r="X1250" s="91"/>
      <c r="Y1250" s="91"/>
      <c r="Z1250" s="91"/>
      <c r="AA1250" s="91"/>
      <c r="AB1250" s="91"/>
      <c r="AC1250" s="91"/>
      <c r="AD1250" s="91"/>
      <c r="AE1250" s="91"/>
      <c r="AF1250" s="91"/>
      <c r="AG1250" s="91"/>
      <c r="AH1250" s="91"/>
      <c r="AI1250" s="91"/>
      <c r="AJ1250" s="91"/>
      <c r="AK1250" s="91"/>
      <c r="AL1250" s="91"/>
      <c r="AM1250" s="91"/>
      <c r="AN1250" s="91"/>
      <c r="AO1250" s="91"/>
      <c r="AP1250" s="91"/>
      <c r="AQ1250" s="91"/>
      <c r="AR1250" s="91"/>
      <c r="AS1250" s="91"/>
      <c r="AT1250" s="91"/>
      <c r="AU1250" s="91"/>
      <c r="AV1250" s="91"/>
      <c r="AW1250" s="91"/>
      <c r="AX1250" s="91"/>
      <c r="AY1250" s="91"/>
      <c r="AZ1250" s="91"/>
      <c r="BA1250" s="91"/>
      <c r="BB1250" s="91"/>
      <c r="BC1250" s="91"/>
      <c r="BD1250" s="91"/>
      <c r="BE1250" s="91"/>
      <c r="BF1250" s="91"/>
      <c r="BG1250" s="91"/>
      <c r="BH1250" s="91"/>
      <c r="BI1250" s="91"/>
      <c r="BJ1250" s="91"/>
      <c r="BK1250" s="91"/>
      <c r="BL1250" s="91"/>
      <c r="BM1250" s="91"/>
      <c r="BN1250" s="91"/>
      <c r="BO1250" s="91"/>
      <c r="BP1250" s="91"/>
      <c r="BQ1250" s="91"/>
      <c r="BR1250" s="91"/>
      <c r="BS1250" s="91"/>
      <c r="BT1250" s="91"/>
      <c r="BU1250" s="91"/>
      <c r="BV1250" s="91"/>
      <c r="BW1250" s="91"/>
      <c r="BX1250" s="91"/>
      <c r="BY1250" s="91"/>
      <c r="BZ1250" s="91"/>
      <c r="CA1250" s="91"/>
      <c r="CB1250" s="91"/>
      <c r="CC1250" s="91"/>
      <c r="CD1250" s="91"/>
      <c r="CE1250" s="91"/>
      <c r="CF1250" s="91"/>
      <c r="CG1250" s="91"/>
      <c r="CH1250" s="91"/>
      <c r="CI1250" s="10"/>
      <c r="CJ1250" s="10"/>
      <c r="CK1250" s="10"/>
      <c r="CL1250" s="10"/>
      <c r="CM1250" s="10"/>
      <c r="CN1250" s="10"/>
      <c r="CO1250" s="10"/>
      <c r="CP1250" s="10"/>
      <c r="CQ1250" s="10"/>
      <c r="CR1250" s="10"/>
      <c r="CS1250" s="10"/>
      <c r="CT1250" s="10"/>
      <c r="CU1250" s="91"/>
      <c r="CV1250" s="91"/>
    </row>
    <row r="1251" spans="3:100">
      <c r="C1251" s="91"/>
      <c r="D1251" s="91"/>
      <c r="E1251" s="91"/>
      <c r="F1251" s="91"/>
      <c r="G1251" s="91"/>
      <c r="H1251" s="91"/>
      <c r="I1251" s="91"/>
      <c r="J1251" s="91"/>
      <c r="K1251" s="91"/>
      <c r="L1251" s="91"/>
      <c r="M1251" s="91"/>
      <c r="N1251" s="91"/>
      <c r="O1251" s="91"/>
      <c r="P1251" s="91"/>
      <c r="Q1251" s="91"/>
      <c r="R1251" s="91"/>
      <c r="S1251" s="91"/>
      <c r="T1251" s="91"/>
      <c r="U1251" s="91"/>
      <c r="V1251" s="91"/>
      <c r="W1251" s="91"/>
      <c r="X1251" s="91"/>
      <c r="Y1251" s="91"/>
      <c r="Z1251" s="91"/>
      <c r="AA1251" s="91"/>
      <c r="AB1251" s="91"/>
      <c r="AC1251" s="91"/>
      <c r="AD1251" s="91"/>
      <c r="AE1251" s="91"/>
      <c r="AF1251" s="91"/>
      <c r="AG1251" s="91"/>
      <c r="AH1251" s="91"/>
      <c r="AI1251" s="91"/>
      <c r="AJ1251" s="91"/>
      <c r="AK1251" s="91"/>
      <c r="AL1251" s="91"/>
      <c r="AM1251" s="91"/>
      <c r="AN1251" s="91"/>
      <c r="AO1251" s="91"/>
      <c r="AP1251" s="91"/>
      <c r="AQ1251" s="91"/>
      <c r="AR1251" s="91"/>
      <c r="AS1251" s="91"/>
      <c r="AT1251" s="91"/>
      <c r="AU1251" s="91"/>
      <c r="AV1251" s="91"/>
      <c r="AW1251" s="91"/>
      <c r="AX1251" s="91"/>
      <c r="AY1251" s="91"/>
      <c r="AZ1251" s="91"/>
      <c r="BA1251" s="91"/>
      <c r="BB1251" s="91"/>
      <c r="BC1251" s="91"/>
      <c r="BD1251" s="91"/>
      <c r="BE1251" s="91"/>
      <c r="BF1251" s="91"/>
      <c r="BG1251" s="91"/>
      <c r="BH1251" s="91"/>
      <c r="BI1251" s="91"/>
      <c r="BJ1251" s="91"/>
      <c r="BK1251" s="91"/>
      <c r="BL1251" s="91"/>
      <c r="BM1251" s="91"/>
      <c r="BN1251" s="91"/>
      <c r="BO1251" s="91"/>
      <c r="BP1251" s="91"/>
      <c r="BQ1251" s="91"/>
      <c r="BR1251" s="91"/>
      <c r="BS1251" s="91"/>
      <c r="BT1251" s="91"/>
      <c r="BU1251" s="91"/>
      <c r="BV1251" s="91"/>
      <c r="BW1251" s="91"/>
      <c r="BX1251" s="91"/>
      <c r="BY1251" s="91"/>
      <c r="BZ1251" s="91"/>
      <c r="CA1251" s="91"/>
      <c r="CB1251" s="91"/>
      <c r="CC1251" s="91"/>
      <c r="CD1251" s="91"/>
      <c r="CE1251" s="91"/>
      <c r="CF1251" s="91"/>
      <c r="CG1251" s="91"/>
      <c r="CH1251" s="91"/>
      <c r="CI1251" s="10"/>
      <c r="CJ1251" s="10"/>
      <c r="CK1251" s="10"/>
      <c r="CL1251" s="10"/>
      <c r="CM1251" s="10"/>
      <c r="CN1251" s="10"/>
      <c r="CO1251" s="10"/>
      <c r="CP1251" s="10"/>
      <c r="CQ1251" s="10"/>
      <c r="CR1251" s="10"/>
      <c r="CS1251" s="10"/>
      <c r="CT1251" s="10"/>
      <c r="CU1251" s="91"/>
      <c r="CV1251" s="91"/>
    </row>
    <row r="1252" spans="3:100">
      <c r="C1252" s="91"/>
      <c r="D1252" s="91"/>
      <c r="E1252" s="91"/>
      <c r="F1252" s="91"/>
      <c r="G1252" s="91"/>
      <c r="H1252" s="91"/>
      <c r="I1252" s="91"/>
      <c r="J1252" s="91"/>
      <c r="K1252" s="91"/>
      <c r="L1252" s="91"/>
      <c r="M1252" s="91"/>
      <c r="N1252" s="91"/>
      <c r="O1252" s="91"/>
      <c r="P1252" s="91"/>
      <c r="Q1252" s="91"/>
      <c r="R1252" s="91"/>
      <c r="S1252" s="91"/>
      <c r="T1252" s="91"/>
      <c r="U1252" s="91"/>
      <c r="V1252" s="91"/>
      <c r="W1252" s="91"/>
      <c r="X1252" s="91"/>
      <c r="Y1252" s="91"/>
      <c r="Z1252" s="91"/>
      <c r="AA1252" s="91"/>
      <c r="AB1252" s="91"/>
      <c r="AC1252" s="91"/>
      <c r="AD1252" s="91"/>
      <c r="AE1252" s="91"/>
      <c r="AF1252" s="91"/>
      <c r="AG1252" s="91"/>
      <c r="AH1252" s="91"/>
      <c r="AI1252" s="91"/>
      <c r="AJ1252" s="91"/>
      <c r="AK1252" s="91"/>
      <c r="AL1252" s="91"/>
      <c r="AM1252" s="91"/>
      <c r="AN1252" s="91"/>
      <c r="AO1252" s="91"/>
      <c r="AP1252" s="91"/>
      <c r="AQ1252" s="91"/>
      <c r="AR1252" s="91"/>
      <c r="AS1252" s="91"/>
      <c r="AT1252" s="91"/>
      <c r="AU1252" s="91"/>
      <c r="AV1252" s="91"/>
      <c r="AW1252" s="91"/>
      <c r="AX1252" s="91"/>
      <c r="AY1252" s="91"/>
      <c r="AZ1252" s="91"/>
      <c r="BA1252" s="91"/>
      <c r="BB1252" s="91"/>
      <c r="BC1252" s="91"/>
      <c r="BD1252" s="91"/>
      <c r="BE1252" s="91"/>
      <c r="BF1252" s="91"/>
      <c r="BG1252" s="91"/>
      <c r="BH1252" s="91"/>
      <c r="BI1252" s="91"/>
      <c r="BJ1252" s="91"/>
      <c r="BK1252" s="91"/>
      <c r="BL1252" s="91"/>
      <c r="BM1252" s="91"/>
      <c r="BN1252" s="91"/>
      <c r="BO1252" s="91"/>
      <c r="BP1252" s="91"/>
      <c r="BQ1252" s="91"/>
      <c r="BR1252" s="91"/>
      <c r="BS1252" s="91"/>
      <c r="BT1252" s="91"/>
      <c r="BU1252" s="91"/>
      <c r="BV1252" s="91"/>
      <c r="BW1252" s="91"/>
      <c r="BX1252" s="91"/>
      <c r="BY1252" s="91"/>
      <c r="BZ1252" s="91"/>
      <c r="CA1252" s="91"/>
      <c r="CB1252" s="91"/>
      <c r="CC1252" s="91"/>
      <c r="CD1252" s="91"/>
      <c r="CE1252" s="91"/>
      <c r="CF1252" s="91"/>
      <c r="CG1252" s="91"/>
      <c r="CH1252" s="91"/>
      <c r="CI1252" s="10"/>
      <c r="CJ1252" s="10"/>
      <c r="CK1252" s="10"/>
      <c r="CL1252" s="10"/>
      <c r="CM1252" s="10"/>
      <c r="CN1252" s="10"/>
      <c r="CO1252" s="10"/>
      <c r="CP1252" s="10"/>
      <c r="CQ1252" s="10"/>
      <c r="CR1252" s="10"/>
      <c r="CS1252" s="10"/>
      <c r="CT1252" s="10"/>
      <c r="CU1252" s="91"/>
      <c r="CV1252" s="91"/>
    </row>
    <row r="1253" spans="3:100">
      <c r="C1253" s="91"/>
      <c r="D1253" s="91"/>
      <c r="E1253" s="91"/>
      <c r="F1253" s="91"/>
      <c r="G1253" s="91"/>
      <c r="H1253" s="91"/>
      <c r="I1253" s="91"/>
      <c r="J1253" s="91"/>
      <c r="K1253" s="91"/>
      <c r="L1253" s="91"/>
      <c r="M1253" s="91"/>
      <c r="N1253" s="91"/>
      <c r="O1253" s="91"/>
      <c r="P1253" s="91"/>
      <c r="Q1253" s="91"/>
      <c r="R1253" s="91"/>
      <c r="S1253" s="91"/>
      <c r="T1253" s="91"/>
      <c r="U1253" s="91"/>
      <c r="V1253" s="91"/>
      <c r="W1253" s="91"/>
      <c r="X1253" s="91"/>
      <c r="Y1253" s="91"/>
      <c r="Z1253" s="91"/>
      <c r="AA1253" s="91"/>
      <c r="AB1253" s="91"/>
      <c r="AC1253" s="91"/>
      <c r="AD1253" s="91"/>
      <c r="AE1253" s="91"/>
      <c r="AF1253" s="91"/>
      <c r="AG1253" s="91"/>
      <c r="AH1253" s="91"/>
      <c r="AI1253" s="91"/>
      <c r="AJ1253" s="91"/>
      <c r="AK1253" s="91"/>
      <c r="AL1253" s="91"/>
      <c r="AM1253" s="91"/>
      <c r="AN1253" s="91"/>
      <c r="AO1253" s="91"/>
      <c r="AP1253" s="91"/>
      <c r="AQ1253" s="91"/>
      <c r="AR1253" s="91"/>
      <c r="AS1253" s="91"/>
      <c r="AT1253" s="91"/>
      <c r="AU1253" s="91"/>
      <c r="AV1253" s="91"/>
      <c r="AW1253" s="91"/>
      <c r="AX1253" s="91"/>
      <c r="AY1253" s="91"/>
      <c r="AZ1253" s="91"/>
      <c r="BA1253" s="91"/>
      <c r="BB1253" s="91"/>
      <c r="BC1253" s="91"/>
      <c r="BD1253" s="91"/>
      <c r="BE1253" s="91"/>
      <c r="BF1253" s="91"/>
      <c r="BG1253" s="91"/>
      <c r="BH1253" s="91"/>
      <c r="BI1253" s="91"/>
      <c r="BJ1253" s="91"/>
      <c r="BK1253" s="91"/>
      <c r="BL1253" s="91"/>
      <c r="BM1253" s="91"/>
      <c r="BN1253" s="91"/>
      <c r="BO1253" s="91"/>
      <c r="BP1253" s="91"/>
      <c r="BQ1253" s="91"/>
      <c r="BR1253" s="91"/>
      <c r="BS1253" s="91"/>
      <c r="BT1253" s="91"/>
      <c r="BU1253" s="91"/>
      <c r="BV1253" s="91"/>
      <c r="BW1253" s="91"/>
      <c r="BX1253" s="91"/>
      <c r="BY1253" s="91"/>
      <c r="BZ1253" s="91"/>
      <c r="CA1253" s="91"/>
      <c r="CB1253" s="91"/>
      <c r="CC1253" s="91"/>
      <c r="CD1253" s="91"/>
      <c r="CE1253" s="91"/>
      <c r="CF1253" s="91"/>
      <c r="CG1253" s="91"/>
      <c r="CH1253" s="91"/>
      <c r="CI1253" s="10"/>
      <c r="CJ1253" s="10"/>
      <c r="CK1253" s="10"/>
      <c r="CL1253" s="10"/>
      <c r="CM1253" s="10"/>
      <c r="CN1253" s="10"/>
      <c r="CO1253" s="10"/>
      <c r="CP1253" s="10"/>
      <c r="CQ1253" s="10"/>
      <c r="CR1253" s="10"/>
      <c r="CS1253" s="10"/>
      <c r="CT1253" s="10"/>
      <c r="CU1253" s="91"/>
      <c r="CV1253" s="91"/>
    </row>
    <row r="1254" spans="3:100">
      <c r="C1254" s="91"/>
      <c r="D1254" s="91"/>
      <c r="E1254" s="91"/>
      <c r="F1254" s="91"/>
      <c r="G1254" s="91"/>
      <c r="H1254" s="91"/>
      <c r="I1254" s="91"/>
      <c r="J1254" s="91"/>
      <c r="K1254" s="91"/>
      <c r="L1254" s="91"/>
      <c r="M1254" s="91"/>
      <c r="N1254" s="91"/>
      <c r="O1254" s="91"/>
      <c r="P1254" s="91"/>
      <c r="Q1254" s="91"/>
      <c r="R1254" s="91"/>
      <c r="S1254" s="91"/>
      <c r="T1254" s="91"/>
      <c r="U1254" s="91"/>
      <c r="V1254" s="91"/>
      <c r="W1254" s="91"/>
      <c r="X1254" s="91"/>
      <c r="Y1254" s="91"/>
      <c r="Z1254" s="91"/>
      <c r="AA1254" s="91"/>
      <c r="AB1254" s="91"/>
      <c r="AC1254" s="91"/>
      <c r="AD1254" s="91"/>
      <c r="AE1254" s="91"/>
      <c r="AF1254" s="91"/>
      <c r="AG1254" s="91"/>
      <c r="AH1254" s="91"/>
      <c r="AI1254" s="91"/>
      <c r="AJ1254" s="91"/>
      <c r="AK1254" s="91"/>
      <c r="AL1254" s="91"/>
      <c r="AM1254" s="91"/>
      <c r="AN1254" s="91"/>
      <c r="AO1254" s="91"/>
      <c r="AP1254" s="91"/>
      <c r="AQ1254" s="91"/>
      <c r="AR1254" s="91"/>
      <c r="AS1254" s="91"/>
      <c r="AT1254" s="91"/>
      <c r="AU1254" s="91"/>
      <c r="AV1254" s="91"/>
      <c r="AW1254" s="91"/>
      <c r="AX1254" s="91"/>
      <c r="AY1254" s="91"/>
      <c r="AZ1254" s="91"/>
      <c r="BA1254" s="91"/>
      <c r="BB1254" s="91"/>
      <c r="BC1254" s="91"/>
      <c r="BD1254" s="91"/>
      <c r="BE1254" s="91"/>
      <c r="BF1254" s="91"/>
      <c r="BG1254" s="91"/>
      <c r="BH1254" s="91"/>
      <c r="BI1254" s="91"/>
      <c r="BJ1254" s="91"/>
      <c r="BK1254" s="91"/>
      <c r="BL1254" s="91"/>
      <c r="BM1254" s="91"/>
      <c r="BN1254" s="91"/>
      <c r="BO1254" s="91"/>
      <c r="BP1254" s="91"/>
      <c r="BQ1254" s="91"/>
      <c r="BR1254" s="91"/>
      <c r="BS1254" s="91"/>
      <c r="BT1254" s="91"/>
      <c r="BU1254" s="91"/>
      <c r="BV1254" s="91"/>
      <c r="BW1254" s="91"/>
      <c r="BX1254" s="91"/>
      <c r="BY1254" s="91"/>
      <c r="BZ1254" s="91"/>
      <c r="CA1254" s="91"/>
      <c r="CB1254" s="91"/>
      <c r="CC1254" s="91"/>
      <c r="CD1254" s="91"/>
      <c r="CE1254" s="91"/>
      <c r="CF1254" s="91"/>
      <c r="CG1254" s="91"/>
      <c r="CH1254" s="91"/>
      <c r="CI1254" s="10"/>
      <c r="CJ1254" s="10"/>
      <c r="CK1254" s="10"/>
      <c r="CL1254" s="10"/>
      <c r="CM1254" s="10"/>
      <c r="CN1254" s="10"/>
      <c r="CO1254" s="10"/>
      <c r="CP1254" s="10"/>
      <c r="CQ1254" s="10"/>
      <c r="CR1254" s="10"/>
      <c r="CS1254" s="10"/>
      <c r="CT1254" s="10"/>
      <c r="CU1254" s="91"/>
      <c r="CV1254" s="91"/>
    </row>
    <row r="1255" spans="3:100">
      <c r="C1255" s="91"/>
      <c r="D1255" s="91"/>
      <c r="E1255" s="91"/>
      <c r="F1255" s="91"/>
      <c r="G1255" s="91"/>
      <c r="H1255" s="91"/>
      <c r="I1255" s="91"/>
      <c r="J1255" s="91"/>
      <c r="K1255" s="91"/>
      <c r="L1255" s="91"/>
      <c r="M1255" s="91"/>
      <c r="N1255" s="91"/>
      <c r="O1255" s="91"/>
      <c r="P1255" s="91"/>
      <c r="Q1255" s="91"/>
      <c r="R1255" s="91"/>
      <c r="S1255" s="91"/>
      <c r="T1255" s="91"/>
      <c r="U1255" s="91"/>
      <c r="V1255" s="91"/>
      <c r="W1255" s="91"/>
      <c r="X1255" s="91"/>
      <c r="Y1255" s="91"/>
      <c r="Z1255" s="91"/>
      <c r="AA1255" s="91"/>
      <c r="AB1255" s="91"/>
      <c r="AC1255" s="91"/>
      <c r="AD1255" s="91"/>
      <c r="AE1255" s="91"/>
      <c r="AF1255" s="91"/>
      <c r="AG1255" s="91"/>
      <c r="AH1255" s="91"/>
      <c r="AI1255" s="91"/>
      <c r="AJ1255" s="91"/>
      <c r="AK1255" s="91"/>
      <c r="AL1255" s="91"/>
      <c r="AM1255" s="91"/>
      <c r="AN1255" s="91"/>
      <c r="AO1255" s="91"/>
      <c r="AP1255" s="91"/>
      <c r="AQ1255" s="91"/>
      <c r="AR1255" s="91"/>
      <c r="AS1255" s="91"/>
      <c r="AT1255" s="91"/>
      <c r="AU1255" s="91"/>
      <c r="AV1255" s="91"/>
      <c r="AW1255" s="91"/>
      <c r="AX1255" s="91"/>
      <c r="AY1255" s="91"/>
      <c r="AZ1255" s="91"/>
      <c r="BA1255" s="91"/>
      <c r="BB1255" s="91"/>
      <c r="BC1255" s="91"/>
      <c r="BD1255" s="91"/>
      <c r="BE1255" s="91"/>
      <c r="BF1255" s="91"/>
      <c r="BG1255" s="91"/>
      <c r="BH1255" s="91"/>
      <c r="BI1255" s="91"/>
      <c r="BJ1255" s="91"/>
      <c r="BK1255" s="91"/>
      <c r="BL1255" s="91"/>
      <c r="BM1255" s="91"/>
      <c r="BN1255" s="91"/>
      <c r="BO1255" s="91"/>
      <c r="BP1255" s="91"/>
      <c r="BQ1255" s="91"/>
      <c r="BR1255" s="91"/>
      <c r="BS1255" s="91"/>
      <c r="BT1255" s="91"/>
      <c r="BU1255" s="91"/>
      <c r="BV1255" s="91"/>
      <c r="BW1255" s="91"/>
      <c r="BX1255" s="91"/>
      <c r="BY1255" s="91"/>
      <c r="BZ1255" s="91"/>
      <c r="CA1255" s="91"/>
      <c r="CB1255" s="91"/>
      <c r="CC1255" s="91"/>
      <c r="CD1255" s="91"/>
      <c r="CE1255" s="91"/>
      <c r="CF1255" s="91"/>
      <c r="CG1255" s="91"/>
      <c r="CH1255" s="91"/>
      <c r="CI1255" s="10"/>
      <c r="CJ1255" s="10"/>
      <c r="CK1255" s="10"/>
      <c r="CL1255" s="10"/>
      <c r="CM1255" s="10"/>
      <c r="CN1255" s="10"/>
      <c r="CO1255" s="10"/>
      <c r="CP1255" s="10"/>
      <c r="CQ1255" s="10"/>
      <c r="CR1255" s="10"/>
      <c r="CS1255" s="10"/>
      <c r="CT1255" s="10"/>
      <c r="CU1255" s="91"/>
      <c r="CV1255" s="91"/>
    </row>
    <row r="1256" spans="3:100">
      <c r="C1256" s="91"/>
      <c r="D1256" s="91"/>
      <c r="E1256" s="91"/>
      <c r="F1256" s="91"/>
      <c r="G1256" s="91"/>
      <c r="H1256" s="91"/>
      <c r="I1256" s="91"/>
      <c r="J1256" s="91"/>
      <c r="K1256" s="91"/>
      <c r="L1256" s="91"/>
      <c r="M1256" s="91"/>
      <c r="N1256" s="91"/>
      <c r="O1256" s="91"/>
      <c r="P1256" s="91"/>
      <c r="Q1256" s="91"/>
      <c r="R1256" s="91"/>
      <c r="S1256" s="91"/>
      <c r="T1256" s="91"/>
      <c r="U1256" s="91"/>
      <c r="V1256" s="91"/>
      <c r="W1256" s="91"/>
      <c r="X1256" s="91"/>
      <c r="Y1256" s="91"/>
      <c r="Z1256" s="91"/>
      <c r="AA1256" s="91"/>
      <c r="AB1256" s="91"/>
      <c r="AC1256" s="91"/>
      <c r="AD1256" s="91"/>
      <c r="AE1256" s="91"/>
      <c r="AF1256" s="91"/>
      <c r="AG1256" s="91"/>
      <c r="AH1256" s="91"/>
      <c r="AI1256" s="91"/>
      <c r="AJ1256" s="91"/>
      <c r="AK1256" s="91"/>
      <c r="AL1256" s="91"/>
      <c r="AM1256" s="91"/>
      <c r="AN1256" s="91"/>
      <c r="AO1256" s="91"/>
      <c r="AP1256" s="91"/>
      <c r="AQ1256" s="91"/>
      <c r="AR1256" s="91"/>
      <c r="AS1256" s="91"/>
      <c r="AT1256" s="91"/>
      <c r="AU1256" s="91"/>
      <c r="AV1256" s="91"/>
      <c r="AW1256" s="91"/>
      <c r="AX1256" s="91"/>
      <c r="AY1256" s="91"/>
      <c r="AZ1256" s="91"/>
      <c r="BA1256" s="91"/>
      <c r="BB1256" s="91"/>
      <c r="BC1256" s="91"/>
      <c r="BD1256" s="91"/>
      <c r="BE1256" s="91"/>
      <c r="BF1256" s="91"/>
      <c r="BG1256" s="91"/>
      <c r="BH1256" s="91"/>
      <c r="BI1256" s="91"/>
      <c r="BJ1256" s="91"/>
      <c r="BK1256" s="91"/>
      <c r="BL1256" s="91"/>
      <c r="BM1256" s="91"/>
      <c r="BN1256" s="91"/>
      <c r="BO1256" s="91"/>
      <c r="BP1256" s="91"/>
      <c r="BQ1256" s="91"/>
      <c r="BR1256" s="91"/>
      <c r="BS1256" s="91"/>
      <c r="BT1256" s="91"/>
      <c r="BU1256" s="91"/>
      <c r="BV1256" s="91"/>
      <c r="BW1256" s="91"/>
      <c r="BX1256" s="91"/>
      <c r="BY1256" s="91"/>
      <c r="BZ1256" s="91"/>
      <c r="CA1256" s="91"/>
      <c r="CB1256" s="91"/>
      <c r="CC1256" s="91"/>
      <c r="CD1256" s="91"/>
      <c r="CE1256" s="91"/>
      <c r="CF1256" s="91"/>
      <c r="CG1256" s="91"/>
      <c r="CH1256" s="91"/>
      <c r="CI1256" s="10"/>
      <c r="CJ1256" s="10"/>
      <c r="CK1256" s="10"/>
      <c r="CL1256" s="10"/>
      <c r="CM1256" s="10"/>
      <c r="CN1256" s="10"/>
      <c r="CO1256" s="10"/>
      <c r="CP1256" s="10"/>
      <c r="CQ1256" s="10"/>
      <c r="CR1256" s="10"/>
      <c r="CS1256" s="10"/>
      <c r="CT1256" s="10"/>
      <c r="CU1256" s="91"/>
      <c r="CV1256" s="91"/>
    </row>
    <row r="1257" spans="3:100">
      <c r="C1257" s="91"/>
      <c r="D1257" s="91"/>
      <c r="E1257" s="91"/>
      <c r="F1257" s="91"/>
      <c r="G1257" s="91"/>
      <c r="H1257" s="91"/>
      <c r="I1257" s="91"/>
      <c r="J1257" s="91"/>
      <c r="K1257" s="91"/>
      <c r="L1257" s="91"/>
      <c r="M1257" s="91"/>
      <c r="N1257" s="91"/>
      <c r="O1257" s="91"/>
      <c r="P1257" s="91"/>
      <c r="Q1257" s="91"/>
      <c r="R1257" s="91"/>
      <c r="S1257" s="91"/>
      <c r="T1257" s="91"/>
      <c r="U1257" s="91"/>
      <c r="V1257" s="91"/>
      <c r="W1257" s="91"/>
      <c r="X1257" s="91"/>
      <c r="Y1257" s="91"/>
      <c r="Z1257" s="91"/>
      <c r="AA1257" s="91"/>
      <c r="AB1257" s="91"/>
      <c r="AC1257" s="91"/>
      <c r="AD1257" s="91"/>
      <c r="AE1257" s="91"/>
      <c r="AF1257" s="91"/>
      <c r="AG1257" s="91"/>
      <c r="AH1257" s="91"/>
      <c r="AI1257" s="91"/>
      <c r="AJ1257" s="91"/>
      <c r="AK1257" s="91"/>
      <c r="AL1257" s="91"/>
      <c r="AM1257" s="91"/>
      <c r="AN1257" s="91"/>
      <c r="AO1257" s="91"/>
      <c r="AP1257" s="91"/>
      <c r="AQ1257" s="91"/>
      <c r="AR1257" s="91"/>
      <c r="AS1257" s="91"/>
      <c r="AT1257" s="91"/>
      <c r="AU1257" s="91"/>
      <c r="AV1257" s="91"/>
      <c r="AW1257" s="91"/>
      <c r="AX1257" s="91"/>
      <c r="AY1257" s="91"/>
      <c r="AZ1257" s="91"/>
      <c r="BA1257" s="91"/>
      <c r="BB1257" s="91"/>
      <c r="BC1257" s="91"/>
      <c r="BD1257" s="91"/>
      <c r="BE1257" s="91"/>
      <c r="BF1257" s="91"/>
      <c r="BG1257" s="91"/>
      <c r="BH1257" s="91"/>
      <c r="BI1257" s="91"/>
      <c r="BJ1257" s="91"/>
      <c r="BK1257" s="91"/>
      <c r="BL1257" s="91"/>
      <c r="BM1257" s="91"/>
      <c r="BN1257" s="91"/>
      <c r="BO1257" s="91"/>
      <c r="BP1257" s="91"/>
      <c r="BQ1257" s="91"/>
      <c r="BR1257" s="91"/>
      <c r="BS1257" s="91"/>
      <c r="BT1257" s="91"/>
      <c r="BU1257" s="91"/>
      <c r="BV1257" s="91"/>
      <c r="BW1257" s="91"/>
      <c r="BX1257" s="91"/>
      <c r="BY1257" s="91"/>
      <c r="BZ1257" s="91"/>
      <c r="CA1257" s="91"/>
      <c r="CB1257" s="91"/>
      <c r="CC1257" s="91"/>
      <c r="CD1257" s="91"/>
      <c r="CE1257" s="91"/>
      <c r="CF1257" s="91"/>
      <c r="CG1257" s="91"/>
      <c r="CH1257" s="91"/>
      <c r="CI1257" s="10"/>
      <c r="CJ1257" s="10"/>
      <c r="CK1257" s="10"/>
      <c r="CL1257" s="10"/>
      <c r="CM1257" s="10"/>
      <c r="CN1257" s="10"/>
      <c r="CO1257" s="10"/>
      <c r="CP1257" s="10"/>
      <c r="CQ1257" s="10"/>
      <c r="CR1257" s="10"/>
      <c r="CS1257" s="10"/>
      <c r="CT1257" s="10"/>
      <c r="CU1257" s="91"/>
      <c r="CV1257" s="91"/>
    </row>
    <row r="1258" spans="3:100">
      <c r="C1258" s="91"/>
      <c r="D1258" s="91"/>
      <c r="E1258" s="91"/>
      <c r="F1258" s="91"/>
      <c r="G1258" s="91"/>
      <c r="H1258" s="91"/>
      <c r="I1258" s="91"/>
      <c r="J1258" s="91"/>
      <c r="K1258" s="91"/>
      <c r="L1258" s="91"/>
      <c r="M1258" s="91"/>
      <c r="N1258" s="91"/>
      <c r="O1258" s="91"/>
      <c r="P1258" s="91"/>
      <c r="Q1258" s="91"/>
      <c r="R1258" s="91"/>
      <c r="S1258" s="91"/>
      <c r="T1258" s="91"/>
      <c r="U1258" s="91"/>
      <c r="V1258" s="91"/>
      <c r="W1258" s="91"/>
      <c r="X1258" s="91"/>
      <c r="Y1258" s="91"/>
      <c r="Z1258" s="91"/>
      <c r="AA1258" s="91"/>
      <c r="AB1258" s="91"/>
      <c r="AC1258" s="91"/>
      <c r="AD1258" s="91"/>
      <c r="AE1258" s="91"/>
      <c r="AF1258" s="91"/>
      <c r="AG1258" s="91"/>
      <c r="AH1258" s="91"/>
      <c r="AI1258" s="91"/>
      <c r="AJ1258" s="91"/>
      <c r="AK1258" s="91"/>
      <c r="AL1258" s="91"/>
      <c r="AM1258" s="91"/>
      <c r="AN1258" s="91"/>
      <c r="AO1258" s="91"/>
      <c r="AP1258" s="91"/>
      <c r="AQ1258" s="91"/>
      <c r="AR1258" s="91"/>
      <c r="AS1258" s="91"/>
      <c r="AT1258" s="91"/>
      <c r="AU1258" s="91"/>
      <c r="AV1258" s="91"/>
      <c r="AW1258" s="91"/>
      <c r="AX1258" s="91"/>
      <c r="AY1258" s="91"/>
      <c r="AZ1258" s="91"/>
      <c r="BA1258" s="91"/>
      <c r="BB1258" s="91"/>
      <c r="BC1258" s="91"/>
      <c r="BD1258" s="91"/>
      <c r="BE1258" s="91"/>
      <c r="BF1258" s="91"/>
      <c r="BG1258" s="91"/>
      <c r="BH1258" s="91"/>
      <c r="BI1258" s="91"/>
      <c r="BJ1258" s="91"/>
      <c r="BK1258" s="91"/>
      <c r="BL1258" s="91"/>
      <c r="BM1258" s="91"/>
      <c r="BN1258" s="91"/>
      <c r="BO1258" s="91"/>
      <c r="BP1258" s="91"/>
      <c r="BQ1258" s="91"/>
      <c r="BR1258" s="91"/>
      <c r="BS1258" s="91"/>
      <c r="BT1258" s="91"/>
      <c r="BU1258" s="91"/>
      <c r="BV1258" s="91"/>
      <c r="BW1258" s="91"/>
      <c r="BX1258" s="91"/>
      <c r="BY1258" s="91"/>
      <c r="BZ1258" s="91"/>
      <c r="CA1258" s="91"/>
      <c r="CB1258" s="91"/>
      <c r="CC1258" s="91"/>
      <c r="CD1258" s="91"/>
      <c r="CE1258" s="91"/>
      <c r="CF1258" s="91"/>
      <c r="CG1258" s="91"/>
      <c r="CH1258" s="91"/>
      <c r="CI1258" s="10"/>
      <c r="CJ1258" s="10"/>
      <c r="CK1258" s="10"/>
      <c r="CL1258" s="10"/>
      <c r="CM1258" s="10"/>
      <c r="CN1258" s="10"/>
      <c r="CO1258" s="10"/>
      <c r="CP1258" s="10"/>
      <c r="CQ1258" s="10"/>
      <c r="CR1258" s="10"/>
      <c r="CS1258" s="10"/>
      <c r="CT1258" s="10"/>
      <c r="CU1258" s="91"/>
      <c r="CV1258" s="91"/>
    </row>
    <row r="1259" spans="3:100">
      <c r="C1259" s="91"/>
      <c r="D1259" s="91"/>
      <c r="E1259" s="91"/>
      <c r="F1259" s="91"/>
      <c r="G1259" s="91"/>
      <c r="H1259" s="91"/>
      <c r="I1259" s="91"/>
      <c r="J1259" s="91"/>
      <c r="K1259" s="91"/>
      <c r="L1259" s="91"/>
      <c r="M1259" s="91"/>
      <c r="N1259" s="91"/>
      <c r="O1259" s="91"/>
      <c r="P1259" s="91"/>
      <c r="Q1259" s="91"/>
      <c r="R1259" s="91"/>
      <c r="S1259" s="91"/>
      <c r="T1259" s="91"/>
      <c r="U1259" s="91"/>
      <c r="V1259" s="91"/>
      <c r="W1259" s="91"/>
      <c r="X1259" s="91"/>
      <c r="Y1259" s="91"/>
      <c r="Z1259" s="91"/>
      <c r="AA1259" s="91"/>
      <c r="AB1259" s="91"/>
      <c r="AC1259" s="91"/>
      <c r="AD1259" s="91"/>
      <c r="AE1259" s="91"/>
      <c r="AF1259" s="91"/>
      <c r="AG1259" s="91"/>
      <c r="AH1259" s="91"/>
      <c r="AI1259" s="91"/>
      <c r="AJ1259" s="91"/>
      <c r="AK1259" s="91"/>
      <c r="AL1259" s="91"/>
      <c r="AM1259" s="91"/>
      <c r="AN1259" s="91"/>
      <c r="AO1259" s="91"/>
      <c r="AP1259" s="91"/>
      <c r="AQ1259" s="91"/>
      <c r="AR1259" s="91"/>
      <c r="AS1259" s="91"/>
      <c r="AT1259" s="91"/>
      <c r="AU1259" s="91"/>
      <c r="AV1259" s="91"/>
      <c r="AW1259" s="91"/>
      <c r="AX1259" s="91"/>
      <c r="AY1259" s="91"/>
      <c r="AZ1259" s="91"/>
      <c r="BA1259" s="91"/>
      <c r="BB1259" s="91"/>
      <c r="BC1259" s="91"/>
      <c r="BD1259" s="91"/>
      <c r="BE1259" s="91"/>
      <c r="BF1259" s="91"/>
      <c r="BG1259" s="91"/>
      <c r="BH1259" s="91"/>
      <c r="BI1259" s="91"/>
      <c r="BJ1259" s="91"/>
      <c r="BK1259" s="91"/>
      <c r="BL1259" s="91"/>
      <c r="BM1259" s="91"/>
      <c r="BN1259" s="91"/>
      <c r="BO1259" s="91"/>
      <c r="BP1259" s="91"/>
      <c r="BQ1259" s="91"/>
      <c r="BR1259" s="91"/>
      <c r="BS1259" s="91"/>
      <c r="BT1259" s="91"/>
      <c r="BU1259" s="91"/>
      <c r="BV1259" s="91"/>
      <c r="BW1259" s="91"/>
      <c r="BX1259" s="91"/>
      <c r="BY1259" s="91"/>
      <c r="BZ1259" s="91"/>
      <c r="CA1259" s="91"/>
      <c r="CB1259" s="91"/>
      <c r="CC1259" s="91"/>
      <c r="CD1259" s="91"/>
      <c r="CE1259" s="91"/>
      <c r="CF1259" s="91"/>
      <c r="CG1259" s="91"/>
      <c r="CH1259" s="91"/>
      <c r="CI1259" s="10"/>
      <c r="CJ1259" s="10"/>
      <c r="CK1259" s="10"/>
      <c r="CL1259" s="10"/>
      <c r="CM1259" s="10"/>
      <c r="CN1259" s="10"/>
      <c r="CO1259" s="10"/>
      <c r="CP1259" s="10"/>
      <c r="CQ1259" s="10"/>
      <c r="CR1259" s="10"/>
      <c r="CS1259" s="10"/>
      <c r="CT1259" s="10"/>
      <c r="CU1259" s="91"/>
      <c r="CV1259" s="91"/>
    </row>
    <row r="1260" spans="3:100">
      <c r="C1260" s="91"/>
      <c r="D1260" s="91"/>
      <c r="E1260" s="91"/>
      <c r="F1260" s="91"/>
      <c r="G1260" s="91"/>
      <c r="H1260" s="91"/>
      <c r="I1260" s="91"/>
      <c r="J1260" s="91"/>
      <c r="K1260" s="91"/>
      <c r="L1260" s="91"/>
      <c r="M1260" s="91"/>
      <c r="N1260" s="91"/>
      <c r="O1260" s="91"/>
      <c r="P1260" s="91"/>
      <c r="Q1260" s="91"/>
      <c r="R1260" s="91"/>
      <c r="S1260" s="91"/>
      <c r="T1260" s="91"/>
      <c r="U1260" s="91"/>
      <c r="V1260" s="91"/>
      <c r="W1260" s="91"/>
      <c r="X1260" s="91"/>
      <c r="Y1260" s="91"/>
      <c r="Z1260" s="91"/>
      <c r="AA1260" s="91"/>
      <c r="AB1260" s="91"/>
      <c r="AC1260" s="91"/>
      <c r="AD1260" s="91"/>
      <c r="AE1260" s="91"/>
      <c r="AF1260" s="91"/>
      <c r="AG1260" s="91"/>
      <c r="AH1260" s="91"/>
      <c r="AI1260" s="91"/>
      <c r="AJ1260" s="91"/>
      <c r="AK1260" s="91"/>
      <c r="AL1260" s="91"/>
      <c r="AM1260" s="91"/>
      <c r="AN1260" s="91"/>
      <c r="AO1260" s="91"/>
      <c r="AP1260" s="91"/>
      <c r="AQ1260" s="91"/>
      <c r="AR1260" s="91"/>
      <c r="AS1260" s="91"/>
      <c r="AT1260" s="91"/>
      <c r="AU1260" s="91"/>
      <c r="AV1260" s="91"/>
      <c r="AW1260" s="91"/>
      <c r="AX1260" s="91"/>
      <c r="AY1260" s="91"/>
      <c r="AZ1260" s="91"/>
      <c r="BA1260" s="91"/>
      <c r="BB1260" s="91"/>
      <c r="BC1260" s="91"/>
      <c r="BD1260" s="91"/>
      <c r="BE1260" s="91"/>
      <c r="BF1260" s="91"/>
      <c r="BG1260" s="91"/>
      <c r="BH1260" s="91"/>
      <c r="BI1260" s="91"/>
      <c r="BJ1260" s="91"/>
      <c r="BK1260" s="91"/>
      <c r="BL1260" s="91"/>
      <c r="BM1260" s="91"/>
      <c r="BN1260" s="91"/>
      <c r="BO1260" s="91"/>
      <c r="BP1260" s="91"/>
      <c r="BQ1260" s="91"/>
      <c r="BR1260" s="91"/>
      <c r="BS1260" s="91"/>
      <c r="BT1260" s="91"/>
      <c r="BU1260" s="91"/>
      <c r="BV1260" s="91"/>
      <c r="BW1260" s="91"/>
      <c r="BX1260" s="91"/>
      <c r="BY1260" s="91"/>
      <c r="BZ1260" s="91"/>
      <c r="CA1260" s="91"/>
      <c r="CB1260" s="91"/>
      <c r="CC1260" s="91"/>
      <c r="CD1260" s="91"/>
      <c r="CE1260" s="91"/>
      <c r="CF1260" s="91"/>
      <c r="CG1260" s="91"/>
      <c r="CH1260" s="91"/>
      <c r="CI1260" s="10"/>
      <c r="CJ1260" s="10"/>
      <c r="CK1260" s="10"/>
      <c r="CL1260" s="10"/>
      <c r="CM1260" s="10"/>
      <c r="CN1260" s="10"/>
      <c r="CO1260" s="10"/>
      <c r="CP1260" s="10"/>
      <c r="CQ1260" s="10"/>
      <c r="CR1260" s="10"/>
      <c r="CS1260" s="10"/>
      <c r="CT1260" s="10"/>
      <c r="CU1260" s="91"/>
      <c r="CV1260" s="91"/>
    </row>
    <row r="1261" spans="3:100">
      <c r="C1261" s="91"/>
      <c r="D1261" s="91"/>
      <c r="E1261" s="91"/>
      <c r="F1261" s="91"/>
      <c r="G1261" s="91"/>
      <c r="H1261" s="91"/>
      <c r="I1261" s="91"/>
      <c r="J1261" s="91"/>
      <c r="K1261" s="91"/>
      <c r="L1261" s="91"/>
      <c r="M1261" s="91"/>
      <c r="N1261" s="91"/>
      <c r="O1261" s="91"/>
      <c r="P1261" s="91"/>
      <c r="Q1261" s="91"/>
      <c r="R1261" s="91"/>
      <c r="S1261" s="91"/>
      <c r="T1261" s="91"/>
      <c r="U1261" s="91"/>
      <c r="V1261" s="91"/>
      <c r="W1261" s="91"/>
      <c r="X1261" s="91"/>
      <c r="Y1261" s="91"/>
      <c r="Z1261" s="91"/>
      <c r="AA1261" s="91"/>
      <c r="AB1261" s="91"/>
      <c r="AC1261" s="91"/>
      <c r="AD1261" s="91"/>
      <c r="AE1261" s="91"/>
      <c r="AF1261" s="91"/>
      <c r="AG1261" s="91"/>
      <c r="AH1261" s="91"/>
      <c r="AI1261" s="91"/>
      <c r="AJ1261" s="91"/>
      <c r="AK1261" s="91"/>
      <c r="AL1261" s="91"/>
      <c r="AM1261" s="91"/>
      <c r="AN1261" s="91"/>
      <c r="AO1261" s="91"/>
      <c r="AP1261" s="91"/>
      <c r="AQ1261" s="91"/>
      <c r="AR1261" s="91"/>
      <c r="AS1261" s="91"/>
      <c r="AT1261" s="91"/>
      <c r="AU1261" s="91"/>
      <c r="AV1261" s="91"/>
      <c r="AW1261" s="91"/>
      <c r="AX1261" s="91"/>
      <c r="AY1261" s="91"/>
      <c r="AZ1261" s="91"/>
      <c r="BA1261" s="91"/>
      <c r="BB1261" s="91"/>
      <c r="BC1261" s="91"/>
      <c r="BD1261" s="91"/>
      <c r="BE1261" s="91"/>
      <c r="BF1261" s="91"/>
      <c r="BG1261" s="91"/>
      <c r="BH1261" s="91"/>
      <c r="BI1261" s="91"/>
      <c r="BJ1261" s="91"/>
      <c r="BK1261" s="91"/>
      <c r="BL1261" s="91"/>
      <c r="BM1261" s="91"/>
      <c r="BN1261" s="91"/>
      <c r="BO1261" s="91"/>
      <c r="BP1261" s="91"/>
      <c r="BQ1261" s="91"/>
      <c r="BR1261" s="91"/>
      <c r="BS1261" s="91"/>
      <c r="BT1261" s="91"/>
      <c r="BU1261" s="91"/>
      <c r="BV1261" s="91"/>
      <c r="BW1261" s="91"/>
      <c r="BX1261" s="91"/>
      <c r="BY1261" s="91"/>
      <c r="BZ1261" s="91"/>
      <c r="CA1261" s="91"/>
      <c r="CB1261" s="91"/>
      <c r="CC1261" s="91"/>
      <c r="CD1261" s="91"/>
      <c r="CE1261" s="91"/>
      <c r="CF1261" s="91"/>
      <c r="CG1261" s="91"/>
      <c r="CH1261" s="91"/>
      <c r="CI1261" s="10"/>
      <c r="CJ1261" s="10"/>
      <c r="CK1261" s="10"/>
      <c r="CL1261" s="10"/>
      <c r="CM1261" s="10"/>
      <c r="CN1261" s="10"/>
      <c r="CO1261" s="10"/>
      <c r="CP1261" s="10"/>
      <c r="CQ1261" s="10"/>
      <c r="CR1261" s="10"/>
      <c r="CS1261" s="10"/>
      <c r="CT1261" s="10"/>
      <c r="CU1261" s="91"/>
      <c r="CV1261" s="91"/>
    </row>
    <row r="1262" spans="3:100">
      <c r="C1262" s="91"/>
      <c r="D1262" s="91"/>
      <c r="E1262" s="91"/>
      <c r="F1262" s="91"/>
      <c r="G1262" s="91"/>
      <c r="H1262" s="91"/>
      <c r="I1262" s="91"/>
      <c r="J1262" s="91"/>
      <c r="K1262" s="91"/>
      <c r="L1262" s="91"/>
      <c r="M1262" s="91"/>
      <c r="N1262" s="91"/>
      <c r="O1262" s="91"/>
      <c r="P1262" s="91"/>
      <c r="Q1262" s="91"/>
      <c r="R1262" s="91"/>
      <c r="S1262" s="91"/>
      <c r="T1262" s="91"/>
      <c r="U1262" s="91"/>
      <c r="V1262" s="91"/>
      <c r="W1262" s="91"/>
      <c r="X1262" s="91"/>
      <c r="Y1262" s="91"/>
      <c r="Z1262" s="91"/>
      <c r="AA1262" s="91"/>
      <c r="AB1262" s="91"/>
      <c r="AC1262" s="91"/>
      <c r="AD1262" s="91"/>
      <c r="AE1262" s="91"/>
      <c r="AF1262" s="91"/>
      <c r="AG1262" s="91"/>
      <c r="AH1262" s="91"/>
      <c r="AI1262" s="91"/>
      <c r="AJ1262" s="91"/>
      <c r="AK1262" s="91"/>
      <c r="AL1262" s="91"/>
      <c r="AM1262" s="91"/>
      <c r="AN1262" s="91"/>
      <c r="AO1262" s="91"/>
      <c r="AP1262" s="91"/>
      <c r="AQ1262" s="91"/>
      <c r="AR1262" s="91"/>
      <c r="AS1262" s="91"/>
      <c r="AT1262" s="91"/>
      <c r="AU1262" s="91"/>
      <c r="AV1262" s="91"/>
      <c r="AW1262" s="91"/>
      <c r="AX1262" s="91"/>
      <c r="AY1262" s="91"/>
      <c r="AZ1262" s="91"/>
      <c r="BA1262" s="91"/>
      <c r="BB1262" s="91"/>
      <c r="BC1262" s="91"/>
      <c r="BD1262" s="91"/>
      <c r="BE1262" s="91"/>
      <c r="BF1262" s="91"/>
      <c r="BG1262" s="91"/>
      <c r="BH1262" s="91"/>
      <c r="BI1262" s="91"/>
      <c r="BJ1262" s="91"/>
      <c r="BK1262" s="91"/>
      <c r="BL1262" s="91"/>
      <c r="BM1262" s="91"/>
      <c r="BN1262" s="91"/>
      <c r="BO1262" s="91"/>
      <c r="BP1262" s="91"/>
      <c r="BQ1262" s="91"/>
      <c r="BR1262" s="91"/>
      <c r="BS1262" s="91"/>
      <c r="BT1262" s="91"/>
      <c r="BU1262" s="91"/>
      <c r="BV1262" s="91"/>
      <c r="BW1262" s="91"/>
      <c r="BX1262" s="91"/>
      <c r="BY1262" s="91"/>
      <c r="BZ1262" s="91"/>
      <c r="CA1262" s="91"/>
      <c r="CB1262" s="91"/>
      <c r="CC1262" s="91"/>
      <c r="CD1262" s="91"/>
      <c r="CE1262" s="91"/>
      <c r="CF1262" s="91"/>
      <c r="CG1262" s="91"/>
      <c r="CH1262" s="91"/>
      <c r="CI1262" s="10"/>
      <c r="CJ1262" s="10"/>
      <c r="CK1262" s="10"/>
      <c r="CL1262" s="10"/>
      <c r="CM1262" s="10"/>
      <c r="CN1262" s="10"/>
      <c r="CO1262" s="10"/>
      <c r="CP1262" s="10"/>
      <c r="CQ1262" s="10"/>
      <c r="CR1262" s="10"/>
      <c r="CS1262" s="10"/>
      <c r="CT1262" s="10"/>
      <c r="CU1262" s="91"/>
      <c r="CV1262" s="91"/>
    </row>
    <row r="1263" spans="3:100">
      <c r="C1263" s="91"/>
      <c r="D1263" s="91"/>
      <c r="E1263" s="91"/>
      <c r="F1263" s="91"/>
      <c r="G1263" s="91"/>
      <c r="H1263" s="91"/>
      <c r="I1263" s="91"/>
      <c r="J1263" s="91"/>
      <c r="K1263" s="91"/>
      <c r="L1263" s="91"/>
      <c r="M1263" s="91"/>
      <c r="N1263" s="91"/>
      <c r="O1263" s="91"/>
      <c r="P1263" s="91"/>
      <c r="Q1263" s="91"/>
      <c r="R1263" s="91"/>
      <c r="S1263" s="91"/>
      <c r="T1263" s="91"/>
      <c r="U1263" s="91"/>
      <c r="V1263" s="91"/>
      <c r="W1263" s="91"/>
      <c r="X1263" s="91"/>
      <c r="Y1263" s="91"/>
      <c r="Z1263" s="91"/>
      <c r="AA1263" s="91"/>
      <c r="AB1263" s="91"/>
      <c r="AC1263" s="91"/>
      <c r="AD1263" s="91"/>
      <c r="AE1263" s="91"/>
      <c r="AF1263" s="91"/>
      <c r="AG1263" s="91"/>
      <c r="AH1263" s="91"/>
      <c r="AI1263" s="91"/>
      <c r="AJ1263" s="91"/>
      <c r="AK1263" s="91"/>
      <c r="AL1263" s="91"/>
      <c r="AM1263" s="91"/>
      <c r="AN1263" s="91"/>
      <c r="AO1263" s="91"/>
      <c r="AP1263" s="91"/>
      <c r="AQ1263" s="91"/>
      <c r="AR1263" s="91"/>
      <c r="AS1263" s="91"/>
      <c r="AT1263" s="91"/>
      <c r="AU1263" s="91"/>
      <c r="AV1263" s="91"/>
      <c r="AW1263" s="91"/>
      <c r="AX1263" s="91"/>
      <c r="AY1263" s="91"/>
      <c r="AZ1263" s="91"/>
      <c r="BA1263" s="91"/>
      <c r="BB1263" s="91"/>
      <c r="BC1263" s="91"/>
      <c r="BD1263" s="91"/>
      <c r="BE1263" s="91"/>
      <c r="BF1263" s="91"/>
      <c r="BG1263" s="91"/>
      <c r="BH1263" s="91"/>
      <c r="BI1263" s="91"/>
      <c r="BJ1263" s="91"/>
      <c r="BK1263" s="91"/>
      <c r="BL1263" s="91"/>
      <c r="BM1263" s="91"/>
      <c r="BN1263" s="91"/>
      <c r="BO1263" s="91"/>
      <c r="BP1263" s="91"/>
      <c r="BQ1263" s="91"/>
      <c r="BR1263" s="91"/>
      <c r="BS1263" s="91"/>
      <c r="BT1263" s="91"/>
      <c r="BU1263" s="91"/>
      <c r="BV1263" s="91"/>
      <c r="BW1263" s="91"/>
      <c r="BX1263" s="91"/>
      <c r="BY1263" s="91"/>
      <c r="BZ1263" s="91"/>
      <c r="CA1263" s="91"/>
      <c r="CB1263" s="91"/>
      <c r="CC1263" s="91"/>
      <c r="CD1263" s="91"/>
      <c r="CE1263" s="91"/>
      <c r="CF1263" s="91"/>
      <c r="CG1263" s="91"/>
      <c r="CH1263" s="91"/>
      <c r="CI1263" s="10"/>
      <c r="CJ1263" s="10"/>
      <c r="CK1263" s="10"/>
      <c r="CL1263" s="10"/>
      <c r="CM1263" s="10"/>
      <c r="CN1263" s="10"/>
      <c r="CO1263" s="10"/>
      <c r="CP1263" s="10"/>
      <c r="CQ1263" s="10"/>
      <c r="CR1263" s="10"/>
      <c r="CS1263" s="10"/>
      <c r="CT1263" s="10"/>
      <c r="CU1263" s="91"/>
      <c r="CV1263" s="91"/>
    </row>
    <row r="1264" spans="3:100">
      <c r="C1264" s="91"/>
      <c r="D1264" s="91"/>
      <c r="E1264" s="91"/>
      <c r="F1264" s="91"/>
      <c r="G1264" s="91"/>
      <c r="H1264" s="91"/>
      <c r="I1264" s="91"/>
      <c r="J1264" s="91"/>
      <c r="K1264" s="91"/>
      <c r="L1264" s="91"/>
      <c r="M1264" s="91"/>
      <c r="N1264" s="91"/>
      <c r="O1264" s="91"/>
      <c r="P1264" s="91"/>
      <c r="Q1264" s="91"/>
      <c r="R1264" s="91"/>
      <c r="S1264" s="91"/>
      <c r="T1264" s="91"/>
      <c r="U1264" s="91"/>
      <c r="V1264" s="91"/>
      <c r="W1264" s="91"/>
      <c r="X1264" s="91"/>
      <c r="Y1264" s="91"/>
      <c r="Z1264" s="91"/>
      <c r="AA1264" s="91"/>
      <c r="AB1264" s="91"/>
      <c r="AC1264" s="91"/>
      <c r="AD1264" s="91"/>
      <c r="AE1264" s="91"/>
      <c r="AF1264" s="91"/>
      <c r="AG1264" s="91"/>
      <c r="AH1264" s="91"/>
      <c r="AI1264" s="91"/>
      <c r="AJ1264" s="91"/>
      <c r="AK1264" s="91"/>
      <c r="AL1264" s="91"/>
      <c r="AM1264" s="91"/>
      <c r="AN1264" s="91"/>
      <c r="AO1264" s="91"/>
      <c r="AP1264" s="91"/>
      <c r="AQ1264" s="91"/>
      <c r="AR1264" s="91"/>
      <c r="AS1264" s="91"/>
      <c r="AT1264" s="91"/>
      <c r="AU1264" s="91"/>
      <c r="AV1264" s="91"/>
      <c r="AW1264" s="91"/>
      <c r="AX1264" s="91"/>
      <c r="AY1264" s="91"/>
      <c r="AZ1264" s="91"/>
      <c r="BA1264" s="91"/>
      <c r="BB1264" s="91"/>
      <c r="BC1264" s="91"/>
      <c r="BD1264" s="91"/>
      <c r="BE1264" s="91"/>
      <c r="BF1264" s="91"/>
      <c r="BG1264" s="91"/>
      <c r="BH1264" s="91"/>
      <c r="BI1264" s="91"/>
      <c r="BJ1264" s="91"/>
      <c r="BK1264" s="91"/>
      <c r="BL1264" s="91"/>
      <c r="BM1264" s="91"/>
      <c r="BN1264" s="91"/>
      <c r="BO1264" s="91"/>
      <c r="BP1264" s="91"/>
      <c r="BQ1264" s="91"/>
      <c r="BR1264" s="91"/>
      <c r="BS1264" s="91"/>
      <c r="BT1264" s="91"/>
      <c r="BU1264" s="91"/>
      <c r="BV1264" s="91"/>
      <c r="BW1264" s="91"/>
      <c r="BX1264" s="91"/>
      <c r="BY1264" s="91"/>
      <c r="BZ1264" s="91"/>
      <c r="CA1264" s="91"/>
      <c r="CB1264" s="91"/>
      <c r="CC1264" s="91"/>
      <c r="CD1264" s="91"/>
      <c r="CE1264" s="91"/>
      <c r="CF1264" s="91"/>
      <c r="CG1264" s="91"/>
      <c r="CH1264" s="91"/>
      <c r="CI1264" s="10"/>
      <c r="CJ1264" s="10"/>
      <c r="CK1264" s="10"/>
      <c r="CL1264" s="10"/>
      <c r="CM1264" s="10"/>
      <c r="CN1264" s="10"/>
      <c r="CO1264" s="10"/>
      <c r="CP1264" s="10"/>
      <c r="CQ1264" s="10"/>
      <c r="CR1264" s="10"/>
      <c r="CS1264" s="10"/>
      <c r="CT1264" s="10"/>
      <c r="CU1264" s="91"/>
      <c r="CV1264" s="91"/>
    </row>
    <row r="1265" spans="3:100">
      <c r="C1265" s="91"/>
      <c r="D1265" s="91"/>
      <c r="E1265" s="91"/>
      <c r="F1265" s="91"/>
      <c r="G1265" s="91"/>
      <c r="H1265" s="91"/>
      <c r="I1265" s="91"/>
      <c r="J1265" s="91"/>
      <c r="K1265" s="91"/>
      <c r="L1265" s="91"/>
      <c r="M1265" s="91"/>
      <c r="N1265" s="91"/>
      <c r="O1265" s="91"/>
      <c r="P1265" s="91"/>
      <c r="Q1265" s="91"/>
      <c r="R1265" s="91"/>
      <c r="S1265" s="91"/>
      <c r="T1265" s="91"/>
      <c r="U1265" s="91"/>
      <c r="V1265" s="91"/>
      <c r="W1265" s="91"/>
      <c r="X1265" s="91"/>
      <c r="Y1265" s="91"/>
      <c r="Z1265" s="91"/>
      <c r="AA1265" s="91"/>
      <c r="AB1265" s="91"/>
      <c r="AC1265" s="91"/>
      <c r="AD1265" s="91"/>
      <c r="AE1265" s="91"/>
      <c r="AF1265" s="91"/>
      <c r="AG1265" s="91"/>
      <c r="AH1265" s="91"/>
      <c r="AI1265" s="91"/>
      <c r="AJ1265" s="91"/>
      <c r="AK1265" s="91"/>
      <c r="AL1265" s="91"/>
      <c r="AM1265" s="91"/>
      <c r="AN1265" s="91"/>
      <c r="AO1265" s="91"/>
      <c r="AP1265" s="91"/>
      <c r="AQ1265" s="91"/>
      <c r="AR1265" s="91"/>
      <c r="AS1265" s="91"/>
      <c r="AT1265" s="91"/>
      <c r="AU1265" s="91"/>
      <c r="AV1265" s="91"/>
      <c r="AW1265" s="91"/>
      <c r="AX1265" s="91"/>
      <c r="AY1265" s="91"/>
      <c r="AZ1265" s="91"/>
      <c r="BA1265" s="91"/>
      <c r="BB1265" s="91"/>
      <c r="BC1265" s="91"/>
      <c r="BD1265" s="91"/>
      <c r="BE1265" s="91"/>
      <c r="BF1265" s="91"/>
      <c r="BG1265" s="91"/>
      <c r="BH1265" s="91"/>
      <c r="BI1265" s="91"/>
      <c r="BJ1265" s="91"/>
      <c r="BK1265" s="91"/>
      <c r="BL1265" s="91"/>
      <c r="BM1265" s="91"/>
      <c r="BN1265" s="91"/>
      <c r="BO1265" s="91"/>
      <c r="BP1265" s="91"/>
      <c r="BQ1265" s="91"/>
      <c r="BR1265" s="91"/>
      <c r="BS1265" s="91"/>
      <c r="BT1265" s="91"/>
      <c r="BU1265" s="91"/>
      <c r="BV1265" s="91"/>
      <c r="BW1265" s="91"/>
      <c r="BX1265" s="91"/>
      <c r="BY1265" s="91"/>
      <c r="BZ1265" s="91"/>
      <c r="CA1265" s="91"/>
      <c r="CB1265" s="91"/>
      <c r="CC1265" s="91"/>
      <c r="CD1265" s="91"/>
      <c r="CE1265" s="91"/>
      <c r="CF1265" s="91"/>
      <c r="CG1265" s="91"/>
      <c r="CH1265" s="91"/>
      <c r="CI1265" s="10"/>
      <c r="CJ1265" s="10"/>
      <c r="CK1265" s="10"/>
      <c r="CL1265" s="10"/>
      <c r="CM1265" s="10"/>
      <c r="CN1265" s="10"/>
      <c r="CO1265" s="10"/>
      <c r="CP1265" s="10"/>
      <c r="CQ1265" s="10"/>
      <c r="CR1265" s="10"/>
      <c r="CS1265" s="10"/>
      <c r="CT1265" s="10"/>
      <c r="CU1265" s="91"/>
      <c r="CV1265" s="91"/>
    </row>
    <row r="1266" spans="3:100">
      <c r="C1266" s="91"/>
      <c r="D1266" s="91"/>
      <c r="E1266" s="91"/>
      <c r="F1266" s="91"/>
      <c r="G1266" s="91"/>
      <c r="H1266" s="91"/>
      <c r="I1266" s="91"/>
      <c r="J1266" s="91"/>
      <c r="K1266" s="91"/>
      <c r="L1266" s="91"/>
      <c r="M1266" s="91"/>
      <c r="N1266" s="91"/>
      <c r="O1266" s="91"/>
      <c r="P1266" s="91"/>
      <c r="Q1266" s="91"/>
      <c r="R1266" s="91"/>
      <c r="S1266" s="91"/>
      <c r="T1266" s="91"/>
      <c r="U1266" s="91"/>
      <c r="V1266" s="91"/>
      <c r="W1266" s="91"/>
      <c r="X1266" s="91"/>
      <c r="Y1266" s="91"/>
      <c r="Z1266" s="91"/>
      <c r="AA1266" s="91"/>
      <c r="AB1266" s="91"/>
      <c r="AC1266" s="91"/>
      <c r="AD1266" s="91"/>
      <c r="AE1266" s="91"/>
      <c r="AF1266" s="91"/>
      <c r="AG1266" s="91"/>
      <c r="AH1266" s="91"/>
      <c r="AI1266" s="91"/>
      <c r="AJ1266" s="91"/>
      <c r="AK1266" s="91"/>
      <c r="AL1266" s="91"/>
      <c r="AM1266" s="91"/>
      <c r="AN1266" s="91"/>
      <c r="AO1266" s="91"/>
      <c r="AP1266" s="91"/>
      <c r="AQ1266" s="91"/>
      <c r="AR1266" s="91"/>
      <c r="AS1266" s="91"/>
      <c r="AT1266" s="91"/>
      <c r="AU1266" s="91"/>
      <c r="AV1266" s="91"/>
      <c r="AW1266" s="91"/>
      <c r="AX1266" s="91"/>
      <c r="AY1266" s="91"/>
      <c r="AZ1266" s="91"/>
      <c r="BA1266" s="91"/>
      <c r="BB1266" s="91"/>
      <c r="BC1266" s="91"/>
      <c r="BD1266" s="91"/>
      <c r="BE1266" s="91"/>
      <c r="BF1266" s="91"/>
      <c r="BG1266" s="91"/>
      <c r="BH1266" s="91"/>
      <c r="BI1266" s="91"/>
      <c r="BJ1266" s="91"/>
      <c r="BK1266" s="91"/>
      <c r="BL1266" s="91"/>
      <c r="BM1266" s="91"/>
      <c r="BN1266" s="91"/>
      <c r="BO1266" s="91"/>
      <c r="BP1266" s="91"/>
      <c r="BQ1266" s="91"/>
      <c r="BR1266" s="91"/>
      <c r="BS1266" s="91"/>
      <c r="BT1266" s="91"/>
      <c r="BU1266" s="91"/>
      <c r="BV1266" s="91"/>
      <c r="BW1266" s="91"/>
      <c r="BX1266" s="91"/>
      <c r="BY1266" s="91"/>
      <c r="BZ1266" s="91"/>
      <c r="CA1266" s="91"/>
      <c r="CB1266" s="91"/>
      <c r="CC1266" s="91"/>
      <c r="CD1266" s="91"/>
      <c r="CE1266" s="91"/>
      <c r="CF1266" s="91"/>
      <c r="CG1266" s="91"/>
      <c r="CH1266" s="91"/>
      <c r="CI1266" s="10"/>
      <c r="CJ1266" s="10"/>
      <c r="CK1266" s="10"/>
      <c r="CL1266" s="10"/>
      <c r="CM1266" s="10"/>
      <c r="CN1266" s="10"/>
      <c r="CO1266" s="10"/>
      <c r="CP1266" s="10"/>
      <c r="CQ1266" s="10"/>
      <c r="CR1266" s="10"/>
      <c r="CS1266" s="10"/>
      <c r="CT1266" s="10"/>
      <c r="CU1266" s="91"/>
      <c r="CV1266" s="91"/>
    </row>
    <row r="1267" spans="3:100">
      <c r="C1267" s="91"/>
      <c r="D1267" s="91"/>
      <c r="E1267" s="91"/>
      <c r="F1267" s="91"/>
      <c r="G1267" s="91"/>
      <c r="H1267" s="91"/>
      <c r="I1267" s="91"/>
      <c r="J1267" s="91"/>
      <c r="K1267" s="91"/>
      <c r="L1267" s="91"/>
      <c r="M1267" s="91"/>
      <c r="N1267" s="91"/>
      <c r="O1267" s="91"/>
      <c r="P1267" s="91"/>
      <c r="Q1267" s="91"/>
      <c r="R1267" s="91"/>
      <c r="S1267" s="91"/>
      <c r="T1267" s="91"/>
      <c r="U1267" s="91"/>
      <c r="V1267" s="91"/>
      <c r="W1267" s="91"/>
      <c r="X1267" s="91"/>
      <c r="Y1267" s="91"/>
      <c r="Z1267" s="91"/>
      <c r="AA1267" s="91"/>
      <c r="AB1267" s="91"/>
      <c r="AC1267" s="91"/>
      <c r="AD1267" s="91"/>
      <c r="AE1267" s="91"/>
      <c r="AF1267" s="91"/>
      <c r="AG1267" s="91"/>
      <c r="AH1267" s="91"/>
      <c r="AI1267" s="91"/>
      <c r="AJ1267" s="91"/>
      <c r="AK1267" s="91"/>
      <c r="AL1267" s="91"/>
      <c r="AM1267" s="91"/>
      <c r="AN1267" s="91"/>
      <c r="AO1267" s="91"/>
      <c r="AP1267" s="91"/>
      <c r="AQ1267" s="91"/>
      <c r="AR1267" s="91"/>
      <c r="AS1267" s="91"/>
      <c r="AT1267" s="91"/>
      <c r="AU1267" s="91"/>
      <c r="AV1267" s="91"/>
      <c r="AW1267" s="91"/>
      <c r="AX1267" s="91"/>
      <c r="AY1267" s="91"/>
      <c r="AZ1267" s="91"/>
      <c r="BA1267" s="91"/>
      <c r="BB1267" s="91"/>
      <c r="BC1267" s="91"/>
      <c r="BD1267" s="91"/>
      <c r="BE1267" s="91"/>
      <c r="BF1267" s="91"/>
      <c r="BG1267" s="91"/>
      <c r="BH1267" s="91"/>
      <c r="BI1267" s="91"/>
      <c r="BJ1267" s="91"/>
      <c r="BK1267" s="91"/>
      <c r="BL1267" s="91"/>
      <c r="BM1267" s="91"/>
      <c r="BN1267" s="91"/>
      <c r="BO1267" s="91"/>
      <c r="BP1267" s="91"/>
      <c r="BQ1267" s="91"/>
      <c r="BR1267" s="91"/>
      <c r="BS1267" s="91"/>
      <c r="BT1267" s="91"/>
      <c r="BU1267" s="91"/>
      <c r="BV1267" s="91"/>
      <c r="BW1267" s="91"/>
      <c r="BX1267" s="91"/>
      <c r="BY1267" s="91"/>
      <c r="BZ1267" s="91"/>
      <c r="CA1267" s="91"/>
      <c r="CB1267" s="91"/>
      <c r="CC1267" s="91"/>
      <c r="CD1267" s="91"/>
      <c r="CE1267" s="91"/>
      <c r="CF1267" s="91"/>
      <c r="CG1267" s="91"/>
      <c r="CH1267" s="91"/>
      <c r="CI1267" s="10"/>
      <c r="CJ1267" s="10"/>
      <c r="CK1267" s="10"/>
      <c r="CL1267" s="10"/>
      <c r="CM1267" s="10"/>
      <c r="CN1267" s="10"/>
      <c r="CO1267" s="10"/>
      <c r="CP1267" s="10"/>
      <c r="CQ1267" s="10"/>
      <c r="CR1267" s="10"/>
      <c r="CS1267" s="10"/>
      <c r="CT1267" s="10"/>
      <c r="CU1267" s="91"/>
      <c r="CV1267" s="91"/>
    </row>
    <row r="1268" spans="3:100">
      <c r="C1268" s="91"/>
      <c r="D1268" s="91"/>
      <c r="E1268" s="91"/>
      <c r="F1268" s="91"/>
      <c r="G1268" s="91"/>
      <c r="H1268" s="91"/>
      <c r="I1268" s="91"/>
      <c r="J1268" s="91"/>
      <c r="K1268" s="91"/>
      <c r="L1268" s="91"/>
      <c r="M1268" s="91"/>
      <c r="N1268" s="91"/>
      <c r="O1268" s="91"/>
      <c r="P1268" s="91"/>
      <c r="Q1268" s="91"/>
      <c r="R1268" s="91"/>
      <c r="S1268" s="91"/>
      <c r="T1268" s="91"/>
      <c r="U1268" s="91"/>
      <c r="V1268" s="91"/>
      <c r="W1268" s="91"/>
      <c r="X1268" s="91"/>
      <c r="Y1268" s="91"/>
      <c r="Z1268" s="91"/>
      <c r="AA1268" s="91"/>
      <c r="AB1268" s="91"/>
      <c r="AC1268" s="91"/>
      <c r="AD1268" s="91"/>
      <c r="AE1268" s="91"/>
      <c r="AF1268" s="91"/>
      <c r="AG1268" s="91"/>
      <c r="AH1268" s="91"/>
      <c r="AI1268" s="91"/>
      <c r="AJ1268" s="91"/>
      <c r="AK1268" s="91"/>
      <c r="AL1268" s="91"/>
      <c r="AM1268" s="91"/>
      <c r="AN1268" s="91"/>
      <c r="AO1268" s="91"/>
      <c r="AP1268" s="91"/>
      <c r="AQ1268" s="91"/>
      <c r="AR1268" s="91"/>
      <c r="AS1268" s="91"/>
      <c r="AT1268" s="91"/>
      <c r="AU1268" s="91"/>
      <c r="AV1268" s="91"/>
      <c r="AW1268" s="91"/>
      <c r="AX1268" s="91"/>
      <c r="AY1268" s="91"/>
      <c r="AZ1268" s="91"/>
      <c r="BA1268" s="91"/>
      <c r="BB1268" s="91"/>
      <c r="BC1268" s="91"/>
      <c r="BD1268" s="91"/>
      <c r="BE1268" s="91"/>
      <c r="BF1268" s="91"/>
      <c r="BG1268" s="91"/>
      <c r="BH1268" s="91"/>
      <c r="BI1268" s="91"/>
      <c r="BJ1268" s="91"/>
      <c r="BK1268" s="91"/>
      <c r="BL1268" s="91"/>
      <c r="BM1268" s="91"/>
      <c r="BN1268" s="91"/>
      <c r="BO1268" s="91"/>
      <c r="BP1268" s="91"/>
      <c r="BQ1268" s="91"/>
      <c r="BR1268" s="91"/>
      <c r="BS1268" s="91"/>
      <c r="BT1268" s="91"/>
      <c r="BU1268" s="91"/>
      <c r="BV1268" s="91"/>
      <c r="BW1268" s="91"/>
      <c r="BX1268" s="91"/>
      <c r="BY1268" s="91"/>
      <c r="BZ1268" s="91"/>
      <c r="CA1268" s="91"/>
      <c r="CB1268" s="91"/>
      <c r="CC1268" s="91"/>
      <c r="CD1268" s="91"/>
      <c r="CE1268" s="91"/>
      <c r="CF1268" s="91"/>
      <c r="CG1268" s="91"/>
      <c r="CH1268" s="91"/>
      <c r="CI1268" s="10"/>
      <c r="CJ1268" s="10"/>
      <c r="CK1268" s="10"/>
      <c r="CL1268" s="10"/>
      <c r="CM1268" s="10"/>
      <c r="CN1268" s="10"/>
      <c r="CO1268" s="10"/>
      <c r="CP1268" s="10"/>
      <c r="CQ1268" s="10"/>
      <c r="CR1268" s="10"/>
      <c r="CS1268" s="10"/>
      <c r="CT1268" s="10"/>
      <c r="CU1268" s="91"/>
      <c r="CV1268" s="91"/>
    </row>
    <row r="1269" spans="3:100">
      <c r="C1269" s="91"/>
      <c r="D1269" s="91"/>
      <c r="E1269" s="91"/>
      <c r="F1269" s="91"/>
      <c r="G1269" s="91"/>
      <c r="H1269" s="91"/>
      <c r="I1269" s="91"/>
      <c r="J1269" s="91"/>
      <c r="K1269" s="91"/>
      <c r="L1269" s="91"/>
      <c r="M1269" s="91"/>
      <c r="N1269" s="91"/>
      <c r="O1269" s="91"/>
      <c r="P1269" s="91"/>
      <c r="Q1269" s="91"/>
      <c r="R1269" s="91"/>
      <c r="S1269" s="91"/>
      <c r="T1269" s="91"/>
      <c r="U1269" s="91"/>
      <c r="V1269" s="91"/>
      <c r="W1269" s="91"/>
      <c r="X1269" s="91"/>
      <c r="Y1269" s="91"/>
      <c r="Z1269" s="91"/>
      <c r="AA1269" s="91"/>
      <c r="AB1269" s="91"/>
      <c r="AC1269" s="91"/>
      <c r="AD1269" s="91"/>
      <c r="AE1269" s="91"/>
      <c r="AF1269" s="91"/>
      <c r="AG1269" s="91"/>
      <c r="AH1269" s="91"/>
      <c r="AI1269" s="91"/>
      <c r="AJ1269" s="91"/>
      <c r="AK1269" s="91"/>
      <c r="AL1269" s="91"/>
      <c r="AM1269" s="91"/>
      <c r="AN1269" s="91"/>
      <c r="AO1269" s="91"/>
      <c r="AP1269" s="91"/>
      <c r="AQ1269" s="91"/>
      <c r="AR1269" s="91"/>
      <c r="AS1269" s="91"/>
      <c r="AT1269" s="91"/>
      <c r="AU1269" s="91"/>
      <c r="AV1269" s="91"/>
      <c r="AW1269" s="91"/>
      <c r="AX1269" s="91"/>
      <c r="AY1269" s="91"/>
      <c r="AZ1269" s="91"/>
      <c r="BA1269" s="91"/>
      <c r="BB1269" s="91"/>
      <c r="BC1269" s="91"/>
      <c r="BD1269" s="91"/>
      <c r="BE1269" s="91"/>
      <c r="BF1269" s="91"/>
      <c r="BG1269" s="91"/>
      <c r="BH1269" s="91"/>
      <c r="BI1269" s="91"/>
      <c r="BJ1269" s="91"/>
      <c r="BK1269" s="91"/>
      <c r="BL1269" s="91"/>
      <c r="BM1269" s="91"/>
      <c r="BN1269" s="91"/>
      <c r="BO1269" s="91"/>
      <c r="BP1269" s="91"/>
      <c r="BQ1269" s="91"/>
      <c r="BR1269" s="91"/>
      <c r="BS1269" s="91"/>
      <c r="BT1269" s="91"/>
      <c r="BU1269" s="91"/>
      <c r="BV1269" s="91"/>
      <c r="BW1269" s="91"/>
      <c r="BX1269" s="91"/>
      <c r="BY1269" s="91"/>
      <c r="BZ1269" s="91"/>
      <c r="CA1269" s="91"/>
      <c r="CB1269" s="91"/>
      <c r="CC1269" s="91"/>
      <c r="CD1269" s="91"/>
      <c r="CE1269" s="91"/>
      <c r="CF1269" s="91"/>
      <c r="CG1269" s="91"/>
      <c r="CH1269" s="91"/>
      <c r="CI1269" s="10"/>
      <c r="CJ1269" s="10"/>
      <c r="CK1269" s="10"/>
      <c r="CL1269" s="10"/>
      <c r="CM1269" s="10"/>
      <c r="CN1269" s="10"/>
      <c r="CO1269" s="10"/>
      <c r="CP1269" s="10"/>
      <c r="CQ1269" s="10"/>
      <c r="CR1269" s="10"/>
      <c r="CS1269" s="10"/>
      <c r="CT1269" s="10"/>
      <c r="CU1269" s="91"/>
      <c r="CV1269" s="91"/>
    </row>
    <row r="1270" spans="3:100">
      <c r="C1270" s="91"/>
      <c r="D1270" s="91"/>
      <c r="E1270" s="91"/>
      <c r="F1270" s="91"/>
      <c r="G1270" s="91"/>
      <c r="H1270" s="91"/>
      <c r="I1270" s="91"/>
      <c r="J1270" s="91"/>
      <c r="K1270" s="91"/>
      <c r="L1270" s="91"/>
      <c r="M1270" s="91"/>
      <c r="N1270" s="91"/>
      <c r="O1270" s="91"/>
      <c r="P1270" s="91"/>
      <c r="Q1270" s="91"/>
      <c r="R1270" s="91"/>
      <c r="S1270" s="91"/>
      <c r="T1270" s="91"/>
      <c r="U1270" s="91"/>
      <c r="V1270" s="91"/>
      <c r="W1270" s="91"/>
      <c r="X1270" s="91"/>
      <c r="Y1270" s="91"/>
      <c r="Z1270" s="91"/>
      <c r="AA1270" s="91"/>
      <c r="AB1270" s="91"/>
      <c r="AC1270" s="91"/>
      <c r="AD1270" s="91"/>
      <c r="AE1270" s="91"/>
      <c r="AF1270" s="91"/>
      <c r="AG1270" s="91"/>
      <c r="AH1270" s="91"/>
      <c r="AI1270" s="91"/>
      <c r="AJ1270" s="91"/>
      <c r="AK1270" s="91"/>
      <c r="AL1270" s="91"/>
      <c r="AM1270" s="91"/>
      <c r="AN1270" s="91"/>
      <c r="AO1270" s="91"/>
      <c r="AP1270" s="91"/>
      <c r="AQ1270" s="91"/>
      <c r="AR1270" s="91"/>
      <c r="AS1270" s="91"/>
      <c r="AT1270" s="91"/>
      <c r="AU1270" s="91"/>
      <c r="AV1270" s="91"/>
      <c r="AW1270" s="91"/>
      <c r="AX1270" s="91"/>
      <c r="AY1270" s="91"/>
      <c r="AZ1270" s="91"/>
      <c r="BA1270" s="91"/>
      <c r="BB1270" s="91"/>
      <c r="BC1270" s="91"/>
      <c r="BD1270" s="91"/>
      <c r="BE1270" s="91"/>
      <c r="BF1270" s="91"/>
      <c r="BG1270" s="91"/>
      <c r="BH1270" s="91"/>
      <c r="BI1270" s="91"/>
      <c r="BJ1270" s="91"/>
      <c r="BK1270" s="91"/>
      <c r="BL1270" s="91"/>
      <c r="BM1270" s="91"/>
      <c r="BN1270" s="91"/>
      <c r="BO1270" s="91"/>
      <c r="BP1270" s="91"/>
      <c r="BQ1270" s="91"/>
      <c r="BR1270" s="91"/>
      <c r="BS1270" s="91"/>
      <c r="BT1270" s="91"/>
      <c r="BU1270" s="91"/>
      <c r="BV1270" s="91"/>
      <c r="BW1270" s="91"/>
      <c r="BX1270" s="91"/>
      <c r="BY1270" s="91"/>
      <c r="BZ1270" s="91"/>
      <c r="CA1270" s="91"/>
      <c r="CB1270" s="91"/>
      <c r="CC1270" s="91"/>
      <c r="CD1270" s="91"/>
      <c r="CE1270" s="91"/>
      <c r="CF1270" s="91"/>
      <c r="CG1270" s="91"/>
      <c r="CH1270" s="91"/>
      <c r="CI1270" s="10"/>
      <c r="CJ1270" s="10"/>
      <c r="CK1270" s="10"/>
      <c r="CL1270" s="10"/>
      <c r="CM1270" s="10"/>
      <c r="CN1270" s="10"/>
      <c r="CO1270" s="10"/>
      <c r="CP1270" s="10"/>
      <c r="CQ1270" s="10"/>
      <c r="CR1270" s="10"/>
      <c r="CS1270" s="10"/>
      <c r="CT1270" s="10"/>
      <c r="CU1270" s="91"/>
      <c r="CV1270" s="91"/>
    </row>
    <row r="1271" spans="3:100">
      <c r="C1271" s="91"/>
      <c r="D1271" s="91"/>
      <c r="E1271" s="91"/>
      <c r="F1271" s="91"/>
      <c r="G1271" s="91"/>
      <c r="H1271" s="91"/>
      <c r="I1271" s="91"/>
      <c r="J1271" s="91"/>
      <c r="K1271" s="91"/>
      <c r="L1271" s="91"/>
      <c r="M1271" s="91"/>
      <c r="N1271" s="91"/>
      <c r="O1271" s="91"/>
      <c r="P1271" s="91"/>
      <c r="Q1271" s="91"/>
      <c r="R1271" s="91"/>
      <c r="S1271" s="91"/>
      <c r="T1271" s="91"/>
      <c r="U1271" s="91"/>
      <c r="V1271" s="91"/>
      <c r="W1271" s="91"/>
      <c r="X1271" s="91"/>
      <c r="Y1271" s="91"/>
      <c r="Z1271" s="91"/>
      <c r="AA1271" s="91"/>
      <c r="AB1271" s="91"/>
      <c r="AC1271" s="91"/>
      <c r="AD1271" s="91"/>
      <c r="AE1271" s="91"/>
      <c r="AF1271" s="91"/>
      <c r="AG1271" s="91"/>
      <c r="AH1271" s="91"/>
      <c r="AI1271" s="91"/>
      <c r="AJ1271" s="91"/>
      <c r="AK1271" s="91"/>
      <c r="AL1271" s="91"/>
      <c r="AM1271" s="91"/>
      <c r="AN1271" s="91"/>
      <c r="AO1271" s="91"/>
      <c r="AP1271" s="91"/>
      <c r="AQ1271" s="91"/>
      <c r="AR1271" s="91"/>
      <c r="AS1271" s="91"/>
      <c r="AT1271" s="91"/>
      <c r="AU1271" s="91"/>
      <c r="AV1271" s="91"/>
      <c r="AW1271" s="91"/>
      <c r="AX1271" s="91"/>
      <c r="AY1271" s="91"/>
      <c r="AZ1271" s="91"/>
      <c r="BA1271" s="91"/>
      <c r="BB1271" s="91"/>
      <c r="BC1271" s="91"/>
      <c r="BD1271" s="91"/>
      <c r="BE1271" s="91"/>
      <c r="BF1271" s="91"/>
      <c r="BG1271" s="91"/>
      <c r="BH1271" s="91"/>
      <c r="BI1271" s="91"/>
      <c r="BJ1271" s="91"/>
      <c r="BK1271" s="91"/>
      <c r="BL1271" s="91"/>
      <c r="BM1271" s="91"/>
      <c r="BN1271" s="91"/>
      <c r="BO1271" s="91"/>
      <c r="BP1271" s="91"/>
      <c r="BQ1271" s="91"/>
      <c r="BR1271" s="91"/>
      <c r="BS1271" s="91"/>
      <c r="BT1271" s="91"/>
      <c r="BU1271" s="91"/>
      <c r="BV1271" s="91"/>
      <c r="BW1271" s="91"/>
      <c r="BX1271" s="91"/>
      <c r="BY1271" s="91"/>
      <c r="BZ1271" s="91"/>
      <c r="CA1271" s="91"/>
      <c r="CB1271" s="91"/>
      <c r="CC1271" s="91"/>
      <c r="CD1271" s="91"/>
      <c r="CE1271" s="91"/>
      <c r="CF1271" s="91"/>
      <c r="CG1271" s="91"/>
      <c r="CH1271" s="91"/>
      <c r="CI1271" s="10"/>
      <c r="CJ1271" s="10"/>
      <c r="CK1271" s="10"/>
      <c r="CL1271" s="10"/>
      <c r="CM1271" s="10"/>
      <c r="CN1271" s="10"/>
      <c r="CO1271" s="10"/>
      <c r="CP1271" s="10"/>
      <c r="CQ1271" s="10"/>
      <c r="CR1271" s="10"/>
      <c r="CS1271" s="10"/>
      <c r="CT1271" s="10"/>
      <c r="CU1271" s="91"/>
      <c r="CV1271" s="91"/>
    </row>
    <row r="1272" spans="3:100">
      <c r="C1272" s="91"/>
      <c r="D1272" s="91"/>
      <c r="E1272" s="91"/>
      <c r="F1272" s="91"/>
      <c r="G1272" s="91"/>
      <c r="H1272" s="91"/>
      <c r="I1272" s="91"/>
      <c r="J1272" s="91"/>
      <c r="K1272" s="91"/>
      <c r="L1272" s="91"/>
      <c r="M1272" s="91"/>
      <c r="N1272" s="91"/>
      <c r="O1272" s="91"/>
      <c r="P1272" s="91"/>
      <c r="Q1272" s="91"/>
      <c r="R1272" s="91"/>
      <c r="S1272" s="91"/>
      <c r="T1272" s="91"/>
      <c r="U1272" s="91"/>
      <c r="V1272" s="91"/>
      <c r="W1272" s="91"/>
      <c r="X1272" s="91"/>
      <c r="Y1272" s="91"/>
      <c r="Z1272" s="91"/>
      <c r="AA1272" s="91"/>
      <c r="AB1272" s="91"/>
      <c r="AC1272" s="91"/>
      <c r="AD1272" s="91"/>
      <c r="AE1272" s="91"/>
      <c r="AF1272" s="91"/>
      <c r="AG1272" s="91"/>
      <c r="AH1272" s="91"/>
      <c r="AI1272" s="91"/>
      <c r="AJ1272" s="91"/>
      <c r="AK1272" s="91"/>
      <c r="AL1272" s="91"/>
      <c r="AM1272" s="91"/>
      <c r="AN1272" s="91"/>
      <c r="AO1272" s="91"/>
      <c r="AP1272" s="91"/>
      <c r="AQ1272" s="91"/>
      <c r="AR1272" s="91"/>
      <c r="AS1272" s="91"/>
      <c r="AT1272" s="91"/>
      <c r="AU1272" s="91"/>
      <c r="AV1272" s="91"/>
      <c r="AW1272" s="91"/>
      <c r="AX1272" s="91"/>
      <c r="AY1272" s="91"/>
      <c r="AZ1272" s="91"/>
      <c r="BA1272" s="91"/>
      <c r="BB1272" s="91"/>
      <c r="BC1272" s="91"/>
      <c r="BD1272" s="91"/>
      <c r="BE1272" s="91"/>
      <c r="BF1272" s="91"/>
      <c r="BG1272" s="91"/>
      <c r="BH1272" s="91"/>
      <c r="BI1272" s="91"/>
      <c r="BJ1272" s="91"/>
      <c r="BK1272" s="91"/>
      <c r="BL1272" s="91"/>
      <c r="BM1272" s="91"/>
      <c r="BN1272" s="91"/>
      <c r="BO1272" s="91"/>
      <c r="BP1272" s="91"/>
      <c r="BQ1272" s="91"/>
      <c r="BR1272" s="91"/>
      <c r="BS1272" s="91"/>
      <c r="BT1272" s="91"/>
      <c r="BU1272" s="91"/>
      <c r="BV1272" s="91"/>
      <c r="BW1272" s="91"/>
      <c r="BX1272" s="91"/>
      <c r="BY1272" s="91"/>
      <c r="BZ1272" s="91"/>
      <c r="CA1272" s="91"/>
      <c r="CB1272" s="91"/>
      <c r="CC1272" s="91"/>
      <c r="CD1272" s="91"/>
      <c r="CE1272" s="91"/>
      <c r="CF1272" s="91"/>
      <c r="CG1272" s="91"/>
      <c r="CH1272" s="91"/>
      <c r="CI1272" s="10"/>
      <c r="CJ1272" s="10"/>
      <c r="CK1272" s="10"/>
      <c r="CL1272" s="10"/>
      <c r="CM1272" s="10"/>
      <c r="CN1272" s="10"/>
      <c r="CO1272" s="10"/>
      <c r="CP1272" s="10"/>
      <c r="CQ1272" s="10"/>
      <c r="CR1272" s="10"/>
      <c r="CS1272" s="10"/>
      <c r="CT1272" s="10"/>
      <c r="CU1272" s="91"/>
      <c r="CV1272" s="91"/>
    </row>
    <row r="1273" spans="3:100">
      <c r="C1273" s="91"/>
      <c r="D1273" s="91"/>
      <c r="E1273" s="91"/>
      <c r="F1273" s="91"/>
      <c r="G1273" s="91"/>
      <c r="H1273" s="91"/>
      <c r="I1273" s="91"/>
      <c r="J1273" s="91"/>
      <c r="K1273" s="91"/>
      <c r="L1273" s="91"/>
      <c r="M1273" s="91"/>
      <c r="N1273" s="91"/>
      <c r="O1273" s="91"/>
      <c r="P1273" s="91"/>
      <c r="Q1273" s="91"/>
      <c r="R1273" s="91"/>
      <c r="S1273" s="91"/>
      <c r="T1273" s="91"/>
      <c r="U1273" s="91"/>
      <c r="V1273" s="91"/>
      <c r="W1273" s="91"/>
      <c r="X1273" s="91"/>
      <c r="Y1273" s="91"/>
      <c r="Z1273" s="91"/>
      <c r="AA1273" s="91"/>
      <c r="AB1273" s="91"/>
      <c r="AC1273" s="91"/>
      <c r="AD1273" s="91"/>
      <c r="AE1273" s="91"/>
      <c r="AF1273" s="91"/>
      <c r="AG1273" s="91"/>
      <c r="AH1273" s="91"/>
      <c r="AI1273" s="91"/>
      <c r="AJ1273" s="91"/>
      <c r="AK1273" s="91"/>
      <c r="AL1273" s="91"/>
      <c r="AM1273" s="91"/>
      <c r="AN1273" s="91"/>
      <c r="AO1273" s="91"/>
      <c r="AP1273" s="91"/>
      <c r="AQ1273" s="91"/>
      <c r="AR1273" s="91"/>
      <c r="AS1273" s="91"/>
      <c r="AT1273" s="91"/>
      <c r="AU1273" s="91"/>
      <c r="AV1273" s="91"/>
      <c r="AW1273" s="91"/>
      <c r="AX1273" s="91"/>
      <c r="AY1273" s="91"/>
      <c r="AZ1273" s="91"/>
      <c r="BA1273" s="91"/>
      <c r="BB1273" s="91"/>
      <c r="BC1273" s="91"/>
      <c r="BD1273" s="91"/>
      <c r="BE1273" s="91"/>
      <c r="BF1273" s="91"/>
      <c r="BG1273" s="91"/>
      <c r="BH1273" s="91"/>
      <c r="BI1273" s="91"/>
      <c r="BJ1273" s="91"/>
      <c r="BK1273" s="91"/>
      <c r="BL1273" s="91"/>
      <c r="BM1273" s="91"/>
      <c r="BN1273" s="91"/>
      <c r="BO1273" s="91"/>
      <c r="BP1273" s="91"/>
      <c r="BQ1273" s="91"/>
      <c r="BR1273" s="91"/>
      <c r="BS1273" s="91"/>
      <c r="BT1273" s="91"/>
      <c r="BU1273" s="91"/>
      <c r="BV1273" s="91"/>
      <c r="BW1273" s="91"/>
      <c r="BX1273" s="91"/>
      <c r="BY1273" s="91"/>
      <c r="BZ1273" s="91"/>
      <c r="CA1273" s="91"/>
      <c r="CB1273" s="91"/>
      <c r="CC1273" s="91"/>
      <c r="CD1273" s="91"/>
      <c r="CE1273" s="91"/>
      <c r="CF1273" s="91"/>
      <c r="CG1273" s="91"/>
      <c r="CH1273" s="91"/>
      <c r="CI1273" s="10"/>
      <c r="CJ1273" s="10"/>
      <c r="CK1273" s="10"/>
      <c r="CL1273" s="10"/>
      <c r="CM1273" s="10"/>
      <c r="CN1273" s="10"/>
      <c r="CO1273" s="10"/>
      <c r="CP1273" s="10"/>
      <c r="CQ1273" s="10"/>
      <c r="CR1273" s="10"/>
      <c r="CS1273" s="10"/>
      <c r="CT1273" s="10"/>
      <c r="CU1273" s="91"/>
      <c r="CV1273" s="91"/>
    </row>
    <row r="1274" spans="3:100">
      <c r="C1274" s="91"/>
      <c r="D1274" s="91"/>
      <c r="E1274" s="91"/>
      <c r="F1274" s="91"/>
      <c r="G1274" s="91"/>
      <c r="H1274" s="91"/>
      <c r="I1274" s="91"/>
      <c r="J1274" s="91"/>
      <c r="K1274" s="91"/>
      <c r="L1274" s="91"/>
      <c r="M1274" s="91"/>
      <c r="N1274" s="91"/>
      <c r="O1274" s="91"/>
      <c r="P1274" s="91"/>
      <c r="Q1274" s="91"/>
      <c r="R1274" s="91"/>
      <c r="S1274" s="91"/>
      <c r="T1274" s="91"/>
      <c r="U1274" s="91"/>
      <c r="V1274" s="91"/>
      <c r="W1274" s="91"/>
      <c r="X1274" s="91"/>
      <c r="Y1274" s="91"/>
      <c r="Z1274" s="91"/>
      <c r="AA1274" s="91"/>
      <c r="AB1274" s="91"/>
      <c r="AC1274" s="91"/>
      <c r="AD1274" s="91"/>
      <c r="AE1274" s="91"/>
      <c r="AF1274" s="91"/>
      <c r="AG1274" s="91"/>
      <c r="AH1274" s="91"/>
      <c r="AI1274" s="91"/>
      <c r="AJ1274" s="91"/>
      <c r="AK1274" s="91"/>
      <c r="AL1274" s="91"/>
      <c r="AM1274" s="91"/>
      <c r="AN1274" s="91"/>
      <c r="AO1274" s="91"/>
      <c r="AP1274" s="91"/>
      <c r="AQ1274" s="91"/>
      <c r="AR1274" s="91"/>
      <c r="AS1274" s="91"/>
      <c r="AT1274" s="91"/>
      <c r="AU1274" s="91"/>
      <c r="AV1274" s="91"/>
      <c r="AW1274" s="91"/>
      <c r="AX1274" s="91"/>
      <c r="AY1274" s="91"/>
      <c r="AZ1274" s="91"/>
      <c r="BA1274" s="91"/>
      <c r="BB1274" s="91"/>
      <c r="BC1274" s="91"/>
      <c r="BD1274" s="91"/>
      <c r="BE1274" s="91"/>
      <c r="BF1274" s="91"/>
      <c r="BG1274" s="91"/>
      <c r="BH1274" s="91"/>
      <c r="BI1274" s="91"/>
      <c r="BJ1274" s="91"/>
      <c r="BK1274" s="91"/>
      <c r="BL1274" s="91"/>
      <c r="BM1274" s="91"/>
      <c r="BN1274" s="91"/>
      <c r="BO1274" s="91"/>
      <c r="BP1274" s="91"/>
      <c r="BQ1274" s="91"/>
      <c r="BR1274" s="91"/>
      <c r="BS1274" s="91"/>
      <c r="BT1274" s="91"/>
      <c r="BU1274" s="91"/>
      <c r="BV1274" s="91"/>
      <c r="BW1274" s="91"/>
      <c r="BX1274" s="91"/>
      <c r="BY1274" s="91"/>
      <c r="BZ1274" s="91"/>
      <c r="CA1274" s="91"/>
      <c r="CB1274" s="91"/>
      <c r="CC1274" s="91"/>
      <c r="CD1274" s="91"/>
      <c r="CE1274" s="91"/>
      <c r="CF1274" s="91"/>
      <c r="CG1274" s="91"/>
      <c r="CH1274" s="91"/>
      <c r="CI1274" s="10"/>
      <c r="CJ1274" s="10"/>
      <c r="CK1274" s="10"/>
      <c r="CL1274" s="10"/>
      <c r="CM1274" s="10"/>
      <c r="CN1274" s="10"/>
      <c r="CO1274" s="10"/>
      <c r="CP1274" s="10"/>
      <c r="CQ1274" s="10"/>
      <c r="CR1274" s="10"/>
      <c r="CS1274" s="10"/>
      <c r="CT1274" s="10"/>
      <c r="CU1274" s="91"/>
      <c r="CV1274" s="91"/>
    </row>
    <row r="1275" spans="3:100">
      <c r="C1275" s="91"/>
      <c r="D1275" s="91"/>
      <c r="E1275" s="91"/>
      <c r="F1275" s="91"/>
      <c r="G1275" s="91"/>
      <c r="H1275" s="91"/>
      <c r="I1275" s="91"/>
      <c r="J1275" s="91"/>
      <c r="K1275" s="91"/>
      <c r="L1275" s="91"/>
      <c r="M1275" s="91"/>
      <c r="N1275" s="91"/>
      <c r="O1275" s="91"/>
      <c r="P1275" s="91"/>
      <c r="Q1275" s="91"/>
      <c r="R1275" s="91"/>
      <c r="S1275" s="91"/>
      <c r="T1275" s="91"/>
      <c r="U1275" s="91"/>
      <c r="V1275" s="91"/>
      <c r="W1275" s="91"/>
      <c r="X1275" s="91"/>
      <c r="Y1275" s="91"/>
      <c r="Z1275" s="91"/>
      <c r="AA1275" s="91"/>
      <c r="AB1275" s="91"/>
      <c r="AC1275" s="91"/>
      <c r="AD1275" s="91"/>
      <c r="AE1275" s="91"/>
      <c r="AF1275" s="91"/>
      <c r="AG1275" s="91"/>
      <c r="AH1275" s="91"/>
      <c r="AI1275" s="91"/>
      <c r="AJ1275" s="91"/>
      <c r="AK1275" s="91"/>
      <c r="AL1275" s="91"/>
      <c r="AM1275" s="91"/>
      <c r="AN1275" s="91"/>
      <c r="AO1275" s="91"/>
      <c r="AP1275" s="91"/>
      <c r="AQ1275" s="91"/>
      <c r="AR1275" s="91"/>
      <c r="AS1275" s="91"/>
      <c r="AT1275" s="91"/>
      <c r="AU1275" s="91"/>
      <c r="AV1275" s="91"/>
      <c r="AW1275" s="91"/>
      <c r="AX1275" s="91"/>
      <c r="AY1275" s="91"/>
      <c r="AZ1275" s="91"/>
      <c r="BA1275" s="91"/>
      <c r="BB1275" s="91"/>
      <c r="BC1275" s="91"/>
      <c r="BD1275" s="91"/>
      <c r="BE1275" s="91"/>
      <c r="BF1275" s="91"/>
      <c r="BG1275" s="91"/>
      <c r="BH1275" s="91"/>
      <c r="BI1275" s="91"/>
      <c r="BJ1275" s="91"/>
      <c r="BK1275" s="91"/>
      <c r="BL1275" s="91"/>
      <c r="BM1275" s="91"/>
      <c r="BN1275" s="91"/>
      <c r="BO1275" s="91"/>
      <c r="BP1275" s="91"/>
      <c r="BQ1275" s="91"/>
      <c r="BR1275" s="91"/>
      <c r="BS1275" s="91"/>
      <c r="BT1275" s="91"/>
      <c r="BU1275" s="91"/>
      <c r="BV1275" s="91"/>
      <c r="BW1275" s="91"/>
      <c r="BX1275" s="91"/>
      <c r="BY1275" s="91"/>
      <c r="BZ1275" s="91"/>
      <c r="CA1275" s="91"/>
      <c r="CB1275" s="91"/>
      <c r="CC1275" s="91"/>
      <c r="CD1275" s="91"/>
      <c r="CE1275" s="91"/>
      <c r="CF1275" s="91"/>
      <c r="CG1275" s="91"/>
      <c r="CH1275" s="91"/>
      <c r="CI1275" s="10"/>
      <c r="CJ1275" s="10"/>
      <c r="CK1275" s="10"/>
      <c r="CL1275" s="10"/>
      <c r="CM1275" s="10"/>
      <c r="CN1275" s="10"/>
      <c r="CO1275" s="10"/>
      <c r="CP1275" s="10"/>
      <c r="CQ1275" s="10"/>
      <c r="CR1275" s="10"/>
      <c r="CS1275" s="10"/>
      <c r="CT1275" s="10"/>
      <c r="CU1275" s="91"/>
      <c r="CV1275" s="91"/>
    </row>
    <row r="1276" spans="3:100">
      <c r="C1276" s="91"/>
      <c r="D1276" s="91"/>
      <c r="E1276" s="91"/>
      <c r="F1276" s="91"/>
      <c r="G1276" s="91"/>
      <c r="H1276" s="91"/>
      <c r="I1276" s="91"/>
      <c r="J1276" s="91"/>
      <c r="K1276" s="91"/>
      <c r="L1276" s="91"/>
      <c r="M1276" s="91"/>
      <c r="N1276" s="91"/>
      <c r="O1276" s="91"/>
      <c r="P1276" s="91"/>
      <c r="Q1276" s="91"/>
      <c r="R1276" s="91"/>
      <c r="S1276" s="91"/>
      <c r="T1276" s="91"/>
      <c r="U1276" s="91"/>
      <c r="V1276" s="91"/>
      <c r="W1276" s="91"/>
      <c r="X1276" s="91"/>
      <c r="Y1276" s="91"/>
      <c r="Z1276" s="91"/>
      <c r="AA1276" s="91"/>
      <c r="AB1276" s="91"/>
      <c r="AC1276" s="91"/>
      <c r="AD1276" s="91"/>
      <c r="AE1276" s="91"/>
      <c r="AF1276" s="91"/>
      <c r="AG1276" s="91"/>
      <c r="AH1276" s="91"/>
      <c r="AI1276" s="91"/>
      <c r="AJ1276" s="91"/>
      <c r="AK1276" s="91"/>
      <c r="AL1276" s="91"/>
      <c r="AM1276" s="91"/>
      <c r="AN1276" s="91"/>
      <c r="AO1276" s="91"/>
      <c r="AP1276" s="91"/>
      <c r="AQ1276" s="91"/>
      <c r="AR1276" s="91"/>
      <c r="AS1276" s="91"/>
      <c r="AT1276" s="91"/>
      <c r="AU1276" s="91"/>
      <c r="AV1276" s="91"/>
      <c r="AW1276" s="91"/>
      <c r="AX1276" s="91"/>
      <c r="AY1276" s="91"/>
      <c r="AZ1276" s="91"/>
      <c r="BA1276" s="91"/>
      <c r="BB1276" s="91"/>
      <c r="BC1276" s="91"/>
      <c r="BD1276" s="91"/>
      <c r="BE1276" s="91"/>
      <c r="BF1276" s="91"/>
      <c r="BG1276" s="91"/>
      <c r="BH1276" s="91"/>
      <c r="BI1276" s="91"/>
      <c r="BJ1276" s="91"/>
      <c r="BK1276" s="91"/>
      <c r="BL1276" s="91"/>
      <c r="BM1276" s="91"/>
      <c r="BN1276" s="91"/>
      <c r="BO1276" s="91"/>
      <c r="BP1276" s="91"/>
      <c r="BQ1276" s="91"/>
      <c r="BR1276" s="91"/>
      <c r="BS1276" s="91"/>
      <c r="BT1276" s="91"/>
      <c r="BU1276" s="91"/>
      <c r="BV1276" s="91"/>
      <c r="BW1276" s="91"/>
      <c r="BX1276" s="91"/>
      <c r="BY1276" s="91"/>
      <c r="BZ1276" s="91"/>
      <c r="CA1276" s="91"/>
      <c r="CB1276" s="91"/>
      <c r="CC1276" s="91"/>
      <c r="CD1276" s="91"/>
      <c r="CE1276" s="91"/>
      <c r="CF1276" s="91"/>
      <c r="CG1276" s="91"/>
      <c r="CH1276" s="91"/>
      <c r="CI1276" s="10"/>
      <c r="CJ1276" s="10"/>
      <c r="CK1276" s="10"/>
      <c r="CL1276" s="10"/>
      <c r="CM1276" s="10"/>
      <c r="CN1276" s="10"/>
      <c r="CO1276" s="10"/>
      <c r="CP1276" s="10"/>
      <c r="CQ1276" s="10"/>
      <c r="CR1276" s="10"/>
      <c r="CS1276" s="10"/>
      <c r="CT1276" s="10"/>
      <c r="CU1276" s="91"/>
      <c r="CV1276" s="91"/>
    </row>
    <row r="1277" spans="3:100">
      <c r="C1277" s="91"/>
      <c r="D1277" s="91"/>
      <c r="E1277" s="91"/>
      <c r="F1277" s="91"/>
      <c r="G1277" s="91"/>
      <c r="H1277" s="91"/>
      <c r="I1277" s="91"/>
      <c r="J1277" s="91"/>
      <c r="K1277" s="91"/>
      <c r="L1277" s="91"/>
      <c r="M1277" s="91"/>
      <c r="N1277" s="91"/>
      <c r="O1277" s="91"/>
      <c r="P1277" s="91"/>
      <c r="Q1277" s="91"/>
      <c r="R1277" s="91"/>
      <c r="S1277" s="91"/>
      <c r="T1277" s="91"/>
      <c r="U1277" s="91"/>
      <c r="V1277" s="91"/>
      <c r="W1277" s="91"/>
      <c r="X1277" s="91"/>
      <c r="Y1277" s="91"/>
      <c r="Z1277" s="91"/>
      <c r="AA1277" s="91"/>
      <c r="AB1277" s="91"/>
      <c r="AC1277" s="91"/>
      <c r="AD1277" s="91"/>
      <c r="AE1277" s="91"/>
      <c r="AF1277" s="91"/>
      <c r="AG1277" s="91"/>
      <c r="AH1277" s="91"/>
      <c r="AI1277" s="91"/>
      <c r="AJ1277" s="91"/>
      <c r="AK1277" s="91"/>
      <c r="AL1277" s="91"/>
      <c r="AM1277" s="91"/>
      <c r="AN1277" s="91"/>
      <c r="AO1277" s="91"/>
      <c r="AP1277" s="91"/>
      <c r="AQ1277" s="91"/>
      <c r="AR1277" s="91"/>
      <c r="AS1277" s="91"/>
      <c r="AT1277" s="91"/>
      <c r="AU1277" s="91"/>
      <c r="AV1277" s="91"/>
      <c r="AW1277" s="91"/>
      <c r="AX1277" s="91"/>
      <c r="AY1277" s="91"/>
      <c r="AZ1277" s="91"/>
      <c r="BA1277" s="91"/>
      <c r="BB1277" s="91"/>
      <c r="BC1277" s="91"/>
      <c r="BD1277" s="91"/>
      <c r="BE1277" s="91"/>
      <c r="BF1277" s="91"/>
      <c r="BG1277" s="91"/>
      <c r="BH1277" s="91"/>
      <c r="BI1277" s="91"/>
      <c r="BJ1277" s="91"/>
      <c r="BK1277" s="91"/>
      <c r="BL1277" s="91"/>
      <c r="BM1277" s="91"/>
      <c r="BN1277" s="91"/>
      <c r="BO1277" s="91"/>
      <c r="BP1277" s="91"/>
      <c r="BQ1277" s="91"/>
      <c r="BR1277" s="91"/>
      <c r="BS1277" s="91"/>
      <c r="BT1277" s="91"/>
      <c r="BU1277" s="91"/>
      <c r="BV1277" s="91"/>
      <c r="BW1277" s="91"/>
      <c r="BX1277" s="91"/>
      <c r="BY1277" s="91"/>
      <c r="BZ1277" s="91"/>
      <c r="CA1277" s="91"/>
      <c r="CB1277" s="91"/>
      <c r="CC1277" s="91"/>
      <c r="CD1277" s="91"/>
      <c r="CE1277" s="91"/>
      <c r="CF1277" s="91"/>
      <c r="CG1277" s="91"/>
      <c r="CH1277" s="91"/>
      <c r="CI1277" s="10"/>
      <c r="CJ1277" s="10"/>
      <c r="CK1277" s="10"/>
      <c r="CL1277" s="10"/>
      <c r="CM1277" s="10"/>
      <c r="CN1277" s="10"/>
      <c r="CO1277" s="10"/>
      <c r="CP1277" s="10"/>
      <c r="CQ1277" s="10"/>
      <c r="CR1277" s="10"/>
      <c r="CS1277" s="10"/>
      <c r="CT1277" s="10"/>
      <c r="CU1277" s="91"/>
      <c r="CV1277" s="91"/>
    </row>
    <row r="1278" spans="3:100">
      <c r="C1278" s="91"/>
      <c r="D1278" s="91"/>
      <c r="E1278" s="91"/>
      <c r="F1278" s="91"/>
      <c r="G1278" s="91"/>
      <c r="H1278" s="91"/>
      <c r="I1278" s="91"/>
      <c r="J1278" s="91"/>
      <c r="K1278" s="91"/>
      <c r="L1278" s="91"/>
      <c r="M1278" s="91"/>
      <c r="N1278" s="91"/>
      <c r="O1278" s="91"/>
      <c r="P1278" s="91"/>
      <c r="Q1278" s="91"/>
      <c r="R1278" s="91"/>
      <c r="S1278" s="91"/>
      <c r="T1278" s="91"/>
      <c r="U1278" s="91"/>
      <c r="V1278" s="91"/>
      <c r="W1278" s="91"/>
      <c r="X1278" s="91"/>
      <c r="Y1278" s="91"/>
      <c r="Z1278" s="91"/>
      <c r="AA1278" s="91"/>
      <c r="AB1278" s="91"/>
      <c r="AC1278" s="91"/>
      <c r="AD1278" s="91"/>
      <c r="AE1278" s="91"/>
      <c r="AF1278" s="91"/>
      <c r="AG1278" s="91"/>
      <c r="AH1278" s="91"/>
      <c r="AI1278" s="91"/>
      <c r="AJ1278" s="91"/>
      <c r="AK1278" s="91"/>
      <c r="AL1278" s="91"/>
      <c r="AM1278" s="91"/>
      <c r="AN1278" s="91"/>
      <c r="AO1278" s="91"/>
      <c r="AP1278" s="91"/>
      <c r="AQ1278" s="91"/>
      <c r="AR1278" s="91"/>
      <c r="AS1278" s="91"/>
      <c r="AT1278" s="91"/>
      <c r="AU1278" s="91"/>
      <c r="AV1278" s="91"/>
      <c r="AW1278" s="91"/>
      <c r="AX1278" s="91"/>
      <c r="AY1278" s="91"/>
      <c r="AZ1278" s="91"/>
      <c r="BA1278" s="91"/>
      <c r="BB1278" s="91"/>
      <c r="BC1278" s="91"/>
      <c r="BD1278" s="91"/>
      <c r="BE1278" s="91"/>
      <c r="BF1278" s="91"/>
      <c r="BG1278" s="91"/>
      <c r="BH1278" s="91"/>
      <c r="BI1278" s="91"/>
      <c r="BJ1278" s="91"/>
      <c r="BK1278" s="91"/>
      <c r="BL1278" s="91"/>
      <c r="BM1278" s="91"/>
      <c r="BN1278" s="91"/>
      <c r="BO1278" s="91"/>
      <c r="BP1278" s="91"/>
      <c r="BQ1278" s="91"/>
      <c r="BR1278" s="91"/>
      <c r="BS1278" s="91"/>
      <c r="BT1278" s="91"/>
      <c r="BU1278" s="91"/>
      <c r="BV1278" s="91"/>
      <c r="BW1278" s="91"/>
      <c r="BX1278" s="91"/>
      <c r="BY1278" s="91"/>
      <c r="BZ1278" s="91"/>
      <c r="CA1278" s="91"/>
      <c r="CB1278" s="91"/>
      <c r="CC1278" s="91"/>
      <c r="CD1278" s="91"/>
      <c r="CE1278" s="91"/>
      <c r="CF1278" s="91"/>
      <c r="CG1278" s="91"/>
      <c r="CH1278" s="91"/>
      <c r="CI1278" s="10"/>
      <c r="CJ1278" s="10"/>
      <c r="CK1278" s="10"/>
      <c r="CL1278" s="10"/>
      <c r="CM1278" s="10"/>
      <c r="CN1278" s="10"/>
      <c r="CO1278" s="10"/>
      <c r="CP1278" s="10"/>
      <c r="CQ1278" s="10"/>
      <c r="CR1278" s="10"/>
      <c r="CS1278" s="10"/>
      <c r="CT1278" s="10"/>
      <c r="CU1278" s="91"/>
      <c r="CV1278" s="91"/>
    </row>
    <row r="1279" spans="3:100">
      <c r="C1279" s="91"/>
      <c r="D1279" s="91"/>
      <c r="E1279" s="91"/>
      <c r="F1279" s="91"/>
      <c r="G1279" s="91"/>
      <c r="H1279" s="91"/>
      <c r="I1279" s="91"/>
      <c r="J1279" s="91"/>
      <c r="K1279" s="91"/>
      <c r="L1279" s="91"/>
      <c r="M1279" s="91"/>
      <c r="N1279" s="91"/>
      <c r="O1279" s="91"/>
      <c r="P1279" s="91"/>
      <c r="Q1279" s="91"/>
      <c r="R1279" s="91"/>
      <c r="S1279" s="91"/>
      <c r="T1279" s="91"/>
      <c r="U1279" s="91"/>
      <c r="V1279" s="91"/>
      <c r="W1279" s="91"/>
      <c r="X1279" s="91"/>
      <c r="Y1279" s="91"/>
      <c r="Z1279" s="91"/>
      <c r="AA1279" s="91"/>
      <c r="AB1279" s="91"/>
      <c r="AC1279" s="91"/>
      <c r="AD1279" s="91"/>
      <c r="AE1279" s="91"/>
      <c r="AF1279" s="91"/>
      <c r="AG1279" s="91"/>
      <c r="AH1279" s="91"/>
      <c r="AI1279" s="91"/>
      <c r="AJ1279" s="91"/>
      <c r="AK1279" s="91"/>
      <c r="AL1279" s="91"/>
      <c r="AM1279" s="91"/>
      <c r="AN1279" s="91"/>
      <c r="AO1279" s="91"/>
      <c r="AP1279" s="91"/>
      <c r="AQ1279" s="91"/>
      <c r="AR1279" s="91"/>
      <c r="AS1279" s="91"/>
      <c r="AT1279" s="91"/>
      <c r="AU1279" s="91"/>
      <c r="AV1279" s="91"/>
      <c r="AW1279" s="91"/>
      <c r="AX1279" s="91"/>
      <c r="AY1279" s="91"/>
      <c r="AZ1279" s="91"/>
      <c r="BA1279" s="91"/>
      <c r="BB1279" s="91"/>
      <c r="BC1279" s="91"/>
      <c r="BD1279" s="91"/>
      <c r="BE1279" s="91"/>
      <c r="BF1279" s="91"/>
      <c r="BG1279" s="91"/>
      <c r="BH1279" s="91"/>
      <c r="BI1279" s="91"/>
      <c r="BJ1279" s="91"/>
      <c r="BK1279" s="91"/>
      <c r="BL1279" s="91"/>
      <c r="BM1279" s="91"/>
      <c r="BN1279" s="91"/>
      <c r="BO1279" s="91"/>
      <c r="BP1279" s="91"/>
      <c r="BQ1279" s="91"/>
      <c r="BR1279" s="91"/>
      <c r="BS1279" s="91"/>
      <c r="BT1279" s="91"/>
      <c r="BU1279" s="91"/>
      <c r="BV1279" s="91"/>
      <c r="BW1279" s="91"/>
      <c r="BX1279" s="91"/>
      <c r="BY1279" s="91"/>
      <c r="BZ1279" s="91"/>
      <c r="CA1279" s="91"/>
      <c r="CB1279" s="91"/>
      <c r="CC1279" s="91"/>
      <c r="CD1279" s="91"/>
      <c r="CE1279" s="91"/>
      <c r="CF1279" s="91"/>
      <c r="CG1279" s="91"/>
      <c r="CH1279" s="91"/>
      <c r="CI1279" s="10"/>
      <c r="CJ1279" s="10"/>
      <c r="CK1279" s="10"/>
      <c r="CL1279" s="10"/>
      <c r="CM1279" s="10"/>
      <c r="CN1279" s="10"/>
      <c r="CO1279" s="10"/>
      <c r="CP1279" s="10"/>
      <c r="CQ1279" s="10"/>
      <c r="CR1279" s="10"/>
      <c r="CS1279" s="10"/>
      <c r="CT1279" s="10"/>
      <c r="CU1279" s="91"/>
      <c r="CV1279" s="91"/>
    </row>
    <row r="1280" spans="3:100">
      <c r="C1280" s="91"/>
      <c r="D1280" s="91"/>
      <c r="E1280" s="91"/>
      <c r="F1280" s="91"/>
      <c r="G1280" s="91"/>
      <c r="H1280" s="91"/>
      <c r="I1280" s="91"/>
      <c r="J1280" s="91"/>
      <c r="K1280" s="91"/>
      <c r="L1280" s="91"/>
      <c r="M1280" s="91"/>
      <c r="N1280" s="91"/>
      <c r="O1280" s="91"/>
      <c r="P1280" s="91"/>
      <c r="Q1280" s="91"/>
      <c r="R1280" s="91"/>
      <c r="S1280" s="91"/>
      <c r="T1280" s="91"/>
      <c r="U1280" s="91"/>
      <c r="V1280" s="91"/>
      <c r="W1280" s="91"/>
      <c r="X1280" s="91"/>
      <c r="Y1280" s="91"/>
      <c r="Z1280" s="91"/>
      <c r="AA1280" s="91"/>
      <c r="AB1280" s="91"/>
      <c r="AC1280" s="91"/>
      <c r="AD1280" s="91"/>
      <c r="AE1280" s="91"/>
      <c r="AF1280" s="91"/>
      <c r="AG1280" s="91"/>
      <c r="AH1280" s="91"/>
      <c r="AI1280" s="91"/>
      <c r="AJ1280" s="91"/>
      <c r="AK1280" s="91"/>
      <c r="AL1280" s="91"/>
      <c r="AM1280" s="91"/>
      <c r="AN1280" s="91"/>
      <c r="AO1280" s="91"/>
      <c r="AP1280" s="91"/>
      <c r="AQ1280" s="91"/>
      <c r="AR1280" s="91"/>
      <c r="AS1280" s="91"/>
      <c r="AT1280" s="91"/>
      <c r="AU1280" s="91"/>
      <c r="AV1280" s="91"/>
      <c r="AW1280" s="91"/>
      <c r="AX1280" s="91"/>
      <c r="AY1280" s="91"/>
      <c r="AZ1280" s="91"/>
      <c r="BA1280" s="91"/>
      <c r="BB1280" s="91"/>
      <c r="BC1280" s="91"/>
      <c r="BD1280" s="91"/>
      <c r="BE1280" s="91"/>
      <c r="BF1280" s="91"/>
      <c r="BG1280" s="91"/>
      <c r="BH1280" s="91"/>
      <c r="BI1280" s="91"/>
      <c r="BJ1280" s="91"/>
      <c r="BK1280" s="91"/>
      <c r="BL1280" s="91"/>
      <c r="BM1280" s="91"/>
      <c r="BN1280" s="91"/>
      <c r="BO1280" s="91"/>
      <c r="BP1280" s="91"/>
      <c r="BQ1280" s="91"/>
      <c r="BR1280" s="91"/>
      <c r="BS1280" s="91"/>
      <c r="BT1280" s="91"/>
      <c r="BU1280" s="91"/>
      <c r="BV1280" s="91"/>
      <c r="BW1280" s="91"/>
      <c r="BX1280" s="91"/>
      <c r="BY1280" s="91"/>
      <c r="BZ1280" s="91"/>
      <c r="CA1280" s="91"/>
      <c r="CB1280" s="91"/>
      <c r="CC1280" s="91"/>
      <c r="CD1280" s="91"/>
      <c r="CE1280" s="91"/>
      <c r="CF1280" s="91"/>
      <c r="CG1280" s="91"/>
      <c r="CH1280" s="91"/>
      <c r="CI1280" s="10"/>
      <c r="CJ1280" s="10"/>
      <c r="CK1280" s="10"/>
      <c r="CL1280" s="10"/>
      <c r="CM1280" s="10"/>
      <c r="CN1280" s="10"/>
      <c r="CO1280" s="10"/>
      <c r="CP1280" s="10"/>
      <c r="CQ1280" s="10"/>
      <c r="CR1280" s="10"/>
      <c r="CS1280" s="10"/>
      <c r="CT1280" s="10"/>
      <c r="CU1280" s="91"/>
      <c r="CV1280" s="91"/>
    </row>
    <row r="1281" spans="3:100">
      <c r="C1281" s="91"/>
      <c r="D1281" s="91"/>
      <c r="E1281" s="91"/>
      <c r="F1281" s="91"/>
      <c r="G1281" s="91"/>
      <c r="H1281" s="91"/>
      <c r="I1281" s="91"/>
      <c r="J1281" s="91"/>
      <c r="K1281" s="91"/>
      <c r="L1281" s="91"/>
      <c r="M1281" s="91"/>
      <c r="N1281" s="91"/>
      <c r="O1281" s="91"/>
      <c r="P1281" s="91"/>
      <c r="Q1281" s="91"/>
      <c r="R1281" s="91"/>
      <c r="S1281" s="91"/>
      <c r="T1281" s="91"/>
      <c r="U1281" s="91"/>
      <c r="V1281" s="91"/>
      <c r="W1281" s="91"/>
      <c r="X1281" s="91"/>
      <c r="Y1281" s="91"/>
      <c r="Z1281" s="91"/>
      <c r="AA1281" s="91"/>
      <c r="AB1281" s="91"/>
      <c r="AC1281" s="91"/>
      <c r="AD1281" s="91"/>
      <c r="AE1281" s="91"/>
      <c r="AF1281" s="91"/>
      <c r="AG1281" s="91"/>
      <c r="AH1281" s="91"/>
      <c r="AI1281" s="91"/>
      <c r="AJ1281" s="91"/>
      <c r="AK1281" s="91"/>
      <c r="AL1281" s="91"/>
      <c r="AM1281" s="91"/>
      <c r="AN1281" s="91"/>
      <c r="AO1281" s="91"/>
      <c r="AP1281" s="91"/>
      <c r="AQ1281" s="91"/>
      <c r="AR1281" s="91"/>
      <c r="AS1281" s="91"/>
      <c r="AT1281" s="91"/>
      <c r="AU1281" s="91"/>
      <c r="AV1281" s="91"/>
      <c r="AW1281" s="91"/>
      <c r="AX1281" s="91"/>
      <c r="AY1281" s="91"/>
      <c r="AZ1281" s="91"/>
      <c r="BA1281" s="91"/>
      <c r="BB1281" s="91"/>
      <c r="BC1281" s="91"/>
      <c r="BD1281" s="91"/>
      <c r="BE1281" s="91"/>
      <c r="BF1281" s="91"/>
      <c r="BG1281" s="91"/>
      <c r="BH1281" s="91"/>
      <c r="BI1281" s="91"/>
      <c r="BJ1281" s="91"/>
      <c r="BK1281" s="91"/>
      <c r="BL1281" s="91"/>
      <c r="BM1281" s="91"/>
      <c r="BN1281" s="91"/>
      <c r="BO1281" s="91"/>
      <c r="BP1281" s="91"/>
      <c r="BQ1281" s="91"/>
      <c r="BR1281" s="91"/>
      <c r="BS1281" s="91"/>
      <c r="BT1281" s="91"/>
      <c r="BU1281" s="91"/>
      <c r="BV1281" s="91"/>
      <c r="BW1281" s="91"/>
      <c r="BX1281" s="91"/>
      <c r="BY1281" s="91"/>
      <c r="BZ1281" s="91"/>
      <c r="CA1281" s="91"/>
      <c r="CB1281" s="91"/>
      <c r="CC1281" s="91"/>
      <c r="CD1281" s="91"/>
      <c r="CE1281" s="91"/>
      <c r="CF1281" s="91"/>
      <c r="CG1281" s="91"/>
      <c r="CH1281" s="91"/>
      <c r="CI1281" s="10"/>
      <c r="CJ1281" s="10"/>
      <c r="CK1281" s="10"/>
      <c r="CL1281" s="10"/>
      <c r="CM1281" s="10"/>
      <c r="CN1281" s="10"/>
      <c r="CO1281" s="10"/>
      <c r="CP1281" s="10"/>
      <c r="CQ1281" s="10"/>
      <c r="CR1281" s="10"/>
      <c r="CS1281" s="10"/>
      <c r="CT1281" s="10"/>
      <c r="CU1281" s="91"/>
      <c r="CV1281" s="91"/>
    </row>
    <row r="1282" spans="3:100">
      <c r="C1282" s="91"/>
      <c r="D1282" s="91"/>
      <c r="E1282" s="91"/>
      <c r="F1282" s="91"/>
      <c r="G1282" s="91"/>
      <c r="H1282" s="91"/>
      <c r="I1282" s="91"/>
      <c r="J1282" s="91"/>
      <c r="K1282" s="91"/>
      <c r="L1282" s="91"/>
      <c r="M1282" s="91"/>
      <c r="N1282" s="91"/>
      <c r="O1282" s="91"/>
      <c r="P1282" s="91"/>
      <c r="Q1282" s="91"/>
      <c r="R1282" s="91"/>
      <c r="S1282" s="91"/>
      <c r="T1282" s="91"/>
      <c r="U1282" s="91"/>
      <c r="V1282" s="91"/>
      <c r="W1282" s="91"/>
      <c r="X1282" s="91"/>
      <c r="Y1282" s="91"/>
      <c r="Z1282" s="91"/>
      <c r="AA1282" s="91"/>
      <c r="AB1282" s="91"/>
      <c r="AC1282" s="91"/>
      <c r="AD1282" s="91"/>
      <c r="AE1282" s="91"/>
      <c r="AF1282" s="91"/>
      <c r="AG1282" s="91"/>
      <c r="AH1282" s="91"/>
      <c r="AI1282" s="91"/>
      <c r="AJ1282" s="91"/>
      <c r="AK1282" s="91"/>
      <c r="AL1282" s="91"/>
      <c r="AM1282" s="91"/>
      <c r="AN1282" s="91"/>
      <c r="AO1282" s="91"/>
      <c r="AP1282" s="91"/>
      <c r="AQ1282" s="91"/>
      <c r="AR1282" s="91"/>
      <c r="AS1282" s="91"/>
      <c r="AT1282" s="91"/>
      <c r="AU1282" s="91"/>
      <c r="AV1282" s="91"/>
      <c r="AW1282" s="91"/>
      <c r="AX1282" s="91"/>
      <c r="AY1282" s="91"/>
      <c r="AZ1282" s="91"/>
      <c r="BA1282" s="91"/>
      <c r="BB1282" s="91"/>
      <c r="BC1282" s="91"/>
      <c r="BD1282" s="91"/>
      <c r="BE1282" s="91"/>
      <c r="BF1282" s="91"/>
      <c r="BG1282" s="91"/>
      <c r="BH1282" s="91"/>
      <c r="BI1282" s="91"/>
      <c r="BJ1282" s="91"/>
      <c r="BK1282" s="91"/>
      <c r="BL1282" s="91"/>
      <c r="BM1282" s="91"/>
      <c r="BN1282" s="91"/>
      <c r="BO1282" s="91"/>
      <c r="BP1282" s="91"/>
      <c r="BQ1282" s="91"/>
      <c r="BR1282" s="91"/>
      <c r="BS1282" s="91"/>
      <c r="BT1282" s="91"/>
      <c r="BU1282" s="91"/>
      <c r="BV1282" s="91"/>
      <c r="BW1282" s="91"/>
      <c r="BX1282" s="91"/>
      <c r="BY1282" s="91"/>
      <c r="BZ1282" s="91"/>
      <c r="CA1282" s="91"/>
      <c r="CB1282" s="91"/>
      <c r="CC1282" s="91"/>
      <c r="CD1282" s="91"/>
      <c r="CE1282" s="91"/>
      <c r="CF1282" s="91"/>
      <c r="CG1282" s="91"/>
      <c r="CH1282" s="91"/>
      <c r="CI1282" s="10"/>
      <c r="CJ1282" s="10"/>
      <c r="CK1282" s="10"/>
      <c r="CL1282" s="10"/>
      <c r="CM1282" s="10"/>
      <c r="CN1282" s="10"/>
      <c r="CO1282" s="10"/>
      <c r="CP1282" s="10"/>
      <c r="CQ1282" s="10"/>
      <c r="CR1282" s="10"/>
      <c r="CS1282" s="10"/>
      <c r="CT1282" s="10"/>
      <c r="CU1282" s="91"/>
      <c r="CV1282" s="91"/>
    </row>
    <row r="1283" spans="3:100">
      <c r="C1283" s="91"/>
      <c r="D1283" s="91"/>
      <c r="E1283" s="91"/>
      <c r="F1283" s="91"/>
      <c r="G1283" s="91"/>
      <c r="H1283" s="91"/>
      <c r="I1283" s="91"/>
      <c r="J1283" s="91"/>
      <c r="K1283" s="91"/>
      <c r="L1283" s="91"/>
      <c r="M1283" s="91"/>
      <c r="N1283" s="91"/>
      <c r="O1283" s="91"/>
      <c r="P1283" s="91"/>
      <c r="Q1283" s="91"/>
      <c r="R1283" s="91"/>
      <c r="S1283" s="91"/>
      <c r="T1283" s="91"/>
      <c r="U1283" s="91"/>
      <c r="V1283" s="91"/>
      <c r="W1283" s="91"/>
      <c r="X1283" s="91"/>
      <c r="Y1283" s="91"/>
      <c r="Z1283" s="91"/>
      <c r="AA1283" s="91"/>
      <c r="AB1283" s="91"/>
      <c r="AC1283" s="91"/>
      <c r="AD1283" s="91"/>
      <c r="AE1283" s="91"/>
      <c r="AF1283" s="91"/>
      <c r="AG1283" s="91"/>
      <c r="AH1283" s="91"/>
      <c r="AI1283" s="91"/>
      <c r="AJ1283" s="91"/>
      <c r="AK1283" s="91"/>
      <c r="AL1283" s="91"/>
      <c r="AM1283" s="91"/>
      <c r="AN1283" s="91"/>
      <c r="AO1283" s="91"/>
      <c r="AP1283" s="91"/>
      <c r="AQ1283" s="91"/>
      <c r="AR1283" s="91"/>
      <c r="AS1283" s="91"/>
      <c r="AT1283" s="91"/>
      <c r="AU1283" s="91"/>
      <c r="AV1283" s="91"/>
      <c r="AW1283" s="91"/>
      <c r="AX1283" s="91"/>
      <c r="AY1283" s="91"/>
      <c r="AZ1283" s="91"/>
      <c r="BA1283" s="91"/>
      <c r="BB1283" s="91"/>
      <c r="BC1283" s="91"/>
      <c r="BD1283" s="91"/>
      <c r="BE1283" s="91"/>
      <c r="BF1283" s="91"/>
      <c r="BG1283" s="91"/>
      <c r="BH1283" s="91"/>
      <c r="BI1283" s="91"/>
      <c r="BJ1283" s="91"/>
      <c r="BK1283" s="91"/>
      <c r="BL1283" s="91"/>
      <c r="BM1283" s="91"/>
      <c r="BN1283" s="91"/>
      <c r="BO1283" s="91"/>
      <c r="BP1283" s="91"/>
      <c r="BQ1283" s="91"/>
      <c r="BR1283" s="91"/>
      <c r="BS1283" s="91"/>
      <c r="BT1283" s="91"/>
      <c r="BU1283" s="91"/>
      <c r="BV1283" s="91"/>
      <c r="BW1283" s="91"/>
      <c r="BX1283" s="91"/>
      <c r="BY1283" s="91"/>
      <c r="BZ1283" s="91"/>
      <c r="CA1283" s="91"/>
      <c r="CB1283" s="91"/>
      <c r="CC1283" s="91"/>
      <c r="CD1283" s="91"/>
      <c r="CE1283" s="91"/>
      <c r="CF1283" s="91"/>
      <c r="CG1283" s="91"/>
      <c r="CH1283" s="91"/>
      <c r="CI1283" s="10"/>
      <c r="CJ1283" s="10"/>
      <c r="CK1283" s="10"/>
      <c r="CL1283" s="10"/>
      <c r="CM1283" s="10"/>
      <c r="CN1283" s="10"/>
      <c r="CO1283" s="10"/>
      <c r="CP1283" s="10"/>
      <c r="CQ1283" s="10"/>
      <c r="CR1283" s="10"/>
      <c r="CS1283" s="10"/>
      <c r="CT1283" s="10"/>
      <c r="CU1283" s="91"/>
      <c r="CV1283" s="91"/>
    </row>
    <row r="1284" spans="3:100">
      <c r="CI1284" s="10"/>
      <c r="CJ1284" s="10"/>
      <c r="CK1284" s="10"/>
      <c r="CL1284" s="10"/>
      <c r="CM1284" s="10"/>
      <c r="CN1284" s="10"/>
      <c r="CO1284" s="10"/>
      <c r="CP1284" s="10"/>
      <c r="CQ1284" s="10"/>
      <c r="CR1284" s="10"/>
      <c r="CS1284" s="10"/>
      <c r="CT1284" s="10"/>
    </row>
    <row r="1285" spans="3:100">
      <c r="CI1285" s="10"/>
      <c r="CJ1285" s="10"/>
      <c r="CK1285" s="10"/>
      <c r="CL1285" s="10"/>
      <c r="CM1285" s="10"/>
      <c r="CN1285" s="10"/>
      <c r="CO1285" s="10"/>
      <c r="CP1285" s="10"/>
      <c r="CQ1285" s="10"/>
      <c r="CR1285" s="10"/>
      <c r="CS1285" s="10"/>
      <c r="CT1285" s="10"/>
    </row>
  </sheetData>
  <sheetProtection formatCells="0" formatColumns="0" formatRows="0" insertHyperlinks="0" sort="0" autoFilter="0" pivotTables="0"/>
  <mergeCells count="24">
    <mergeCell ref="CI6:CV6"/>
    <mergeCell ref="B356:B357"/>
    <mergeCell ref="CI356:CV356"/>
    <mergeCell ref="BU356:CH356"/>
    <mergeCell ref="C181:P181"/>
    <mergeCell ref="Q181:AD181"/>
    <mergeCell ref="AS181:BF181"/>
    <mergeCell ref="CI181:CV181"/>
    <mergeCell ref="C6:P6"/>
    <mergeCell ref="BG181:BT181"/>
    <mergeCell ref="BU181:CH181"/>
    <mergeCell ref="B6:B7"/>
    <mergeCell ref="B181:B182"/>
    <mergeCell ref="BU6:CH6"/>
    <mergeCell ref="Q6:AD6"/>
    <mergeCell ref="AS6:BF6"/>
    <mergeCell ref="BG6:BT6"/>
    <mergeCell ref="AE6:AR6"/>
    <mergeCell ref="C356:P356"/>
    <mergeCell ref="Q356:AD356"/>
    <mergeCell ref="BG356:BT356"/>
    <mergeCell ref="AE356:AR356"/>
    <mergeCell ref="AS356:BF356"/>
    <mergeCell ref="AE181:AR181"/>
  </mergeCells>
  <phoneticPr fontId="5" type="noConversion"/>
  <conditionalFormatting sqref="CY7:CY8 CY15:CY16 CY12:CY13">
    <cfRule type="cellIs" dxfId="31" priority="30" stopIfTrue="1" operator="equal">
      <formula>FALSE</formula>
    </cfRule>
    <cfRule type="cellIs" dxfId="30" priority="31" stopIfTrue="1" operator="equal">
      <formula>TRUE</formula>
    </cfRule>
  </conditionalFormatting>
  <conditionalFormatting sqref="CY9">
    <cfRule type="cellIs" dxfId="29" priority="6" stopIfTrue="1" operator="between">
      <formula>0.95</formula>
      <formula>1.05</formula>
    </cfRule>
    <cfRule type="cellIs" dxfId="28" priority="7" stopIfTrue="1" operator="lessThan">
      <formula>0.95</formula>
    </cfRule>
    <cfRule type="cellIs" dxfId="27" priority="8" stopIfTrue="1" operator="greaterThan">
      <formula>1.05</formula>
    </cfRule>
  </conditionalFormatting>
  <dataValidations count="1">
    <dataValidation allowBlank="1" showInputMessage="1" showErrorMessage="1" sqref="B505:B523 B396:B435 B459:B490 B437:B445 B388:B390 B384:B385 B380:B382 B374:B378 B370:B372 B365 B448:B457 B492:B501 B525:B528 B155:B173 B142:B151 B109:B140 B175:B180 B46:B85 B15 B20:B22 B24:B28 B30:B32 B34:B35 B38:B40 B87:B95 B98:B107 B350:B355 B330:B348 B317:B326 B284:B315 B221:B260 B262:B270 B273:B282 B190 B195:B197 B199:B203 B205:B207 B209:B210 B213:B215"/>
  </dataValidations>
  <hyperlinks>
    <hyperlink ref="B3" location="Guidance!B7" display="Help and User Guide"/>
  </hyperlinks>
  <pageMargins left="0.78740157480314965" right="0.78740157480314965" top="0.78740157480314965" bottom="0.78740157480314965" header="0.39370078740157483" footer="0.39370078740157483"/>
  <pageSetup paperSize="9" scale="30" orientation="landscape"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rowBreaks count="5" manualBreakCount="5">
    <brk id="95" max="54" man="1"/>
    <brk id="180" max="54" man="1"/>
    <brk id="270" max="54" man="1"/>
    <brk id="355" max="54" man="1"/>
    <brk id="445" max="54" man="1"/>
  </rowBreaks>
  <legacyDrawing r:id="rId2"/>
</worksheet>
</file>

<file path=xl/worksheets/sheet7.xml><?xml version="1.0" encoding="utf-8"?>
<worksheet xmlns="http://schemas.openxmlformats.org/spreadsheetml/2006/main" xmlns:r="http://schemas.openxmlformats.org/officeDocument/2006/relationships">
  <sheetPr codeName="Sheet19">
    <tabColor theme="0" tint="-0.34998626667073579"/>
  </sheetPr>
  <dimension ref="A1:F28"/>
  <sheetViews>
    <sheetView workbookViewId="0">
      <selection activeCell="H25" sqref="H25"/>
    </sheetView>
  </sheetViews>
  <sheetFormatPr defaultRowHeight="12.75"/>
  <cols>
    <col min="1" max="1" width="7.5" style="193" customWidth="1"/>
    <col min="2" max="2" width="52.6640625" style="193" bestFit="1" customWidth="1"/>
    <col min="3" max="3" width="50" style="193" bestFit="1" customWidth="1"/>
    <col min="4" max="6" width="11.83203125" style="193" bestFit="1" customWidth="1"/>
    <col min="7" max="16384" width="9.33203125" style="193"/>
  </cols>
  <sheetData>
    <row r="1" spans="1:6">
      <c r="A1" s="536" t="s">
        <v>306</v>
      </c>
      <c r="B1" s="537" t="s">
        <v>150</v>
      </c>
      <c r="C1" s="537" t="s">
        <v>334</v>
      </c>
      <c r="D1" s="536">
        <v>2010</v>
      </c>
      <c r="E1" s="536">
        <v>2015</v>
      </c>
      <c r="F1" s="536">
        <v>2020</v>
      </c>
    </row>
    <row r="2" spans="1:6">
      <c r="A2" s="688" t="s">
        <v>81</v>
      </c>
      <c r="B2" s="537" t="s">
        <v>474</v>
      </c>
      <c r="C2" s="538" t="s">
        <v>1080</v>
      </c>
      <c r="D2" s="691">
        <v>85291.239847736011</v>
      </c>
      <c r="E2" s="694">
        <v>86169.403528785813</v>
      </c>
      <c r="F2" s="698">
        <v>90955.752828352968</v>
      </c>
    </row>
    <row r="3" spans="1:6">
      <c r="A3" s="689" t="s">
        <v>82</v>
      </c>
      <c r="B3" s="537" t="s">
        <v>474</v>
      </c>
      <c r="C3" s="538" t="s">
        <v>1081</v>
      </c>
      <c r="D3" s="692">
        <v>132875.31296916664</v>
      </c>
      <c r="E3" s="695">
        <v>140494.40342535652</v>
      </c>
      <c r="F3" s="699">
        <v>157590.93553418771</v>
      </c>
    </row>
    <row r="4" spans="1:6">
      <c r="A4" s="689" t="s">
        <v>85</v>
      </c>
      <c r="B4" s="537" t="s">
        <v>474</v>
      </c>
      <c r="C4" s="538" t="s">
        <v>1082</v>
      </c>
      <c r="D4" s="692">
        <v>133750.73942145397</v>
      </c>
      <c r="E4" s="695">
        <v>126135.26388079679</v>
      </c>
      <c r="F4" s="699">
        <v>104373.53767295857</v>
      </c>
    </row>
    <row r="5" spans="1:6">
      <c r="A5" s="689" t="s">
        <v>90</v>
      </c>
      <c r="B5" s="537" t="s">
        <v>474</v>
      </c>
      <c r="C5" s="538" t="s">
        <v>1083</v>
      </c>
      <c r="D5" s="692">
        <v>934404.036126305</v>
      </c>
      <c r="E5" s="695">
        <v>859947.57253535348</v>
      </c>
      <c r="F5" s="699">
        <v>654048.69944079139</v>
      </c>
    </row>
    <row r="6" spans="1:6">
      <c r="A6" s="689" t="s">
        <v>87</v>
      </c>
      <c r="B6" s="537" t="s">
        <v>474</v>
      </c>
      <c r="C6" s="538" t="s">
        <v>1084</v>
      </c>
      <c r="D6" s="692">
        <v>20247.241406485427</v>
      </c>
      <c r="E6" s="695">
        <v>21077.845996764081</v>
      </c>
      <c r="F6" s="699">
        <v>19353.069653903025</v>
      </c>
    </row>
    <row r="7" spans="1:6">
      <c r="A7" s="689" t="s">
        <v>104</v>
      </c>
      <c r="B7" s="537" t="s">
        <v>474</v>
      </c>
      <c r="C7" s="538" t="s">
        <v>1085</v>
      </c>
      <c r="D7" s="692">
        <v>347166.73732849379</v>
      </c>
      <c r="E7" s="695">
        <v>361980.3269522317</v>
      </c>
      <c r="F7" s="699">
        <v>333002.68678055453</v>
      </c>
    </row>
    <row r="8" spans="1:6">
      <c r="A8" s="689" t="s">
        <v>88</v>
      </c>
      <c r="B8" s="537" t="s">
        <v>474</v>
      </c>
      <c r="C8" s="538" t="s">
        <v>1086</v>
      </c>
      <c r="D8" s="692">
        <v>73966.951848444514</v>
      </c>
      <c r="E8" s="695">
        <v>67889.548480383019</v>
      </c>
      <c r="F8" s="699">
        <v>51094.342984820352</v>
      </c>
    </row>
    <row r="9" spans="1:6">
      <c r="A9" s="689" t="s">
        <v>106</v>
      </c>
      <c r="B9" s="537" t="s">
        <v>474</v>
      </c>
      <c r="C9" s="538" t="s">
        <v>1087</v>
      </c>
      <c r="D9" s="692">
        <v>582074.46267857042</v>
      </c>
      <c r="E9" s="695">
        <v>554072.46684194542</v>
      </c>
      <c r="F9" s="699">
        <v>424424.74031544948</v>
      </c>
    </row>
    <row r="10" spans="1:6">
      <c r="A10" s="689" t="s">
        <v>112</v>
      </c>
      <c r="B10" s="537" t="s">
        <v>474</v>
      </c>
      <c r="C10" s="538" t="s">
        <v>1088</v>
      </c>
      <c r="D10" s="692">
        <v>61313.916103168689</v>
      </c>
      <c r="E10" s="695">
        <v>60241.643630435086</v>
      </c>
      <c r="F10" s="699">
        <v>62545.401371662396</v>
      </c>
    </row>
    <row r="11" spans="1:6">
      <c r="A11" s="689" t="s">
        <v>93</v>
      </c>
      <c r="B11" s="537" t="s">
        <v>474</v>
      </c>
      <c r="C11" s="538" t="s">
        <v>1089</v>
      </c>
      <c r="D11" s="692">
        <v>506732.24971508299</v>
      </c>
      <c r="E11" s="695">
        <v>526386.52375539835</v>
      </c>
      <c r="F11" s="699">
        <v>488198.01839528157</v>
      </c>
    </row>
    <row r="12" spans="1:6">
      <c r="A12" s="689" t="s">
        <v>95</v>
      </c>
      <c r="B12" s="537" t="s">
        <v>474</v>
      </c>
      <c r="C12" s="538" t="s">
        <v>1090</v>
      </c>
      <c r="D12" s="692">
        <v>22679.340641710412</v>
      </c>
      <c r="E12" s="695">
        <v>23089.422806115086</v>
      </c>
      <c r="F12" s="699">
        <v>25137.437390857041</v>
      </c>
    </row>
    <row r="13" spans="1:6">
      <c r="A13" s="689" t="s">
        <v>97</v>
      </c>
      <c r="B13" s="537" t="s">
        <v>474</v>
      </c>
      <c r="C13" s="538" t="s">
        <v>1091</v>
      </c>
      <c r="D13" s="692">
        <v>3001.831889589017</v>
      </c>
      <c r="E13" s="695">
        <v>2388.0522545402218</v>
      </c>
      <c r="F13" s="699">
        <v>2869.5372216788655</v>
      </c>
    </row>
    <row r="14" spans="1:6">
      <c r="A14" s="689" t="s">
        <v>98</v>
      </c>
      <c r="B14" s="537" t="s">
        <v>474</v>
      </c>
      <c r="C14" s="538" t="s">
        <v>1092</v>
      </c>
      <c r="D14" s="692">
        <v>202392.92702375606</v>
      </c>
      <c r="E14" s="695">
        <v>219536.57436884544</v>
      </c>
      <c r="F14" s="699">
        <v>183504.18881440733</v>
      </c>
    </row>
    <row r="15" spans="1:6">
      <c r="A15" s="689" t="s">
        <v>99</v>
      </c>
      <c r="B15" s="537" t="s">
        <v>474</v>
      </c>
      <c r="C15" s="538" t="s">
        <v>1093</v>
      </c>
      <c r="D15" s="692">
        <v>398023.21421459911</v>
      </c>
      <c r="E15" s="695">
        <v>381576.50052747439</v>
      </c>
      <c r="F15" s="699">
        <v>396350.06727653847</v>
      </c>
    </row>
    <row r="16" spans="1:6">
      <c r="A16" s="689" t="s">
        <v>101</v>
      </c>
      <c r="B16" s="537" t="s">
        <v>474</v>
      </c>
      <c r="C16" s="538" t="s">
        <v>1094</v>
      </c>
      <c r="D16" s="692">
        <v>139235.79855535494</v>
      </c>
      <c r="E16" s="695">
        <v>144091.33001607706</v>
      </c>
      <c r="F16" s="699">
        <v>127684.23201025622</v>
      </c>
    </row>
    <row r="17" spans="1:6">
      <c r="A17" s="689" t="s">
        <v>105</v>
      </c>
      <c r="B17" s="537" t="s">
        <v>474</v>
      </c>
      <c r="C17" s="538" t="s">
        <v>1095</v>
      </c>
      <c r="D17" s="692">
        <v>60643.309625333612</v>
      </c>
      <c r="E17" s="695">
        <v>60189.040306740528</v>
      </c>
      <c r="F17" s="699">
        <v>57902.77158362449</v>
      </c>
    </row>
    <row r="18" spans="1:6">
      <c r="A18" s="689" t="s">
        <v>103</v>
      </c>
      <c r="B18" s="537" t="s">
        <v>474</v>
      </c>
      <c r="C18" s="538" t="s">
        <v>1096</v>
      </c>
      <c r="D18" s="692">
        <v>19916.377130415091</v>
      </c>
      <c r="E18" s="695">
        <v>21866.901889235301</v>
      </c>
      <c r="F18" s="699">
        <v>21005.168753698072</v>
      </c>
    </row>
    <row r="19" spans="1:6">
      <c r="A19" s="689" t="s">
        <v>102</v>
      </c>
      <c r="B19" s="537" t="s">
        <v>474</v>
      </c>
      <c r="C19" s="538" t="s">
        <v>1097</v>
      </c>
      <c r="D19" s="692">
        <v>47194.37953294356</v>
      </c>
      <c r="E19" s="695">
        <v>49686.174594532415</v>
      </c>
      <c r="F19" s="699">
        <v>56211.527126592067</v>
      </c>
    </row>
    <row r="20" spans="1:6">
      <c r="A20" s="689" t="s">
        <v>86</v>
      </c>
      <c r="B20" s="537" t="s">
        <v>474</v>
      </c>
      <c r="C20" s="538" t="s">
        <v>1098</v>
      </c>
      <c r="D20" s="692">
        <v>62167.650669702416</v>
      </c>
      <c r="E20" s="695">
        <v>52038.657543212794</v>
      </c>
      <c r="F20" s="699">
        <v>51323.597739014411</v>
      </c>
    </row>
    <row r="21" spans="1:6">
      <c r="A21" s="689" t="s">
        <v>89</v>
      </c>
      <c r="B21" s="537" t="s">
        <v>474</v>
      </c>
      <c r="C21" s="538" t="s">
        <v>1099</v>
      </c>
      <c r="D21" s="692">
        <v>518020.79179378174</v>
      </c>
      <c r="E21" s="695">
        <v>510527.22088737902</v>
      </c>
      <c r="F21" s="699">
        <v>513865.25762742345</v>
      </c>
    </row>
    <row r="22" spans="1:6">
      <c r="A22" s="689" t="s">
        <v>91</v>
      </c>
      <c r="B22" s="537" t="s">
        <v>474</v>
      </c>
      <c r="C22" s="538" t="s">
        <v>1100</v>
      </c>
      <c r="D22" s="692">
        <v>125803.46432807996</v>
      </c>
      <c r="E22" s="695">
        <v>125641.99102478489</v>
      </c>
      <c r="F22" s="699">
        <v>120897.83551788051</v>
      </c>
    </row>
    <row r="23" spans="1:6">
      <c r="A23" s="689" t="s">
        <v>84</v>
      </c>
      <c r="B23" s="537" t="s">
        <v>474</v>
      </c>
      <c r="C23" s="538" t="s">
        <v>1101</v>
      </c>
      <c r="D23" s="692">
        <v>11202.237397803034</v>
      </c>
      <c r="E23" s="695">
        <v>12223.588607988821</v>
      </c>
      <c r="F23" s="699">
        <v>8687.5322730613771</v>
      </c>
    </row>
    <row r="24" spans="1:6">
      <c r="A24" s="689" t="s">
        <v>100</v>
      </c>
      <c r="B24" s="537" t="s">
        <v>474</v>
      </c>
      <c r="C24" s="538" t="s">
        <v>1102</v>
      </c>
      <c r="D24" s="692">
        <v>71964.568249094445</v>
      </c>
      <c r="E24" s="695">
        <v>71219.319233783404</v>
      </c>
      <c r="F24" s="699">
        <v>62558.054770331946</v>
      </c>
    </row>
    <row r="25" spans="1:6">
      <c r="A25" s="689" t="s">
        <v>83</v>
      </c>
      <c r="B25" s="537" t="s">
        <v>474</v>
      </c>
      <c r="C25" s="538" t="s">
        <v>1103</v>
      </c>
      <c r="D25" s="692">
        <v>65856.081563832224</v>
      </c>
      <c r="E25" s="695">
        <v>68272.441167752666</v>
      </c>
      <c r="F25" s="699">
        <v>52432.987677990561</v>
      </c>
    </row>
    <row r="26" spans="1:6">
      <c r="A26" s="689" t="s">
        <v>96</v>
      </c>
      <c r="B26" s="537" t="s">
        <v>474</v>
      </c>
      <c r="C26" s="538" t="s">
        <v>1104</v>
      </c>
      <c r="D26" s="692">
        <v>12112.916188272318</v>
      </c>
      <c r="E26" s="695">
        <v>13569.011488583857</v>
      </c>
      <c r="F26" s="699">
        <v>13732.568397916231</v>
      </c>
    </row>
    <row r="27" spans="1:6">
      <c r="A27" s="689" t="s">
        <v>94</v>
      </c>
      <c r="B27" s="537" t="s">
        <v>474</v>
      </c>
      <c r="C27" s="538" t="s">
        <v>1105</v>
      </c>
      <c r="D27" s="692">
        <v>11343.572441290251</v>
      </c>
      <c r="E27" s="695">
        <v>12670.660570377247</v>
      </c>
      <c r="F27" s="699">
        <v>13760.33010638429</v>
      </c>
    </row>
    <row r="28" spans="1:6">
      <c r="A28" s="690" t="s">
        <v>92</v>
      </c>
      <c r="B28" s="537" t="s">
        <v>474</v>
      </c>
      <c r="C28" s="538" t="s">
        <v>1106</v>
      </c>
      <c r="D28" s="693">
        <v>65272.184183588353</v>
      </c>
      <c r="E28" s="696">
        <v>62828.951723681123</v>
      </c>
      <c r="F28" s="697">
        <v>57992.849139221609</v>
      </c>
    </row>
  </sheetData>
  <phoneticPr fontId="18"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sheetPr>
    <tabColor rgb="FF92D050"/>
  </sheetPr>
  <dimension ref="A1:DN78"/>
  <sheetViews>
    <sheetView topLeftCell="A67" zoomScale="80" zoomScaleNormal="80" workbookViewId="0">
      <pane xSplit="1" topLeftCell="B1" activePane="topRight" state="frozen"/>
      <selection activeCell="Q31" sqref="Q31"/>
      <selection pane="topRight" activeCell="A5" sqref="A5"/>
    </sheetView>
  </sheetViews>
  <sheetFormatPr defaultColWidth="13.33203125" defaultRowHeight="15" outlineLevelCol="1"/>
  <cols>
    <col min="1" max="1" width="30.6640625" style="561" customWidth="1"/>
    <col min="2" max="3" width="13.33203125" style="561"/>
    <col min="4" max="7" width="13.33203125" style="561" hidden="1" customWidth="1" outlineLevel="1"/>
    <col min="8" max="8" width="13.33203125" style="561" collapsed="1"/>
    <col min="9" max="12" width="13.33203125" style="561" hidden="1" customWidth="1" outlineLevel="1"/>
    <col min="13" max="13" width="13.33203125" style="561" collapsed="1"/>
    <col min="14" max="17" width="13.33203125" style="561"/>
    <col min="18" max="21" width="13.33203125" style="561" hidden="1" customWidth="1" outlineLevel="1"/>
    <col min="22" max="22" width="13.33203125" style="561" collapsed="1"/>
    <col min="23" max="26" width="0" style="561" hidden="1" customWidth="1" outlineLevel="1"/>
    <col min="27" max="27" width="13.33203125" style="561" collapsed="1"/>
    <col min="28" max="31" width="13.33203125" style="561"/>
    <col min="32" max="35" width="0" style="561" hidden="1" customWidth="1" outlineLevel="1"/>
    <col min="36" max="36" width="13.33203125" style="561" collapsed="1"/>
    <col min="37" max="40" width="0" style="561" hidden="1" customWidth="1" outlineLevel="1"/>
    <col min="41" max="41" width="13.33203125" style="561" collapsed="1"/>
    <col min="42" max="43" width="13.33203125" style="561"/>
    <col min="44" max="45" width="13.33203125" style="561" customWidth="1"/>
    <col min="46" max="49" width="13.33203125" style="561" hidden="1" customWidth="1" outlineLevel="1"/>
    <col min="50" max="50" width="13.33203125" style="561" customWidth="1" collapsed="1"/>
    <col min="51" max="54" width="13.33203125" style="561" hidden="1" customWidth="1" outlineLevel="1"/>
    <col min="55" max="55" width="13.33203125" style="561" customWidth="1" collapsed="1"/>
    <col min="56" max="59" width="13.33203125" style="561" customWidth="1"/>
    <col min="60" max="63" width="13.33203125" style="561" hidden="1" customWidth="1" outlineLevel="1"/>
    <col min="64" max="64" width="13.33203125" style="561" customWidth="1" collapsed="1"/>
    <col min="65" max="68" width="13.33203125" style="561" hidden="1" customWidth="1" outlineLevel="1"/>
    <col min="69" max="69" width="13.33203125" style="561" customWidth="1" collapsed="1"/>
    <col min="70" max="73" width="13.33203125" style="561" customWidth="1"/>
    <col min="74" max="77" width="13.33203125" style="561" hidden="1" customWidth="1" outlineLevel="1"/>
    <col min="78" max="78" width="13.33203125" style="561" customWidth="1" collapsed="1"/>
    <col min="79" max="82" width="13.33203125" style="561" hidden="1" customWidth="1" outlineLevel="1"/>
    <col min="83" max="83" width="13.33203125" style="561" customWidth="1" collapsed="1"/>
    <col min="84" max="85" width="13.33203125" style="561" customWidth="1"/>
    <col min="86" max="91" width="0" style="561" hidden="1" customWidth="1"/>
    <col min="92" max="105" width="13.5" style="561" customWidth="1"/>
    <col min="106" max="16384" width="13.33203125" style="561"/>
  </cols>
  <sheetData>
    <row r="1" spans="1:105" ht="26.25">
      <c r="A1" s="591" t="s">
        <v>1133</v>
      </c>
    </row>
    <row r="2" spans="1:105">
      <c r="A2" s="592"/>
    </row>
    <row r="3" spans="1:105">
      <c r="A3" s="593" t="s">
        <v>784</v>
      </c>
    </row>
    <row r="4" spans="1:105">
      <c r="A4" s="594" t="s">
        <v>1167</v>
      </c>
    </row>
    <row r="5" spans="1:105">
      <c r="A5" s="594" t="s">
        <v>1139</v>
      </c>
    </row>
    <row r="6" spans="1:105">
      <c r="A6" s="594" t="s">
        <v>1138</v>
      </c>
    </row>
    <row r="7" spans="1:105">
      <c r="A7" s="594" t="s">
        <v>1190</v>
      </c>
    </row>
    <row r="8" spans="1:105" ht="15.75" thickBot="1"/>
    <row r="9" spans="1:105" ht="15.75" customHeight="1" thickBot="1">
      <c r="A9" s="562"/>
      <c r="B9" s="894" t="s">
        <v>1109</v>
      </c>
      <c r="C9" s="894"/>
      <c r="D9" s="894"/>
      <c r="E9" s="894"/>
      <c r="F9" s="894"/>
      <c r="G9" s="894"/>
      <c r="H9" s="894"/>
      <c r="I9" s="894"/>
      <c r="J9" s="894"/>
      <c r="K9" s="894"/>
      <c r="L9" s="894"/>
      <c r="M9" s="894"/>
      <c r="N9" s="894"/>
      <c r="O9" s="894"/>
      <c r="P9" s="894" t="s">
        <v>1110</v>
      </c>
      <c r="Q9" s="894"/>
      <c r="R9" s="894"/>
      <c r="S9" s="894"/>
      <c r="T9" s="894"/>
      <c r="U9" s="894"/>
      <c r="V9" s="894"/>
      <c r="W9" s="894"/>
      <c r="X9" s="894"/>
      <c r="Y9" s="894"/>
      <c r="Z9" s="894"/>
      <c r="AA9" s="894"/>
      <c r="AB9" s="894"/>
      <c r="AC9" s="894"/>
      <c r="AD9" s="894" t="s">
        <v>1111</v>
      </c>
      <c r="AE9" s="894"/>
      <c r="AF9" s="894"/>
      <c r="AG9" s="894"/>
      <c r="AH9" s="894"/>
      <c r="AI9" s="894"/>
      <c r="AJ9" s="894"/>
      <c r="AK9" s="894"/>
      <c r="AL9" s="894"/>
      <c r="AM9" s="894"/>
      <c r="AN9" s="894"/>
      <c r="AO9" s="894"/>
      <c r="AP9" s="894"/>
      <c r="AQ9" s="894"/>
      <c r="AR9" s="894" t="s">
        <v>1112</v>
      </c>
      <c r="AS9" s="894"/>
      <c r="AT9" s="894"/>
      <c r="AU9" s="894"/>
      <c r="AV9" s="894"/>
      <c r="AW9" s="894"/>
      <c r="AX9" s="894"/>
      <c r="AY9" s="894"/>
      <c r="AZ9" s="894"/>
      <c r="BA9" s="894"/>
      <c r="BB9" s="894"/>
      <c r="BC9" s="894"/>
      <c r="BD9" s="894"/>
      <c r="BE9" s="894"/>
      <c r="BF9" s="894" t="s">
        <v>1113</v>
      </c>
      <c r="BG9" s="894"/>
      <c r="BH9" s="894"/>
      <c r="BI9" s="894"/>
      <c r="BJ9" s="894"/>
      <c r="BK9" s="894"/>
      <c r="BL9" s="894"/>
      <c r="BM9" s="894"/>
      <c r="BN9" s="894"/>
      <c r="BO9" s="894"/>
      <c r="BP9" s="894"/>
      <c r="BQ9" s="894"/>
      <c r="BR9" s="894"/>
      <c r="BS9" s="894"/>
      <c r="BT9" s="894" t="s">
        <v>1114</v>
      </c>
      <c r="BU9" s="894"/>
      <c r="BV9" s="894"/>
      <c r="BW9" s="894"/>
      <c r="BX9" s="894"/>
      <c r="BY9" s="894"/>
      <c r="BZ9" s="894"/>
      <c r="CA9" s="894"/>
      <c r="CB9" s="894"/>
      <c r="CC9" s="894"/>
      <c r="CD9" s="894"/>
      <c r="CE9" s="894"/>
      <c r="CF9" s="894"/>
      <c r="CG9" s="894"/>
      <c r="CH9" s="894" t="s">
        <v>1115</v>
      </c>
      <c r="CI9" s="894"/>
      <c r="CJ9" s="894"/>
      <c r="CK9" s="894"/>
      <c r="CL9" s="894"/>
      <c r="CM9" s="895"/>
      <c r="CN9" s="894" t="s">
        <v>1116</v>
      </c>
      <c r="CO9" s="894"/>
      <c r="CP9" s="894"/>
      <c r="CQ9" s="894"/>
      <c r="CR9" s="894"/>
      <c r="CS9" s="894"/>
      <c r="CT9" s="894"/>
      <c r="CU9" s="894"/>
      <c r="CV9" s="894"/>
      <c r="CW9" s="894"/>
      <c r="CX9" s="894"/>
      <c r="CY9" s="894"/>
      <c r="CZ9" s="894"/>
      <c r="DA9" s="894"/>
    </row>
    <row r="10" spans="1:105" ht="42" customHeight="1" thickBot="1">
      <c r="A10" s="562" t="s">
        <v>982</v>
      </c>
      <c r="B10" s="563" t="s">
        <v>1117</v>
      </c>
      <c r="C10" s="896"/>
      <c r="D10" s="896"/>
      <c r="E10" s="896"/>
      <c r="F10" s="896"/>
      <c r="G10" s="896"/>
      <c r="H10" s="896"/>
      <c r="I10" s="896"/>
      <c r="J10" s="896"/>
      <c r="K10" s="896"/>
      <c r="L10" s="896"/>
      <c r="M10" s="896"/>
      <c r="N10" s="896"/>
      <c r="O10" s="897"/>
      <c r="P10" s="564" t="s">
        <v>1117</v>
      </c>
      <c r="Q10" s="896"/>
      <c r="R10" s="896"/>
      <c r="S10" s="896"/>
      <c r="T10" s="896"/>
      <c r="U10" s="896"/>
      <c r="V10" s="896"/>
      <c r="W10" s="896"/>
      <c r="X10" s="896"/>
      <c r="Y10" s="896"/>
      <c r="Z10" s="896"/>
      <c r="AA10" s="896"/>
      <c r="AB10" s="896"/>
      <c r="AC10" s="897"/>
      <c r="AD10" s="564" t="s">
        <v>1117</v>
      </c>
      <c r="AE10" s="896"/>
      <c r="AF10" s="896"/>
      <c r="AG10" s="896"/>
      <c r="AH10" s="896"/>
      <c r="AI10" s="896"/>
      <c r="AJ10" s="896"/>
      <c r="AK10" s="896"/>
      <c r="AL10" s="896"/>
      <c r="AM10" s="896"/>
      <c r="AN10" s="896"/>
      <c r="AO10" s="896"/>
      <c r="AP10" s="896"/>
      <c r="AQ10" s="897"/>
      <c r="AR10" s="564" t="s">
        <v>1117</v>
      </c>
      <c r="AS10" s="896"/>
      <c r="AT10" s="896"/>
      <c r="AU10" s="896"/>
      <c r="AV10" s="896"/>
      <c r="AW10" s="896"/>
      <c r="AX10" s="896"/>
      <c r="AY10" s="896"/>
      <c r="AZ10" s="896"/>
      <c r="BA10" s="896"/>
      <c r="BB10" s="896"/>
      <c r="BC10" s="896"/>
      <c r="BD10" s="896"/>
      <c r="BE10" s="897"/>
      <c r="BF10" s="564" t="s">
        <v>1117</v>
      </c>
      <c r="BG10" s="896"/>
      <c r="BH10" s="896"/>
      <c r="BI10" s="896"/>
      <c r="BJ10" s="896"/>
      <c r="BK10" s="896"/>
      <c r="BL10" s="896"/>
      <c r="BM10" s="896"/>
      <c r="BN10" s="896"/>
      <c r="BO10" s="896"/>
      <c r="BP10" s="896"/>
      <c r="BQ10" s="896"/>
      <c r="BR10" s="896"/>
      <c r="BS10" s="897"/>
      <c r="BT10" s="564" t="s">
        <v>1117</v>
      </c>
      <c r="BU10" s="896"/>
      <c r="BV10" s="896"/>
      <c r="BW10" s="896"/>
      <c r="BX10" s="896"/>
      <c r="BY10" s="896"/>
      <c r="BZ10" s="896"/>
      <c r="CA10" s="896"/>
      <c r="CB10" s="896"/>
      <c r="CC10" s="896"/>
      <c r="CD10" s="896"/>
      <c r="CE10" s="896"/>
      <c r="CF10" s="896"/>
      <c r="CG10" s="897"/>
      <c r="CH10" s="564" t="s">
        <v>1117</v>
      </c>
      <c r="CI10" s="896"/>
      <c r="CJ10" s="896"/>
      <c r="CK10" s="896"/>
      <c r="CL10" s="896"/>
      <c r="CM10" s="896"/>
      <c r="CN10" s="563" t="s">
        <v>1117</v>
      </c>
      <c r="CO10" s="896"/>
      <c r="CP10" s="896"/>
      <c r="CQ10" s="896"/>
      <c r="CR10" s="896"/>
      <c r="CS10" s="896"/>
      <c r="CT10" s="896"/>
      <c r="CU10" s="896"/>
      <c r="CV10" s="896"/>
      <c r="CW10" s="896"/>
      <c r="CX10" s="896"/>
      <c r="CY10" s="896"/>
      <c r="CZ10" s="896"/>
      <c r="DA10" s="897"/>
    </row>
    <row r="11" spans="1:105" ht="22.5">
      <c r="A11" s="581" t="s">
        <v>1132</v>
      </c>
      <c r="B11" s="565">
        <f>EmissionsProjections!C7</f>
        <v>2011</v>
      </c>
      <c r="C11" s="565">
        <f>EmissionsProjections!D7</f>
        <v>2010</v>
      </c>
      <c r="D11" s="565">
        <f>EmissionsProjections!E7</f>
        <v>2011</v>
      </c>
      <c r="E11" s="565">
        <f>EmissionsProjections!F7</f>
        <v>2012</v>
      </c>
      <c r="F11" s="565">
        <f>EmissionsProjections!G7</f>
        <v>2013</v>
      </c>
      <c r="G11" s="565">
        <f>EmissionsProjections!H7</f>
        <v>2014</v>
      </c>
      <c r="H11" s="565">
        <f>EmissionsProjections!I7</f>
        <v>2015</v>
      </c>
      <c r="I11" s="565">
        <f>EmissionsProjections!J7</f>
        <v>2016</v>
      </c>
      <c r="J11" s="565">
        <f>EmissionsProjections!K7</f>
        <v>2017</v>
      </c>
      <c r="K11" s="565">
        <f>EmissionsProjections!L7</f>
        <v>2018</v>
      </c>
      <c r="L11" s="565">
        <f>EmissionsProjections!M7</f>
        <v>2019</v>
      </c>
      <c r="M11" s="565">
        <f>EmissionsProjections!N7</f>
        <v>2020</v>
      </c>
      <c r="N11" s="565">
        <f>EmissionsProjections!O7</f>
        <v>2025</v>
      </c>
      <c r="O11" s="565">
        <f>EmissionsProjections!P7</f>
        <v>2030</v>
      </c>
      <c r="P11" s="565">
        <f>EmissionsProjections!Q7</f>
        <v>2011</v>
      </c>
      <c r="Q11" s="565">
        <f>EmissionsProjections!R7</f>
        <v>2010</v>
      </c>
      <c r="R11" s="565">
        <f>EmissionsProjections!S7</f>
        <v>2011</v>
      </c>
      <c r="S11" s="565">
        <f>EmissionsProjections!T7</f>
        <v>2012</v>
      </c>
      <c r="T11" s="565">
        <f>EmissionsProjections!U7</f>
        <v>2013</v>
      </c>
      <c r="U11" s="565">
        <f>EmissionsProjections!V7</f>
        <v>2014</v>
      </c>
      <c r="V11" s="565">
        <f>EmissionsProjections!W7</f>
        <v>2015</v>
      </c>
      <c r="W11" s="565">
        <f>EmissionsProjections!X7</f>
        <v>2016</v>
      </c>
      <c r="X11" s="565">
        <f>EmissionsProjections!Y7</f>
        <v>2017</v>
      </c>
      <c r="Y11" s="565">
        <f>EmissionsProjections!Z7</f>
        <v>2018</v>
      </c>
      <c r="Z11" s="565">
        <f>EmissionsProjections!AA7</f>
        <v>2019</v>
      </c>
      <c r="AA11" s="565">
        <f>EmissionsProjections!AB7</f>
        <v>2020</v>
      </c>
      <c r="AB11" s="565">
        <f>EmissionsProjections!AC7</f>
        <v>2025</v>
      </c>
      <c r="AC11" s="565">
        <f>EmissionsProjections!AD7</f>
        <v>2030</v>
      </c>
      <c r="AD11" s="565">
        <f>EmissionsProjections!AE7</f>
        <v>2011</v>
      </c>
      <c r="AE11" s="565">
        <f>EmissionsProjections!AF7</f>
        <v>2010</v>
      </c>
      <c r="AF11" s="565">
        <f>EmissionsProjections!AG7</f>
        <v>2011</v>
      </c>
      <c r="AG11" s="565">
        <f>EmissionsProjections!AH7</f>
        <v>2012</v>
      </c>
      <c r="AH11" s="565">
        <f>EmissionsProjections!AI7</f>
        <v>2013</v>
      </c>
      <c r="AI11" s="565">
        <f>EmissionsProjections!AJ7</f>
        <v>2014</v>
      </c>
      <c r="AJ11" s="565">
        <f>EmissionsProjections!AK7</f>
        <v>2015</v>
      </c>
      <c r="AK11" s="565">
        <f>EmissionsProjections!AL7</f>
        <v>2016</v>
      </c>
      <c r="AL11" s="565">
        <f>EmissionsProjections!AM7</f>
        <v>2017</v>
      </c>
      <c r="AM11" s="565">
        <f>EmissionsProjections!AN7</f>
        <v>2018</v>
      </c>
      <c r="AN11" s="565">
        <f>EmissionsProjections!AO7</f>
        <v>2019</v>
      </c>
      <c r="AO11" s="565">
        <f>EmissionsProjections!AP7</f>
        <v>2020</v>
      </c>
      <c r="AP11" s="565">
        <f>EmissionsProjections!AQ7</f>
        <v>2025</v>
      </c>
      <c r="AQ11" s="565">
        <f>EmissionsProjections!AR7</f>
        <v>2030</v>
      </c>
      <c r="AR11" s="565">
        <f>EmissionsProjections!AS7</f>
        <v>2011</v>
      </c>
      <c r="AS11" s="565">
        <f>EmissionsProjections!AT7</f>
        <v>2010</v>
      </c>
      <c r="AT11" s="565">
        <f>EmissionsProjections!AU7</f>
        <v>2011</v>
      </c>
      <c r="AU11" s="565">
        <f>EmissionsProjections!AV7</f>
        <v>2012</v>
      </c>
      <c r="AV11" s="565">
        <f>EmissionsProjections!AW7</f>
        <v>2013</v>
      </c>
      <c r="AW11" s="565">
        <f>EmissionsProjections!AX7</f>
        <v>2014</v>
      </c>
      <c r="AX11" s="565">
        <f>EmissionsProjections!AY7</f>
        <v>2015</v>
      </c>
      <c r="AY11" s="565">
        <f>EmissionsProjections!AZ7</f>
        <v>2016</v>
      </c>
      <c r="AZ11" s="565">
        <f>EmissionsProjections!BA7</f>
        <v>2017</v>
      </c>
      <c r="BA11" s="565">
        <f>EmissionsProjections!BB7</f>
        <v>2018</v>
      </c>
      <c r="BB11" s="565">
        <f>EmissionsProjections!BC7</f>
        <v>2019</v>
      </c>
      <c r="BC11" s="565">
        <f>EmissionsProjections!BD7</f>
        <v>2020</v>
      </c>
      <c r="BD11" s="565">
        <f>EmissionsProjections!BE7</f>
        <v>2025</v>
      </c>
      <c r="BE11" s="565">
        <f>EmissionsProjections!BF7</f>
        <v>2030</v>
      </c>
      <c r="BF11" s="565">
        <f>EmissionsProjections!BG7</f>
        <v>2011</v>
      </c>
      <c r="BG11" s="565">
        <f>EmissionsProjections!BH7</f>
        <v>2010</v>
      </c>
      <c r="BH11" s="565">
        <f>EmissionsProjections!BI7</f>
        <v>2011</v>
      </c>
      <c r="BI11" s="565">
        <f>EmissionsProjections!BJ7</f>
        <v>2012</v>
      </c>
      <c r="BJ11" s="565">
        <f>EmissionsProjections!BK7</f>
        <v>2013</v>
      </c>
      <c r="BK11" s="565">
        <f>EmissionsProjections!BL7</f>
        <v>2014</v>
      </c>
      <c r="BL11" s="565">
        <f>EmissionsProjections!BM7</f>
        <v>2015</v>
      </c>
      <c r="BM11" s="565">
        <f>EmissionsProjections!BN7</f>
        <v>2016</v>
      </c>
      <c r="BN11" s="565">
        <f>EmissionsProjections!BO7</f>
        <v>2017</v>
      </c>
      <c r="BO11" s="565">
        <f>EmissionsProjections!BP7</f>
        <v>2018</v>
      </c>
      <c r="BP11" s="565">
        <f>EmissionsProjections!BQ7</f>
        <v>2019</v>
      </c>
      <c r="BQ11" s="565">
        <f>EmissionsProjections!BR7</f>
        <v>2020</v>
      </c>
      <c r="BR11" s="565">
        <f>EmissionsProjections!BS7</f>
        <v>2025</v>
      </c>
      <c r="BS11" s="565">
        <f>EmissionsProjections!BT7</f>
        <v>2030</v>
      </c>
      <c r="BT11" s="565">
        <f>EmissionsProjections!BU7</f>
        <v>2011</v>
      </c>
      <c r="BU11" s="565">
        <f>EmissionsProjections!BV7</f>
        <v>2010</v>
      </c>
      <c r="BV11" s="565">
        <f>EmissionsProjections!BW7</f>
        <v>2011</v>
      </c>
      <c r="BW11" s="565">
        <f>EmissionsProjections!BX7</f>
        <v>2012</v>
      </c>
      <c r="BX11" s="565">
        <f>EmissionsProjections!BY7</f>
        <v>2013</v>
      </c>
      <c r="BY11" s="565">
        <f>EmissionsProjections!BZ7</f>
        <v>2014</v>
      </c>
      <c r="BZ11" s="565">
        <f>EmissionsProjections!CA7</f>
        <v>2015</v>
      </c>
      <c r="CA11" s="565">
        <f>EmissionsProjections!CB7</f>
        <v>2016</v>
      </c>
      <c r="CB11" s="565">
        <f>EmissionsProjections!CC7</f>
        <v>2017</v>
      </c>
      <c r="CC11" s="565">
        <f>EmissionsProjections!CD7</f>
        <v>2018</v>
      </c>
      <c r="CD11" s="565">
        <f>EmissionsProjections!CE7</f>
        <v>2019</v>
      </c>
      <c r="CE11" s="565">
        <f>EmissionsProjections!CF7</f>
        <v>2020</v>
      </c>
      <c r="CF11" s="565">
        <f>EmissionsProjections!CG7</f>
        <v>2025</v>
      </c>
      <c r="CG11" s="565">
        <f>EmissionsProjections!CH7</f>
        <v>2030</v>
      </c>
      <c r="CH11" s="565">
        <f>EmissionsProjections!AM7</f>
        <v>2017</v>
      </c>
      <c r="CI11" s="565">
        <f>EmissionsProjections!AN7</f>
        <v>2018</v>
      </c>
      <c r="CJ11" s="565">
        <f>EmissionsProjections!AO7</f>
        <v>2019</v>
      </c>
      <c r="CK11" s="565">
        <f>EmissionsProjections!AP7</f>
        <v>2020</v>
      </c>
      <c r="CL11" s="565">
        <f>EmissionsProjections!AQ7</f>
        <v>2025</v>
      </c>
      <c r="CM11" s="566">
        <f>EmissionsProjections!AR7</f>
        <v>2030</v>
      </c>
      <c r="CN11" s="565">
        <f>EmissionsProjections!CI7</f>
        <v>2011</v>
      </c>
      <c r="CO11" s="565">
        <f>EmissionsProjections!CJ7</f>
        <v>2010</v>
      </c>
      <c r="CP11" s="565">
        <f>EmissionsProjections!CK7</f>
        <v>2011</v>
      </c>
      <c r="CQ11" s="565">
        <f>EmissionsProjections!CL7</f>
        <v>2012</v>
      </c>
      <c r="CR11" s="565">
        <f>EmissionsProjections!CM7</f>
        <v>2013</v>
      </c>
      <c r="CS11" s="565">
        <f>EmissionsProjections!CN7</f>
        <v>2014</v>
      </c>
      <c r="CT11" s="565">
        <f>EmissionsProjections!CO7</f>
        <v>2015</v>
      </c>
      <c r="CU11" s="565">
        <f>EmissionsProjections!CP7</f>
        <v>2016</v>
      </c>
      <c r="CV11" s="565">
        <f>EmissionsProjections!CQ7</f>
        <v>2017</v>
      </c>
      <c r="CW11" s="565">
        <f>EmissionsProjections!CR7</f>
        <v>2018</v>
      </c>
      <c r="CX11" s="565">
        <f>EmissionsProjections!CS7</f>
        <v>2019</v>
      </c>
      <c r="CY11" s="565">
        <f>EmissionsProjections!CT7</f>
        <v>2020</v>
      </c>
      <c r="CZ11" s="565">
        <f>EmissionsProjections!CU7</f>
        <v>2025</v>
      </c>
      <c r="DA11" s="565">
        <f>EmissionsProjections!CV7</f>
        <v>2030</v>
      </c>
    </row>
    <row r="12" spans="1:105">
      <c r="A12" s="567" t="s">
        <v>1118</v>
      </c>
      <c r="B12" s="580">
        <f>EmissionsProjections!C10</f>
        <v>392749.60211615742</v>
      </c>
      <c r="C12" s="120">
        <f>EmissionsProjections!D10</f>
        <v>403545.79528866202</v>
      </c>
      <c r="D12" s="120">
        <f>EmissionsProjections!E10</f>
        <v>0</v>
      </c>
      <c r="E12" s="120">
        <f>EmissionsProjections!F10</f>
        <v>0</v>
      </c>
      <c r="F12" s="120">
        <f>EmissionsProjections!G10</f>
        <v>0</v>
      </c>
      <c r="G12" s="120">
        <f>EmissionsProjections!H10</f>
        <v>0</v>
      </c>
      <c r="H12" s="120">
        <f>EmissionsProjections!I10</f>
        <v>392647.62902579975</v>
      </c>
      <c r="I12" s="120">
        <f>EmissionsProjections!J10</f>
        <v>0</v>
      </c>
      <c r="J12" s="120">
        <f>EmissionsProjections!K10</f>
        <v>0</v>
      </c>
      <c r="K12" s="120">
        <f>EmissionsProjections!L10</f>
        <v>0</v>
      </c>
      <c r="L12" s="120">
        <f>EmissionsProjections!M10</f>
        <v>0</v>
      </c>
      <c r="M12" s="120">
        <f>EmissionsProjections!N10</f>
        <v>414999.99999999977</v>
      </c>
      <c r="N12" s="120">
        <f>EmissionsProjections!O10</f>
        <v>415699.99999999983</v>
      </c>
      <c r="O12" s="120">
        <f>EmissionsProjections!P10</f>
        <v>421447.87091189681</v>
      </c>
      <c r="P12" s="580">
        <f>21*EmissionsProjections!Q10</f>
        <v>6747.6070137808019</v>
      </c>
      <c r="Q12" s="120">
        <f>21*EmissionsProjections!R10</f>
        <v>6795.9347082510712</v>
      </c>
      <c r="R12" s="120">
        <f>21*EmissionsProjections!S10</f>
        <v>0</v>
      </c>
      <c r="S12" s="120">
        <f>21*EmissionsProjections!T10</f>
        <v>0</v>
      </c>
      <c r="T12" s="120">
        <f>21*EmissionsProjections!U10</f>
        <v>0</v>
      </c>
      <c r="U12" s="120">
        <f>21*EmissionsProjections!V10</f>
        <v>0</v>
      </c>
      <c r="V12" s="120">
        <f>21*EmissionsProjections!W10</f>
        <v>6619.5498871132113</v>
      </c>
      <c r="W12" s="120">
        <f>21*EmissionsProjections!X10</f>
        <v>0</v>
      </c>
      <c r="X12" s="120">
        <f>21*EmissionsProjections!Y10</f>
        <v>0</v>
      </c>
      <c r="Y12" s="120">
        <f>21*EmissionsProjections!Z10</f>
        <v>0</v>
      </c>
      <c r="Z12" s="120">
        <f>21*EmissionsProjections!AA10</f>
        <v>0</v>
      </c>
      <c r="AA12" s="120">
        <f>21*EmissionsProjections!AB10</f>
        <v>6518.5533858469007</v>
      </c>
      <c r="AB12" s="120">
        <f>21*EmissionsProjections!AC10</f>
        <v>6224.5318710482488</v>
      </c>
      <c r="AC12" s="120">
        <f>21*EmissionsProjections!AD10</f>
        <v>5925.3792051795535</v>
      </c>
      <c r="AD12" s="580">
        <f>310*EmissionsProjections!AE10</f>
        <v>4978.6418711169326</v>
      </c>
      <c r="AE12" s="120">
        <f>310*EmissionsProjections!AF10</f>
        <v>5019.2643230717622</v>
      </c>
      <c r="AF12" s="120">
        <f>310*EmissionsProjections!AG10</f>
        <v>0</v>
      </c>
      <c r="AG12" s="120">
        <f>310*EmissionsProjections!AH10</f>
        <v>0</v>
      </c>
      <c r="AH12" s="120">
        <f>310*EmissionsProjections!AI10</f>
        <v>0</v>
      </c>
      <c r="AI12" s="120">
        <f>310*EmissionsProjections!AJ10</f>
        <v>0</v>
      </c>
      <c r="AJ12" s="120">
        <f>310*EmissionsProjections!AK10</f>
        <v>5049.9098890492724</v>
      </c>
      <c r="AK12" s="120">
        <f>310*EmissionsProjections!AL10</f>
        <v>0</v>
      </c>
      <c r="AL12" s="120">
        <f>310*EmissionsProjections!AM10</f>
        <v>0</v>
      </c>
      <c r="AM12" s="120">
        <f>310*EmissionsProjections!AN10</f>
        <v>0</v>
      </c>
      <c r="AN12" s="120">
        <f>310*EmissionsProjections!AO10</f>
        <v>0</v>
      </c>
      <c r="AO12" s="120">
        <f>310*EmissionsProjections!AP10</f>
        <v>5493.9028883830506</v>
      </c>
      <c r="AP12" s="120">
        <f>310*EmissionsProjections!AQ10</f>
        <v>5531.7306420513742</v>
      </c>
      <c r="AQ12" s="120">
        <f>310*EmissionsProjections!AR10</f>
        <v>5607.1627449020198</v>
      </c>
      <c r="AR12" s="580">
        <f>EmissionsProjections!AS10</f>
        <v>0</v>
      </c>
      <c r="AS12" s="120">
        <f>EmissionsProjections!AT10</f>
        <v>0</v>
      </c>
      <c r="AT12" s="120">
        <f>EmissionsProjections!AU10</f>
        <v>0</v>
      </c>
      <c r="AU12" s="120">
        <f>EmissionsProjections!AV10</f>
        <v>0</v>
      </c>
      <c r="AV12" s="120">
        <f>EmissionsProjections!AW10</f>
        <v>0</v>
      </c>
      <c r="AW12" s="120">
        <f>EmissionsProjections!AX10</f>
        <v>0</v>
      </c>
      <c r="AX12" s="120">
        <f>EmissionsProjections!AY10</f>
        <v>0</v>
      </c>
      <c r="AY12" s="120">
        <f>EmissionsProjections!AZ10</f>
        <v>0</v>
      </c>
      <c r="AZ12" s="120">
        <f>EmissionsProjections!BA10</f>
        <v>0</v>
      </c>
      <c r="BA12" s="120">
        <f>EmissionsProjections!BB10</f>
        <v>0</v>
      </c>
      <c r="BB12" s="120">
        <f>EmissionsProjections!BC10</f>
        <v>0</v>
      </c>
      <c r="BC12" s="120">
        <f>EmissionsProjections!BD10</f>
        <v>0</v>
      </c>
      <c r="BD12" s="120">
        <f>EmissionsProjections!BE10</f>
        <v>0</v>
      </c>
      <c r="BE12" s="120">
        <f>EmissionsProjections!BF10</f>
        <v>0</v>
      </c>
      <c r="BF12" s="580">
        <f>EmissionsProjections!BG10</f>
        <v>0</v>
      </c>
      <c r="BG12" s="120">
        <f>EmissionsProjections!BH10</f>
        <v>0</v>
      </c>
      <c r="BH12" s="120">
        <f>EmissionsProjections!BI10</f>
        <v>0</v>
      </c>
      <c r="BI12" s="120">
        <f>EmissionsProjections!BJ10</f>
        <v>0</v>
      </c>
      <c r="BJ12" s="120">
        <f>EmissionsProjections!BK10</f>
        <v>0</v>
      </c>
      <c r="BK12" s="120">
        <f>EmissionsProjections!BL10</f>
        <v>0</v>
      </c>
      <c r="BL12" s="120">
        <f>EmissionsProjections!BM10</f>
        <v>0</v>
      </c>
      <c r="BM12" s="120">
        <f>EmissionsProjections!BN10</f>
        <v>0</v>
      </c>
      <c r="BN12" s="120">
        <f>EmissionsProjections!BO10</f>
        <v>0</v>
      </c>
      <c r="BO12" s="120">
        <f>EmissionsProjections!BP10</f>
        <v>0</v>
      </c>
      <c r="BP12" s="120">
        <f>EmissionsProjections!BQ10</f>
        <v>0</v>
      </c>
      <c r="BQ12" s="120">
        <f>EmissionsProjections!BR10</f>
        <v>0</v>
      </c>
      <c r="BR12" s="120">
        <f>EmissionsProjections!BS10</f>
        <v>0</v>
      </c>
      <c r="BS12" s="120">
        <f>EmissionsProjections!BT10</f>
        <v>0</v>
      </c>
      <c r="BT12" s="580">
        <f>EmissionsProjections!BU10</f>
        <v>0</v>
      </c>
      <c r="BU12" s="120">
        <f>EmissionsProjections!BV10</f>
        <v>0</v>
      </c>
      <c r="BV12" s="120">
        <f>EmissionsProjections!BW10</f>
        <v>0</v>
      </c>
      <c r="BW12" s="120">
        <f>EmissionsProjections!BX10</f>
        <v>0</v>
      </c>
      <c r="BX12" s="120">
        <f>EmissionsProjections!BY10</f>
        <v>0</v>
      </c>
      <c r="BY12" s="120">
        <f>EmissionsProjections!BZ10</f>
        <v>0</v>
      </c>
      <c r="BZ12" s="120">
        <f>EmissionsProjections!CA10</f>
        <v>0</v>
      </c>
      <c r="CA12" s="120">
        <f>EmissionsProjections!CB10</f>
        <v>0</v>
      </c>
      <c r="CB12" s="120">
        <f>EmissionsProjections!CC10</f>
        <v>0</v>
      </c>
      <c r="CC12" s="120">
        <f>EmissionsProjections!CD10</f>
        <v>0</v>
      </c>
      <c r="CD12" s="120">
        <f>EmissionsProjections!CE10</f>
        <v>0</v>
      </c>
      <c r="CE12" s="120">
        <f>EmissionsProjections!CF10</f>
        <v>0</v>
      </c>
      <c r="CF12" s="120">
        <f>EmissionsProjections!CG10</f>
        <v>0</v>
      </c>
      <c r="CG12" s="120">
        <f>EmissionsProjections!CH10</f>
        <v>0</v>
      </c>
      <c r="CH12" s="568">
        <f t="shared" ref="CH12:CH27" si="0">BT12+BF12+AR12</f>
        <v>0</v>
      </c>
      <c r="CI12" s="568">
        <f t="shared" ref="CI12:CI27" si="1">BU12+BG12+AS12</f>
        <v>0</v>
      </c>
      <c r="CJ12" s="568">
        <f t="shared" ref="CJ12:CJ27" si="2">BZ12+BL12+AX12</f>
        <v>0</v>
      </c>
      <c r="CK12" s="568">
        <f t="shared" ref="CK12:CK27" si="3">CE12+BQ12+BC12</f>
        <v>0</v>
      </c>
      <c r="CL12" s="569">
        <f t="shared" ref="CL12:CL27" si="4">CF12+BR12+BD12</f>
        <v>0</v>
      </c>
      <c r="CM12" s="569">
        <f t="shared" ref="CM12:CM27" si="5">CG12+BS12+BE12</f>
        <v>0</v>
      </c>
      <c r="CN12" s="580">
        <f>EmissionsProjections!CI10</f>
        <v>404475.85100105515</v>
      </c>
      <c r="CO12" s="120">
        <f>EmissionsProjections!CJ10</f>
        <v>415360.99431998486</v>
      </c>
      <c r="CP12" s="120">
        <f>EmissionsProjections!CK10</f>
        <v>0</v>
      </c>
      <c r="CQ12" s="120">
        <f>EmissionsProjections!CL10</f>
        <v>0</v>
      </c>
      <c r="CR12" s="120">
        <f>EmissionsProjections!CM10</f>
        <v>0</v>
      </c>
      <c r="CS12" s="120">
        <f>EmissionsProjections!CN10</f>
        <v>0</v>
      </c>
      <c r="CT12" s="120">
        <f>EmissionsProjections!CO10</f>
        <v>404317.08880196221</v>
      </c>
      <c r="CU12" s="120">
        <f>EmissionsProjections!CP10</f>
        <v>0</v>
      </c>
      <c r="CV12" s="120">
        <f>EmissionsProjections!CQ10</f>
        <v>0</v>
      </c>
      <c r="CW12" s="120">
        <f>EmissionsProjections!CR10</f>
        <v>0</v>
      </c>
      <c r="CX12" s="120">
        <f>EmissionsProjections!CS10</f>
        <v>0</v>
      </c>
      <c r="CY12" s="120">
        <f>EmissionsProjections!CT10</f>
        <v>427012.45627422974</v>
      </c>
      <c r="CZ12" s="120">
        <f>EmissionsProjections!CU10</f>
        <v>427456.26251309947</v>
      </c>
      <c r="DA12" s="605">
        <f>EmissionsProjections!CV10</f>
        <v>432980.4128619784</v>
      </c>
    </row>
    <row r="13" spans="1:105" ht="27" customHeight="1">
      <c r="A13" s="567" t="s">
        <v>1119</v>
      </c>
      <c r="B13" s="580">
        <f>EmissionsProjections!C10-EmissionsProjections!C23</f>
        <v>276321.89168187859</v>
      </c>
      <c r="C13" s="120">
        <f>EmissionsProjections!D10-EmissionsProjections!D23</f>
        <v>286064.5414892644</v>
      </c>
      <c r="D13" s="120">
        <f>EmissionsProjections!E10-EmissionsProjections!E23</f>
        <v>0</v>
      </c>
      <c r="E13" s="120">
        <f>EmissionsProjections!F10-EmissionsProjections!F23</f>
        <v>0</v>
      </c>
      <c r="F13" s="120">
        <f>EmissionsProjections!G10-EmissionsProjections!G23</f>
        <v>0</v>
      </c>
      <c r="G13" s="120">
        <f>EmissionsProjections!H10-EmissionsProjections!H23</f>
        <v>0</v>
      </c>
      <c r="H13" s="120">
        <f>EmissionsProjections!I10-EmissionsProjections!I23</f>
        <v>283847.62902579975</v>
      </c>
      <c r="I13" s="120">
        <f>EmissionsProjections!J10-EmissionsProjections!J23</f>
        <v>0</v>
      </c>
      <c r="J13" s="120">
        <f>EmissionsProjections!K10-EmissionsProjections!K23</f>
        <v>0</v>
      </c>
      <c r="K13" s="120">
        <f>EmissionsProjections!L10-EmissionsProjections!L23</f>
        <v>0</v>
      </c>
      <c r="L13" s="120">
        <f>EmissionsProjections!M10-EmissionsProjections!M23</f>
        <v>0</v>
      </c>
      <c r="M13" s="120">
        <f>EmissionsProjections!N10-EmissionsProjections!N23</f>
        <v>301749.99999999977</v>
      </c>
      <c r="N13" s="120">
        <f>EmissionsProjections!O10-EmissionsProjections!O23</f>
        <v>298899.99999999983</v>
      </c>
      <c r="O13" s="120">
        <f>EmissionsProjections!P10-EmissionsProjections!P23</f>
        <v>302347.87091189681</v>
      </c>
      <c r="P13" s="580">
        <f>21*EmissionsProjections!Q10-21*EmissionsProjections!Q23</f>
        <v>6453.4961253838064</v>
      </c>
      <c r="Q13" s="120">
        <f>21*EmissionsProjections!R10-21*EmissionsProjections!R23</f>
        <v>6483.9724805033093</v>
      </c>
      <c r="R13" s="120">
        <f>21*EmissionsProjections!S10-21*EmissionsProjections!S23</f>
        <v>0</v>
      </c>
      <c r="S13" s="120">
        <f>21*EmissionsProjections!T10-21*EmissionsProjections!T23</f>
        <v>0</v>
      </c>
      <c r="T13" s="120">
        <f>21*EmissionsProjections!U10-21*EmissionsProjections!U23</f>
        <v>0</v>
      </c>
      <c r="U13" s="120">
        <f>21*EmissionsProjections!V10-21*EmissionsProjections!V23</f>
        <v>0</v>
      </c>
      <c r="V13" s="120">
        <f>21*EmissionsProjections!W10-21*EmissionsProjections!W23</f>
        <v>6383.3270215837993</v>
      </c>
      <c r="W13" s="120">
        <f>21*EmissionsProjections!X10-21*EmissionsProjections!X23</f>
        <v>0</v>
      </c>
      <c r="X13" s="120">
        <f>21*EmissionsProjections!Y10-21*EmissionsProjections!Y23</f>
        <v>0</v>
      </c>
      <c r="Y13" s="120">
        <f>21*EmissionsProjections!Z10-21*EmissionsProjections!Z23</f>
        <v>0</v>
      </c>
      <c r="Z13" s="120">
        <f>21*EmissionsProjections!AA10-21*EmissionsProjections!AA23</f>
        <v>0</v>
      </c>
      <c r="AA13" s="120">
        <f>21*EmissionsProjections!AB10-21*EmissionsProjections!AB23</f>
        <v>6350.5533858469007</v>
      </c>
      <c r="AB13" s="120">
        <f>21*EmissionsProjections!AC10-21*EmissionsProjections!AC23</f>
        <v>6077.5318710482488</v>
      </c>
      <c r="AC13" s="120">
        <f>21*EmissionsProjections!AD10-21*EmissionsProjections!AD23</f>
        <v>5799.3792051795535</v>
      </c>
      <c r="AD13" s="580">
        <f>310*EmissionsProjections!AE10-310*EmissionsProjections!AE23</f>
        <v>3816.7957422770023</v>
      </c>
      <c r="AE13" s="120">
        <f>310*EmissionsProjections!AF10-310*EmissionsProjections!AF23</f>
        <v>3839.7373430955154</v>
      </c>
      <c r="AF13" s="120">
        <f>310*EmissionsProjections!AG10-310*EmissionsProjections!AG23</f>
        <v>0</v>
      </c>
      <c r="AG13" s="120">
        <f>310*EmissionsProjections!AH10-310*EmissionsProjections!AH23</f>
        <v>0</v>
      </c>
      <c r="AH13" s="120">
        <f>310*EmissionsProjections!AI10-310*EmissionsProjections!AI23</f>
        <v>0</v>
      </c>
      <c r="AI13" s="120">
        <f>310*EmissionsProjections!AJ10-310*EmissionsProjections!AJ23</f>
        <v>0</v>
      </c>
      <c r="AJ13" s="120">
        <f>310*EmissionsProjections!AK10-310*EmissionsProjections!AK23</f>
        <v>3887.4098890492724</v>
      </c>
      <c r="AK13" s="120">
        <f>310*EmissionsProjections!AL10-310*EmissionsProjections!AL23</f>
        <v>0</v>
      </c>
      <c r="AL13" s="120">
        <f>310*EmissionsProjections!AM10-310*EmissionsProjections!AM23</f>
        <v>0</v>
      </c>
      <c r="AM13" s="120">
        <f>310*EmissionsProjections!AN10-310*EmissionsProjections!AN23</f>
        <v>0</v>
      </c>
      <c r="AN13" s="120">
        <f>310*EmissionsProjections!AO10-310*EmissionsProjections!AO23</f>
        <v>0</v>
      </c>
      <c r="AO13" s="120">
        <f>310*EmissionsProjections!AP10-310*EmissionsProjections!AP23</f>
        <v>4284.9028883830506</v>
      </c>
      <c r="AP13" s="120">
        <f>310*EmissionsProjections!AQ10-310*EmissionsProjections!AQ23</f>
        <v>4152.2306420513742</v>
      </c>
      <c r="AQ13" s="120">
        <f>310*EmissionsProjections!AR10-310*EmissionsProjections!AR23</f>
        <v>4057.1627449020198</v>
      </c>
      <c r="AR13" s="580">
        <f>EmissionsProjections!AS10-EmissionsProjections!AS23</f>
        <v>0</v>
      </c>
      <c r="AS13" s="120">
        <f>EmissionsProjections!AT10-EmissionsProjections!AT23</f>
        <v>0</v>
      </c>
      <c r="AT13" s="120">
        <f>EmissionsProjections!AU10-EmissionsProjections!AU23</f>
        <v>0</v>
      </c>
      <c r="AU13" s="120">
        <f>EmissionsProjections!AV10-EmissionsProjections!AV23</f>
        <v>0</v>
      </c>
      <c r="AV13" s="120">
        <f>EmissionsProjections!AW10-EmissionsProjections!AW23</f>
        <v>0</v>
      </c>
      <c r="AW13" s="120">
        <f>EmissionsProjections!AX10-EmissionsProjections!AX23</f>
        <v>0</v>
      </c>
      <c r="AX13" s="120">
        <f>EmissionsProjections!AY10-EmissionsProjections!AY23</f>
        <v>0</v>
      </c>
      <c r="AY13" s="120">
        <f>EmissionsProjections!AZ10-EmissionsProjections!AZ23</f>
        <v>0</v>
      </c>
      <c r="AZ13" s="120">
        <f>EmissionsProjections!BA10-EmissionsProjections!BA23</f>
        <v>0</v>
      </c>
      <c r="BA13" s="120">
        <f>EmissionsProjections!BB10-EmissionsProjections!BB23</f>
        <v>0</v>
      </c>
      <c r="BB13" s="120">
        <f>EmissionsProjections!BC10-EmissionsProjections!BC23</f>
        <v>0</v>
      </c>
      <c r="BC13" s="120">
        <f>EmissionsProjections!BD10-EmissionsProjections!BD23</f>
        <v>0</v>
      </c>
      <c r="BD13" s="120">
        <f>EmissionsProjections!BE10-EmissionsProjections!BE23</f>
        <v>0</v>
      </c>
      <c r="BE13" s="120">
        <f>EmissionsProjections!BF10-EmissionsProjections!BF23</f>
        <v>0</v>
      </c>
      <c r="BF13" s="580">
        <f>EmissionsProjections!BG10-EmissionsProjections!BG23</f>
        <v>0</v>
      </c>
      <c r="BG13" s="120">
        <f>EmissionsProjections!BH10-EmissionsProjections!BH23</f>
        <v>0</v>
      </c>
      <c r="BH13" s="120">
        <f>EmissionsProjections!BI10-EmissionsProjections!BI23</f>
        <v>0</v>
      </c>
      <c r="BI13" s="120">
        <f>EmissionsProjections!BJ10-EmissionsProjections!BJ23</f>
        <v>0</v>
      </c>
      <c r="BJ13" s="120">
        <f>EmissionsProjections!BK10-EmissionsProjections!BK23</f>
        <v>0</v>
      </c>
      <c r="BK13" s="120">
        <f>EmissionsProjections!BL10-EmissionsProjections!BL23</f>
        <v>0</v>
      </c>
      <c r="BL13" s="120">
        <f>EmissionsProjections!BM10-EmissionsProjections!BM23</f>
        <v>0</v>
      </c>
      <c r="BM13" s="120">
        <f>EmissionsProjections!BN10-EmissionsProjections!BN23</f>
        <v>0</v>
      </c>
      <c r="BN13" s="120">
        <f>EmissionsProjections!BO10-EmissionsProjections!BO23</f>
        <v>0</v>
      </c>
      <c r="BO13" s="120">
        <f>EmissionsProjections!BP10-EmissionsProjections!BP23</f>
        <v>0</v>
      </c>
      <c r="BP13" s="120">
        <f>EmissionsProjections!BQ10-EmissionsProjections!BQ23</f>
        <v>0</v>
      </c>
      <c r="BQ13" s="120">
        <f>EmissionsProjections!BR10-EmissionsProjections!BR23</f>
        <v>0</v>
      </c>
      <c r="BR13" s="120">
        <f>EmissionsProjections!BS10-EmissionsProjections!BS23</f>
        <v>0</v>
      </c>
      <c r="BS13" s="120">
        <f>EmissionsProjections!BT10-EmissionsProjections!BT23</f>
        <v>0</v>
      </c>
      <c r="BT13" s="580">
        <f>EmissionsProjections!BU10-EmissionsProjections!BU23</f>
        <v>0</v>
      </c>
      <c r="BU13" s="120">
        <f>EmissionsProjections!BV10-EmissionsProjections!BV23</f>
        <v>0</v>
      </c>
      <c r="BV13" s="120">
        <f>EmissionsProjections!BW10-EmissionsProjections!BW23</f>
        <v>0</v>
      </c>
      <c r="BW13" s="120">
        <f>EmissionsProjections!BX10-EmissionsProjections!BX23</f>
        <v>0</v>
      </c>
      <c r="BX13" s="120">
        <f>EmissionsProjections!BY10-EmissionsProjections!BY23</f>
        <v>0</v>
      </c>
      <c r="BY13" s="120">
        <f>EmissionsProjections!BZ10-EmissionsProjections!BZ23</f>
        <v>0</v>
      </c>
      <c r="BZ13" s="120">
        <f>EmissionsProjections!CA10-EmissionsProjections!CA23</f>
        <v>0</v>
      </c>
      <c r="CA13" s="120">
        <f>EmissionsProjections!CB10-EmissionsProjections!CB23</f>
        <v>0</v>
      </c>
      <c r="CB13" s="120">
        <f>EmissionsProjections!CC10-EmissionsProjections!CC23</f>
        <v>0</v>
      </c>
      <c r="CC13" s="120">
        <f>EmissionsProjections!CD10-EmissionsProjections!CD23</f>
        <v>0</v>
      </c>
      <c r="CD13" s="120">
        <f>EmissionsProjections!CE10-EmissionsProjections!CE23</f>
        <v>0</v>
      </c>
      <c r="CE13" s="120">
        <f>EmissionsProjections!CF10-EmissionsProjections!CF23</f>
        <v>0</v>
      </c>
      <c r="CF13" s="120">
        <f>EmissionsProjections!CG10-EmissionsProjections!CG23</f>
        <v>0</v>
      </c>
      <c r="CG13" s="120">
        <f>EmissionsProjections!CH10-EmissionsProjections!CH23</f>
        <v>0</v>
      </c>
      <c r="CH13" s="568">
        <f t="shared" si="0"/>
        <v>0</v>
      </c>
      <c r="CI13" s="568">
        <f t="shared" si="1"/>
        <v>0</v>
      </c>
      <c r="CJ13" s="568">
        <f t="shared" si="2"/>
        <v>0</v>
      </c>
      <c r="CK13" s="568">
        <f t="shared" si="3"/>
        <v>0</v>
      </c>
      <c r="CL13" s="569">
        <f t="shared" si="4"/>
        <v>0</v>
      </c>
      <c r="CM13" s="569">
        <f t="shared" si="5"/>
        <v>0</v>
      </c>
      <c r="CN13" s="580">
        <f>EmissionsProjections!CI10-EmissionsProjections!CI23</f>
        <v>286592.18354953942</v>
      </c>
      <c r="CO13" s="120">
        <f>EmissionsProjections!CJ10-EmissionsProjections!CJ23</f>
        <v>296388.25131286326</v>
      </c>
      <c r="CP13" s="120">
        <f>EmissionsProjections!CK10-EmissionsProjections!CK23</f>
        <v>0</v>
      </c>
      <c r="CQ13" s="120">
        <f>EmissionsProjections!CL10-EmissionsProjections!CL23</f>
        <v>0</v>
      </c>
      <c r="CR13" s="120">
        <f>EmissionsProjections!CM10-EmissionsProjections!CM23</f>
        <v>0</v>
      </c>
      <c r="CS13" s="120">
        <f>EmissionsProjections!CN10-EmissionsProjections!CN23</f>
        <v>0</v>
      </c>
      <c r="CT13" s="120">
        <f>EmissionsProjections!CO10-EmissionsProjections!CO23</f>
        <v>294118.36593643279</v>
      </c>
      <c r="CU13" s="120">
        <f>EmissionsProjections!CP10-EmissionsProjections!CP23</f>
        <v>0</v>
      </c>
      <c r="CV13" s="120">
        <f>EmissionsProjections!CQ10-EmissionsProjections!CQ23</f>
        <v>0</v>
      </c>
      <c r="CW13" s="120">
        <f>EmissionsProjections!CR10-EmissionsProjections!CR23</f>
        <v>0</v>
      </c>
      <c r="CX13" s="120">
        <f>EmissionsProjections!CS10-EmissionsProjections!CS23</f>
        <v>0</v>
      </c>
      <c r="CY13" s="120">
        <f>EmissionsProjections!CT10-EmissionsProjections!CT23</f>
        <v>312385.45627422974</v>
      </c>
      <c r="CZ13" s="120">
        <f>EmissionsProjections!CU10-EmissionsProjections!CU23</f>
        <v>309129.76251309947</v>
      </c>
      <c r="DA13" s="605">
        <f>EmissionsProjections!CV10-EmissionsProjections!CV23</f>
        <v>312204.4128619784</v>
      </c>
    </row>
    <row r="14" spans="1:105">
      <c r="A14" s="567" t="s">
        <v>1120</v>
      </c>
      <c r="B14" s="580">
        <f>EmissionsProjections!C12+EmissionsProjections!C36</f>
        <v>132880.24839350808</v>
      </c>
      <c r="C14" s="120">
        <f>EmissionsProjections!D12+EmissionsProjections!D36</f>
        <v>134879.15881895612</v>
      </c>
      <c r="D14" s="120">
        <f>EmissionsProjections!E12+EmissionsProjections!E36</f>
        <v>0</v>
      </c>
      <c r="E14" s="120">
        <f>EmissionsProjections!F12+EmissionsProjections!F36</f>
        <v>0</v>
      </c>
      <c r="F14" s="120">
        <f>EmissionsProjections!G12+EmissionsProjections!G36</f>
        <v>0</v>
      </c>
      <c r="G14" s="120">
        <f>EmissionsProjections!H12+EmissionsProjections!H36</f>
        <v>0</v>
      </c>
      <c r="H14" s="120">
        <f>EmissionsProjections!I12+EmissionsProjections!I41</f>
        <v>131652.12908810301</v>
      </c>
      <c r="I14" s="120">
        <f>EmissionsProjections!J12+EmissionsProjections!J41</f>
        <v>0</v>
      </c>
      <c r="J14" s="120">
        <f>EmissionsProjections!K12+EmissionsProjections!K41</f>
        <v>0</v>
      </c>
      <c r="K14" s="120">
        <f>EmissionsProjections!L12+EmissionsProjections!L41</f>
        <v>0</v>
      </c>
      <c r="L14" s="120">
        <f>EmissionsProjections!M12+EmissionsProjections!M41</f>
        <v>0</v>
      </c>
      <c r="M14" s="120">
        <f>EmissionsProjections!N12+EmissionsProjections!N41</f>
        <v>141302.12908810299</v>
      </c>
      <c r="N14" s="120">
        <f>EmissionsProjections!O12+EmissionsProjections!O41</f>
        <v>146152.12908810301</v>
      </c>
      <c r="O14" s="120">
        <f>EmissionsProjections!P12+EmissionsProjections!P41</f>
        <v>154600</v>
      </c>
      <c r="P14" s="580">
        <f>21*EmissionsProjections!Q12+21*EmissionsProjections!Q36</f>
        <v>5196.669322673677</v>
      </c>
      <c r="Q14" s="120">
        <f>21*EmissionsProjections!R12+21*EmissionsProjections!R36</f>
        <v>5288.9480080376343</v>
      </c>
      <c r="R14" s="120">
        <f>21*EmissionsProjections!S12+21*EmissionsProjections!S36</f>
        <v>0</v>
      </c>
      <c r="S14" s="120">
        <f>21*EmissionsProjections!T12+21*EmissionsProjections!T36</f>
        <v>0</v>
      </c>
      <c r="T14" s="120">
        <f>21*EmissionsProjections!U12+21*EmissionsProjections!U36</f>
        <v>0</v>
      </c>
      <c r="U14" s="120">
        <f>21*EmissionsProjections!V12+21*EmissionsProjections!V36</f>
        <v>0</v>
      </c>
      <c r="V14" s="120">
        <f>21*EmissionsProjections!W12+21*EmissionsProjections!W36</f>
        <v>5210.9703740855339</v>
      </c>
      <c r="W14" s="120">
        <f>21*EmissionsProjections!X12+21*EmissionsProjections!X36</f>
        <v>0</v>
      </c>
      <c r="X14" s="120">
        <f>21*EmissionsProjections!Y12+21*EmissionsProjections!Y36</f>
        <v>0</v>
      </c>
      <c r="Y14" s="120">
        <f>21*EmissionsProjections!Z12+21*EmissionsProjections!Z36</f>
        <v>0</v>
      </c>
      <c r="Z14" s="120">
        <f>21*EmissionsProjections!AA12+21*EmissionsProjections!AA36</f>
        <v>0</v>
      </c>
      <c r="AA14" s="120">
        <f>21*EmissionsProjections!AB12+21*EmissionsProjections!AB36</f>
        <v>5068.5630252984702</v>
      </c>
      <c r="AB14" s="120">
        <f>21*EmissionsProjections!AC12+21*EmissionsProjections!AC36</f>
        <v>4849.2812336092802</v>
      </c>
      <c r="AC14" s="120">
        <f>21*EmissionsProjections!AD12+21*EmissionsProjections!AD36</f>
        <v>4646.8199195755215</v>
      </c>
      <c r="AD14" s="580">
        <f>310*EmissionsProjections!AE12+310*EmissionsProjections!AE36</f>
        <v>559.2280850377349</v>
      </c>
      <c r="AE14" s="120">
        <f>310*EmissionsProjections!AF12+310*EmissionsProjections!AF36</f>
        <v>532.04164170173021</v>
      </c>
      <c r="AF14" s="120">
        <f>310*EmissionsProjections!AG12+310*EmissionsProjections!AG36</f>
        <v>0</v>
      </c>
      <c r="AG14" s="120">
        <f>310*EmissionsProjections!AH12+310*EmissionsProjections!AH36</f>
        <v>0</v>
      </c>
      <c r="AH14" s="120">
        <f>310*EmissionsProjections!AI12+310*EmissionsProjections!AI36</f>
        <v>0</v>
      </c>
      <c r="AI14" s="120">
        <f>310*EmissionsProjections!AJ12+310*EmissionsProjections!AJ36</f>
        <v>0</v>
      </c>
      <c r="AJ14" s="120">
        <f>310*EmissionsProjections!AK12+310*EmissionsProjections!AK36</f>
        <v>564.73763466249898</v>
      </c>
      <c r="AK14" s="120">
        <f>310*EmissionsProjections!AL12+310*EmissionsProjections!AL36</f>
        <v>0</v>
      </c>
      <c r="AL14" s="120">
        <f>310*EmissionsProjections!AM12+310*EmissionsProjections!AM36</f>
        <v>0</v>
      </c>
      <c r="AM14" s="120">
        <f>310*EmissionsProjections!AN12+310*EmissionsProjections!AN36</f>
        <v>0</v>
      </c>
      <c r="AN14" s="120">
        <f>310*EmissionsProjections!AO12+310*EmissionsProjections!AO36</f>
        <v>0</v>
      </c>
      <c r="AO14" s="120">
        <f>310*EmissionsProjections!AP12+310*EmissionsProjections!AP36</f>
        <v>608.56420501313619</v>
      </c>
      <c r="AP14" s="120">
        <f>310*EmissionsProjections!AQ12+310*EmissionsProjections!AQ36</f>
        <v>628.8280910296611</v>
      </c>
      <c r="AQ14" s="120">
        <f>310*EmissionsProjections!AR12+310*EmissionsProjections!AR36</f>
        <v>662.41182359136724</v>
      </c>
      <c r="AR14" s="580">
        <f>EmissionsProjections!AS12+EmissionsProjections!AS36</f>
        <v>0</v>
      </c>
      <c r="AS14" s="120">
        <f>EmissionsProjections!AT12+EmissionsProjections!AT36</f>
        <v>0</v>
      </c>
      <c r="AT14" s="120">
        <f>EmissionsProjections!AU12+EmissionsProjections!AU36</f>
        <v>0</v>
      </c>
      <c r="AU14" s="120">
        <f>EmissionsProjections!AV12+EmissionsProjections!AV36</f>
        <v>0</v>
      </c>
      <c r="AV14" s="120">
        <f>EmissionsProjections!AW12+EmissionsProjections!AW36</f>
        <v>0</v>
      </c>
      <c r="AW14" s="120">
        <f>EmissionsProjections!AX12+EmissionsProjections!AX36</f>
        <v>0</v>
      </c>
      <c r="AX14" s="120">
        <f>EmissionsProjections!AY12+EmissionsProjections!AY36</f>
        <v>0</v>
      </c>
      <c r="AY14" s="120">
        <f>EmissionsProjections!AZ12+EmissionsProjections!AZ36</f>
        <v>0</v>
      </c>
      <c r="AZ14" s="120">
        <f>EmissionsProjections!BA12+EmissionsProjections!BA36</f>
        <v>0</v>
      </c>
      <c r="BA14" s="120">
        <f>EmissionsProjections!BB12+EmissionsProjections!BB36</f>
        <v>0</v>
      </c>
      <c r="BB14" s="120">
        <f>EmissionsProjections!BC12+EmissionsProjections!BC36</f>
        <v>0</v>
      </c>
      <c r="BC14" s="120">
        <f>EmissionsProjections!BD12+EmissionsProjections!BD36</f>
        <v>0</v>
      </c>
      <c r="BD14" s="120">
        <f>EmissionsProjections!BE12+EmissionsProjections!BE36</f>
        <v>0</v>
      </c>
      <c r="BE14" s="120">
        <f>EmissionsProjections!BF12+EmissionsProjections!BF36</f>
        <v>0</v>
      </c>
      <c r="BF14" s="580">
        <f>EmissionsProjections!BG12+EmissionsProjections!BG36</f>
        <v>0</v>
      </c>
      <c r="BG14" s="120">
        <f>EmissionsProjections!BH12+EmissionsProjections!BH36</f>
        <v>0</v>
      </c>
      <c r="BH14" s="120">
        <f>EmissionsProjections!BI12+EmissionsProjections!BI36</f>
        <v>0</v>
      </c>
      <c r="BI14" s="120">
        <f>EmissionsProjections!BJ12+EmissionsProjections!BJ36</f>
        <v>0</v>
      </c>
      <c r="BJ14" s="120">
        <f>EmissionsProjections!BK12+EmissionsProjections!BK36</f>
        <v>0</v>
      </c>
      <c r="BK14" s="120">
        <f>EmissionsProjections!BL12+EmissionsProjections!BL36</f>
        <v>0</v>
      </c>
      <c r="BL14" s="120">
        <f>EmissionsProjections!BM12+EmissionsProjections!BM36</f>
        <v>0</v>
      </c>
      <c r="BM14" s="120">
        <f>EmissionsProjections!BN12+EmissionsProjections!BN36</f>
        <v>0</v>
      </c>
      <c r="BN14" s="120">
        <f>EmissionsProjections!BO12+EmissionsProjections!BO36</f>
        <v>0</v>
      </c>
      <c r="BO14" s="120">
        <f>EmissionsProjections!BP12+EmissionsProjections!BP36</f>
        <v>0</v>
      </c>
      <c r="BP14" s="120">
        <f>EmissionsProjections!BQ12+EmissionsProjections!BQ36</f>
        <v>0</v>
      </c>
      <c r="BQ14" s="120">
        <f>EmissionsProjections!BR12+EmissionsProjections!BR36</f>
        <v>0</v>
      </c>
      <c r="BR14" s="120">
        <f>EmissionsProjections!BS12+EmissionsProjections!BS36</f>
        <v>0</v>
      </c>
      <c r="BS14" s="120">
        <f>EmissionsProjections!BT12+EmissionsProjections!BT36</f>
        <v>0</v>
      </c>
      <c r="BT14" s="580">
        <f>EmissionsProjections!BU12+EmissionsProjections!BU36</f>
        <v>0</v>
      </c>
      <c r="BU14" s="120">
        <f>EmissionsProjections!BV12+EmissionsProjections!BV36</f>
        <v>0</v>
      </c>
      <c r="BV14" s="120">
        <f>EmissionsProjections!BW12+EmissionsProjections!BW36</f>
        <v>0</v>
      </c>
      <c r="BW14" s="120">
        <f>EmissionsProjections!BX12+EmissionsProjections!BX36</f>
        <v>0</v>
      </c>
      <c r="BX14" s="120">
        <f>EmissionsProjections!BY12+EmissionsProjections!BY36</f>
        <v>0</v>
      </c>
      <c r="BY14" s="120">
        <f>EmissionsProjections!BZ12+EmissionsProjections!BZ36</f>
        <v>0</v>
      </c>
      <c r="BZ14" s="120">
        <f>EmissionsProjections!CA12+EmissionsProjections!CA36</f>
        <v>0</v>
      </c>
      <c r="CA14" s="120">
        <f>EmissionsProjections!CB12+EmissionsProjections!CB36</f>
        <v>0</v>
      </c>
      <c r="CB14" s="120">
        <f>EmissionsProjections!CC12+EmissionsProjections!CC36</f>
        <v>0</v>
      </c>
      <c r="CC14" s="120">
        <f>EmissionsProjections!CD12+EmissionsProjections!CD36</f>
        <v>0</v>
      </c>
      <c r="CD14" s="120">
        <f>EmissionsProjections!CE12+EmissionsProjections!CE36</f>
        <v>0</v>
      </c>
      <c r="CE14" s="120">
        <f>EmissionsProjections!CF12+EmissionsProjections!CF36</f>
        <v>0</v>
      </c>
      <c r="CF14" s="120">
        <f>EmissionsProjections!CG12+EmissionsProjections!CG36</f>
        <v>0</v>
      </c>
      <c r="CG14" s="120">
        <f>EmissionsProjections!CH12+EmissionsProjections!CH36</f>
        <v>0</v>
      </c>
      <c r="CH14" s="568">
        <f t="shared" si="0"/>
        <v>0</v>
      </c>
      <c r="CI14" s="568">
        <f t="shared" si="1"/>
        <v>0</v>
      </c>
      <c r="CJ14" s="568">
        <f t="shared" si="2"/>
        <v>0</v>
      </c>
      <c r="CK14" s="568">
        <f t="shared" si="3"/>
        <v>0</v>
      </c>
      <c r="CL14" s="569">
        <f t="shared" si="4"/>
        <v>0</v>
      </c>
      <c r="CM14" s="569">
        <f t="shared" si="5"/>
        <v>0</v>
      </c>
      <c r="CN14" s="580">
        <f>EmissionsProjections!CI12+EmissionsProjections!CI36</f>
        <v>138636.14580121951</v>
      </c>
      <c r="CO14" s="120">
        <f>EmissionsProjections!CJ12+EmissionsProjections!CJ36</f>
        <v>140700.14846869546</v>
      </c>
      <c r="CP14" s="120">
        <f>EmissionsProjections!CK12+EmissionsProjections!CK36</f>
        <v>0</v>
      </c>
      <c r="CQ14" s="120">
        <f>EmissionsProjections!CL12+EmissionsProjections!CL36</f>
        <v>0</v>
      </c>
      <c r="CR14" s="120">
        <f>EmissionsProjections!CM12+EmissionsProjections!CM36</f>
        <v>0</v>
      </c>
      <c r="CS14" s="120">
        <f>EmissionsProjections!CN12+EmissionsProjections!CN36</f>
        <v>0</v>
      </c>
      <c r="CT14" s="120">
        <f>EmissionsProjections!CO12+EmissionsProjections!CO36</f>
        <v>137427.83709685103</v>
      </c>
      <c r="CU14" s="120">
        <f>EmissionsProjections!CP12+EmissionsProjections!CP36</f>
        <v>0</v>
      </c>
      <c r="CV14" s="120">
        <f>EmissionsProjections!CQ12+EmissionsProjections!CQ36</f>
        <v>0</v>
      </c>
      <c r="CW14" s="120">
        <f>EmissionsProjections!CR12+EmissionsProjections!CR36</f>
        <v>0</v>
      </c>
      <c r="CX14" s="120">
        <f>EmissionsProjections!CS12+EmissionsProjections!CS36</f>
        <v>0</v>
      </c>
      <c r="CY14" s="120">
        <f>EmissionsProjections!CT12+EmissionsProjections!CT36</f>
        <v>146979.25631841461</v>
      </c>
      <c r="CZ14" s="120">
        <f>EmissionsProjections!CU12+EmissionsProjections!CU36</f>
        <v>151630.23841274195</v>
      </c>
      <c r="DA14" s="605">
        <f>EmissionsProjections!CV12+EmissionsProjections!CV36</f>
        <v>159909.23174316689</v>
      </c>
    </row>
    <row r="15" spans="1:105" ht="30" customHeight="1">
      <c r="A15" s="567" t="s">
        <v>1121</v>
      </c>
      <c r="B15" s="580">
        <f>EmissionsProjections!C16+EmissionsProjections!C29+EmissionsProjections!C33</f>
        <v>143441.64328837057</v>
      </c>
      <c r="C15" s="120">
        <f>EmissionsProjections!D16+EmissionsProjections!D29+EmissionsProjections!D33</f>
        <v>151185.38267030823</v>
      </c>
      <c r="D15" s="120">
        <f>EmissionsProjections!E16+EmissionsProjections!E29+EmissionsProjections!E33</f>
        <v>0</v>
      </c>
      <c r="E15" s="120">
        <f>EmissionsProjections!F16+EmissionsProjections!F29+EmissionsProjections!F33</f>
        <v>0</v>
      </c>
      <c r="F15" s="120">
        <f>EmissionsProjections!G16+EmissionsProjections!G29+EmissionsProjections!G33</f>
        <v>0</v>
      </c>
      <c r="G15" s="120">
        <f>EmissionsProjections!H16+EmissionsProjections!H29+EmissionsProjections!H33</f>
        <v>0</v>
      </c>
      <c r="H15" s="120">
        <f>EmissionsProjections!I16+EmissionsProjections!I29+EmissionsProjections!I33</f>
        <v>152195.49993769679</v>
      </c>
      <c r="I15" s="120">
        <f>EmissionsProjections!J16+EmissionsProjections!J29+EmissionsProjections!J33</f>
        <v>0</v>
      </c>
      <c r="J15" s="120">
        <f>EmissionsProjections!K16+EmissionsProjections!K29+EmissionsProjections!K33</f>
        <v>0</v>
      </c>
      <c r="K15" s="120">
        <f>EmissionsProjections!L16+EmissionsProjections!L29+EmissionsProjections!L33</f>
        <v>0</v>
      </c>
      <c r="L15" s="120">
        <f>EmissionsProjections!M16+EmissionsProjections!M29+EmissionsProjections!M33</f>
        <v>0</v>
      </c>
      <c r="M15" s="120">
        <f>EmissionsProjections!N16+EmissionsProjections!N29+EmissionsProjections!N33</f>
        <v>160447.87091189681</v>
      </c>
      <c r="N15" s="120">
        <f>EmissionsProjections!O16+EmissionsProjections!O29+EmissionsProjections!O33</f>
        <v>152747.87091189681</v>
      </c>
      <c r="O15" s="120">
        <f>EmissionsProjections!P16+EmissionsProjections!P29+EmissionsProjections!P33</f>
        <v>147747.87091189681</v>
      </c>
      <c r="P15" s="580">
        <f>21*EmissionsProjections!Q16+21*EmissionsProjections!Q29+21*EmissionsProjections!Q33</f>
        <v>1256.826802710129</v>
      </c>
      <c r="Q15" s="120">
        <f>21*EmissionsProjections!R16+21*EmissionsProjections!R29+21*EmissionsProjections!R33</f>
        <v>1195.0244724656743</v>
      </c>
      <c r="R15" s="120">
        <f>21*EmissionsProjections!S16+21*EmissionsProjections!S29+21*EmissionsProjections!S33</f>
        <v>0</v>
      </c>
      <c r="S15" s="120">
        <f>21*EmissionsProjections!T16+21*EmissionsProjections!T29+21*EmissionsProjections!T33</f>
        <v>0</v>
      </c>
      <c r="T15" s="120">
        <f>21*EmissionsProjections!U16+21*EmissionsProjections!U29+21*EmissionsProjections!U33</f>
        <v>0</v>
      </c>
      <c r="U15" s="120">
        <f>21*EmissionsProjections!V16+21*EmissionsProjections!V29+21*EmissionsProjections!V33</f>
        <v>0</v>
      </c>
      <c r="V15" s="120">
        <f>21*EmissionsProjections!W16+21*EmissionsProjections!W29+21*EmissionsProjections!W33</f>
        <v>1172.3566474982656</v>
      </c>
      <c r="W15" s="120">
        <f>21*EmissionsProjections!X16+21*EmissionsProjections!X29+21*EmissionsProjections!X33</f>
        <v>0</v>
      </c>
      <c r="X15" s="120">
        <f>21*EmissionsProjections!Y16+21*EmissionsProjections!Y29+21*EmissionsProjections!Y33</f>
        <v>0</v>
      </c>
      <c r="Y15" s="120">
        <f>21*EmissionsProjections!Z16+21*EmissionsProjections!Z29+21*EmissionsProjections!Z33</f>
        <v>0</v>
      </c>
      <c r="Z15" s="120">
        <f>21*EmissionsProjections!AA16+21*EmissionsProjections!AA29+21*EmissionsProjections!AA33</f>
        <v>0</v>
      </c>
      <c r="AA15" s="120">
        <f>21*EmissionsProjections!AB16+21*EmissionsProjections!AB29+21*EmissionsProjections!AB33</f>
        <v>1281.9903605484305</v>
      </c>
      <c r="AB15" s="120">
        <f>21*EmissionsProjections!AC16+21*EmissionsProjections!AC29+21*EmissionsProjections!AC33</f>
        <v>1228.2506374389686</v>
      </c>
      <c r="AC15" s="120">
        <f>21*EmissionsProjections!AD16+21*EmissionsProjections!AD29+21*EmissionsProjections!AD33</f>
        <v>1152.5592856040321</v>
      </c>
      <c r="AD15" s="580">
        <f>310*EmissionsProjections!AE16+310*EmissionsProjections!AE29+310*EmissionsProjections!AE33</f>
        <v>3257.5676572392667</v>
      </c>
      <c r="AE15" s="120">
        <f>310*EmissionsProjections!AF16+310*EmissionsProjections!AF29+310*EmissionsProjections!AF33</f>
        <v>3307.6957013937863</v>
      </c>
      <c r="AF15" s="120">
        <f>310*EmissionsProjections!AG16+310*EmissionsProjections!AG29+310*EmissionsProjections!AG33</f>
        <v>0</v>
      </c>
      <c r="AG15" s="120">
        <f>310*EmissionsProjections!AH16+310*EmissionsProjections!AH29+310*EmissionsProjections!AH33</f>
        <v>0</v>
      </c>
      <c r="AH15" s="120">
        <f>310*EmissionsProjections!AI16+310*EmissionsProjections!AI29+310*EmissionsProjections!AI33</f>
        <v>0</v>
      </c>
      <c r="AI15" s="120">
        <f>310*EmissionsProjections!AJ16+310*EmissionsProjections!AJ29+310*EmissionsProjections!AJ33</f>
        <v>0</v>
      </c>
      <c r="AJ15" s="120">
        <f>310*EmissionsProjections!AK16+310*EmissionsProjections!AK29+310*EmissionsProjections!AK33</f>
        <v>3322.6722543867731</v>
      </c>
      <c r="AK15" s="120">
        <f>310*EmissionsProjections!AL16+310*EmissionsProjections!AL29+310*EmissionsProjections!AL33</f>
        <v>0</v>
      </c>
      <c r="AL15" s="120">
        <f>310*EmissionsProjections!AM16+310*EmissionsProjections!AM29+310*EmissionsProjections!AM33</f>
        <v>0</v>
      </c>
      <c r="AM15" s="120">
        <f>310*EmissionsProjections!AN16+310*EmissionsProjections!AN29+310*EmissionsProjections!AN33</f>
        <v>0</v>
      </c>
      <c r="AN15" s="120">
        <f>310*EmissionsProjections!AO16+310*EmissionsProjections!AO29+310*EmissionsProjections!AO33</f>
        <v>0</v>
      </c>
      <c r="AO15" s="120">
        <f>310*EmissionsProjections!AP16+310*EmissionsProjections!AP29+310*EmissionsProjections!AP33</f>
        <v>3676.3386833699137</v>
      </c>
      <c r="AP15" s="120">
        <f>310*EmissionsProjections!AQ16+310*EmissionsProjections!AQ29+310*EmissionsProjections!AQ33</f>
        <v>3523.402551021712</v>
      </c>
      <c r="AQ15" s="120">
        <f>310*EmissionsProjections!AR16+310*EmissionsProjections!AR29+310*EmissionsProjections!AR33</f>
        <v>3394.7509213106518</v>
      </c>
      <c r="AR15" s="580">
        <f>EmissionsProjections!AS16+EmissionsProjections!AS29+EmissionsProjections!AS33</f>
        <v>0</v>
      </c>
      <c r="AS15" s="120">
        <f>EmissionsProjections!AT16+EmissionsProjections!AT29+EmissionsProjections!AT33</f>
        <v>0</v>
      </c>
      <c r="AT15" s="120">
        <f>EmissionsProjections!AU16+EmissionsProjections!AU29+EmissionsProjections!AU33</f>
        <v>0</v>
      </c>
      <c r="AU15" s="120">
        <f>EmissionsProjections!AV16+EmissionsProjections!AV29+EmissionsProjections!AV33</f>
        <v>0</v>
      </c>
      <c r="AV15" s="120">
        <f>EmissionsProjections!AW16+EmissionsProjections!AW29+EmissionsProjections!AW33</f>
        <v>0</v>
      </c>
      <c r="AW15" s="120">
        <f>EmissionsProjections!AX16+EmissionsProjections!AX29+EmissionsProjections!AX33</f>
        <v>0</v>
      </c>
      <c r="AX15" s="120">
        <f>EmissionsProjections!AY16+EmissionsProjections!AY29+EmissionsProjections!AY33</f>
        <v>0</v>
      </c>
      <c r="AY15" s="120">
        <f>EmissionsProjections!AZ16+EmissionsProjections!AZ29+EmissionsProjections!AZ33</f>
        <v>0</v>
      </c>
      <c r="AZ15" s="120">
        <f>EmissionsProjections!BA16+EmissionsProjections!BA29+EmissionsProjections!BA33</f>
        <v>0</v>
      </c>
      <c r="BA15" s="120">
        <f>EmissionsProjections!BB16+EmissionsProjections!BB29+EmissionsProjections!BB33</f>
        <v>0</v>
      </c>
      <c r="BB15" s="120">
        <f>EmissionsProjections!BC16+EmissionsProjections!BC29+EmissionsProjections!BC33</f>
        <v>0</v>
      </c>
      <c r="BC15" s="120">
        <f>EmissionsProjections!BD16+EmissionsProjections!BD29+EmissionsProjections!BD33</f>
        <v>0</v>
      </c>
      <c r="BD15" s="120">
        <f>EmissionsProjections!BE16+EmissionsProjections!BE29+EmissionsProjections!BE33</f>
        <v>0</v>
      </c>
      <c r="BE15" s="120">
        <f>EmissionsProjections!BF16+EmissionsProjections!BF29+EmissionsProjections!BF33</f>
        <v>0</v>
      </c>
      <c r="BF15" s="580">
        <f>EmissionsProjections!BG16+EmissionsProjections!BG29+EmissionsProjections!BG33</f>
        <v>0</v>
      </c>
      <c r="BG15" s="120">
        <f>EmissionsProjections!BH16+EmissionsProjections!BH29+EmissionsProjections!BH33</f>
        <v>0</v>
      </c>
      <c r="BH15" s="120">
        <f>EmissionsProjections!BI16+EmissionsProjections!BI29+EmissionsProjections!BI33</f>
        <v>0</v>
      </c>
      <c r="BI15" s="120">
        <f>EmissionsProjections!BJ16+EmissionsProjections!BJ29+EmissionsProjections!BJ33</f>
        <v>0</v>
      </c>
      <c r="BJ15" s="120">
        <f>EmissionsProjections!BK16+EmissionsProjections!BK29+EmissionsProjections!BK33</f>
        <v>0</v>
      </c>
      <c r="BK15" s="120">
        <f>EmissionsProjections!BL16+EmissionsProjections!BL29+EmissionsProjections!BL33</f>
        <v>0</v>
      </c>
      <c r="BL15" s="120">
        <f>EmissionsProjections!BM16+EmissionsProjections!BM29+EmissionsProjections!BM33</f>
        <v>0</v>
      </c>
      <c r="BM15" s="120">
        <f>EmissionsProjections!BN16+EmissionsProjections!BN29+EmissionsProjections!BN33</f>
        <v>0</v>
      </c>
      <c r="BN15" s="120">
        <f>EmissionsProjections!BO16+EmissionsProjections!BO29+EmissionsProjections!BO33</f>
        <v>0</v>
      </c>
      <c r="BO15" s="120">
        <f>EmissionsProjections!BP16+EmissionsProjections!BP29+EmissionsProjections!BP33</f>
        <v>0</v>
      </c>
      <c r="BP15" s="120">
        <f>EmissionsProjections!BQ16+EmissionsProjections!BQ29+EmissionsProjections!BQ33</f>
        <v>0</v>
      </c>
      <c r="BQ15" s="120">
        <f>EmissionsProjections!BR16+EmissionsProjections!BR29+EmissionsProjections!BR33</f>
        <v>0</v>
      </c>
      <c r="BR15" s="120">
        <f>EmissionsProjections!BS16+EmissionsProjections!BS29+EmissionsProjections!BS33</f>
        <v>0</v>
      </c>
      <c r="BS15" s="120">
        <f>EmissionsProjections!BT16+EmissionsProjections!BT29+EmissionsProjections!BT33</f>
        <v>0</v>
      </c>
      <c r="BT15" s="580">
        <f>EmissionsProjections!BU16+EmissionsProjections!BU29+EmissionsProjections!BU33</f>
        <v>0</v>
      </c>
      <c r="BU15" s="120">
        <f>EmissionsProjections!BV16+EmissionsProjections!BV29+EmissionsProjections!BV33</f>
        <v>0</v>
      </c>
      <c r="BV15" s="120">
        <f>EmissionsProjections!BW16+EmissionsProjections!BW29+EmissionsProjections!BW33</f>
        <v>0</v>
      </c>
      <c r="BW15" s="120">
        <f>EmissionsProjections!BX16+EmissionsProjections!BX29+EmissionsProjections!BX33</f>
        <v>0</v>
      </c>
      <c r="BX15" s="120">
        <f>EmissionsProjections!BY16+EmissionsProjections!BY29+EmissionsProjections!BY33</f>
        <v>0</v>
      </c>
      <c r="BY15" s="120">
        <f>EmissionsProjections!BZ16+EmissionsProjections!BZ29+EmissionsProjections!BZ33</f>
        <v>0</v>
      </c>
      <c r="BZ15" s="120">
        <f>EmissionsProjections!CA16+EmissionsProjections!CA29+EmissionsProjections!CA33</f>
        <v>0</v>
      </c>
      <c r="CA15" s="120">
        <f>EmissionsProjections!CB16+EmissionsProjections!CB29+EmissionsProjections!CB33</f>
        <v>0</v>
      </c>
      <c r="CB15" s="120">
        <f>EmissionsProjections!CC16+EmissionsProjections!CC29+EmissionsProjections!CC33</f>
        <v>0</v>
      </c>
      <c r="CC15" s="120">
        <f>EmissionsProjections!CD16+EmissionsProjections!CD29+EmissionsProjections!CD33</f>
        <v>0</v>
      </c>
      <c r="CD15" s="120">
        <f>EmissionsProjections!CE16+EmissionsProjections!CE29+EmissionsProjections!CE33</f>
        <v>0</v>
      </c>
      <c r="CE15" s="120">
        <f>EmissionsProjections!CF16+EmissionsProjections!CF29+EmissionsProjections!CF33</f>
        <v>0</v>
      </c>
      <c r="CF15" s="120">
        <f>EmissionsProjections!CG16+EmissionsProjections!CG29+EmissionsProjections!CG33</f>
        <v>0</v>
      </c>
      <c r="CG15" s="120">
        <f>EmissionsProjections!CH16+EmissionsProjections!CH29+EmissionsProjections!CH33</f>
        <v>0</v>
      </c>
      <c r="CH15" s="568">
        <f t="shared" si="0"/>
        <v>0</v>
      </c>
      <c r="CI15" s="568">
        <f t="shared" si="1"/>
        <v>0</v>
      </c>
      <c r="CJ15" s="568">
        <f t="shared" si="2"/>
        <v>0</v>
      </c>
      <c r="CK15" s="568">
        <f t="shared" si="3"/>
        <v>0</v>
      </c>
      <c r="CL15" s="569">
        <f t="shared" si="4"/>
        <v>0</v>
      </c>
      <c r="CM15" s="569">
        <f t="shared" si="5"/>
        <v>0</v>
      </c>
      <c r="CN15" s="580">
        <f>EmissionsProjections!CI16+EmissionsProjections!CI29+EmissionsProjections!CI33</f>
        <v>147956.03774831994</v>
      </c>
      <c r="CO15" s="120">
        <f>EmissionsProjections!CJ16+EmissionsProjections!CJ29+EmissionsProjections!CJ33</f>
        <v>155688.1028441677</v>
      </c>
      <c r="CP15" s="120">
        <f>EmissionsProjections!CK16+EmissionsProjections!CK29+EmissionsProjections!CK33</f>
        <v>0</v>
      </c>
      <c r="CQ15" s="120">
        <f>EmissionsProjections!CL16+EmissionsProjections!CL29+EmissionsProjections!CL33</f>
        <v>0</v>
      </c>
      <c r="CR15" s="120">
        <f>EmissionsProjections!CM16+EmissionsProjections!CM29+EmissionsProjections!CM33</f>
        <v>0</v>
      </c>
      <c r="CS15" s="120">
        <f>EmissionsProjections!CN16+EmissionsProjections!CN29+EmissionsProjections!CN33</f>
        <v>0</v>
      </c>
      <c r="CT15" s="120">
        <f>EmissionsProjections!CO16+EmissionsProjections!CO29+EmissionsProjections!CO33</f>
        <v>156690.52883958182</v>
      </c>
      <c r="CU15" s="120">
        <f>EmissionsProjections!CP16+EmissionsProjections!CP29+EmissionsProjections!CP33</f>
        <v>0</v>
      </c>
      <c r="CV15" s="120">
        <f>EmissionsProjections!CQ16+EmissionsProjections!CQ29+EmissionsProjections!CQ33</f>
        <v>0</v>
      </c>
      <c r="CW15" s="120">
        <f>EmissionsProjections!CR16+EmissionsProjections!CR29+EmissionsProjections!CR33</f>
        <v>0</v>
      </c>
      <c r="CX15" s="120">
        <f>EmissionsProjections!CS16+EmissionsProjections!CS29+EmissionsProjections!CS33</f>
        <v>0</v>
      </c>
      <c r="CY15" s="120">
        <f>EmissionsProjections!CT16+EmissionsProjections!CT29+EmissionsProjections!CT33</f>
        <v>165406.19995581516</v>
      </c>
      <c r="CZ15" s="120">
        <f>EmissionsProjections!CU16+EmissionsProjections!CU29+EmissionsProjections!CU33</f>
        <v>157499.52410035746</v>
      </c>
      <c r="DA15" s="605">
        <f>EmissionsProjections!CV16+EmissionsProjections!CV29+EmissionsProjections!CV33</f>
        <v>152295.18111881148</v>
      </c>
    </row>
    <row r="16" spans="1:105" ht="22.5">
      <c r="A16" s="583" t="s">
        <v>1122</v>
      </c>
      <c r="B16" s="580">
        <f>EmissionsProjections!C16</f>
        <v>59853.906209413828</v>
      </c>
      <c r="C16" s="120">
        <f>EmissionsProjections!D16</f>
        <v>60015.11676637271</v>
      </c>
      <c r="D16" s="120">
        <f>EmissionsProjections!E16</f>
        <v>0</v>
      </c>
      <c r="E16" s="120">
        <f>EmissionsProjections!F16</f>
        <v>0</v>
      </c>
      <c r="F16" s="120">
        <f>EmissionsProjections!G16</f>
        <v>0</v>
      </c>
      <c r="G16" s="120">
        <f>EmissionsProjections!H16</f>
        <v>0</v>
      </c>
      <c r="H16" s="120">
        <f>EmissionsProjections!I16</f>
        <v>63547.870911896796</v>
      </c>
      <c r="I16" s="120">
        <f>EmissionsProjections!J16</f>
        <v>0</v>
      </c>
      <c r="J16" s="120">
        <f>EmissionsProjections!K16</f>
        <v>0</v>
      </c>
      <c r="K16" s="120">
        <f>EmissionsProjections!L16</f>
        <v>0</v>
      </c>
      <c r="L16" s="120">
        <f>EmissionsProjections!M16</f>
        <v>0</v>
      </c>
      <c r="M16" s="120">
        <f>EmissionsProjections!N16</f>
        <v>72347.870911896796</v>
      </c>
      <c r="N16" s="120">
        <f>EmissionsProjections!O16</f>
        <v>68047.870911896796</v>
      </c>
      <c r="O16" s="120">
        <f>EmissionsProjections!P16</f>
        <v>66647.870911896796</v>
      </c>
      <c r="P16" s="580">
        <f>21*EmissionsProjections!Q16</f>
        <v>162.70384700757114</v>
      </c>
      <c r="Q16" s="120">
        <f>21*EmissionsProjections!R16</f>
        <v>115.66958230287909</v>
      </c>
      <c r="R16" s="120">
        <f>21*EmissionsProjections!S16</f>
        <v>0</v>
      </c>
      <c r="S16" s="120">
        <f>21*EmissionsProjections!T16</f>
        <v>0</v>
      </c>
      <c r="T16" s="120">
        <f>21*EmissionsProjections!U16</f>
        <v>0</v>
      </c>
      <c r="U16" s="120">
        <f>21*EmissionsProjections!V16</f>
        <v>0</v>
      </c>
      <c r="V16" s="120">
        <f>21*EmissionsProjections!W16</f>
        <v>101.9455771225126</v>
      </c>
      <c r="W16" s="120">
        <f>21*EmissionsProjections!X16</f>
        <v>0</v>
      </c>
      <c r="X16" s="120">
        <f>21*EmissionsProjections!Y16</f>
        <v>0</v>
      </c>
      <c r="Y16" s="120">
        <f>21*EmissionsProjections!Z16</f>
        <v>0</v>
      </c>
      <c r="Z16" s="120">
        <f>21*EmissionsProjections!AA16</f>
        <v>0</v>
      </c>
      <c r="AA16" s="120">
        <f>21*EmissionsProjections!AB16</f>
        <v>119.90205294358145</v>
      </c>
      <c r="AB16" s="120">
        <f>21*EmissionsProjections!AC16</f>
        <v>112.68589910894632</v>
      </c>
      <c r="AC16" s="120">
        <f>21*EmissionsProjections!AD16</f>
        <v>110.33645367441395</v>
      </c>
      <c r="AD16" s="580">
        <f>310*EmissionsProjections!AE16</f>
        <v>1234.3112277102152</v>
      </c>
      <c r="AE16" s="120">
        <f>310*EmissionsProjections!AF16</f>
        <v>1243.1454305366756</v>
      </c>
      <c r="AF16" s="120">
        <f>310*EmissionsProjections!AG16</f>
        <v>0</v>
      </c>
      <c r="AG16" s="120">
        <f>310*EmissionsProjections!AH16</f>
        <v>0</v>
      </c>
      <c r="AH16" s="120">
        <f>310*EmissionsProjections!AI16</f>
        <v>0</v>
      </c>
      <c r="AI16" s="120">
        <f>310*EmissionsProjections!AJ16</f>
        <v>0</v>
      </c>
      <c r="AJ16" s="120">
        <f>310*EmissionsProjections!AK16</f>
        <v>1377.6703269537825</v>
      </c>
      <c r="AK16" s="120">
        <f>310*EmissionsProjections!AL16</f>
        <v>0</v>
      </c>
      <c r="AL16" s="120">
        <f>310*EmissionsProjections!AM16</f>
        <v>0</v>
      </c>
      <c r="AM16" s="120">
        <f>310*EmissionsProjections!AN16</f>
        <v>0</v>
      </c>
      <c r="AN16" s="120">
        <f>310*EmissionsProjections!AO16</f>
        <v>0</v>
      </c>
      <c r="AO16" s="120">
        <f>310*EmissionsProjections!AP16</f>
        <v>1620.3302305376401</v>
      </c>
      <c r="AP16" s="120">
        <f>310*EmissionsProjections!AQ16</f>
        <v>1522.8126991908564</v>
      </c>
      <c r="AQ16" s="120">
        <f>310*EmissionsProjections!AR16</f>
        <v>1491.0628052639963</v>
      </c>
      <c r="AR16" s="580">
        <f>EmissionsProjections!AS16</f>
        <v>0</v>
      </c>
      <c r="AS16" s="120">
        <f>EmissionsProjections!AT16</f>
        <v>0</v>
      </c>
      <c r="AT16" s="120">
        <f>EmissionsProjections!AU16</f>
        <v>0</v>
      </c>
      <c r="AU16" s="120">
        <f>EmissionsProjections!AV16</f>
        <v>0</v>
      </c>
      <c r="AV16" s="120">
        <f>EmissionsProjections!AW16</f>
        <v>0</v>
      </c>
      <c r="AW16" s="120">
        <f>EmissionsProjections!AX16</f>
        <v>0</v>
      </c>
      <c r="AX16" s="120">
        <f>EmissionsProjections!AY16</f>
        <v>0</v>
      </c>
      <c r="AY16" s="120">
        <f>EmissionsProjections!AZ16</f>
        <v>0</v>
      </c>
      <c r="AZ16" s="120">
        <f>EmissionsProjections!BA16</f>
        <v>0</v>
      </c>
      <c r="BA16" s="120">
        <f>EmissionsProjections!BB16</f>
        <v>0</v>
      </c>
      <c r="BB16" s="120">
        <f>EmissionsProjections!BC16</f>
        <v>0</v>
      </c>
      <c r="BC16" s="120">
        <f>EmissionsProjections!BD16</f>
        <v>0</v>
      </c>
      <c r="BD16" s="120">
        <f>EmissionsProjections!BE16</f>
        <v>0</v>
      </c>
      <c r="BE16" s="120">
        <f>EmissionsProjections!BF16</f>
        <v>0</v>
      </c>
      <c r="BF16" s="580">
        <f>EmissionsProjections!BG16</f>
        <v>0</v>
      </c>
      <c r="BG16" s="120">
        <f>EmissionsProjections!BH16</f>
        <v>0</v>
      </c>
      <c r="BH16" s="120">
        <f>EmissionsProjections!BI16</f>
        <v>0</v>
      </c>
      <c r="BI16" s="120">
        <f>EmissionsProjections!BJ16</f>
        <v>0</v>
      </c>
      <c r="BJ16" s="120">
        <f>EmissionsProjections!BK16</f>
        <v>0</v>
      </c>
      <c r="BK16" s="120">
        <f>EmissionsProjections!BL16</f>
        <v>0</v>
      </c>
      <c r="BL16" s="120">
        <f>EmissionsProjections!BM16</f>
        <v>0</v>
      </c>
      <c r="BM16" s="120">
        <f>EmissionsProjections!BN16</f>
        <v>0</v>
      </c>
      <c r="BN16" s="120">
        <f>EmissionsProjections!BO16</f>
        <v>0</v>
      </c>
      <c r="BO16" s="120">
        <f>EmissionsProjections!BP16</f>
        <v>0</v>
      </c>
      <c r="BP16" s="120">
        <f>EmissionsProjections!BQ16</f>
        <v>0</v>
      </c>
      <c r="BQ16" s="120">
        <f>EmissionsProjections!BR16</f>
        <v>0</v>
      </c>
      <c r="BR16" s="120">
        <f>EmissionsProjections!BS16</f>
        <v>0</v>
      </c>
      <c r="BS16" s="120">
        <f>EmissionsProjections!BT16</f>
        <v>0</v>
      </c>
      <c r="BT16" s="580">
        <f>EmissionsProjections!BU16</f>
        <v>0</v>
      </c>
      <c r="BU16" s="120">
        <f>EmissionsProjections!BV16</f>
        <v>0</v>
      </c>
      <c r="BV16" s="120">
        <f>EmissionsProjections!BW16</f>
        <v>0</v>
      </c>
      <c r="BW16" s="120">
        <f>EmissionsProjections!BX16</f>
        <v>0</v>
      </c>
      <c r="BX16" s="120">
        <f>EmissionsProjections!BY16</f>
        <v>0</v>
      </c>
      <c r="BY16" s="120">
        <f>EmissionsProjections!BZ16</f>
        <v>0</v>
      </c>
      <c r="BZ16" s="120">
        <f>EmissionsProjections!CA16</f>
        <v>0</v>
      </c>
      <c r="CA16" s="120">
        <f>EmissionsProjections!CB16</f>
        <v>0</v>
      </c>
      <c r="CB16" s="120">
        <f>EmissionsProjections!CC16</f>
        <v>0</v>
      </c>
      <c r="CC16" s="120">
        <f>EmissionsProjections!CD16</f>
        <v>0</v>
      </c>
      <c r="CD16" s="120">
        <f>EmissionsProjections!CE16</f>
        <v>0</v>
      </c>
      <c r="CE16" s="120">
        <f>EmissionsProjections!CF16</f>
        <v>0</v>
      </c>
      <c r="CF16" s="120">
        <f>EmissionsProjections!CG16</f>
        <v>0</v>
      </c>
      <c r="CG16" s="120">
        <f>EmissionsProjections!CH16</f>
        <v>0</v>
      </c>
      <c r="CH16" s="568">
        <f t="shared" si="0"/>
        <v>0</v>
      </c>
      <c r="CI16" s="568">
        <f t="shared" si="1"/>
        <v>0</v>
      </c>
      <c r="CJ16" s="568">
        <f t="shared" si="2"/>
        <v>0</v>
      </c>
      <c r="CK16" s="568">
        <f t="shared" si="3"/>
        <v>0</v>
      </c>
      <c r="CL16" s="569">
        <f t="shared" si="4"/>
        <v>0</v>
      </c>
      <c r="CM16" s="569">
        <f t="shared" si="5"/>
        <v>0</v>
      </c>
      <c r="CN16" s="580">
        <f>EmissionsProjections!CI16</f>
        <v>61250.921284131611</v>
      </c>
      <c r="CO16" s="120">
        <f>EmissionsProjections!CJ16</f>
        <v>61373.931779212267</v>
      </c>
      <c r="CP16" s="120">
        <f>EmissionsProjections!CK16</f>
        <v>0</v>
      </c>
      <c r="CQ16" s="120">
        <f>EmissionsProjections!CL16</f>
        <v>0</v>
      </c>
      <c r="CR16" s="120">
        <f>EmissionsProjections!CM16</f>
        <v>0</v>
      </c>
      <c r="CS16" s="120">
        <f>EmissionsProjections!CN16</f>
        <v>0</v>
      </c>
      <c r="CT16" s="120">
        <f>EmissionsProjections!CO16</f>
        <v>65027.48681597309</v>
      </c>
      <c r="CU16" s="120">
        <f>EmissionsProjections!CP16</f>
        <v>0</v>
      </c>
      <c r="CV16" s="120">
        <f>EmissionsProjections!CQ16</f>
        <v>0</v>
      </c>
      <c r="CW16" s="120">
        <f>EmissionsProjections!CR16</f>
        <v>0</v>
      </c>
      <c r="CX16" s="120">
        <f>EmissionsProjections!CS16</f>
        <v>0</v>
      </c>
      <c r="CY16" s="120">
        <f>EmissionsProjections!CT16</f>
        <v>74088.103195378018</v>
      </c>
      <c r="CZ16" s="120">
        <f>EmissionsProjections!CU16</f>
        <v>69683.369510196586</v>
      </c>
      <c r="DA16" s="605">
        <f>EmissionsProjections!CV16</f>
        <v>68249.270170835211</v>
      </c>
    </row>
    <row r="17" spans="1:118" s="572" customFormat="1">
      <c r="A17" s="583" t="s">
        <v>1123</v>
      </c>
      <c r="B17" s="580">
        <f>EmissionsProjections!C31</f>
        <v>47839.866639643893</v>
      </c>
      <c r="C17" s="120">
        <f>EmissionsProjections!D31</f>
        <v>52786.10912438621</v>
      </c>
      <c r="D17" s="120">
        <f>EmissionsProjections!E31</f>
        <v>0</v>
      </c>
      <c r="E17" s="120">
        <f>EmissionsProjections!F31</f>
        <v>0</v>
      </c>
      <c r="F17" s="120">
        <f>EmissionsProjections!G31</f>
        <v>0</v>
      </c>
      <c r="G17" s="120">
        <f>EmissionsProjections!H31</f>
        <v>0</v>
      </c>
      <c r="H17" s="120">
        <f>EmissionsProjections!I31</f>
        <v>0</v>
      </c>
      <c r="I17" s="120">
        <f>EmissionsProjections!J31</f>
        <v>0</v>
      </c>
      <c r="J17" s="120">
        <f>EmissionsProjections!K31</f>
        <v>0</v>
      </c>
      <c r="K17" s="120">
        <f>EmissionsProjections!L31</f>
        <v>0</v>
      </c>
      <c r="L17" s="120">
        <f>EmissionsProjections!M31</f>
        <v>0</v>
      </c>
      <c r="M17" s="120">
        <f>EmissionsProjections!N31</f>
        <v>0</v>
      </c>
      <c r="N17" s="120">
        <f>EmissionsProjections!O31</f>
        <v>0</v>
      </c>
      <c r="O17" s="120">
        <f>EmissionsProjections!P31</f>
        <v>0</v>
      </c>
      <c r="P17" s="580">
        <f>21*EmissionsProjections!Q31</f>
        <v>938.92131006300758</v>
      </c>
      <c r="Q17" s="120">
        <f>21*EmissionsProjections!R31</f>
        <v>932.61329566761299</v>
      </c>
      <c r="R17" s="120">
        <f>21*EmissionsProjections!S31</f>
        <v>0</v>
      </c>
      <c r="S17" s="120">
        <f>21*EmissionsProjections!T31</f>
        <v>0</v>
      </c>
      <c r="T17" s="120">
        <f>21*EmissionsProjections!U31</f>
        <v>0</v>
      </c>
      <c r="U17" s="120">
        <f>21*EmissionsProjections!V31</f>
        <v>0</v>
      </c>
      <c r="V17" s="120">
        <f>21*EmissionsProjections!W31</f>
        <v>0</v>
      </c>
      <c r="W17" s="120">
        <f>21*EmissionsProjections!X31</f>
        <v>0</v>
      </c>
      <c r="X17" s="120">
        <f>21*EmissionsProjections!Y31</f>
        <v>0</v>
      </c>
      <c r="Y17" s="120">
        <f>21*EmissionsProjections!Z31</f>
        <v>0</v>
      </c>
      <c r="Z17" s="120">
        <f>21*EmissionsProjections!AA31</f>
        <v>0</v>
      </c>
      <c r="AA17" s="120">
        <f>21*EmissionsProjections!AB31</f>
        <v>0</v>
      </c>
      <c r="AB17" s="120">
        <f>21*EmissionsProjections!AC31</f>
        <v>0</v>
      </c>
      <c r="AC17" s="120">
        <f>21*EmissionsProjections!AD31</f>
        <v>0</v>
      </c>
      <c r="AD17" s="580">
        <f>310*EmissionsProjections!AE31</f>
        <v>867.52491765796844</v>
      </c>
      <c r="AE17" s="120">
        <f>310*EmissionsProjections!AF31</f>
        <v>888.22263302857129</v>
      </c>
      <c r="AF17" s="120">
        <f>310*EmissionsProjections!AG31</f>
        <v>0</v>
      </c>
      <c r="AG17" s="120">
        <f>310*EmissionsProjections!AH31</f>
        <v>0</v>
      </c>
      <c r="AH17" s="120">
        <f>310*EmissionsProjections!AI31</f>
        <v>0</v>
      </c>
      <c r="AI17" s="120">
        <f>310*EmissionsProjections!AJ31</f>
        <v>0</v>
      </c>
      <c r="AJ17" s="120">
        <f>310*EmissionsProjections!AK31</f>
        <v>0</v>
      </c>
      <c r="AK17" s="120">
        <f>310*EmissionsProjections!AL31</f>
        <v>0</v>
      </c>
      <c r="AL17" s="120">
        <f>310*EmissionsProjections!AM31</f>
        <v>0</v>
      </c>
      <c r="AM17" s="120">
        <f>310*EmissionsProjections!AN31</f>
        <v>0</v>
      </c>
      <c r="AN17" s="120">
        <f>310*EmissionsProjections!AO31</f>
        <v>0</v>
      </c>
      <c r="AO17" s="120">
        <f>310*EmissionsProjections!AP31</f>
        <v>0</v>
      </c>
      <c r="AP17" s="120">
        <f>310*EmissionsProjections!AQ31</f>
        <v>0</v>
      </c>
      <c r="AQ17" s="120">
        <f>310*EmissionsProjections!AR31</f>
        <v>0</v>
      </c>
      <c r="AR17" s="580">
        <f>EmissionsProjections!AS31</f>
        <v>0</v>
      </c>
      <c r="AS17" s="120">
        <f>EmissionsProjections!AT31</f>
        <v>0</v>
      </c>
      <c r="AT17" s="120">
        <f>EmissionsProjections!AU31</f>
        <v>0</v>
      </c>
      <c r="AU17" s="120">
        <f>EmissionsProjections!AV31</f>
        <v>0</v>
      </c>
      <c r="AV17" s="120">
        <f>EmissionsProjections!AW31</f>
        <v>0</v>
      </c>
      <c r="AW17" s="120">
        <f>EmissionsProjections!AX31</f>
        <v>0</v>
      </c>
      <c r="AX17" s="120">
        <f>EmissionsProjections!AY31</f>
        <v>0</v>
      </c>
      <c r="AY17" s="120">
        <f>EmissionsProjections!AZ31</f>
        <v>0</v>
      </c>
      <c r="AZ17" s="120">
        <f>EmissionsProjections!BA31</f>
        <v>0</v>
      </c>
      <c r="BA17" s="120">
        <f>EmissionsProjections!BB31</f>
        <v>0</v>
      </c>
      <c r="BB17" s="120">
        <f>EmissionsProjections!BC31</f>
        <v>0</v>
      </c>
      <c r="BC17" s="120">
        <f>EmissionsProjections!BD31</f>
        <v>0</v>
      </c>
      <c r="BD17" s="120">
        <f>EmissionsProjections!BE31</f>
        <v>0</v>
      </c>
      <c r="BE17" s="120">
        <f>EmissionsProjections!BF31</f>
        <v>0</v>
      </c>
      <c r="BF17" s="580">
        <f>EmissionsProjections!BG31</f>
        <v>0</v>
      </c>
      <c r="BG17" s="120">
        <f>EmissionsProjections!BH31</f>
        <v>0</v>
      </c>
      <c r="BH17" s="120">
        <f>EmissionsProjections!BI31</f>
        <v>0</v>
      </c>
      <c r="BI17" s="120">
        <f>EmissionsProjections!BJ31</f>
        <v>0</v>
      </c>
      <c r="BJ17" s="120">
        <f>EmissionsProjections!BK31</f>
        <v>0</v>
      </c>
      <c r="BK17" s="120">
        <f>EmissionsProjections!BL31</f>
        <v>0</v>
      </c>
      <c r="BL17" s="120">
        <f>EmissionsProjections!BM31</f>
        <v>0</v>
      </c>
      <c r="BM17" s="120">
        <f>EmissionsProjections!BN31</f>
        <v>0</v>
      </c>
      <c r="BN17" s="120">
        <f>EmissionsProjections!BO31</f>
        <v>0</v>
      </c>
      <c r="BO17" s="120">
        <f>EmissionsProjections!BP31</f>
        <v>0</v>
      </c>
      <c r="BP17" s="120">
        <f>EmissionsProjections!BQ31</f>
        <v>0</v>
      </c>
      <c r="BQ17" s="120">
        <f>EmissionsProjections!BR31</f>
        <v>0</v>
      </c>
      <c r="BR17" s="120">
        <f>EmissionsProjections!BS31</f>
        <v>0</v>
      </c>
      <c r="BS17" s="120">
        <f>EmissionsProjections!BT31</f>
        <v>0</v>
      </c>
      <c r="BT17" s="580">
        <f>EmissionsProjections!BU31</f>
        <v>0</v>
      </c>
      <c r="BU17" s="120">
        <f>EmissionsProjections!BV31</f>
        <v>0</v>
      </c>
      <c r="BV17" s="120">
        <f>EmissionsProjections!BW31</f>
        <v>0</v>
      </c>
      <c r="BW17" s="120">
        <f>EmissionsProjections!BX31</f>
        <v>0</v>
      </c>
      <c r="BX17" s="120">
        <f>EmissionsProjections!BY31</f>
        <v>0</v>
      </c>
      <c r="BY17" s="120">
        <f>EmissionsProjections!BZ31</f>
        <v>0</v>
      </c>
      <c r="BZ17" s="120">
        <f>EmissionsProjections!CA31</f>
        <v>0</v>
      </c>
      <c r="CA17" s="120">
        <f>EmissionsProjections!CB31</f>
        <v>0</v>
      </c>
      <c r="CB17" s="120">
        <f>EmissionsProjections!CC31</f>
        <v>0</v>
      </c>
      <c r="CC17" s="120">
        <f>EmissionsProjections!CD31</f>
        <v>0</v>
      </c>
      <c r="CD17" s="120">
        <f>EmissionsProjections!CE31</f>
        <v>0</v>
      </c>
      <c r="CE17" s="120">
        <f>EmissionsProjections!CF31</f>
        <v>0</v>
      </c>
      <c r="CF17" s="120">
        <f>EmissionsProjections!CG31</f>
        <v>0</v>
      </c>
      <c r="CG17" s="120">
        <f>EmissionsProjections!CH31</f>
        <v>0</v>
      </c>
      <c r="CH17" s="568">
        <f t="shared" si="0"/>
        <v>0</v>
      </c>
      <c r="CI17" s="568">
        <f t="shared" si="1"/>
        <v>0</v>
      </c>
      <c r="CJ17" s="568">
        <f t="shared" si="2"/>
        <v>0</v>
      </c>
      <c r="CK17" s="568">
        <f t="shared" si="3"/>
        <v>0</v>
      </c>
      <c r="CL17" s="569">
        <f t="shared" si="4"/>
        <v>0</v>
      </c>
      <c r="CM17" s="569">
        <f t="shared" si="5"/>
        <v>0</v>
      </c>
      <c r="CN17" s="580">
        <f>EmissionsProjections!CI31</f>
        <v>49646.312867364868</v>
      </c>
      <c r="CO17" s="120">
        <f>EmissionsProjections!CJ31</f>
        <v>54606.945053082396</v>
      </c>
      <c r="CP17" s="120">
        <f>EmissionsProjections!CK31</f>
        <v>0</v>
      </c>
      <c r="CQ17" s="120">
        <f>EmissionsProjections!CL31</f>
        <v>0</v>
      </c>
      <c r="CR17" s="120">
        <f>EmissionsProjections!CM31</f>
        <v>0</v>
      </c>
      <c r="CS17" s="120">
        <f>EmissionsProjections!CN31</f>
        <v>0</v>
      </c>
      <c r="CT17" s="120">
        <f>EmissionsProjections!CO31</f>
        <v>0</v>
      </c>
      <c r="CU17" s="120">
        <f>EmissionsProjections!CP31</f>
        <v>0</v>
      </c>
      <c r="CV17" s="120">
        <f>EmissionsProjections!CQ31</f>
        <v>0</v>
      </c>
      <c r="CW17" s="120">
        <f>EmissionsProjections!CR31</f>
        <v>0</v>
      </c>
      <c r="CX17" s="120">
        <f>EmissionsProjections!CS31</f>
        <v>0</v>
      </c>
      <c r="CY17" s="120">
        <f>EmissionsProjections!CT31</f>
        <v>0</v>
      </c>
      <c r="CZ17" s="120">
        <f>EmissionsProjections!CU31</f>
        <v>0</v>
      </c>
      <c r="DA17" s="605">
        <f>EmissionsProjections!CV31</f>
        <v>0</v>
      </c>
      <c r="DB17" s="561"/>
      <c r="DC17" s="561"/>
      <c r="DD17" s="561"/>
      <c r="DE17" s="561"/>
      <c r="DF17" s="561"/>
      <c r="DG17" s="561"/>
      <c r="DH17" s="561"/>
      <c r="DI17" s="561"/>
      <c r="DJ17" s="561"/>
      <c r="DK17" s="561"/>
      <c r="DL17" s="561"/>
      <c r="DM17" s="561"/>
      <c r="DN17" s="561"/>
    </row>
    <row r="18" spans="1:118" s="572" customFormat="1" ht="22.5">
      <c r="A18" s="583" t="s">
        <v>1124</v>
      </c>
      <c r="B18" s="580">
        <f>EmissionsProjections!C30+EmissionsProjections!C32+EmissionsProjections!C33</f>
        <v>35747.870439312843</v>
      </c>
      <c r="C18" s="120">
        <f>EmissionsProjections!D30+EmissionsProjections!D32+EmissionsProjections!D33</f>
        <v>38384.156779549332</v>
      </c>
      <c r="D18" s="120">
        <f>EmissionsProjections!E30+EmissionsProjections!E32+EmissionsProjections!E33</f>
        <v>0</v>
      </c>
      <c r="E18" s="120">
        <f>EmissionsProjections!F30+EmissionsProjections!F32+EmissionsProjections!F33</f>
        <v>0</v>
      </c>
      <c r="F18" s="120">
        <f>EmissionsProjections!G30+EmissionsProjections!G32+EmissionsProjections!G33</f>
        <v>0</v>
      </c>
      <c r="G18" s="120">
        <f>EmissionsProjections!H30+EmissionsProjections!H32+EmissionsProjections!H33</f>
        <v>0</v>
      </c>
      <c r="H18" s="120">
        <f>EmissionsProjections!I30+EmissionsProjections!I32+EmissionsProjections!I33</f>
        <v>450</v>
      </c>
      <c r="I18" s="120">
        <f>EmissionsProjections!J30+EmissionsProjections!J32+EmissionsProjections!J33</f>
        <v>0</v>
      </c>
      <c r="J18" s="120">
        <f>EmissionsProjections!K30+EmissionsProjections!K32+EmissionsProjections!K33</f>
        <v>0</v>
      </c>
      <c r="K18" s="120">
        <f>EmissionsProjections!L30+EmissionsProjections!L32+EmissionsProjections!L33</f>
        <v>0</v>
      </c>
      <c r="L18" s="120">
        <f>EmissionsProjections!M30+EmissionsProjections!M32+EmissionsProjections!M33</f>
        <v>0</v>
      </c>
      <c r="M18" s="120">
        <f>EmissionsProjections!N30+EmissionsProjections!N32+EmissionsProjections!N33</f>
        <v>500</v>
      </c>
      <c r="N18" s="120">
        <f>EmissionsProjections!O30+EmissionsProjections!O32+EmissionsProjections!O33</f>
        <v>500</v>
      </c>
      <c r="O18" s="120">
        <f>EmissionsProjections!P30+EmissionsProjections!P32+EmissionsProjections!P33</f>
        <v>500</v>
      </c>
      <c r="P18" s="580">
        <f>21*EmissionsProjections!Q30+21*EmissionsProjections!Q32+21*EmissionsProjections!Q33</f>
        <v>155.20164563955049</v>
      </c>
      <c r="Q18" s="120">
        <f>21*EmissionsProjections!R30+21*EmissionsProjections!R32+21*EmissionsProjections!R33</f>
        <v>146.74159449518214</v>
      </c>
      <c r="R18" s="120">
        <f>21*EmissionsProjections!S30+21*EmissionsProjections!S32+21*EmissionsProjections!S33</f>
        <v>0</v>
      </c>
      <c r="S18" s="120">
        <f>21*EmissionsProjections!T30+21*EmissionsProjections!T32+21*EmissionsProjections!T33</f>
        <v>0</v>
      </c>
      <c r="T18" s="120">
        <f>21*EmissionsProjections!U30+21*EmissionsProjections!U32+21*EmissionsProjections!U33</f>
        <v>0</v>
      </c>
      <c r="U18" s="120">
        <f>21*EmissionsProjections!V30+21*EmissionsProjections!V32+21*EmissionsProjections!V33</f>
        <v>0</v>
      </c>
      <c r="V18" s="120">
        <f>21*EmissionsProjections!W30+21*EmissionsProjections!W32+21*EmissionsProjections!W33</f>
        <v>0.7390750954603309</v>
      </c>
      <c r="W18" s="120">
        <f>21*EmissionsProjections!X30+21*EmissionsProjections!X32+21*EmissionsProjections!X33</f>
        <v>0</v>
      </c>
      <c r="X18" s="120">
        <f>21*EmissionsProjections!Y30+21*EmissionsProjections!Y32+21*EmissionsProjections!Y33</f>
        <v>0</v>
      </c>
      <c r="Y18" s="120">
        <f>21*EmissionsProjections!Z30+21*EmissionsProjections!Z32+21*EmissionsProjections!Z33</f>
        <v>0</v>
      </c>
      <c r="Z18" s="120">
        <f>21*EmissionsProjections!AA30+21*EmissionsProjections!AA32+21*EmissionsProjections!AA33</f>
        <v>0</v>
      </c>
      <c r="AA18" s="120">
        <f>21*EmissionsProjections!AB30+21*EmissionsProjections!AB32+21*EmissionsProjections!AB33</f>
        <v>0.71807509546033088</v>
      </c>
      <c r="AB18" s="120">
        <f>21*EmissionsProjections!AC30+21*EmissionsProjections!AC32+21*EmissionsProjections!AC33</f>
        <v>0.71807509546033088</v>
      </c>
      <c r="AC18" s="120">
        <f>21*EmissionsProjections!AD30+21*EmissionsProjections!AD32+21*EmissionsProjections!AD33</f>
        <v>0.71807509546033088</v>
      </c>
      <c r="AD18" s="580">
        <f>310*EmissionsProjections!AE30+310*EmissionsProjections!AE32+310*EmissionsProjections!AE33</f>
        <v>1155.7315118710835</v>
      </c>
      <c r="AE18" s="120">
        <f>310*EmissionsProjections!AF30+310*EmissionsProjections!AF32+310*EmissionsProjections!AF33</f>
        <v>1176.3276378285393</v>
      </c>
      <c r="AF18" s="120">
        <f>310*EmissionsProjections!AG30+310*EmissionsProjections!AG32+310*EmissionsProjections!AG33</f>
        <v>0</v>
      </c>
      <c r="AG18" s="120">
        <f>310*EmissionsProjections!AH30+310*EmissionsProjections!AH32+310*EmissionsProjections!AH33</f>
        <v>0</v>
      </c>
      <c r="AH18" s="120">
        <f>310*EmissionsProjections!AI30+310*EmissionsProjections!AI32+310*EmissionsProjections!AI33</f>
        <v>0</v>
      </c>
      <c r="AI18" s="120">
        <f>310*EmissionsProjections!AJ30+310*EmissionsProjections!AJ32+310*EmissionsProjections!AJ33</f>
        <v>0</v>
      </c>
      <c r="AJ18" s="120">
        <f>310*EmissionsProjections!AK30+310*EmissionsProjections!AK32+310*EmissionsProjections!AK33</f>
        <v>22.50537244681496</v>
      </c>
      <c r="AK18" s="120">
        <f>310*EmissionsProjections!AL30+310*EmissionsProjections!AL32+310*EmissionsProjections!AL33</f>
        <v>0</v>
      </c>
      <c r="AL18" s="120">
        <f>310*EmissionsProjections!AM30+310*EmissionsProjections!AM32+310*EmissionsProjections!AM33</f>
        <v>0</v>
      </c>
      <c r="AM18" s="120">
        <f>310*EmissionsProjections!AN30+310*EmissionsProjections!AN32+310*EmissionsProjections!AN33</f>
        <v>0</v>
      </c>
      <c r="AN18" s="120">
        <f>310*EmissionsProjections!AO30+310*EmissionsProjections!AO32+310*EmissionsProjections!AO33</f>
        <v>0</v>
      </c>
      <c r="AO18" s="120">
        <f>310*EmissionsProjections!AP30+310*EmissionsProjections!AP32+310*EmissionsProjections!AP33</f>
        <v>24.055372446814964</v>
      </c>
      <c r="AP18" s="120">
        <f>310*EmissionsProjections!AQ30+310*EmissionsProjections!AQ32+310*EmissionsProjections!AQ33</f>
        <v>24.055372446814964</v>
      </c>
      <c r="AQ18" s="120">
        <f>310*EmissionsProjections!AR30+310*EmissionsProjections!AR32+310*EmissionsProjections!AR33</f>
        <v>24.055372446814964</v>
      </c>
      <c r="AR18" s="580">
        <f>EmissionsProjections!AS30+EmissionsProjections!AS32+EmissionsProjections!AS33</f>
        <v>0</v>
      </c>
      <c r="AS18" s="120">
        <f>EmissionsProjections!AT30+EmissionsProjections!AT32+EmissionsProjections!AT33</f>
        <v>0</v>
      </c>
      <c r="AT18" s="120">
        <f>EmissionsProjections!AU30+EmissionsProjections!AU32+EmissionsProjections!AU33</f>
        <v>0</v>
      </c>
      <c r="AU18" s="120">
        <f>EmissionsProjections!AV30+EmissionsProjections!AV32+EmissionsProjections!AV33</f>
        <v>0</v>
      </c>
      <c r="AV18" s="120">
        <f>EmissionsProjections!AW30+EmissionsProjections!AW32+EmissionsProjections!AW33</f>
        <v>0</v>
      </c>
      <c r="AW18" s="120">
        <f>EmissionsProjections!AX30+EmissionsProjections!AX32+EmissionsProjections!AX33</f>
        <v>0</v>
      </c>
      <c r="AX18" s="120">
        <f>EmissionsProjections!AY30+EmissionsProjections!AY32+EmissionsProjections!AY33</f>
        <v>0</v>
      </c>
      <c r="AY18" s="120">
        <f>EmissionsProjections!AZ30+EmissionsProjections!AZ32+EmissionsProjections!AZ33</f>
        <v>0</v>
      </c>
      <c r="AZ18" s="120">
        <f>EmissionsProjections!BA30+EmissionsProjections!BA32+EmissionsProjections!BA33</f>
        <v>0</v>
      </c>
      <c r="BA18" s="120">
        <f>EmissionsProjections!BB30+EmissionsProjections!BB32+EmissionsProjections!BB33</f>
        <v>0</v>
      </c>
      <c r="BB18" s="120">
        <f>EmissionsProjections!BC30+EmissionsProjections!BC32+EmissionsProjections!BC33</f>
        <v>0</v>
      </c>
      <c r="BC18" s="120">
        <f>EmissionsProjections!BD30+EmissionsProjections!BD32+EmissionsProjections!BD33</f>
        <v>0</v>
      </c>
      <c r="BD18" s="120">
        <f>EmissionsProjections!BE30+EmissionsProjections!BE32+EmissionsProjections!BE33</f>
        <v>0</v>
      </c>
      <c r="BE18" s="120">
        <f>EmissionsProjections!BF30+EmissionsProjections!BF32+EmissionsProjections!BF33</f>
        <v>0</v>
      </c>
      <c r="BF18" s="580">
        <f>EmissionsProjections!BG30+EmissionsProjections!BG32+EmissionsProjections!BG33</f>
        <v>0</v>
      </c>
      <c r="BG18" s="120">
        <f>EmissionsProjections!BH30+EmissionsProjections!BH32+EmissionsProjections!BH33</f>
        <v>0</v>
      </c>
      <c r="BH18" s="120">
        <f>EmissionsProjections!BI30+EmissionsProjections!BI32+EmissionsProjections!BI33</f>
        <v>0</v>
      </c>
      <c r="BI18" s="120">
        <f>EmissionsProjections!BJ30+EmissionsProjections!BJ32+EmissionsProjections!BJ33</f>
        <v>0</v>
      </c>
      <c r="BJ18" s="120">
        <f>EmissionsProjections!BK30+EmissionsProjections!BK32+EmissionsProjections!BK33</f>
        <v>0</v>
      </c>
      <c r="BK18" s="120">
        <f>EmissionsProjections!BL30+EmissionsProjections!BL32+EmissionsProjections!BL33</f>
        <v>0</v>
      </c>
      <c r="BL18" s="120">
        <f>EmissionsProjections!BM30+EmissionsProjections!BM32+EmissionsProjections!BM33</f>
        <v>0</v>
      </c>
      <c r="BM18" s="120">
        <f>EmissionsProjections!BN30+EmissionsProjections!BN32+EmissionsProjections!BN33</f>
        <v>0</v>
      </c>
      <c r="BN18" s="120">
        <f>EmissionsProjections!BO30+EmissionsProjections!BO32+EmissionsProjections!BO33</f>
        <v>0</v>
      </c>
      <c r="BO18" s="120">
        <f>EmissionsProjections!BP30+EmissionsProjections!BP32+EmissionsProjections!BP33</f>
        <v>0</v>
      </c>
      <c r="BP18" s="120">
        <f>EmissionsProjections!BQ30+EmissionsProjections!BQ32+EmissionsProjections!BQ33</f>
        <v>0</v>
      </c>
      <c r="BQ18" s="120">
        <f>EmissionsProjections!BR30+EmissionsProjections!BR32+EmissionsProjections!BR33</f>
        <v>0</v>
      </c>
      <c r="BR18" s="120">
        <f>EmissionsProjections!BS30+EmissionsProjections!BS32+EmissionsProjections!BS33</f>
        <v>0</v>
      </c>
      <c r="BS18" s="120">
        <f>EmissionsProjections!BT30+EmissionsProjections!BT32+EmissionsProjections!BT33</f>
        <v>0</v>
      </c>
      <c r="BT18" s="580">
        <f>EmissionsProjections!BU30+EmissionsProjections!BU32+EmissionsProjections!BU33</f>
        <v>0</v>
      </c>
      <c r="BU18" s="120">
        <f>EmissionsProjections!BV30+EmissionsProjections!BV32+EmissionsProjections!BV33</f>
        <v>0</v>
      </c>
      <c r="BV18" s="120">
        <f>EmissionsProjections!BW30+EmissionsProjections!BW32+EmissionsProjections!BW33</f>
        <v>0</v>
      </c>
      <c r="BW18" s="120">
        <f>EmissionsProjections!BX30+EmissionsProjections!BX32+EmissionsProjections!BX33</f>
        <v>0</v>
      </c>
      <c r="BX18" s="120">
        <f>EmissionsProjections!BY30+EmissionsProjections!BY32+EmissionsProjections!BY33</f>
        <v>0</v>
      </c>
      <c r="BY18" s="120">
        <f>EmissionsProjections!BZ30+EmissionsProjections!BZ32+EmissionsProjections!BZ33</f>
        <v>0</v>
      </c>
      <c r="BZ18" s="120">
        <f>EmissionsProjections!CA30+EmissionsProjections!CA32+EmissionsProjections!CA33</f>
        <v>0</v>
      </c>
      <c r="CA18" s="120">
        <f>EmissionsProjections!CB30+EmissionsProjections!CB32+EmissionsProjections!CB33</f>
        <v>0</v>
      </c>
      <c r="CB18" s="120">
        <f>EmissionsProjections!CC30+EmissionsProjections!CC32+EmissionsProjections!CC33</f>
        <v>0</v>
      </c>
      <c r="CC18" s="120">
        <f>EmissionsProjections!CD30+EmissionsProjections!CD32+EmissionsProjections!CD33</f>
        <v>0</v>
      </c>
      <c r="CD18" s="120">
        <f>EmissionsProjections!CE30+EmissionsProjections!CE32+EmissionsProjections!CE33</f>
        <v>0</v>
      </c>
      <c r="CE18" s="120">
        <f>EmissionsProjections!CF30+EmissionsProjections!CF32+EmissionsProjections!CF33</f>
        <v>0</v>
      </c>
      <c r="CF18" s="120">
        <f>EmissionsProjections!CG30+EmissionsProjections!CG32+EmissionsProjections!CG33</f>
        <v>0</v>
      </c>
      <c r="CG18" s="120">
        <f>EmissionsProjections!CH30+EmissionsProjections!CH32+EmissionsProjections!CH33</f>
        <v>0</v>
      </c>
      <c r="CH18" s="568">
        <f t="shared" si="0"/>
        <v>0</v>
      </c>
      <c r="CI18" s="568">
        <f t="shared" si="1"/>
        <v>0</v>
      </c>
      <c r="CJ18" s="568">
        <f t="shared" si="2"/>
        <v>0</v>
      </c>
      <c r="CK18" s="568">
        <f t="shared" si="3"/>
        <v>0</v>
      </c>
      <c r="CL18" s="569">
        <f t="shared" si="4"/>
        <v>0</v>
      </c>
      <c r="CM18" s="569">
        <f t="shared" si="5"/>
        <v>0</v>
      </c>
      <c r="CN18" s="580">
        <f>EmissionsProjections!CI30+EmissionsProjections!CI32+EmissionsProjections!CI33</f>
        <v>37058.803596823469</v>
      </c>
      <c r="CO18" s="120">
        <f>EmissionsProjections!CJ30+EmissionsProjections!CJ32+EmissionsProjections!CJ33</f>
        <v>39707.226011873063</v>
      </c>
      <c r="CP18" s="120">
        <f>EmissionsProjections!CK30+EmissionsProjections!CK32+EmissionsProjections!CK33</f>
        <v>0</v>
      </c>
      <c r="CQ18" s="120">
        <f>EmissionsProjections!CL30+EmissionsProjections!CL32+EmissionsProjections!CL33</f>
        <v>0</v>
      </c>
      <c r="CR18" s="120">
        <f>EmissionsProjections!CM30+EmissionsProjections!CM32+EmissionsProjections!CM33</f>
        <v>0</v>
      </c>
      <c r="CS18" s="120">
        <f>EmissionsProjections!CN30+EmissionsProjections!CN32+EmissionsProjections!CN33</f>
        <v>0</v>
      </c>
      <c r="CT18" s="120">
        <f>EmissionsProjections!CO30+EmissionsProjections!CO32+EmissionsProjections!CO33</f>
        <v>473.24444754227534</v>
      </c>
      <c r="CU18" s="120">
        <f>EmissionsProjections!CP30+EmissionsProjections!CP32+EmissionsProjections!CP33</f>
        <v>0</v>
      </c>
      <c r="CV18" s="120">
        <f>EmissionsProjections!CQ30+EmissionsProjections!CQ32+EmissionsProjections!CQ33</f>
        <v>0</v>
      </c>
      <c r="CW18" s="120">
        <f>EmissionsProjections!CR30+EmissionsProjections!CR32+EmissionsProjections!CR33</f>
        <v>0</v>
      </c>
      <c r="CX18" s="120">
        <f>EmissionsProjections!CS30+EmissionsProjections!CS32+EmissionsProjections!CS33</f>
        <v>0</v>
      </c>
      <c r="CY18" s="120">
        <f>EmissionsProjections!CT30+EmissionsProjections!CT32+EmissionsProjections!CT33</f>
        <v>524.77344754227533</v>
      </c>
      <c r="CZ18" s="120">
        <f>EmissionsProjections!CU30+EmissionsProjections!CU32+EmissionsProjections!CU33</f>
        <v>524.77344754227533</v>
      </c>
      <c r="DA18" s="605">
        <f>EmissionsProjections!CV30+EmissionsProjections!CV32+EmissionsProjections!CV33</f>
        <v>524.77344754227533</v>
      </c>
      <c r="DB18" s="561"/>
      <c r="DC18" s="561"/>
      <c r="DD18" s="561"/>
      <c r="DE18" s="561"/>
      <c r="DF18" s="561"/>
      <c r="DG18" s="561"/>
      <c r="DH18" s="561"/>
      <c r="DI18" s="561"/>
      <c r="DJ18" s="561"/>
      <c r="DK18" s="561"/>
      <c r="DL18" s="561"/>
      <c r="DM18" s="561"/>
      <c r="DN18" s="561"/>
    </row>
    <row r="19" spans="1:118">
      <c r="A19" s="582" t="s">
        <v>1125</v>
      </c>
      <c r="B19" s="580">
        <f>EmissionsProjections!C23</f>
        <v>116427.71043427879</v>
      </c>
      <c r="C19" s="120">
        <f>EmissionsProjections!D23</f>
        <v>117481.2537993976</v>
      </c>
      <c r="D19" s="120">
        <f>EmissionsProjections!E23</f>
        <v>0</v>
      </c>
      <c r="E19" s="120">
        <f>EmissionsProjections!F23</f>
        <v>0</v>
      </c>
      <c r="F19" s="120">
        <f>EmissionsProjections!G23</f>
        <v>0</v>
      </c>
      <c r="G19" s="120">
        <f>EmissionsProjections!H23</f>
        <v>0</v>
      </c>
      <c r="H19" s="120">
        <f>EmissionsProjections!I23</f>
        <v>108800</v>
      </c>
      <c r="I19" s="120">
        <f>EmissionsProjections!J23</f>
        <v>0</v>
      </c>
      <c r="J19" s="120">
        <f>EmissionsProjections!K23</f>
        <v>0</v>
      </c>
      <c r="K19" s="120">
        <f>EmissionsProjections!L23</f>
        <v>0</v>
      </c>
      <c r="L19" s="120">
        <f>EmissionsProjections!M23</f>
        <v>0</v>
      </c>
      <c r="M19" s="120">
        <f>EmissionsProjections!N23</f>
        <v>113250</v>
      </c>
      <c r="N19" s="120">
        <f>EmissionsProjections!O23</f>
        <v>116800</v>
      </c>
      <c r="O19" s="120">
        <f>EmissionsProjections!P23</f>
        <v>119100</v>
      </c>
      <c r="P19" s="580">
        <f>21*EmissionsProjections!Q23</f>
        <v>294.11088839699562</v>
      </c>
      <c r="Q19" s="120">
        <f>21*EmissionsProjections!R23</f>
        <v>311.9622277477618</v>
      </c>
      <c r="R19" s="120">
        <f>21*EmissionsProjections!S23</f>
        <v>0</v>
      </c>
      <c r="S19" s="120">
        <f>21*EmissionsProjections!T23</f>
        <v>0</v>
      </c>
      <c r="T19" s="120">
        <f>21*EmissionsProjections!U23</f>
        <v>0</v>
      </c>
      <c r="U19" s="120">
        <f>21*EmissionsProjections!V23</f>
        <v>0</v>
      </c>
      <c r="V19" s="120">
        <f>21*EmissionsProjections!W23</f>
        <v>236.22286552941168</v>
      </c>
      <c r="W19" s="120">
        <f>21*EmissionsProjections!X23</f>
        <v>0</v>
      </c>
      <c r="X19" s="120">
        <f>21*EmissionsProjections!Y23</f>
        <v>0</v>
      </c>
      <c r="Y19" s="120">
        <f>21*EmissionsProjections!Z23</f>
        <v>0</v>
      </c>
      <c r="Z19" s="120">
        <f>21*EmissionsProjections!AA23</f>
        <v>0</v>
      </c>
      <c r="AA19" s="120">
        <f>21*EmissionsProjections!AB23</f>
        <v>168</v>
      </c>
      <c r="AB19" s="120">
        <f>21*EmissionsProjections!AC23</f>
        <v>147</v>
      </c>
      <c r="AC19" s="120">
        <f>21*EmissionsProjections!AD23</f>
        <v>126</v>
      </c>
      <c r="AD19" s="580">
        <f>310*EmissionsProjections!AE23</f>
        <v>1161.8461288399303</v>
      </c>
      <c r="AE19" s="120">
        <f>310*EmissionsProjections!AF23</f>
        <v>1179.5269799762468</v>
      </c>
      <c r="AF19" s="120">
        <f>310*EmissionsProjections!AG23</f>
        <v>0</v>
      </c>
      <c r="AG19" s="120">
        <f>310*EmissionsProjections!AH23</f>
        <v>0</v>
      </c>
      <c r="AH19" s="120">
        <f>310*EmissionsProjections!AI23</f>
        <v>0</v>
      </c>
      <c r="AI19" s="120">
        <f>310*EmissionsProjections!AJ23</f>
        <v>0</v>
      </c>
      <c r="AJ19" s="120">
        <f>310*EmissionsProjections!AK23</f>
        <v>1162.4999999999998</v>
      </c>
      <c r="AK19" s="120">
        <f>310*EmissionsProjections!AL23</f>
        <v>0</v>
      </c>
      <c r="AL19" s="120">
        <f>310*EmissionsProjections!AM23</f>
        <v>0</v>
      </c>
      <c r="AM19" s="120">
        <f>310*EmissionsProjections!AN23</f>
        <v>0</v>
      </c>
      <c r="AN19" s="120">
        <f>310*EmissionsProjections!AO23</f>
        <v>0</v>
      </c>
      <c r="AO19" s="120">
        <f>310*EmissionsProjections!AP23</f>
        <v>1208.9999999999998</v>
      </c>
      <c r="AP19" s="120">
        <f>310*EmissionsProjections!AQ23</f>
        <v>1379.4999999999998</v>
      </c>
      <c r="AQ19" s="120">
        <f>310*EmissionsProjections!AR23</f>
        <v>1550</v>
      </c>
      <c r="AR19" s="580">
        <f>EmissionsProjections!AS23</f>
        <v>0</v>
      </c>
      <c r="AS19" s="120">
        <f>EmissionsProjections!AT23</f>
        <v>0</v>
      </c>
      <c r="AT19" s="120">
        <f>EmissionsProjections!AU23</f>
        <v>0</v>
      </c>
      <c r="AU19" s="120">
        <f>EmissionsProjections!AV23</f>
        <v>0</v>
      </c>
      <c r="AV19" s="120">
        <f>EmissionsProjections!AW23</f>
        <v>0</v>
      </c>
      <c r="AW19" s="120">
        <f>EmissionsProjections!AX23</f>
        <v>0</v>
      </c>
      <c r="AX19" s="120">
        <f>EmissionsProjections!AY23</f>
        <v>0</v>
      </c>
      <c r="AY19" s="120">
        <f>EmissionsProjections!AZ23</f>
        <v>0</v>
      </c>
      <c r="AZ19" s="120">
        <f>EmissionsProjections!BA23</f>
        <v>0</v>
      </c>
      <c r="BA19" s="120">
        <f>EmissionsProjections!BB23</f>
        <v>0</v>
      </c>
      <c r="BB19" s="120">
        <f>EmissionsProjections!BC23</f>
        <v>0</v>
      </c>
      <c r="BC19" s="120">
        <f>EmissionsProjections!BD23</f>
        <v>0</v>
      </c>
      <c r="BD19" s="120">
        <f>EmissionsProjections!BE23</f>
        <v>0</v>
      </c>
      <c r="BE19" s="120">
        <f>EmissionsProjections!BF23</f>
        <v>0</v>
      </c>
      <c r="BF19" s="580">
        <f>EmissionsProjections!BG23</f>
        <v>0</v>
      </c>
      <c r="BG19" s="120">
        <f>EmissionsProjections!BH23</f>
        <v>0</v>
      </c>
      <c r="BH19" s="120">
        <f>EmissionsProjections!BI23</f>
        <v>0</v>
      </c>
      <c r="BI19" s="120">
        <f>EmissionsProjections!BJ23</f>
        <v>0</v>
      </c>
      <c r="BJ19" s="120">
        <f>EmissionsProjections!BK23</f>
        <v>0</v>
      </c>
      <c r="BK19" s="120">
        <f>EmissionsProjections!BL23</f>
        <v>0</v>
      </c>
      <c r="BL19" s="120">
        <f>EmissionsProjections!BM23</f>
        <v>0</v>
      </c>
      <c r="BM19" s="120">
        <f>EmissionsProjections!BN23</f>
        <v>0</v>
      </c>
      <c r="BN19" s="120">
        <f>EmissionsProjections!BO23</f>
        <v>0</v>
      </c>
      <c r="BO19" s="120">
        <f>EmissionsProjections!BP23</f>
        <v>0</v>
      </c>
      <c r="BP19" s="120">
        <f>EmissionsProjections!BQ23</f>
        <v>0</v>
      </c>
      <c r="BQ19" s="120">
        <f>EmissionsProjections!BR23</f>
        <v>0</v>
      </c>
      <c r="BR19" s="120">
        <f>EmissionsProjections!BS23</f>
        <v>0</v>
      </c>
      <c r="BS19" s="120">
        <f>EmissionsProjections!BT23</f>
        <v>0</v>
      </c>
      <c r="BT19" s="580">
        <f>EmissionsProjections!BU23</f>
        <v>0</v>
      </c>
      <c r="BU19" s="120">
        <f>EmissionsProjections!BV23</f>
        <v>0</v>
      </c>
      <c r="BV19" s="120">
        <f>EmissionsProjections!BW23</f>
        <v>0</v>
      </c>
      <c r="BW19" s="120">
        <f>EmissionsProjections!BX23</f>
        <v>0</v>
      </c>
      <c r="BX19" s="120">
        <f>EmissionsProjections!BY23</f>
        <v>0</v>
      </c>
      <c r="BY19" s="120">
        <f>EmissionsProjections!BZ23</f>
        <v>0</v>
      </c>
      <c r="BZ19" s="120">
        <f>EmissionsProjections!CA23</f>
        <v>0</v>
      </c>
      <c r="CA19" s="120">
        <f>EmissionsProjections!CB23</f>
        <v>0</v>
      </c>
      <c r="CB19" s="120">
        <f>EmissionsProjections!CC23</f>
        <v>0</v>
      </c>
      <c r="CC19" s="120">
        <f>EmissionsProjections!CD23</f>
        <v>0</v>
      </c>
      <c r="CD19" s="120">
        <f>EmissionsProjections!CE23</f>
        <v>0</v>
      </c>
      <c r="CE19" s="120">
        <f>EmissionsProjections!CF23</f>
        <v>0</v>
      </c>
      <c r="CF19" s="120">
        <f>EmissionsProjections!CG23</f>
        <v>0</v>
      </c>
      <c r="CG19" s="120">
        <f>EmissionsProjections!CH23</f>
        <v>0</v>
      </c>
      <c r="CH19" s="568">
        <f t="shared" si="0"/>
        <v>0</v>
      </c>
      <c r="CI19" s="568">
        <f t="shared" si="1"/>
        <v>0</v>
      </c>
      <c r="CJ19" s="568">
        <f t="shared" si="2"/>
        <v>0</v>
      </c>
      <c r="CK19" s="568">
        <f t="shared" si="3"/>
        <v>0</v>
      </c>
      <c r="CL19" s="569">
        <f t="shared" si="4"/>
        <v>0</v>
      </c>
      <c r="CM19" s="569">
        <f t="shared" si="5"/>
        <v>0</v>
      </c>
      <c r="CN19" s="580">
        <f>EmissionsProjections!CI23</f>
        <v>117883.66745151572</v>
      </c>
      <c r="CO19" s="120">
        <f>EmissionsProjections!CJ23</f>
        <v>118972.74300712161</v>
      </c>
      <c r="CP19" s="120">
        <f>EmissionsProjections!CK23</f>
        <v>0</v>
      </c>
      <c r="CQ19" s="120">
        <f>EmissionsProjections!CL23</f>
        <v>0</v>
      </c>
      <c r="CR19" s="120">
        <f>EmissionsProjections!CM23</f>
        <v>0</v>
      </c>
      <c r="CS19" s="120">
        <f>EmissionsProjections!CN23</f>
        <v>0</v>
      </c>
      <c r="CT19" s="120">
        <f>EmissionsProjections!CO23</f>
        <v>110198.72286552942</v>
      </c>
      <c r="CU19" s="120">
        <f>EmissionsProjections!CP23</f>
        <v>0</v>
      </c>
      <c r="CV19" s="120">
        <f>EmissionsProjections!CQ23</f>
        <v>0</v>
      </c>
      <c r="CW19" s="120">
        <f>EmissionsProjections!CR23</f>
        <v>0</v>
      </c>
      <c r="CX19" s="120">
        <f>EmissionsProjections!CS23</f>
        <v>0</v>
      </c>
      <c r="CY19" s="120">
        <f>EmissionsProjections!CT23</f>
        <v>114627</v>
      </c>
      <c r="CZ19" s="120">
        <f>EmissionsProjections!CU23</f>
        <v>118326.5</v>
      </c>
      <c r="DA19" s="605">
        <f>EmissionsProjections!CV23</f>
        <v>120776</v>
      </c>
    </row>
    <row r="20" spans="1:118">
      <c r="A20" s="582" t="s">
        <v>1126</v>
      </c>
      <c r="B20" s="580">
        <f>EmissionsProjections!C45</f>
        <v>20175.573498288355</v>
      </c>
      <c r="C20" s="120">
        <f>EmissionsProjections!D45</f>
        <v>20681.723504538782</v>
      </c>
      <c r="D20" s="120">
        <f>EmissionsProjections!E45</f>
        <v>0</v>
      </c>
      <c r="E20" s="120">
        <f>EmissionsProjections!F45</f>
        <v>0</v>
      </c>
      <c r="F20" s="120">
        <f>EmissionsProjections!G45</f>
        <v>0</v>
      </c>
      <c r="G20" s="120">
        <f>EmissionsProjections!H45</f>
        <v>0</v>
      </c>
      <c r="H20" s="120">
        <f>EmissionsProjections!I45</f>
        <v>20218.66</v>
      </c>
      <c r="I20" s="120">
        <f>EmissionsProjections!J45</f>
        <v>0</v>
      </c>
      <c r="J20" s="120">
        <f>EmissionsProjections!K45</f>
        <v>0</v>
      </c>
      <c r="K20" s="120">
        <f>EmissionsProjections!L45</f>
        <v>0</v>
      </c>
      <c r="L20" s="120">
        <f>EmissionsProjections!M45</f>
        <v>0</v>
      </c>
      <c r="M20" s="120">
        <f>EmissionsProjections!N45</f>
        <v>22424.11</v>
      </c>
      <c r="N20" s="120">
        <f>EmissionsProjections!O45</f>
        <v>22924.11</v>
      </c>
      <c r="O20" s="120">
        <f>EmissionsProjections!P45</f>
        <v>23424.11</v>
      </c>
      <c r="P20" s="580">
        <f>21*EmissionsProjections!Q45</f>
        <v>58.059800989180793</v>
      </c>
      <c r="Q20" s="120">
        <f>21*EmissionsProjections!R45</f>
        <v>52.556890261715949</v>
      </c>
      <c r="R20" s="120">
        <f>21*EmissionsProjections!S45</f>
        <v>0</v>
      </c>
      <c r="S20" s="120">
        <f>21*EmissionsProjections!T45</f>
        <v>0</v>
      </c>
      <c r="T20" s="120">
        <f>21*EmissionsProjections!U45</f>
        <v>0</v>
      </c>
      <c r="U20" s="120">
        <f>21*EmissionsProjections!V45</f>
        <v>0</v>
      </c>
      <c r="V20" s="120">
        <f>21*EmissionsProjections!W45</f>
        <v>56.63805</v>
      </c>
      <c r="W20" s="120">
        <f>21*EmissionsProjections!X45</f>
        <v>0</v>
      </c>
      <c r="X20" s="120">
        <f>21*EmissionsProjections!Y45</f>
        <v>0</v>
      </c>
      <c r="Y20" s="120">
        <f>21*EmissionsProjections!Z45</f>
        <v>0</v>
      </c>
      <c r="Z20" s="120">
        <f>21*EmissionsProjections!AA45</f>
        <v>0</v>
      </c>
      <c r="AA20" s="120">
        <f>21*EmissionsProjections!AB45</f>
        <v>62.237700000000004</v>
      </c>
      <c r="AB20" s="120">
        <f>21*EmissionsProjections!AC45</f>
        <v>62.237700000000004</v>
      </c>
      <c r="AC20" s="120">
        <f>21*EmissionsProjections!AD45</f>
        <v>62.237700000000004</v>
      </c>
      <c r="AD20" s="580">
        <f>310*EmissionsProjections!AE45</f>
        <v>295.31651333999997</v>
      </c>
      <c r="AE20" s="120">
        <f>310*EmissionsProjections!AF45</f>
        <v>646.84599999999989</v>
      </c>
      <c r="AF20" s="120">
        <f>310*EmissionsProjections!AG45</f>
        <v>0</v>
      </c>
      <c r="AG20" s="120">
        <f>310*EmissionsProjections!AH45</f>
        <v>0</v>
      </c>
      <c r="AH20" s="120">
        <f>310*EmissionsProjections!AI45</f>
        <v>0</v>
      </c>
      <c r="AI20" s="120">
        <f>310*EmissionsProjections!AJ45</f>
        <v>0</v>
      </c>
      <c r="AJ20" s="120">
        <f>310*EmissionsProjections!AK45</f>
        <v>651.63549999999998</v>
      </c>
      <c r="AK20" s="120">
        <f>310*EmissionsProjections!AL45</f>
        <v>0</v>
      </c>
      <c r="AL20" s="120">
        <f>310*EmissionsProjections!AM45</f>
        <v>0</v>
      </c>
      <c r="AM20" s="120">
        <f>310*EmissionsProjections!AN45</f>
        <v>0</v>
      </c>
      <c r="AN20" s="120">
        <f>310*EmissionsProjections!AO45</f>
        <v>0</v>
      </c>
      <c r="AO20" s="120">
        <f>310*EmissionsProjections!AP45</f>
        <v>732.37500000000011</v>
      </c>
      <c r="AP20" s="120">
        <f>310*EmissionsProjections!AQ45</f>
        <v>732.37500000000011</v>
      </c>
      <c r="AQ20" s="120">
        <f>310*EmissionsProjections!AR45</f>
        <v>732.37500000000011</v>
      </c>
      <c r="AR20" s="580">
        <f>EmissionsProjections!AS45</f>
        <v>9306.0443708193125</v>
      </c>
      <c r="AS20" s="120">
        <f>EmissionsProjections!AT45</f>
        <v>8744.5832595141437</v>
      </c>
      <c r="AT20" s="120">
        <f>EmissionsProjections!AU45</f>
        <v>0</v>
      </c>
      <c r="AU20" s="120">
        <f>EmissionsProjections!AV45</f>
        <v>0</v>
      </c>
      <c r="AV20" s="120">
        <f>EmissionsProjections!AW45</f>
        <v>0</v>
      </c>
      <c r="AW20" s="120">
        <f>EmissionsProjections!AX45</f>
        <v>0</v>
      </c>
      <c r="AX20" s="120">
        <f>EmissionsProjections!AY45</f>
        <v>10710</v>
      </c>
      <c r="AY20" s="120">
        <f>EmissionsProjections!AZ45</f>
        <v>0</v>
      </c>
      <c r="AZ20" s="120">
        <f>EmissionsProjections!BA45</f>
        <v>0</v>
      </c>
      <c r="BA20" s="120">
        <f>EmissionsProjections!BB45</f>
        <v>0</v>
      </c>
      <c r="BB20" s="120">
        <f>EmissionsProjections!BC45</f>
        <v>0</v>
      </c>
      <c r="BC20" s="120">
        <f>EmissionsProjections!BD45</f>
        <v>12568</v>
      </c>
      <c r="BD20" s="120">
        <f>EmissionsProjections!BE45</f>
        <v>14568</v>
      </c>
      <c r="BE20" s="120">
        <f>EmissionsProjections!BF45</f>
        <v>16567.999999999996</v>
      </c>
      <c r="BF20" s="580">
        <f>EmissionsProjections!BG45</f>
        <v>1454.54081319893</v>
      </c>
      <c r="BG20" s="120">
        <f>EmissionsProjections!BH45</f>
        <v>1330.8340813873231</v>
      </c>
      <c r="BH20" s="120">
        <f>EmissionsProjections!BI45</f>
        <v>0</v>
      </c>
      <c r="BI20" s="120">
        <f>EmissionsProjections!BJ45</f>
        <v>0</v>
      </c>
      <c r="BJ20" s="120">
        <f>EmissionsProjections!BK45</f>
        <v>0</v>
      </c>
      <c r="BK20" s="120">
        <f>EmissionsProjections!BL45</f>
        <v>0</v>
      </c>
      <c r="BL20" s="120">
        <f>EmissionsProjections!BM45</f>
        <v>1249</v>
      </c>
      <c r="BM20" s="120">
        <f>EmissionsProjections!BN45</f>
        <v>0</v>
      </c>
      <c r="BN20" s="120">
        <f>EmissionsProjections!BO45</f>
        <v>0</v>
      </c>
      <c r="BO20" s="120">
        <f>EmissionsProjections!BP45</f>
        <v>0</v>
      </c>
      <c r="BP20" s="120">
        <f>EmissionsProjections!BQ45</f>
        <v>0</v>
      </c>
      <c r="BQ20" s="120">
        <f>EmissionsProjections!BR45</f>
        <v>1251</v>
      </c>
      <c r="BR20" s="120">
        <f>EmissionsProjections!BS45</f>
        <v>1251</v>
      </c>
      <c r="BS20" s="120">
        <f>EmissionsProjections!BT45</f>
        <v>1251</v>
      </c>
      <c r="BT20" s="580">
        <f>EmissionsProjections!BU45</f>
        <v>403.07603866376303</v>
      </c>
      <c r="BU20" s="120">
        <f>EmissionsProjections!BV45</f>
        <v>373.27294882174158</v>
      </c>
      <c r="BV20" s="120">
        <f>EmissionsProjections!BW45</f>
        <v>0</v>
      </c>
      <c r="BW20" s="120">
        <f>EmissionsProjections!BX45</f>
        <v>0</v>
      </c>
      <c r="BX20" s="120">
        <f>EmissionsProjections!BY45</f>
        <v>0</v>
      </c>
      <c r="BY20" s="120">
        <f>EmissionsProjections!BZ45</f>
        <v>0</v>
      </c>
      <c r="BZ20" s="120">
        <f>EmissionsProjections!CA45</f>
        <v>372</v>
      </c>
      <c r="CA20" s="120">
        <f>EmissionsProjections!CB45</f>
        <v>0</v>
      </c>
      <c r="CB20" s="120">
        <f>EmissionsProjections!CC45</f>
        <v>0</v>
      </c>
      <c r="CC20" s="120">
        <f>EmissionsProjections!CD45</f>
        <v>0</v>
      </c>
      <c r="CD20" s="120">
        <f>EmissionsProjections!CE45</f>
        <v>0</v>
      </c>
      <c r="CE20" s="120">
        <f>EmissionsProjections!CF45</f>
        <v>381</v>
      </c>
      <c r="CF20" s="120">
        <f>EmissionsProjections!CG45</f>
        <v>381</v>
      </c>
      <c r="CG20" s="120">
        <f>EmissionsProjections!CH45</f>
        <v>381</v>
      </c>
      <c r="CH20" s="568">
        <f t="shared" si="0"/>
        <v>11163.661222682005</v>
      </c>
      <c r="CI20" s="568">
        <f t="shared" si="1"/>
        <v>10448.690289723208</v>
      </c>
      <c r="CJ20" s="568">
        <f t="shared" si="2"/>
        <v>12331</v>
      </c>
      <c r="CK20" s="568">
        <f t="shared" si="3"/>
        <v>14200</v>
      </c>
      <c r="CL20" s="569">
        <f t="shared" si="4"/>
        <v>16200</v>
      </c>
      <c r="CM20" s="569">
        <f t="shared" si="5"/>
        <v>18199.999999999996</v>
      </c>
      <c r="CN20" s="580">
        <f>EmissionsProjections!CI45</f>
        <v>31692.611035299542</v>
      </c>
      <c r="CO20" s="120">
        <f>EmissionsProjections!CJ45</f>
        <v>31829.816684523706</v>
      </c>
      <c r="CP20" s="120">
        <f>EmissionsProjections!CK45</f>
        <v>0</v>
      </c>
      <c r="CQ20" s="120">
        <f>EmissionsProjections!CL45</f>
        <v>0</v>
      </c>
      <c r="CR20" s="120">
        <f>EmissionsProjections!CM45</f>
        <v>0</v>
      </c>
      <c r="CS20" s="120">
        <f>EmissionsProjections!CN45</f>
        <v>0</v>
      </c>
      <c r="CT20" s="120">
        <f>EmissionsProjections!CO45</f>
        <v>33257.933550000002</v>
      </c>
      <c r="CU20" s="120">
        <f>EmissionsProjections!CP45</f>
        <v>0</v>
      </c>
      <c r="CV20" s="120">
        <f>EmissionsProjections!CQ45</f>
        <v>0</v>
      </c>
      <c r="CW20" s="120">
        <f>EmissionsProjections!CR45</f>
        <v>0</v>
      </c>
      <c r="CX20" s="120">
        <f>EmissionsProjections!CS45</f>
        <v>0</v>
      </c>
      <c r="CY20" s="120">
        <f>EmissionsProjections!CT45</f>
        <v>37418.722699999998</v>
      </c>
      <c r="CZ20" s="120">
        <f>EmissionsProjections!CU45</f>
        <v>39918.722699999998</v>
      </c>
      <c r="DA20" s="605">
        <f>EmissionsProjections!CV45</f>
        <v>42418.722699999998</v>
      </c>
    </row>
    <row r="21" spans="1:118">
      <c r="A21" s="582" t="s">
        <v>349</v>
      </c>
      <c r="B21" s="580">
        <f>EmissionsProjections!C141</f>
        <v>234.51278258905018</v>
      </c>
      <c r="C21" s="120">
        <f>EmissionsProjections!D141</f>
        <v>221.545053771667</v>
      </c>
      <c r="D21" s="120">
        <f>EmissionsProjections!E141</f>
        <v>0</v>
      </c>
      <c r="E21" s="120">
        <f>EmissionsProjections!F141</f>
        <v>0</v>
      </c>
      <c r="F21" s="120">
        <f>EmissionsProjections!G141</f>
        <v>0</v>
      </c>
      <c r="G21" s="120">
        <f>EmissionsProjections!H141</f>
        <v>0</v>
      </c>
      <c r="H21" s="120">
        <f>EmissionsProjections!I141</f>
        <v>220.3728231102823</v>
      </c>
      <c r="I21" s="120">
        <f>EmissionsProjections!J141</f>
        <v>0</v>
      </c>
      <c r="J21" s="120">
        <f>EmissionsProjections!K141</f>
        <v>0</v>
      </c>
      <c r="K21" s="120">
        <f>EmissionsProjections!L141</f>
        <v>0</v>
      </c>
      <c r="L21" s="120">
        <f>EmissionsProjections!M141</f>
        <v>0</v>
      </c>
      <c r="M21" s="120">
        <f>EmissionsProjections!N141</f>
        <v>199.8037974078311</v>
      </c>
      <c r="N21" s="120">
        <f>EmissionsProjections!O141</f>
        <v>179.23477170538001</v>
      </c>
      <c r="O21" s="120">
        <f>EmissionsProjections!P141</f>
        <v>158.6657460029287</v>
      </c>
      <c r="P21" s="580">
        <f>21*EmissionsProjections!Q141</f>
        <v>15323.392524198154</v>
      </c>
      <c r="Q21" s="120">
        <f>21*EmissionsProjections!R141</f>
        <v>15563.733693933818</v>
      </c>
      <c r="R21" s="120">
        <f>21*EmissionsProjections!S141</f>
        <v>0</v>
      </c>
      <c r="S21" s="120">
        <f>21*EmissionsProjections!T141</f>
        <v>0</v>
      </c>
      <c r="T21" s="120">
        <f>21*EmissionsProjections!U141</f>
        <v>0</v>
      </c>
      <c r="U21" s="120">
        <f>21*EmissionsProjections!V141</f>
        <v>0</v>
      </c>
      <c r="V21" s="120">
        <f>21*EmissionsProjections!W141</f>
        <v>15043.492340551476</v>
      </c>
      <c r="W21" s="120">
        <f>21*EmissionsProjections!X141</f>
        <v>0</v>
      </c>
      <c r="X21" s="120">
        <f>21*EmissionsProjections!Y141</f>
        <v>0</v>
      </c>
      <c r="Y21" s="120">
        <f>21*EmissionsProjections!Z141</f>
        <v>0</v>
      </c>
      <c r="Z21" s="120">
        <f>21*EmissionsProjections!AA141</f>
        <v>0</v>
      </c>
      <c r="AA21" s="120">
        <f>21*EmissionsProjections!AB141</f>
        <v>14130.619738225465</v>
      </c>
      <c r="AB21" s="120">
        <f>21*EmissionsProjections!AC141</f>
        <v>11711.667823515239</v>
      </c>
      <c r="AC21" s="120">
        <f>21*EmissionsProjections!AD141</f>
        <v>10892.168711979182</v>
      </c>
      <c r="AD21" s="580">
        <f>310*EmissionsProjections!AE141</f>
        <v>1962.9491495763848</v>
      </c>
      <c r="AE21" s="120">
        <f>310*EmissionsProjections!AF141</f>
        <v>2000.2184791294565</v>
      </c>
      <c r="AF21" s="120">
        <f>310*EmissionsProjections!AG141</f>
        <v>0</v>
      </c>
      <c r="AG21" s="120">
        <f>310*EmissionsProjections!AH141</f>
        <v>0</v>
      </c>
      <c r="AH21" s="120">
        <f>310*EmissionsProjections!AI141</f>
        <v>0</v>
      </c>
      <c r="AI21" s="120">
        <f>310*EmissionsProjections!AJ141</f>
        <v>0</v>
      </c>
      <c r="AJ21" s="120">
        <f>310*EmissionsProjections!AK141</f>
        <v>2125.0500000000002</v>
      </c>
      <c r="AK21" s="120">
        <f>310*EmissionsProjections!AL141</f>
        <v>0</v>
      </c>
      <c r="AL21" s="120">
        <f>310*EmissionsProjections!AM141</f>
        <v>0</v>
      </c>
      <c r="AM21" s="120">
        <f>310*EmissionsProjections!AN141</f>
        <v>0</v>
      </c>
      <c r="AN21" s="120">
        <f>310*EmissionsProjections!AO141</f>
        <v>0</v>
      </c>
      <c r="AO21" s="120">
        <f>310*EmissionsProjections!AP141</f>
        <v>2171.5500000000002</v>
      </c>
      <c r="AP21" s="120">
        <f>310*EmissionsProjections!AQ141</f>
        <v>2218.0499999999997</v>
      </c>
      <c r="AQ21" s="120">
        <f>310*EmissionsProjections!AR141</f>
        <v>2264.5499999999997</v>
      </c>
      <c r="AR21" s="580">
        <f>EmissionsProjections!AS141</f>
        <v>0</v>
      </c>
      <c r="AS21" s="120">
        <f>EmissionsProjections!AT141</f>
        <v>0</v>
      </c>
      <c r="AT21" s="120">
        <f>EmissionsProjections!AU141</f>
        <v>0</v>
      </c>
      <c r="AU21" s="120">
        <f>EmissionsProjections!AV141</f>
        <v>0</v>
      </c>
      <c r="AV21" s="120">
        <f>EmissionsProjections!AW141</f>
        <v>0</v>
      </c>
      <c r="AW21" s="120">
        <f>EmissionsProjections!AX141</f>
        <v>0</v>
      </c>
      <c r="AX21" s="120">
        <f>EmissionsProjections!AY141</f>
        <v>0</v>
      </c>
      <c r="AY21" s="120">
        <f>EmissionsProjections!AZ141</f>
        <v>0</v>
      </c>
      <c r="AZ21" s="120">
        <f>EmissionsProjections!BA141</f>
        <v>0</v>
      </c>
      <c r="BA21" s="120">
        <f>EmissionsProjections!BB141</f>
        <v>0</v>
      </c>
      <c r="BB21" s="120">
        <f>EmissionsProjections!BC141</f>
        <v>0</v>
      </c>
      <c r="BC21" s="120">
        <f>EmissionsProjections!BD141</f>
        <v>0</v>
      </c>
      <c r="BD21" s="120">
        <f>EmissionsProjections!BE141</f>
        <v>0</v>
      </c>
      <c r="BE21" s="120">
        <f>EmissionsProjections!BF141</f>
        <v>0</v>
      </c>
      <c r="BF21" s="580">
        <f>EmissionsProjections!BG141</f>
        <v>0</v>
      </c>
      <c r="BG21" s="120">
        <f>EmissionsProjections!BH141</f>
        <v>0</v>
      </c>
      <c r="BH21" s="120">
        <f>EmissionsProjections!BI141</f>
        <v>0</v>
      </c>
      <c r="BI21" s="120">
        <f>EmissionsProjections!BJ141</f>
        <v>0</v>
      </c>
      <c r="BJ21" s="120">
        <f>EmissionsProjections!BK141</f>
        <v>0</v>
      </c>
      <c r="BK21" s="120">
        <f>EmissionsProjections!BL141</f>
        <v>0</v>
      </c>
      <c r="BL21" s="120">
        <f>EmissionsProjections!BM141</f>
        <v>0</v>
      </c>
      <c r="BM21" s="120">
        <f>EmissionsProjections!BN141</f>
        <v>0</v>
      </c>
      <c r="BN21" s="120">
        <f>EmissionsProjections!BO141</f>
        <v>0</v>
      </c>
      <c r="BO21" s="120">
        <f>EmissionsProjections!BP141</f>
        <v>0</v>
      </c>
      <c r="BP21" s="120">
        <f>EmissionsProjections!BQ141</f>
        <v>0</v>
      </c>
      <c r="BQ21" s="120">
        <f>EmissionsProjections!BR141</f>
        <v>0</v>
      </c>
      <c r="BR21" s="120">
        <f>EmissionsProjections!BS141</f>
        <v>0</v>
      </c>
      <c r="BS21" s="120">
        <f>EmissionsProjections!BT141</f>
        <v>0</v>
      </c>
      <c r="BT21" s="580">
        <f>EmissionsProjections!BU141</f>
        <v>0</v>
      </c>
      <c r="BU21" s="120">
        <f>EmissionsProjections!BV141</f>
        <v>0</v>
      </c>
      <c r="BV21" s="120">
        <f>EmissionsProjections!BW141</f>
        <v>0</v>
      </c>
      <c r="BW21" s="120">
        <f>EmissionsProjections!BX141</f>
        <v>0</v>
      </c>
      <c r="BX21" s="120">
        <f>EmissionsProjections!BY141</f>
        <v>0</v>
      </c>
      <c r="BY21" s="120">
        <f>EmissionsProjections!BZ141</f>
        <v>0</v>
      </c>
      <c r="BZ21" s="120">
        <f>EmissionsProjections!CA141</f>
        <v>0</v>
      </c>
      <c r="CA21" s="120">
        <f>EmissionsProjections!CB141</f>
        <v>0</v>
      </c>
      <c r="CB21" s="120">
        <f>EmissionsProjections!CC141</f>
        <v>0</v>
      </c>
      <c r="CC21" s="120">
        <f>EmissionsProjections!CD141</f>
        <v>0</v>
      </c>
      <c r="CD21" s="120">
        <f>EmissionsProjections!CE141</f>
        <v>0</v>
      </c>
      <c r="CE21" s="120">
        <f>EmissionsProjections!CF141</f>
        <v>0</v>
      </c>
      <c r="CF21" s="120">
        <f>EmissionsProjections!CG141</f>
        <v>0</v>
      </c>
      <c r="CG21" s="120">
        <f>EmissionsProjections!CH141</f>
        <v>0</v>
      </c>
      <c r="CH21" s="568">
        <f t="shared" si="0"/>
        <v>0</v>
      </c>
      <c r="CI21" s="568">
        <f t="shared" si="1"/>
        <v>0</v>
      </c>
      <c r="CJ21" s="568">
        <f t="shared" si="2"/>
        <v>0</v>
      </c>
      <c r="CK21" s="568">
        <f t="shared" si="3"/>
        <v>0</v>
      </c>
      <c r="CL21" s="569">
        <f t="shared" si="4"/>
        <v>0</v>
      </c>
      <c r="CM21" s="569">
        <f t="shared" si="5"/>
        <v>0</v>
      </c>
      <c r="CN21" s="580">
        <f>EmissionsProjections!CI141</f>
        <v>17520.854456363588</v>
      </c>
      <c r="CO21" s="120">
        <f>EmissionsProjections!CJ141</f>
        <v>17785.497226834941</v>
      </c>
      <c r="CP21" s="120">
        <f>EmissionsProjections!CK141</f>
        <v>0</v>
      </c>
      <c r="CQ21" s="120">
        <f>EmissionsProjections!CL141</f>
        <v>0</v>
      </c>
      <c r="CR21" s="120">
        <f>EmissionsProjections!CM141</f>
        <v>0</v>
      </c>
      <c r="CS21" s="120">
        <f>EmissionsProjections!CN141</f>
        <v>0</v>
      </c>
      <c r="CT21" s="120">
        <f>EmissionsProjections!CO141</f>
        <v>17388.915163661757</v>
      </c>
      <c r="CU21" s="120">
        <f>EmissionsProjections!CP141</f>
        <v>0</v>
      </c>
      <c r="CV21" s="120">
        <f>EmissionsProjections!CQ141</f>
        <v>0</v>
      </c>
      <c r="CW21" s="120">
        <f>EmissionsProjections!CR141</f>
        <v>0</v>
      </c>
      <c r="CX21" s="120">
        <f>EmissionsProjections!CS141</f>
        <v>0</v>
      </c>
      <c r="CY21" s="120">
        <f>EmissionsProjections!CT141</f>
        <v>16501.973535633297</v>
      </c>
      <c r="CZ21" s="120">
        <f>EmissionsProjections!CU141</f>
        <v>14108.952595220619</v>
      </c>
      <c r="DA21" s="605">
        <f>EmissionsProjections!CV141</f>
        <v>13315.384457982111</v>
      </c>
    </row>
    <row r="22" spans="1:118">
      <c r="A22" s="582" t="s">
        <v>348</v>
      </c>
      <c r="B22" s="580">
        <f>EmissionsProjections!C96</f>
        <v>0</v>
      </c>
      <c r="C22" s="120">
        <f>EmissionsProjections!D96</f>
        <v>0</v>
      </c>
      <c r="D22" s="120">
        <f>EmissionsProjections!E96</f>
        <v>0</v>
      </c>
      <c r="E22" s="120">
        <f>EmissionsProjections!F96</f>
        <v>0</v>
      </c>
      <c r="F22" s="120">
        <f>EmissionsProjections!G96</f>
        <v>0</v>
      </c>
      <c r="G22" s="120">
        <f>EmissionsProjections!H96</f>
        <v>0</v>
      </c>
      <c r="H22" s="120">
        <f>EmissionsProjections!I96</f>
        <v>33520.232500101425</v>
      </c>
      <c r="I22" s="120">
        <f>EmissionsProjections!J96</f>
        <v>0</v>
      </c>
      <c r="J22" s="120">
        <f>EmissionsProjections!K96</f>
        <v>0</v>
      </c>
      <c r="K22" s="120">
        <f>EmissionsProjections!L96</f>
        <v>0</v>
      </c>
      <c r="L22" s="120">
        <f>EmissionsProjections!M96</f>
        <v>0</v>
      </c>
      <c r="M22" s="120">
        <f>EmissionsProjections!N96</f>
        <v>33425.783163654327</v>
      </c>
      <c r="N22" s="120">
        <f>EmissionsProjections!O96</f>
        <v>33496.974333525257</v>
      </c>
      <c r="O22" s="120">
        <f>EmissionsProjections!P96</f>
        <v>33368.702275580552</v>
      </c>
      <c r="P22" s="580">
        <f>21*EmissionsProjections!Q96</f>
        <v>14438.456591962871</v>
      </c>
      <c r="Q22" s="120">
        <f>21*EmissionsProjections!R96</f>
        <v>14877.972830193929</v>
      </c>
      <c r="R22" s="120">
        <f>21*EmissionsProjections!S96</f>
        <v>0</v>
      </c>
      <c r="S22" s="120">
        <f>21*EmissionsProjections!T96</f>
        <v>0</v>
      </c>
      <c r="T22" s="120">
        <f>21*EmissionsProjections!U96</f>
        <v>0</v>
      </c>
      <c r="U22" s="120">
        <f>21*EmissionsProjections!V96</f>
        <v>0</v>
      </c>
      <c r="V22" s="120">
        <f>21*EmissionsProjections!W96</f>
        <v>14910</v>
      </c>
      <c r="W22" s="120">
        <f>21*EmissionsProjections!X96</f>
        <v>0</v>
      </c>
      <c r="X22" s="120">
        <f>21*EmissionsProjections!Y96</f>
        <v>0</v>
      </c>
      <c r="Y22" s="120">
        <f>21*EmissionsProjections!Z96</f>
        <v>0</v>
      </c>
      <c r="Z22" s="120">
        <f>21*EmissionsProjections!AA96</f>
        <v>0</v>
      </c>
      <c r="AA22" s="120">
        <f>21*EmissionsProjections!AB96</f>
        <v>14854.77</v>
      </c>
      <c r="AB22" s="120">
        <f>21*EmissionsProjections!AC96</f>
        <v>14799.54</v>
      </c>
      <c r="AC22" s="120">
        <f>21*EmissionsProjections!AD96</f>
        <v>14744.31</v>
      </c>
      <c r="AD22" s="580">
        <f>310*EmissionsProjections!AE96</f>
        <v>19091.972441910184</v>
      </c>
      <c r="AE22" s="120">
        <f>310*EmissionsProjections!AF96</f>
        <v>18844.618132528114</v>
      </c>
      <c r="AF22" s="120">
        <f>310*EmissionsProjections!AG96</f>
        <v>0</v>
      </c>
      <c r="AG22" s="120">
        <f>310*EmissionsProjections!AH96</f>
        <v>0</v>
      </c>
      <c r="AH22" s="120">
        <f>310*EmissionsProjections!AI96</f>
        <v>0</v>
      </c>
      <c r="AI22" s="120">
        <f>310*EmissionsProjections!AJ96</f>
        <v>0</v>
      </c>
      <c r="AJ22" s="120">
        <f>310*EmissionsProjections!AK96</f>
        <v>18600</v>
      </c>
      <c r="AK22" s="120">
        <f>310*EmissionsProjections!AL96</f>
        <v>0</v>
      </c>
      <c r="AL22" s="120">
        <f>310*EmissionsProjections!AM96</f>
        <v>0</v>
      </c>
      <c r="AM22" s="120">
        <f>310*EmissionsProjections!AN96</f>
        <v>0</v>
      </c>
      <c r="AN22" s="120">
        <f>310*EmissionsProjections!AO96</f>
        <v>0</v>
      </c>
      <c r="AO22" s="120">
        <f>310*EmissionsProjections!AP96</f>
        <v>18600</v>
      </c>
      <c r="AP22" s="120">
        <f>310*EmissionsProjections!AQ96</f>
        <v>18600</v>
      </c>
      <c r="AQ22" s="120">
        <f>310*EmissionsProjections!AR96</f>
        <v>18600</v>
      </c>
      <c r="AR22" s="580">
        <f>EmissionsProjections!AS96</f>
        <v>0</v>
      </c>
      <c r="AS22" s="120">
        <f>EmissionsProjections!AT96</f>
        <v>0</v>
      </c>
      <c r="AT22" s="120">
        <f>EmissionsProjections!AU96</f>
        <v>0</v>
      </c>
      <c r="AU22" s="120">
        <f>EmissionsProjections!AV96</f>
        <v>0</v>
      </c>
      <c r="AV22" s="120">
        <f>EmissionsProjections!AW96</f>
        <v>0</v>
      </c>
      <c r="AW22" s="120">
        <f>EmissionsProjections!AX96</f>
        <v>0</v>
      </c>
      <c r="AX22" s="120">
        <f>EmissionsProjections!AY96</f>
        <v>0</v>
      </c>
      <c r="AY22" s="120">
        <f>EmissionsProjections!AZ96</f>
        <v>0</v>
      </c>
      <c r="AZ22" s="120">
        <f>EmissionsProjections!BA96</f>
        <v>0</v>
      </c>
      <c r="BA22" s="120">
        <f>EmissionsProjections!BB96</f>
        <v>0</v>
      </c>
      <c r="BB22" s="120">
        <f>EmissionsProjections!BC96</f>
        <v>0</v>
      </c>
      <c r="BC22" s="120">
        <f>EmissionsProjections!BD96</f>
        <v>0</v>
      </c>
      <c r="BD22" s="120">
        <f>EmissionsProjections!BE96</f>
        <v>0</v>
      </c>
      <c r="BE22" s="120">
        <f>EmissionsProjections!BF96</f>
        <v>0</v>
      </c>
      <c r="BF22" s="580">
        <f>EmissionsProjections!BG96</f>
        <v>0</v>
      </c>
      <c r="BG22" s="120">
        <f>EmissionsProjections!BH96</f>
        <v>0</v>
      </c>
      <c r="BH22" s="120">
        <f>EmissionsProjections!BI96</f>
        <v>0</v>
      </c>
      <c r="BI22" s="120">
        <f>EmissionsProjections!BJ96</f>
        <v>0</v>
      </c>
      <c r="BJ22" s="120">
        <f>EmissionsProjections!BK96</f>
        <v>0</v>
      </c>
      <c r="BK22" s="120">
        <f>EmissionsProjections!BL96</f>
        <v>0</v>
      </c>
      <c r="BL22" s="120">
        <f>EmissionsProjections!BM96</f>
        <v>0</v>
      </c>
      <c r="BM22" s="120">
        <f>EmissionsProjections!BN96</f>
        <v>0</v>
      </c>
      <c r="BN22" s="120">
        <f>EmissionsProjections!BO96</f>
        <v>0</v>
      </c>
      <c r="BO22" s="120">
        <f>EmissionsProjections!BP96</f>
        <v>0</v>
      </c>
      <c r="BP22" s="120">
        <f>EmissionsProjections!BQ96</f>
        <v>0</v>
      </c>
      <c r="BQ22" s="120">
        <f>EmissionsProjections!BR96</f>
        <v>0</v>
      </c>
      <c r="BR22" s="120">
        <f>EmissionsProjections!BS96</f>
        <v>0</v>
      </c>
      <c r="BS22" s="120">
        <f>EmissionsProjections!BT96</f>
        <v>0</v>
      </c>
      <c r="BT22" s="580">
        <f>EmissionsProjections!BU96</f>
        <v>0</v>
      </c>
      <c r="BU22" s="120">
        <f>EmissionsProjections!BV96</f>
        <v>0</v>
      </c>
      <c r="BV22" s="120">
        <f>EmissionsProjections!BW96</f>
        <v>0</v>
      </c>
      <c r="BW22" s="120">
        <f>EmissionsProjections!BX96</f>
        <v>0</v>
      </c>
      <c r="BX22" s="120">
        <f>EmissionsProjections!BY96</f>
        <v>0</v>
      </c>
      <c r="BY22" s="120">
        <f>EmissionsProjections!BZ96</f>
        <v>0</v>
      </c>
      <c r="BZ22" s="120">
        <f>EmissionsProjections!CA96</f>
        <v>0</v>
      </c>
      <c r="CA22" s="120">
        <f>EmissionsProjections!CB96</f>
        <v>0</v>
      </c>
      <c r="CB22" s="120">
        <f>EmissionsProjections!CC96</f>
        <v>0</v>
      </c>
      <c r="CC22" s="120">
        <f>EmissionsProjections!CD96</f>
        <v>0</v>
      </c>
      <c r="CD22" s="120">
        <f>EmissionsProjections!CE96</f>
        <v>0</v>
      </c>
      <c r="CE22" s="120">
        <f>EmissionsProjections!CF96</f>
        <v>0</v>
      </c>
      <c r="CF22" s="120">
        <f>EmissionsProjections!CG96</f>
        <v>0</v>
      </c>
      <c r="CG22" s="120">
        <f>EmissionsProjections!CH96</f>
        <v>0</v>
      </c>
      <c r="CH22" s="568">
        <f t="shared" si="0"/>
        <v>0</v>
      </c>
      <c r="CI22" s="568">
        <f t="shared" si="1"/>
        <v>0</v>
      </c>
      <c r="CJ22" s="568">
        <f t="shared" si="2"/>
        <v>0</v>
      </c>
      <c r="CK22" s="568">
        <f t="shared" si="3"/>
        <v>0</v>
      </c>
      <c r="CL22" s="569">
        <f t="shared" si="4"/>
        <v>0</v>
      </c>
      <c r="CM22" s="569">
        <f t="shared" si="5"/>
        <v>0</v>
      </c>
      <c r="CN22" s="580">
        <f>EmissionsProjections!CI96</f>
        <v>33530.429033873057</v>
      </c>
      <c r="CO22" s="120">
        <f>EmissionsProjections!CJ96</f>
        <v>33722.590962722039</v>
      </c>
      <c r="CP22" s="120">
        <f>EmissionsProjections!CK96</f>
        <v>0</v>
      </c>
      <c r="CQ22" s="120">
        <f>EmissionsProjections!CL96</f>
        <v>0</v>
      </c>
      <c r="CR22" s="120">
        <f>EmissionsProjections!CM96</f>
        <v>0</v>
      </c>
      <c r="CS22" s="120">
        <f>EmissionsProjections!CN96</f>
        <v>0</v>
      </c>
      <c r="CT22" s="120">
        <f>EmissionsProjections!CO96</f>
        <v>33520.232500101425</v>
      </c>
      <c r="CU22" s="120">
        <f>EmissionsProjections!CP96</f>
        <v>0</v>
      </c>
      <c r="CV22" s="120">
        <f>EmissionsProjections!CQ96</f>
        <v>0</v>
      </c>
      <c r="CW22" s="120">
        <f>EmissionsProjections!CR96</f>
        <v>0</v>
      </c>
      <c r="CX22" s="120">
        <f>EmissionsProjections!CS96</f>
        <v>0</v>
      </c>
      <c r="CY22" s="120">
        <f>EmissionsProjections!CT96</f>
        <v>33425.783163654327</v>
      </c>
      <c r="CZ22" s="120">
        <f>EmissionsProjections!CU96</f>
        <v>33496.974333525257</v>
      </c>
      <c r="DA22" s="605">
        <f>EmissionsProjections!CV96</f>
        <v>33368.702275580552</v>
      </c>
    </row>
    <row r="23" spans="1:118">
      <c r="A23" s="582" t="s">
        <v>1127</v>
      </c>
      <c r="B23" s="580">
        <f>EmissionsProjections!C86+EmissionsProjections!C152</f>
        <v>1079.5312678254295</v>
      </c>
      <c r="C23" s="120">
        <f>EmissionsProjections!D86+EmissionsProjections!D152</f>
        <v>1050.2703786010873</v>
      </c>
      <c r="D23" s="120">
        <f>EmissionsProjections!E86+EmissionsProjections!E152</f>
        <v>0</v>
      </c>
      <c r="E23" s="120">
        <f>EmissionsProjections!F86+EmissionsProjections!F152</f>
        <v>0</v>
      </c>
      <c r="F23" s="120">
        <f>EmissionsProjections!G86+EmissionsProjections!G152</f>
        <v>0</v>
      </c>
      <c r="G23" s="120">
        <f>EmissionsProjections!H86+EmissionsProjections!H152</f>
        <v>0</v>
      </c>
      <c r="H23" s="120">
        <f>EmissionsProjections!I86+EmissionsProjections!I152</f>
        <v>1050</v>
      </c>
      <c r="I23" s="120">
        <f>EmissionsProjections!J86+EmissionsProjections!J152</f>
        <v>0</v>
      </c>
      <c r="J23" s="120">
        <f>EmissionsProjections!K86+EmissionsProjections!K152</f>
        <v>0</v>
      </c>
      <c r="K23" s="120">
        <f>EmissionsProjections!L86+EmissionsProjections!L152</f>
        <v>0</v>
      </c>
      <c r="L23" s="120">
        <f>EmissionsProjections!M86+EmissionsProjections!M152</f>
        <v>0</v>
      </c>
      <c r="M23" s="120">
        <f>EmissionsProjections!N86+EmissionsProjections!N152</f>
        <v>1100</v>
      </c>
      <c r="N23" s="120">
        <f>EmissionsProjections!O86+EmissionsProjections!O152</f>
        <v>1150</v>
      </c>
      <c r="O23" s="120">
        <f>EmissionsProjections!P86+EmissionsProjections!P152</f>
        <v>1200</v>
      </c>
      <c r="P23" s="580">
        <f>21*EmissionsProjections!Q86+21*EmissionsProjections!Q152</f>
        <v>0</v>
      </c>
      <c r="Q23" s="120">
        <f>21*EmissionsProjections!R86+21*EmissionsProjections!R152</f>
        <v>0</v>
      </c>
      <c r="R23" s="120">
        <f>21*EmissionsProjections!S86+21*EmissionsProjections!S152</f>
        <v>0</v>
      </c>
      <c r="S23" s="120">
        <f>21*EmissionsProjections!T86+21*EmissionsProjections!T152</f>
        <v>0</v>
      </c>
      <c r="T23" s="120">
        <f>21*EmissionsProjections!U86+21*EmissionsProjections!U152</f>
        <v>0</v>
      </c>
      <c r="U23" s="120">
        <f>21*EmissionsProjections!V86+21*EmissionsProjections!V152</f>
        <v>0</v>
      </c>
      <c r="V23" s="120">
        <f>21*EmissionsProjections!W86+21*EmissionsProjections!W152</f>
        <v>0</v>
      </c>
      <c r="W23" s="120">
        <f>21*EmissionsProjections!X86+21*EmissionsProjections!X152</f>
        <v>0</v>
      </c>
      <c r="X23" s="120">
        <f>21*EmissionsProjections!Y86+21*EmissionsProjections!Y152</f>
        <v>0</v>
      </c>
      <c r="Y23" s="120">
        <f>21*EmissionsProjections!Z86+21*EmissionsProjections!Z152</f>
        <v>0</v>
      </c>
      <c r="Z23" s="120">
        <f>21*EmissionsProjections!AA86+21*EmissionsProjections!AA152</f>
        <v>0</v>
      </c>
      <c r="AA23" s="120">
        <f>21*EmissionsProjections!AB86+21*EmissionsProjections!AB152</f>
        <v>0</v>
      </c>
      <c r="AB23" s="120">
        <f>21*EmissionsProjections!AC86+21*EmissionsProjections!AC152</f>
        <v>0</v>
      </c>
      <c r="AC23" s="120">
        <f>21*EmissionsProjections!AD86+21*EmissionsProjections!AD152</f>
        <v>0</v>
      </c>
      <c r="AD23" s="580">
        <f>310*EmissionsProjections!AE86+310*EmissionsProjections!AE152</f>
        <v>576.75306250000006</v>
      </c>
      <c r="AE23" s="120">
        <f>310*EmissionsProjections!AF86+310*EmissionsProjections!AF152</f>
        <v>626.436375</v>
      </c>
      <c r="AF23" s="120">
        <f>310*EmissionsProjections!AG86+310*EmissionsProjections!AG152</f>
        <v>0</v>
      </c>
      <c r="AG23" s="120">
        <f>310*EmissionsProjections!AH86+310*EmissionsProjections!AH152</f>
        <v>0</v>
      </c>
      <c r="AH23" s="120">
        <f>310*EmissionsProjections!AI86+310*EmissionsProjections!AI152</f>
        <v>0</v>
      </c>
      <c r="AI23" s="120">
        <f>310*EmissionsProjections!AJ86+310*EmissionsProjections!AJ152</f>
        <v>0</v>
      </c>
      <c r="AJ23" s="120">
        <f>310*EmissionsProjections!AK86+310*EmissionsProjections!AK152</f>
        <v>620</v>
      </c>
      <c r="AK23" s="120">
        <f>310*EmissionsProjections!AL86+310*EmissionsProjections!AL152</f>
        <v>0</v>
      </c>
      <c r="AL23" s="120">
        <f>310*EmissionsProjections!AM86+310*EmissionsProjections!AM152</f>
        <v>0</v>
      </c>
      <c r="AM23" s="120">
        <f>310*EmissionsProjections!AN86+310*EmissionsProjections!AN152</f>
        <v>0</v>
      </c>
      <c r="AN23" s="120">
        <f>310*EmissionsProjections!AO86+310*EmissionsProjections!AO152</f>
        <v>0</v>
      </c>
      <c r="AO23" s="120">
        <f>310*EmissionsProjections!AP86+310*EmissionsProjections!AP152</f>
        <v>620</v>
      </c>
      <c r="AP23" s="120">
        <f>310*EmissionsProjections!AQ86+310*EmissionsProjections!AQ152</f>
        <v>620</v>
      </c>
      <c r="AQ23" s="120">
        <f>310*EmissionsProjections!AR86+310*EmissionsProjections!AR152</f>
        <v>620</v>
      </c>
      <c r="AR23" s="580">
        <f>EmissionsProjections!AS86+EmissionsProjections!AS152</f>
        <v>0</v>
      </c>
      <c r="AS23" s="120">
        <f>EmissionsProjections!AT86+EmissionsProjections!AT152</f>
        <v>0</v>
      </c>
      <c r="AT23" s="120">
        <f>EmissionsProjections!AU86+EmissionsProjections!AU152</f>
        <v>0</v>
      </c>
      <c r="AU23" s="120">
        <f>EmissionsProjections!AV86+EmissionsProjections!AV152</f>
        <v>0</v>
      </c>
      <c r="AV23" s="120">
        <f>EmissionsProjections!AW86+EmissionsProjections!AW152</f>
        <v>0</v>
      </c>
      <c r="AW23" s="120">
        <f>EmissionsProjections!AX86+EmissionsProjections!AX152</f>
        <v>0</v>
      </c>
      <c r="AX23" s="120">
        <f>EmissionsProjections!AY86+EmissionsProjections!AY152</f>
        <v>0</v>
      </c>
      <c r="AY23" s="120">
        <f>EmissionsProjections!AZ86+EmissionsProjections!AZ152</f>
        <v>0</v>
      </c>
      <c r="AZ23" s="120">
        <f>EmissionsProjections!BA86+EmissionsProjections!BA152</f>
        <v>0</v>
      </c>
      <c r="BA23" s="120">
        <f>EmissionsProjections!BB86+EmissionsProjections!BB152</f>
        <v>0</v>
      </c>
      <c r="BB23" s="120">
        <f>EmissionsProjections!BC86+EmissionsProjections!BC152</f>
        <v>0</v>
      </c>
      <c r="BC23" s="120">
        <f>EmissionsProjections!BD86+EmissionsProjections!BD152</f>
        <v>0</v>
      </c>
      <c r="BD23" s="120">
        <f>EmissionsProjections!BE86+EmissionsProjections!BE152</f>
        <v>0</v>
      </c>
      <c r="BE23" s="120">
        <f>EmissionsProjections!BF86+EmissionsProjections!BF152</f>
        <v>0</v>
      </c>
      <c r="BF23" s="580">
        <f>EmissionsProjections!BG86+EmissionsProjections!BG152</f>
        <v>0</v>
      </c>
      <c r="BG23" s="120">
        <f>EmissionsProjections!BH86+EmissionsProjections!BH152</f>
        <v>0</v>
      </c>
      <c r="BH23" s="120">
        <f>EmissionsProjections!BI86+EmissionsProjections!BI152</f>
        <v>0</v>
      </c>
      <c r="BI23" s="120">
        <f>EmissionsProjections!BJ86+EmissionsProjections!BJ152</f>
        <v>0</v>
      </c>
      <c r="BJ23" s="120">
        <f>EmissionsProjections!BK86+EmissionsProjections!BK152</f>
        <v>0</v>
      </c>
      <c r="BK23" s="120">
        <f>EmissionsProjections!BL86+EmissionsProjections!BL152</f>
        <v>0</v>
      </c>
      <c r="BL23" s="120">
        <f>EmissionsProjections!BM86+EmissionsProjections!BM152</f>
        <v>0</v>
      </c>
      <c r="BM23" s="120">
        <f>EmissionsProjections!BN86+EmissionsProjections!BN152</f>
        <v>0</v>
      </c>
      <c r="BN23" s="120">
        <f>EmissionsProjections!BO86+EmissionsProjections!BO152</f>
        <v>0</v>
      </c>
      <c r="BO23" s="120">
        <f>EmissionsProjections!BP86+EmissionsProjections!BP152</f>
        <v>0</v>
      </c>
      <c r="BP23" s="120">
        <f>EmissionsProjections!BQ86+EmissionsProjections!BQ152</f>
        <v>0</v>
      </c>
      <c r="BQ23" s="120">
        <f>EmissionsProjections!BR86+EmissionsProjections!BR152</f>
        <v>0</v>
      </c>
      <c r="BR23" s="120">
        <f>EmissionsProjections!BS86+EmissionsProjections!BS152</f>
        <v>0</v>
      </c>
      <c r="BS23" s="120">
        <f>EmissionsProjections!BT86+EmissionsProjections!BT152</f>
        <v>0</v>
      </c>
      <c r="BT23" s="580">
        <f>EmissionsProjections!BU86+EmissionsProjections!BU152</f>
        <v>0</v>
      </c>
      <c r="BU23" s="120">
        <f>EmissionsProjections!BV86+EmissionsProjections!BV152</f>
        <v>0</v>
      </c>
      <c r="BV23" s="120">
        <f>EmissionsProjections!BW86+EmissionsProjections!BW152</f>
        <v>0</v>
      </c>
      <c r="BW23" s="120">
        <f>EmissionsProjections!BX86+EmissionsProjections!BX152</f>
        <v>0</v>
      </c>
      <c r="BX23" s="120">
        <f>EmissionsProjections!BY86+EmissionsProjections!BY152</f>
        <v>0</v>
      </c>
      <c r="BY23" s="120">
        <f>EmissionsProjections!BZ86+EmissionsProjections!BZ152</f>
        <v>0</v>
      </c>
      <c r="BZ23" s="120">
        <f>EmissionsProjections!CA86+EmissionsProjections!CA152</f>
        <v>0</v>
      </c>
      <c r="CA23" s="120">
        <f>EmissionsProjections!CB86+EmissionsProjections!CB152</f>
        <v>0</v>
      </c>
      <c r="CB23" s="120">
        <f>EmissionsProjections!CC86+EmissionsProjections!CC152</f>
        <v>0</v>
      </c>
      <c r="CC23" s="120">
        <f>EmissionsProjections!CD86+EmissionsProjections!CD152</f>
        <v>0</v>
      </c>
      <c r="CD23" s="120">
        <f>EmissionsProjections!CE86+EmissionsProjections!CE152</f>
        <v>0</v>
      </c>
      <c r="CE23" s="120">
        <f>EmissionsProjections!CF86+EmissionsProjections!CF152</f>
        <v>0</v>
      </c>
      <c r="CF23" s="120">
        <f>EmissionsProjections!CG86+EmissionsProjections!CG152</f>
        <v>0</v>
      </c>
      <c r="CG23" s="120">
        <f>EmissionsProjections!CH86+EmissionsProjections!CH152</f>
        <v>0</v>
      </c>
      <c r="CH23" s="568">
        <f t="shared" si="0"/>
        <v>0</v>
      </c>
      <c r="CI23" s="568">
        <f t="shared" si="1"/>
        <v>0</v>
      </c>
      <c r="CJ23" s="568">
        <f t="shared" si="2"/>
        <v>0</v>
      </c>
      <c r="CK23" s="568">
        <f t="shared" si="3"/>
        <v>0</v>
      </c>
      <c r="CL23" s="569">
        <f t="shared" si="4"/>
        <v>0</v>
      </c>
      <c r="CM23" s="569">
        <f t="shared" si="5"/>
        <v>0</v>
      </c>
      <c r="CN23" s="580">
        <f>EmissionsProjections!CI86+EmissionsProjections!CI152</f>
        <v>1656.2843303254294</v>
      </c>
      <c r="CO23" s="120">
        <f>EmissionsProjections!CJ86+EmissionsProjections!CJ152</f>
        <v>1676.7067536010873</v>
      </c>
      <c r="CP23" s="120">
        <f>EmissionsProjections!CK86+EmissionsProjections!CK152</f>
        <v>0</v>
      </c>
      <c r="CQ23" s="120">
        <f>EmissionsProjections!CL86+EmissionsProjections!CL152</f>
        <v>0</v>
      </c>
      <c r="CR23" s="120">
        <f>EmissionsProjections!CM86+EmissionsProjections!CM152</f>
        <v>0</v>
      </c>
      <c r="CS23" s="120">
        <f>EmissionsProjections!CN86+EmissionsProjections!CN152</f>
        <v>0</v>
      </c>
      <c r="CT23" s="120">
        <f>EmissionsProjections!CO86+EmissionsProjections!CO152</f>
        <v>1670</v>
      </c>
      <c r="CU23" s="120">
        <f>EmissionsProjections!CP86+EmissionsProjections!CP152</f>
        <v>0</v>
      </c>
      <c r="CV23" s="120">
        <f>EmissionsProjections!CQ86+EmissionsProjections!CQ152</f>
        <v>0</v>
      </c>
      <c r="CW23" s="120">
        <f>EmissionsProjections!CR86+EmissionsProjections!CR152</f>
        <v>0</v>
      </c>
      <c r="CX23" s="120">
        <f>EmissionsProjections!CS86+EmissionsProjections!CS152</f>
        <v>0</v>
      </c>
      <c r="CY23" s="120">
        <f>EmissionsProjections!CT86+EmissionsProjections!CT152</f>
        <v>1720</v>
      </c>
      <c r="CZ23" s="120">
        <f>EmissionsProjections!CU86+EmissionsProjections!CU152</f>
        <v>1770</v>
      </c>
      <c r="DA23" s="605">
        <f>EmissionsProjections!CV86+EmissionsProjections!CV152</f>
        <v>1820</v>
      </c>
    </row>
    <row r="24" spans="1:118" s="589" customFormat="1" ht="15.75" thickBot="1">
      <c r="A24" s="584" t="s">
        <v>1128</v>
      </c>
      <c r="B24" s="587">
        <f>EmissionsProjections!C8</f>
        <v>414239.21966486028</v>
      </c>
      <c r="C24" s="588">
        <f>EmissionsProjections!D8</f>
        <v>425499.33422557352</v>
      </c>
      <c r="D24" s="588">
        <f>EmissionsProjections!E8</f>
        <v>0</v>
      </c>
      <c r="E24" s="588">
        <f>EmissionsProjections!F8</f>
        <v>0</v>
      </c>
      <c r="F24" s="588">
        <f>EmissionsProjections!G8</f>
        <v>0</v>
      </c>
      <c r="G24" s="588">
        <f>EmissionsProjections!H8</f>
        <v>0</v>
      </c>
      <c r="H24" s="588">
        <f>EmissionsProjections!I8</f>
        <v>447656.89434901142</v>
      </c>
      <c r="I24" s="588">
        <f>EmissionsProjections!J8</f>
        <v>0</v>
      </c>
      <c r="J24" s="588">
        <f>EmissionsProjections!K8</f>
        <v>0</v>
      </c>
      <c r="K24" s="588">
        <f>EmissionsProjections!L8</f>
        <v>0</v>
      </c>
      <c r="L24" s="588">
        <f>EmissionsProjections!M8</f>
        <v>0</v>
      </c>
      <c r="M24" s="588">
        <f>EmissionsProjections!N8</f>
        <v>472149.69696106191</v>
      </c>
      <c r="N24" s="588">
        <f>EmissionsProjections!O8</f>
        <v>473450.31910523045</v>
      </c>
      <c r="O24" s="588">
        <f>EmissionsProjections!P8</f>
        <v>479599.34893348027</v>
      </c>
      <c r="P24" s="587">
        <f>21*EmissionsProjections!Q8</f>
        <v>36567.515930931004</v>
      </c>
      <c r="Q24" s="588">
        <f>21*EmissionsProjections!R8</f>
        <v>37290.198122640541</v>
      </c>
      <c r="R24" s="588">
        <f>21*EmissionsProjections!S8</f>
        <v>0</v>
      </c>
      <c r="S24" s="588">
        <f>21*EmissionsProjections!T8</f>
        <v>0</v>
      </c>
      <c r="T24" s="588">
        <f>21*EmissionsProjections!U8</f>
        <v>0</v>
      </c>
      <c r="U24" s="588">
        <f>21*EmissionsProjections!V8</f>
        <v>0</v>
      </c>
      <c r="V24" s="588">
        <f>21*EmissionsProjections!W8</f>
        <v>36629.680277664687</v>
      </c>
      <c r="W24" s="588">
        <f>21*EmissionsProjections!X8</f>
        <v>0</v>
      </c>
      <c r="X24" s="588">
        <f>21*EmissionsProjections!Y8</f>
        <v>0</v>
      </c>
      <c r="Y24" s="588">
        <f>21*EmissionsProjections!Z8</f>
        <v>0</v>
      </c>
      <c r="Z24" s="588">
        <f>21*EmissionsProjections!AA8</f>
        <v>0</v>
      </c>
      <c r="AA24" s="588">
        <f>21*EmissionsProjections!AB8</f>
        <v>35566.180824072369</v>
      </c>
      <c r="AB24" s="588">
        <f>21*EmissionsProjections!AC8</f>
        <v>32797.977394563488</v>
      </c>
      <c r="AC24" s="588">
        <f>21*EmissionsProjections!AD8</f>
        <v>31624.095617158735</v>
      </c>
      <c r="AD24" s="587">
        <f>310*EmissionsProjections!AE8</f>
        <v>26905.633038443502</v>
      </c>
      <c r="AE24" s="588">
        <f>310*EmissionsProjections!AF8</f>
        <v>27137.383309729332</v>
      </c>
      <c r="AF24" s="588">
        <f>310*EmissionsProjections!AG8</f>
        <v>0</v>
      </c>
      <c r="AG24" s="588">
        <f>310*EmissionsProjections!AH8</f>
        <v>0</v>
      </c>
      <c r="AH24" s="588">
        <f>310*EmissionsProjections!AI8</f>
        <v>0</v>
      </c>
      <c r="AI24" s="588">
        <f>310*EmissionsProjections!AJ8</f>
        <v>0</v>
      </c>
      <c r="AJ24" s="588">
        <f>310*EmissionsProjections!AK8</f>
        <v>27046.595389049275</v>
      </c>
      <c r="AK24" s="588">
        <f>310*EmissionsProjections!AL8</f>
        <v>0</v>
      </c>
      <c r="AL24" s="588">
        <f>310*EmissionsProjections!AM8</f>
        <v>0</v>
      </c>
      <c r="AM24" s="588">
        <f>310*EmissionsProjections!AN8</f>
        <v>0</v>
      </c>
      <c r="AN24" s="588">
        <f>310*EmissionsProjections!AO8</f>
        <v>0</v>
      </c>
      <c r="AO24" s="588">
        <f>310*EmissionsProjections!AP8</f>
        <v>27617.82788838305</v>
      </c>
      <c r="AP24" s="588">
        <f>310*EmissionsProjections!AQ8</f>
        <v>27702.155642051373</v>
      </c>
      <c r="AQ24" s="588">
        <f>310*EmissionsProjections!AR8</f>
        <v>27824.087744902015</v>
      </c>
      <c r="AR24" s="587">
        <f>EmissionsProjections!AS8</f>
        <v>9306.0443708193125</v>
      </c>
      <c r="AS24" s="588">
        <f>EmissionsProjections!AT8</f>
        <v>8744.5832595141437</v>
      </c>
      <c r="AT24" s="588">
        <f>EmissionsProjections!AU8</f>
        <v>0</v>
      </c>
      <c r="AU24" s="588">
        <f>EmissionsProjections!AV8</f>
        <v>0</v>
      </c>
      <c r="AV24" s="588">
        <f>EmissionsProjections!AW8</f>
        <v>0</v>
      </c>
      <c r="AW24" s="588">
        <f>EmissionsProjections!AX8</f>
        <v>0</v>
      </c>
      <c r="AX24" s="588">
        <f>EmissionsProjections!AY8</f>
        <v>10710</v>
      </c>
      <c r="AY24" s="588">
        <f>EmissionsProjections!AZ8</f>
        <v>0</v>
      </c>
      <c r="AZ24" s="588">
        <f>EmissionsProjections!BA8</f>
        <v>0</v>
      </c>
      <c r="BA24" s="588">
        <f>EmissionsProjections!BB8</f>
        <v>0</v>
      </c>
      <c r="BB24" s="588">
        <f>EmissionsProjections!BC8</f>
        <v>0</v>
      </c>
      <c r="BC24" s="588">
        <f>EmissionsProjections!BD8</f>
        <v>12568</v>
      </c>
      <c r="BD24" s="588">
        <f>EmissionsProjections!BE8</f>
        <v>14568</v>
      </c>
      <c r="BE24" s="588">
        <f>EmissionsProjections!BF8</f>
        <v>16567.999999999996</v>
      </c>
      <c r="BF24" s="587">
        <f>EmissionsProjections!BG8</f>
        <v>1454.54081319893</v>
      </c>
      <c r="BG24" s="588">
        <f>EmissionsProjections!BH8</f>
        <v>1330.8340813873231</v>
      </c>
      <c r="BH24" s="588">
        <f>EmissionsProjections!BI8</f>
        <v>0</v>
      </c>
      <c r="BI24" s="588">
        <f>EmissionsProjections!BJ8</f>
        <v>0</v>
      </c>
      <c r="BJ24" s="588">
        <f>EmissionsProjections!BK8</f>
        <v>0</v>
      </c>
      <c r="BK24" s="588">
        <f>EmissionsProjections!BL8</f>
        <v>0</v>
      </c>
      <c r="BL24" s="588">
        <f>EmissionsProjections!BM8</f>
        <v>1249</v>
      </c>
      <c r="BM24" s="588">
        <f>EmissionsProjections!BN8</f>
        <v>0</v>
      </c>
      <c r="BN24" s="588">
        <f>EmissionsProjections!BO8</f>
        <v>0</v>
      </c>
      <c r="BO24" s="588">
        <f>EmissionsProjections!BP8</f>
        <v>0</v>
      </c>
      <c r="BP24" s="588">
        <f>EmissionsProjections!BQ8</f>
        <v>0</v>
      </c>
      <c r="BQ24" s="588">
        <f>EmissionsProjections!BR8</f>
        <v>1251</v>
      </c>
      <c r="BR24" s="588">
        <f>EmissionsProjections!BS8</f>
        <v>1251</v>
      </c>
      <c r="BS24" s="588">
        <f>EmissionsProjections!BT8</f>
        <v>1251</v>
      </c>
      <c r="BT24" s="587">
        <f>EmissionsProjections!BU8</f>
        <v>403.07603866376303</v>
      </c>
      <c r="BU24" s="588">
        <f>EmissionsProjections!BV8</f>
        <v>373.27294882174158</v>
      </c>
      <c r="BV24" s="588">
        <f>EmissionsProjections!BW8</f>
        <v>0</v>
      </c>
      <c r="BW24" s="588">
        <f>EmissionsProjections!BX8</f>
        <v>0</v>
      </c>
      <c r="BX24" s="588">
        <f>EmissionsProjections!BY8</f>
        <v>0</v>
      </c>
      <c r="BY24" s="588">
        <f>EmissionsProjections!BZ8</f>
        <v>0</v>
      </c>
      <c r="BZ24" s="588">
        <f>EmissionsProjections!CA8</f>
        <v>372</v>
      </c>
      <c r="CA24" s="588">
        <f>EmissionsProjections!CB8</f>
        <v>0</v>
      </c>
      <c r="CB24" s="588">
        <f>EmissionsProjections!CC8</f>
        <v>0</v>
      </c>
      <c r="CC24" s="588">
        <f>EmissionsProjections!CD8</f>
        <v>0</v>
      </c>
      <c r="CD24" s="588">
        <f>EmissionsProjections!CE8</f>
        <v>0</v>
      </c>
      <c r="CE24" s="588">
        <f>EmissionsProjections!CF8</f>
        <v>381</v>
      </c>
      <c r="CF24" s="588">
        <f>EmissionsProjections!CG8</f>
        <v>381</v>
      </c>
      <c r="CG24" s="588">
        <f>EmissionsProjections!CH8</f>
        <v>381</v>
      </c>
      <c r="CH24" s="585">
        <f t="shared" si="0"/>
        <v>11163.661222682005</v>
      </c>
      <c r="CI24" s="585">
        <f t="shared" si="1"/>
        <v>10448.690289723208</v>
      </c>
      <c r="CJ24" s="585">
        <f t="shared" si="2"/>
        <v>12331</v>
      </c>
      <c r="CK24" s="585">
        <f t="shared" si="3"/>
        <v>14200</v>
      </c>
      <c r="CL24" s="586">
        <f t="shared" si="4"/>
        <v>16200</v>
      </c>
      <c r="CM24" s="586">
        <f t="shared" si="5"/>
        <v>18199.999999999996</v>
      </c>
      <c r="CN24" s="587">
        <f>EmissionsProjections!CI8</f>
        <v>488876.02985691681</v>
      </c>
      <c r="CO24" s="588">
        <f>EmissionsProjections!CJ8</f>
        <v>500375.60594766663</v>
      </c>
      <c r="CP24" s="588">
        <f>EmissionsProjections!CK8</f>
        <v>0</v>
      </c>
      <c r="CQ24" s="588">
        <f>EmissionsProjections!CL8</f>
        <v>0</v>
      </c>
      <c r="CR24" s="588">
        <f>EmissionsProjections!CM8</f>
        <v>0</v>
      </c>
      <c r="CS24" s="588">
        <f>EmissionsProjections!CN8</f>
        <v>0</v>
      </c>
      <c r="CT24" s="588">
        <f>EmissionsProjections!CO8</f>
        <v>490154.17001572542</v>
      </c>
      <c r="CU24" s="588">
        <f>EmissionsProjections!CP8</f>
        <v>0</v>
      </c>
      <c r="CV24" s="588">
        <f>EmissionsProjections!CQ8</f>
        <v>0</v>
      </c>
      <c r="CW24" s="588">
        <f>EmissionsProjections!CR8</f>
        <v>0</v>
      </c>
      <c r="CX24" s="588">
        <f>EmissionsProjections!CS8</f>
        <v>0</v>
      </c>
      <c r="CY24" s="588">
        <f>EmissionsProjections!CT8</f>
        <v>516078.93567351735</v>
      </c>
      <c r="CZ24" s="588">
        <f>EmissionsProjections!CU8</f>
        <v>516750.91214184533</v>
      </c>
      <c r="DA24" s="608">
        <f>EmissionsProjections!CV8</f>
        <v>523903.22229554103</v>
      </c>
    </row>
    <row r="25" spans="1:118">
      <c r="A25" s="574" t="s">
        <v>292</v>
      </c>
      <c r="B25" s="575">
        <f>EmissionsProjections!C154</f>
        <v>-48492.574670740993</v>
      </c>
      <c r="C25" s="569">
        <f>EmissionsProjections!D154</f>
        <v>-59158.526572226721</v>
      </c>
      <c r="D25" s="569">
        <f>EmissionsProjections!E154</f>
        <v>0</v>
      </c>
      <c r="E25" s="569">
        <f>EmissionsProjections!F154</f>
        <v>0</v>
      </c>
      <c r="F25" s="569">
        <f>EmissionsProjections!G154</f>
        <v>0</v>
      </c>
      <c r="G25" s="569">
        <f>EmissionsProjections!H154</f>
        <v>0</v>
      </c>
      <c r="H25" s="569">
        <f>EmissionsProjections!I154</f>
        <v>-38166.018028493083</v>
      </c>
      <c r="I25" s="569">
        <f>EmissionsProjections!J154</f>
        <v>0</v>
      </c>
      <c r="J25" s="569">
        <f>EmissionsProjections!K154</f>
        <v>0</v>
      </c>
      <c r="K25" s="569">
        <f>EmissionsProjections!L154</f>
        <v>0</v>
      </c>
      <c r="L25" s="569">
        <f>EmissionsProjections!M154</f>
        <v>0</v>
      </c>
      <c r="M25" s="569">
        <f>EmissionsProjections!N154</f>
        <v>-32112.332887116543</v>
      </c>
      <c r="N25" s="569">
        <f>EmissionsProjections!O154</f>
        <v>-30823.727271080556</v>
      </c>
      <c r="O25" s="570">
        <f>EmissionsProjections!P154</f>
        <v>-29535.121655044575</v>
      </c>
      <c r="P25" s="569">
        <f>21*EmissionsProjections!Q154</f>
        <v>188.59896671654539</v>
      </c>
      <c r="Q25" s="569">
        <f>21*EmissionsProjections!R154</f>
        <v>162.43591851305428</v>
      </c>
      <c r="R25" s="569">
        <f>21*EmissionsProjections!S154</f>
        <v>0</v>
      </c>
      <c r="S25" s="569">
        <f>21*EmissionsProjections!T154</f>
        <v>0</v>
      </c>
      <c r="T25" s="569">
        <f>21*EmissionsProjections!U154</f>
        <v>0</v>
      </c>
      <c r="U25" s="569">
        <f>21*EmissionsProjections!V154</f>
        <v>0</v>
      </c>
      <c r="V25" s="569">
        <f>21*EmissionsProjections!W154</f>
        <v>38.286811891711359</v>
      </c>
      <c r="W25" s="569">
        <f>21*EmissionsProjections!X154</f>
        <v>0</v>
      </c>
      <c r="X25" s="569">
        <f>21*EmissionsProjections!Y154</f>
        <v>0</v>
      </c>
      <c r="Y25" s="569">
        <f>21*EmissionsProjections!Z154</f>
        <v>0</v>
      </c>
      <c r="Z25" s="569">
        <f>21*EmissionsProjections!AA154</f>
        <v>0</v>
      </c>
      <c r="AA25" s="569">
        <f>21*EmissionsProjections!AB154</f>
        <v>21.249417544510187</v>
      </c>
      <c r="AB25" s="569">
        <f>21*EmissionsProjections!AC154</f>
        <v>4.2120231973102591</v>
      </c>
      <c r="AC25" s="570">
        <f>21*EmissionsProjections!AD154</f>
        <v>-12.825371149890923</v>
      </c>
      <c r="AD25" s="569">
        <f>310*EmissionsProjections!AE154</f>
        <v>66.124025434209145</v>
      </c>
      <c r="AE25" s="569">
        <f>310*EmissionsProjections!AF154</f>
        <v>56.518360662509984</v>
      </c>
      <c r="AF25" s="569">
        <f>310*EmissionsProjections!AG154</f>
        <v>0</v>
      </c>
      <c r="AG25" s="569">
        <f>310*EmissionsProjections!AH154</f>
        <v>0</v>
      </c>
      <c r="AH25" s="569">
        <f>310*EmissionsProjections!AI154</f>
        <v>0</v>
      </c>
      <c r="AI25" s="569">
        <f>310*EmissionsProjections!AJ154</f>
        <v>0</v>
      </c>
      <c r="AJ25" s="569">
        <f>310*EmissionsProjections!AK154</f>
        <v>7.7415660434415425</v>
      </c>
      <c r="AK25" s="569">
        <f>310*EmissionsProjections!AL154</f>
        <v>0</v>
      </c>
      <c r="AL25" s="569">
        <f>310*EmissionsProjections!AM154</f>
        <v>0</v>
      </c>
      <c r="AM25" s="569">
        <f>310*EmissionsProjections!AN154</f>
        <v>0</v>
      </c>
      <c r="AN25" s="569">
        <f>310*EmissionsProjections!AO154</f>
        <v>0</v>
      </c>
      <c r="AO25" s="569">
        <f>310*EmissionsProjections!AP154</f>
        <v>4.9978990458310601</v>
      </c>
      <c r="AP25" s="569">
        <f>310*EmissionsProjections!AQ154</f>
        <v>2.6658720559415472</v>
      </c>
      <c r="AQ25" s="570">
        <f>310*EmissionsProjections!AR154</f>
        <v>8.6890546514513028E-2</v>
      </c>
      <c r="AR25" s="569">
        <f>EmissionsProjections!AS154</f>
        <v>4.7556605039658065E-7</v>
      </c>
      <c r="AS25" s="569">
        <f>EmissionsProjections!AT154</f>
        <v>0</v>
      </c>
      <c r="AT25" s="569">
        <f>EmissionsProjections!AU154</f>
        <v>0</v>
      </c>
      <c r="AU25" s="569">
        <f>EmissionsProjections!AV154</f>
        <v>0</v>
      </c>
      <c r="AV25" s="569">
        <f>EmissionsProjections!AW154</f>
        <v>0</v>
      </c>
      <c r="AW25" s="569">
        <f>EmissionsProjections!AX154</f>
        <v>0</v>
      </c>
      <c r="AX25" s="569">
        <f>EmissionsProjections!AY154</f>
        <v>0</v>
      </c>
      <c r="AY25" s="569">
        <f>EmissionsProjections!AZ154</f>
        <v>0</v>
      </c>
      <c r="AZ25" s="569">
        <f>EmissionsProjections!BA154</f>
        <v>0</v>
      </c>
      <c r="BA25" s="569">
        <f>EmissionsProjections!BB154</f>
        <v>0</v>
      </c>
      <c r="BB25" s="569">
        <f>EmissionsProjections!BC154</f>
        <v>0</v>
      </c>
      <c r="BC25" s="569">
        <f>EmissionsProjections!BD154</f>
        <v>0</v>
      </c>
      <c r="BD25" s="569">
        <f>EmissionsProjections!BE154</f>
        <v>0</v>
      </c>
      <c r="BE25" s="570">
        <f>EmissionsProjections!BF154</f>
        <v>0</v>
      </c>
      <c r="BF25" s="569">
        <f>EmissionsProjections!BG154</f>
        <v>0</v>
      </c>
      <c r="BG25" s="569">
        <f>EmissionsProjections!BH154</f>
        <v>0</v>
      </c>
      <c r="BH25" s="569">
        <f>EmissionsProjections!BI154</f>
        <v>0</v>
      </c>
      <c r="BI25" s="569">
        <f>EmissionsProjections!BJ154</f>
        <v>0</v>
      </c>
      <c r="BJ25" s="569">
        <f>EmissionsProjections!BK154</f>
        <v>0</v>
      </c>
      <c r="BK25" s="569">
        <f>EmissionsProjections!BL154</f>
        <v>0</v>
      </c>
      <c r="BL25" s="569">
        <f>EmissionsProjections!BM154</f>
        <v>0</v>
      </c>
      <c r="BM25" s="569">
        <f>EmissionsProjections!BN154</f>
        <v>0</v>
      </c>
      <c r="BN25" s="569">
        <f>EmissionsProjections!BO154</f>
        <v>0</v>
      </c>
      <c r="BO25" s="569">
        <f>EmissionsProjections!BP154</f>
        <v>0</v>
      </c>
      <c r="BP25" s="569">
        <f>EmissionsProjections!BQ154</f>
        <v>0</v>
      </c>
      <c r="BQ25" s="569">
        <f>EmissionsProjections!BR154</f>
        <v>0</v>
      </c>
      <c r="BR25" s="569">
        <f>EmissionsProjections!BS154</f>
        <v>0</v>
      </c>
      <c r="BS25" s="570">
        <f>EmissionsProjections!BT154</f>
        <v>0</v>
      </c>
      <c r="BT25" s="569">
        <f>EmissionsProjections!BU154</f>
        <v>0</v>
      </c>
      <c r="BU25" s="569">
        <f>EmissionsProjections!BV154</f>
        <v>0</v>
      </c>
      <c r="BV25" s="569">
        <f>EmissionsProjections!BW154</f>
        <v>0</v>
      </c>
      <c r="BW25" s="569">
        <f>EmissionsProjections!BX154</f>
        <v>0</v>
      </c>
      <c r="BX25" s="569">
        <f>EmissionsProjections!BY154</f>
        <v>0</v>
      </c>
      <c r="BY25" s="569">
        <f>EmissionsProjections!BZ154</f>
        <v>0</v>
      </c>
      <c r="BZ25" s="569">
        <f>EmissionsProjections!CA154</f>
        <v>0</v>
      </c>
      <c r="CA25" s="569">
        <f>EmissionsProjections!CB154</f>
        <v>0</v>
      </c>
      <c r="CB25" s="569">
        <f>EmissionsProjections!CC154</f>
        <v>0</v>
      </c>
      <c r="CC25" s="569">
        <f>EmissionsProjections!CD154</f>
        <v>0</v>
      </c>
      <c r="CD25" s="569">
        <f>EmissionsProjections!CE154</f>
        <v>0</v>
      </c>
      <c r="CE25" s="569">
        <f>EmissionsProjections!CF154</f>
        <v>0</v>
      </c>
      <c r="CF25" s="569">
        <f>EmissionsProjections!CG154</f>
        <v>0</v>
      </c>
      <c r="CG25" s="570">
        <f>EmissionsProjections!CH154</f>
        <v>0</v>
      </c>
      <c r="CH25" s="569">
        <f t="shared" si="0"/>
        <v>4.7556605039658065E-7</v>
      </c>
      <c r="CI25" s="569">
        <f t="shared" si="1"/>
        <v>0</v>
      </c>
      <c r="CJ25" s="569">
        <f t="shared" si="2"/>
        <v>0</v>
      </c>
      <c r="CK25" s="569">
        <f t="shared" si="3"/>
        <v>0</v>
      </c>
      <c r="CL25" s="569">
        <f t="shared" si="4"/>
        <v>0</v>
      </c>
      <c r="CM25" s="569">
        <f t="shared" si="5"/>
        <v>0</v>
      </c>
      <c r="CN25" s="575">
        <f>EmissionsProjections!CI154</f>
        <v>-48237.851678114668</v>
      </c>
      <c r="CO25" s="569">
        <f>EmissionsProjections!CJ154</f>
        <v>-58939.572293051162</v>
      </c>
      <c r="CP25" s="569">
        <f>EmissionsProjections!CK154</f>
        <v>0</v>
      </c>
      <c r="CQ25" s="569">
        <f>EmissionsProjections!CL154</f>
        <v>0</v>
      </c>
      <c r="CR25" s="569">
        <f>EmissionsProjections!CM154</f>
        <v>0</v>
      </c>
      <c r="CS25" s="569">
        <f>EmissionsProjections!CN154</f>
        <v>0</v>
      </c>
      <c r="CT25" s="569">
        <f>EmissionsProjections!CO154</f>
        <v>-38119.989650557931</v>
      </c>
      <c r="CU25" s="569">
        <f>EmissionsProjections!CP154</f>
        <v>0</v>
      </c>
      <c r="CV25" s="569">
        <f>EmissionsProjections!CQ154</f>
        <v>0</v>
      </c>
      <c r="CW25" s="569">
        <f>EmissionsProjections!CR154</f>
        <v>0</v>
      </c>
      <c r="CX25" s="569">
        <f>EmissionsProjections!CS154</f>
        <v>0</v>
      </c>
      <c r="CY25" s="569">
        <f>EmissionsProjections!CT154</f>
        <v>-32086.085570526204</v>
      </c>
      <c r="CZ25" s="569">
        <f>EmissionsProjections!CU154</f>
        <v>-30816.849375827303</v>
      </c>
      <c r="DA25" s="570">
        <f>EmissionsProjections!CV154</f>
        <v>-29547.860135647952</v>
      </c>
    </row>
    <row r="26" spans="1:118">
      <c r="A26" s="567" t="s">
        <v>1129</v>
      </c>
      <c r="B26" s="575">
        <f>EmissionsProjections!C177</f>
        <v>9725.5364627076633</v>
      </c>
      <c r="C26" s="569">
        <f>EmissionsProjections!D177</f>
        <v>9440.3483414786515</v>
      </c>
      <c r="D26" s="569">
        <f>EmissionsProjections!E177</f>
        <v>0</v>
      </c>
      <c r="E26" s="569">
        <f>EmissionsProjections!F177</f>
        <v>0</v>
      </c>
      <c r="F26" s="569">
        <f>EmissionsProjections!G177</f>
        <v>0</v>
      </c>
      <c r="G26" s="569">
        <f>EmissionsProjections!H177</f>
        <v>0</v>
      </c>
      <c r="H26" s="569">
        <f>EmissionsProjections!I177</f>
        <v>10.280986694036143</v>
      </c>
      <c r="I26" s="569">
        <f>EmissionsProjections!J177</f>
        <v>0</v>
      </c>
      <c r="J26" s="569">
        <f>EmissionsProjections!K177</f>
        <v>0</v>
      </c>
      <c r="K26" s="569">
        <f>EmissionsProjections!L177</f>
        <v>0</v>
      </c>
      <c r="L26" s="569">
        <f>EmissionsProjections!M177</f>
        <v>0</v>
      </c>
      <c r="M26" s="569">
        <f>EmissionsProjections!N177</f>
        <v>11.087338591607605</v>
      </c>
      <c r="N26" s="569">
        <f>EmissionsProjections!O177</f>
        <v>12.095278463571931</v>
      </c>
      <c r="O26" s="570">
        <f>EmissionsProjections!P177</f>
        <v>13.10321833553626</v>
      </c>
      <c r="P26" s="569">
        <f>EmissionsProjections!Q177</f>
        <v>0.12064778826554896</v>
      </c>
      <c r="Q26" s="569">
        <f>EmissionsProjections!R177</f>
        <v>0.11873725313556677</v>
      </c>
      <c r="R26" s="569">
        <f>EmissionsProjections!S177</f>
        <v>0</v>
      </c>
      <c r="S26" s="569">
        <f>EmissionsProjections!T177</f>
        <v>0</v>
      </c>
      <c r="T26" s="569">
        <f>EmissionsProjections!U177</f>
        <v>0</v>
      </c>
      <c r="U26" s="569">
        <f>EmissionsProjections!V177</f>
        <v>0</v>
      </c>
      <c r="V26" s="569">
        <f>EmissionsProjections!W177</f>
        <v>0</v>
      </c>
      <c r="W26" s="569">
        <f>EmissionsProjections!X177</f>
        <v>0</v>
      </c>
      <c r="X26" s="569">
        <f>EmissionsProjections!Y177</f>
        <v>0</v>
      </c>
      <c r="Y26" s="569">
        <f>EmissionsProjections!Z177</f>
        <v>0</v>
      </c>
      <c r="Z26" s="569">
        <f>EmissionsProjections!AA177</f>
        <v>0</v>
      </c>
      <c r="AA26" s="569">
        <f>EmissionsProjections!AB177</f>
        <v>0</v>
      </c>
      <c r="AB26" s="569">
        <f>EmissionsProjections!AC177</f>
        <v>0</v>
      </c>
      <c r="AC26" s="570">
        <f>EmissionsProjections!AD177</f>
        <v>0</v>
      </c>
      <c r="AD26" s="569">
        <f>EmissionsProjections!AE177</f>
        <v>0.2294373299330158</v>
      </c>
      <c r="AE26" s="569">
        <f>EmissionsProjections!AF177</f>
        <v>0.22580404261570888</v>
      </c>
      <c r="AF26" s="569">
        <f>EmissionsProjections!AG177</f>
        <v>0</v>
      </c>
      <c r="AG26" s="569">
        <f>EmissionsProjections!AH177</f>
        <v>0</v>
      </c>
      <c r="AH26" s="569">
        <f>EmissionsProjections!AI177</f>
        <v>0</v>
      </c>
      <c r="AI26" s="569">
        <f>EmissionsProjections!AJ177</f>
        <v>0</v>
      </c>
      <c r="AJ26" s="569">
        <f>EmissionsProjections!AK177</f>
        <v>0</v>
      </c>
      <c r="AK26" s="569">
        <f>EmissionsProjections!AL177</f>
        <v>0</v>
      </c>
      <c r="AL26" s="569">
        <f>EmissionsProjections!AM177</f>
        <v>0</v>
      </c>
      <c r="AM26" s="569">
        <f>EmissionsProjections!AN177</f>
        <v>0</v>
      </c>
      <c r="AN26" s="569">
        <f>EmissionsProjections!AO177</f>
        <v>0</v>
      </c>
      <c r="AO26" s="569">
        <f>EmissionsProjections!AP177</f>
        <v>0</v>
      </c>
      <c r="AP26" s="569">
        <f>EmissionsProjections!AQ177</f>
        <v>0</v>
      </c>
      <c r="AQ26" s="570">
        <f>EmissionsProjections!AR177</f>
        <v>0</v>
      </c>
      <c r="AR26" s="569">
        <f>EmissionsProjections!AS177</f>
        <v>0</v>
      </c>
      <c r="AS26" s="569">
        <f>EmissionsProjections!AT177</f>
        <v>0</v>
      </c>
      <c r="AT26" s="569">
        <f>EmissionsProjections!AU177</f>
        <v>0</v>
      </c>
      <c r="AU26" s="569">
        <f>EmissionsProjections!AV177</f>
        <v>0</v>
      </c>
      <c r="AV26" s="569">
        <f>EmissionsProjections!AW177</f>
        <v>0</v>
      </c>
      <c r="AW26" s="569">
        <f>EmissionsProjections!AX177</f>
        <v>0</v>
      </c>
      <c r="AX26" s="569">
        <f>EmissionsProjections!AY177</f>
        <v>0</v>
      </c>
      <c r="AY26" s="569">
        <f>EmissionsProjections!AZ177</f>
        <v>0</v>
      </c>
      <c r="AZ26" s="569">
        <f>EmissionsProjections!BA177</f>
        <v>0</v>
      </c>
      <c r="BA26" s="569">
        <f>EmissionsProjections!BB177</f>
        <v>0</v>
      </c>
      <c r="BB26" s="569">
        <f>EmissionsProjections!BC177</f>
        <v>0</v>
      </c>
      <c r="BC26" s="569">
        <f>EmissionsProjections!BD177</f>
        <v>0</v>
      </c>
      <c r="BD26" s="569">
        <f>EmissionsProjections!BE177</f>
        <v>0</v>
      </c>
      <c r="BE26" s="570">
        <f>EmissionsProjections!BF177</f>
        <v>0</v>
      </c>
      <c r="BF26" s="569">
        <f>EmissionsProjections!BG177</f>
        <v>0</v>
      </c>
      <c r="BG26" s="569">
        <f>EmissionsProjections!BH177</f>
        <v>0</v>
      </c>
      <c r="BH26" s="569">
        <f>EmissionsProjections!BI177</f>
        <v>0</v>
      </c>
      <c r="BI26" s="569">
        <f>EmissionsProjections!BJ177</f>
        <v>0</v>
      </c>
      <c r="BJ26" s="569">
        <f>EmissionsProjections!BK177</f>
        <v>0</v>
      </c>
      <c r="BK26" s="569">
        <f>EmissionsProjections!BL177</f>
        <v>0</v>
      </c>
      <c r="BL26" s="569">
        <f>EmissionsProjections!BM177</f>
        <v>0</v>
      </c>
      <c r="BM26" s="569">
        <f>EmissionsProjections!BN177</f>
        <v>0</v>
      </c>
      <c r="BN26" s="569">
        <f>EmissionsProjections!BO177</f>
        <v>0</v>
      </c>
      <c r="BO26" s="569">
        <f>EmissionsProjections!BP177</f>
        <v>0</v>
      </c>
      <c r="BP26" s="569">
        <f>EmissionsProjections!BQ177</f>
        <v>0</v>
      </c>
      <c r="BQ26" s="569">
        <f>EmissionsProjections!BR177</f>
        <v>0</v>
      </c>
      <c r="BR26" s="569">
        <f>EmissionsProjections!BS177</f>
        <v>0</v>
      </c>
      <c r="BS26" s="570">
        <f>EmissionsProjections!BT177</f>
        <v>0</v>
      </c>
      <c r="BT26" s="569">
        <f>EmissionsProjections!BU177</f>
        <v>0</v>
      </c>
      <c r="BU26" s="569">
        <f>EmissionsProjections!BV177</f>
        <v>0</v>
      </c>
      <c r="BV26" s="569">
        <f>EmissionsProjections!BW177</f>
        <v>0</v>
      </c>
      <c r="BW26" s="569">
        <f>EmissionsProjections!BX177</f>
        <v>0</v>
      </c>
      <c r="BX26" s="569">
        <f>EmissionsProjections!BY177</f>
        <v>0</v>
      </c>
      <c r="BY26" s="569">
        <f>EmissionsProjections!BZ177</f>
        <v>0</v>
      </c>
      <c r="BZ26" s="569">
        <f>EmissionsProjections!CA177</f>
        <v>0</v>
      </c>
      <c r="CA26" s="569">
        <f>EmissionsProjections!CB177</f>
        <v>0</v>
      </c>
      <c r="CB26" s="569">
        <f>EmissionsProjections!CC177</f>
        <v>0</v>
      </c>
      <c r="CC26" s="569">
        <f>EmissionsProjections!CD177</f>
        <v>0</v>
      </c>
      <c r="CD26" s="569">
        <f>EmissionsProjections!CE177</f>
        <v>0</v>
      </c>
      <c r="CE26" s="569">
        <f>EmissionsProjections!CF177</f>
        <v>0</v>
      </c>
      <c r="CF26" s="569">
        <f>EmissionsProjections!CG177</f>
        <v>0</v>
      </c>
      <c r="CG26" s="570">
        <f>EmissionsProjections!CH177</f>
        <v>0</v>
      </c>
      <c r="CH26" s="569">
        <f>EmissionsProjections!CI177</f>
        <v>9799.1956385404756</v>
      </c>
      <c r="CI26" s="569">
        <f>EmissionsProjections!CJ177</f>
        <v>9512.8410770053688</v>
      </c>
      <c r="CJ26" s="569">
        <f>EmissionsProjections!CK177</f>
        <v>0</v>
      </c>
      <c r="CK26" s="569">
        <f>EmissionsProjections!CL177</f>
        <v>0</v>
      </c>
      <c r="CL26" s="569">
        <f>EmissionsProjections!CM177</f>
        <v>0</v>
      </c>
      <c r="CM26" s="569">
        <f>EmissionsProjections!CN177</f>
        <v>0</v>
      </c>
      <c r="CN26" s="575">
        <f>EmissionsProjections!CO177</f>
        <v>10.280986694036143</v>
      </c>
      <c r="CO26" s="569">
        <f>EmissionsProjections!CP177</f>
        <v>0</v>
      </c>
      <c r="CP26" s="569">
        <f>EmissionsProjections!CQ177</f>
        <v>0</v>
      </c>
      <c r="CQ26" s="569">
        <f>EmissionsProjections!CR177</f>
        <v>0</v>
      </c>
      <c r="CR26" s="569">
        <f>EmissionsProjections!CS177</f>
        <v>0</v>
      </c>
      <c r="CS26" s="569">
        <f>EmissionsProjections!CT177</f>
        <v>11.087338591607605</v>
      </c>
      <c r="CT26" s="569">
        <f>EmissionsProjections!CU177</f>
        <v>12.095278463571931</v>
      </c>
      <c r="CU26" s="569">
        <f>EmissionsProjections!CV177</f>
        <v>13.10321833553626</v>
      </c>
      <c r="CV26" s="569">
        <f>EmissionsProjections!CW177</f>
        <v>0</v>
      </c>
      <c r="CW26" s="569">
        <f>EmissionsProjections!CX177</f>
        <v>0</v>
      </c>
      <c r="CX26" s="569">
        <f>EmissionsProjections!CY177</f>
        <v>0</v>
      </c>
      <c r="CY26" s="569">
        <f>EmissionsProjections!CZ177</f>
        <v>0</v>
      </c>
      <c r="CZ26" s="569">
        <f>EmissionsProjections!DA177</f>
        <v>0</v>
      </c>
      <c r="DA26" s="570">
        <f>EmissionsProjections!DB177</f>
        <v>0</v>
      </c>
    </row>
    <row r="27" spans="1:118">
      <c r="A27" s="567" t="s">
        <v>1130</v>
      </c>
      <c r="B27" s="575">
        <f>EmissionsProjections!C178</f>
        <v>7160.9863285589163</v>
      </c>
      <c r="C27" s="569">
        <f>EmissionsProjections!D178</f>
        <v>6973.6118295496144</v>
      </c>
      <c r="D27" s="569">
        <f>EmissionsProjections!E178</f>
        <v>0</v>
      </c>
      <c r="E27" s="569">
        <f>EmissionsProjections!F178</f>
        <v>0</v>
      </c>
      <c r="F27" s="569">
        <f>EmissionsProjections!G178</f>
        <v>0</v>
      </c>
      <c r="G27" s="569">
        <f>EmissionsProjections!H178</f>
        <v>0</v>
      </c>
      <c r="H27" s="569">
        <f>EmissionsProjections!I178</f>
        <v>8.3821347634894074</v>
      </c>
      <c r="I27" s="569">
        <f>EmissionsProjections!J178</f>
        <v>0</v>
      </c>
      <c r="J27" s="569">
        <f>EmissionsProjections!K178</f>
        <v>0</v>
      </c>
      <c r="K27" s="569">
        <f>EmissionsProjections!L178</f>
        <v>0</v>
      </c>
      <c r="L27" s="569">
        <f>EmissionsProjections!M178</f>
        <v>0</v>
      </c>
      <c r="M27" s="569">
        <f>EmissionsProjections!N178</f>
        <v>8.8870826408080443</v>
      </c>
      <c r="N27" s="569">
        <f>EmissionsProjections!O178</f>
        <v>8.9880722162717728</v>
      </c>
      <c r="O27" s="570">
        <f>EmissionsProjections!P178</f>
        <v>9.0890617917355012</v>
      </c>
      <c r="P27" s="569">
        <f>21*EmissionsProjections!Q178</f>
        <v>14.355518774962686</v>
      </c>
      <c r="Q27" s="569">
        <f>21*EmissionsProjections!R178</f>
        <v>13.980602428587117</v>
      </c>
      <c r="R27" s="569">
        <f>21*EmissionsProjections!S178</f>
        <v>0</v>
      </c>
      <c r="S27" s="569">
        <f>21*EmissionsProjections!T178</f>
        <v>0</v>
      </c>
      <c r="T27" s="569">
        <f>21*EmissionsProjections!U178</f>
        <v>0</v>
      </c>
      <c r="U27" s="569">
        <f>21*EmissionsProjections!V178</f>
        <v>0</v>
      </c>
      <c r="V27" s="569">
        <f>21*EmissionsProjections!W178</f>
        <v>0</v>
      </c>
      <c r="W27" s="569">
        <f>21*EmissionsProjections!X178</f>
        <v>0</v>
      </c>
      <c r="X27" s="569">
        <f>21*EmissionsProjections!Y178</f>
        <v>0</v>
      </c>
      <c r="Y27" s="569">
        <f>21*EmissionsProjections!Z178</f>
        <v>0</v>
      </c>
      <c r="Z27" s="569">
        <f>21*EmissionsProjections!AA178</f>
        <v>0</v>
      </c>
      <c r="AA27" s="569">
        <f>21*EmissionsProjections!AB178</f>
        <v>0</v>
      </c>
      <c r="AB27" s="569">
        <f>21*EmissionsProjections!AC178</f>
        <v>0</v>
      </c>
      <c r="AC27" s="570">
        <f>21*EmissionsProjections!AD178</f>
        <v>0</v>
      </c>
      <c r="AD27" s="569">
        <f>310*EmissionsProjections!AE178</f>
        <v>56.510613590329314</v>
      </c>
      <c r="AE27" s="569">
        <f>310*EmissionsProjections!AF178</f>
        <v>55.034752417295316</v>
      </c>
      <c r="AF27" s="569">
        <f>310*EmissionsProjections!AG178</f>
        <v>0</v>
      </c>
      <c r="AG27" s="569">
        <f>310*EmissionsProjections!AH178</f>
        <v>0</v>
      </c>
      <c r="AH27" s="569">
        <f>310*EmissionsProjections!AI178</f>
        <v>0</v>
      </c>
      <c r="AI27" s="569">
        <f>310*EmissionsProjections!AJ178</f>
        <v>0</v>
      </c>
      <c r="AJ27" s="569">
        <f>310*EmissionsProjections!AK178</f>
        <v>0</v>
      </c>
      <c r="AK27" s="569">
        <f>310*EmissionsProjections!AL178</f>
        <v>0</v>
      </c>
      <c r="AL27" s="569">
        <f>310*EmissionsProjections!AM178</f>
        <v>0</v>
      </c>
      <c r="AM27" s="569">
        <f>310*EmissionsProjections!AN178</f>
        <v>0</v>
      </c>
      <c r="AN27" s="569">
        <f>310*EmissionsProjections!AO178</f>
        <v>0</v>
      </c>
      <c r="AO27" s="569">
        <f>310*EmissionsProjections!AP178</f>
        <v>0</v>
      </c>
      <c r="AP27" s="569">
        <f>310*EmissionsProjections!AQ178</f>
        <v>0</v>
      </c>
      <c r="AQ27" s="570">
        <f>310*EmissionsProjections!AR178</f>
        <v>0</v>
      </c>
      <c r="AR27" s="569">
        <f>EmissionsProjections!AS178</f>
        <v>0</v>
      </c>
      <c r="AS27" s="569">
        <f>EmissionsProjections!AT178</f>
        <v>0</v>
      </c>
      <c r="AT27" s="569">
        <f>EmissionsProjections!AU178</f>
        <v>0</v>
      </c>
      <c r="AU27" s="569">
        <f>EmissionsProjections!AV178</f>
        <v>0</v>
      </c>
      <c r="AV27" s="569">
        <f>EmissionsProjections!AW178</f>
        <v>0</v>
      </c>
      <c r="AW27" s="569">
        <f>EmissionsProjections!AX178</f>
        <v>0</v>
      </c>
      <c r="AX27" s="569">
        <f>EmissionsProjections!AY178</f>
        <v>0</v>
      </c>
      <c r="AY27" s="569">
        <f>EmissionsProjections!AZ178</f>
        <v>0</v>
      </c>
      <c r="AZ27" s="569">
        <f>EmissionsProjections!BA178</f>
        <v>0</v>
      </c>
      <c r="BA27" s="569">
        <f>EmissionsProjections!BB178</f>
        <v>0</v>
      </c>
      <c r="BB27" s="569">
        <f>EmissionsProjections!BC178</f>
        <v>0</v>
      </c>
      <c r="BC27" s="569">
        <f>EmissionsProjections!BD178</f>
        <v>0</v>
      </c>
      <c r="BD27" s="569">
        <f>EmissionsProjections!BE178</f>
        <v>0</v>
      </c>
      <c r="BE27" s="570">
        <f>EmissionsProjections!BF178</f>
        <v>0</v>
      </c>
      <c r="BF27" s="569">
        <f>EmissionsProjections!BG178</f>
        <v>0</v>
      </c>
      <c r="BG27" s="569">
        <f>EmissionsProjections!BH178</f>
        <v>0</v>
      </c>
      <c r="BH27" s="569">
        <f>EmissionsProjections!BI178</f>
        <v>0</v>
      </c>
      <c r="BI27" s="569">
        <f>EmissionsProjections!BJ178</f>
        <v>0</v>
      </c>
      <c r="BJ27" s="569">
        <f>EmissionsProjections!BK178</f>
        <v>0</v>
      </c>
      <c r="BK27" s="569">
        <f>EmissionsProjections!BL178</f>
        <v>0</v>
      </c>
      <c r="BL27" s="569">
        <f>EmissionsProjections!BM178</f>
        <v>0</v>
      </c>
      <c r="BM27" s="569">
        <f>EmissionsProjections!BN178</f>
        <v>0</v>
      </c>
      <c r="BN27" s="569">
        <f>EmissionsProjections!BO178</f>
        <v>0</v>
      </c>
      <c r="BO27" s="569">
        <f>EmissionsProjections!BP178</f>
        <v>0</v>
      </c>
      <c r="BP27" s="569">
        <f>EmissionsProjections!BQ178</f>
        <v>0</v>
      </c>
      <c r="BQ27" s="569">
        <f>EmissionsProjections!BR178</f>
        <v>0</v>
      </c>
      <c r="BR27" s="569">
        <f>EmissionsProjections!BS178</f>
        <v>0</v>
      </c>
      <c r="BS27" s="570">
        <f>EmissionsProjections!BT178</f>
        <v>0</v>
      </c>
      <c r="BT27" s="569">
        <f>EmissionsProjections!BU178</f>
        <v>0</v>
      </c>
      <c r="BU27" s="569">
        <f>EmissionsProjections!BV178</f>
        <v>0</v>
      </c>
      <c r="BV27" s="569">
        <f>EmissionsProjections!BW178</f>
        <v>0</v>
      </c>
      <c r="BW27" s="569">
        <f>EmissionsProjections!BX178</f>
        <v>0</v>
      </c>
      <c r="BX27" s="569">
        <f>EmissionsProjections!BY178</f>
        <v>0</v>
      </c>
      <c r="BY27" s="569">
        <f>EmissionsProjections!BZ178</f>
        <v>0</v>
      </c>
      <c r="BZ27" s="569">
        <f>EmissionsProjections!CA178</f>
        <v>0</v>
      </c>
      <c r="CA27" s="569">
        <f>EmissionsProjections!CB178</f>
        <v>0</v>
      </c>
      <c r="CB27" s="569">
        <f>EmissionsProjections!CC178</f>
        <v>0</v>
      </c>
      <c r="CC27" s="569">
        <f>EmissionsProjections!CD178</f>
        <v>0</v>
      </c>
      <c r="CD27" s="569">
        <f>EmissionsProjections!CE178</f>
        <v>0</v>
      </c>
      <c r="CE27" s="569">
        <f>EmissionsProjections!CF178</f>
        <v>0</v>
      </c>
      <c r="CF27" s="569">
        <f>EmissionsProjections!CG178</f>
        <v>0</v>
      </c>
      <c r="CG27" s="570">
        <f>EmissionsProjections!CH178</f>
        <v>0</v>
      </c>
      <c r="CH27" s="569">
        <f t="shared" si="0"/>
        <v>0</v>
      </c>
      <c r="CI27" s="569">
        <f t="shared" si="1"/>
        <v>0</v>
      </c>
      <c r="CJ27" s="569">
        <f t="shared" si="2"/>
        <v>0</v>
      </c>
      <c r="CK27" s="569">
        <f t="shared" si="3"/>
        <v>0</v>
      </c>
      <c r="CL27" s="569">
        <f t="shared" si="4"/>
        <v>0</v>
      </c>
      <c r="CM27" s="569">
        <f t="shared" si="5"/>
        <v>0</v>
      </c>
      <c r="CN27" s="575">
        <f>EmissionsProjections!CI178</f>
        <v>7231.8524609242086</v>
      </c>
      <c r="CO27" s="569">
        <f>EmissionsProjections!CJ178</f>
        <v>7042.6271843954974</v>
      </c>
      <c r="CP27" s="569">
        <f>EmissionsProjections!CK178</f>
        <v>0</v>
      </c>
      <c r="CQ27" s="569">
        <f>EmissionsProjections!CL178</f>
        <v>0</v>
      </c>
      <c r="CR27" s="569">
        <f>EmissionsProjections!CM178</f>
        <v>0</v>
      </c>
      <c r="CS27" s="569">
        <f>EmissionsProjections!CN178</f>
        <v>0</v>
      </c>
      <c r="CT27" s="569">
        <f>EmissionsProjections!CO178</f>
        <v>8.3821347634894074</v>
      </c>
      <c r="CU27" s="569">
        <f>EmissionsProjections!CP178</f>
        <v>0</v>
      </c>
      <c r="CV27" s="569">
        <f>EmissionsProjections!CQ178</f>
        <v>0</v>
      </c>
      <c r="CW27" s="569">
        <f>EmissionsProjections!CR178</f>
        <v>0</v>
      </c>
      <c r="CX27" s="569">
        <f>EmissionsProjections!CS178</f>
        <v>0</v>
      </c>
      <c r="CY27" s="569">
        <f>EmissionsProjections!CT178</f>
        <v>8.8870826408080443</v>
      </c>
      <c r="CZ27" s="569">
        <f>EmissionsProjections!CU178</f>
        <v>8.9880722162717728</v>
      </c>
      <c r="DA27" s="570">
        <f>EmissionsProjections!CV178</f>
        <v>9.0890617917355012</v>
      </c>
    </row>
    <row r="28" spans="1:118" s="572" customFormat="1" ht="15.75" thickBot="1">
      <c r="A28" s="576" t="s">
        <v>1131</v>
      </c>
      <c r="B28" s="595">
        <f>SUM(B14,B15,B19,B20,B21,B22,B23)-B24</f>
        <v>0</v>
      </c>
      <c r="C28" s="596">
        <f t="shared" ref="C28:AG28" si="6">SUM(C14,C15,C19,C20,C21,C22,C23)-C24</f>
        <v>0</v>
      </c>
      <c r="D28" s="596">
        <f t="shared" si="6"/>
        <v>0</v>
      </c>
      <c r="E28" s="596">
        <f t="shared" si="6"/>
        <v>0</v>
      </c>
      <c r="F28" s="596">
        <f t="shared" si="6"/>
        <v>0</v>
      </c>
      <c r="G28" s="596">
        <f t="shared" si="6"/>
        <v>0</v>
      </c>
      <c r="H28" s="596">
        <f t="shared" si="6"/>
        <v>0</v>
      </c>
      <c r="I28" s="596">
        <f t="shared" si="6"/>
        <v>0</v>
      </c>
      <c r="J28" s="596">
        <f t="shared" si="6"/>
        <v>0</v>
      </c>
      <c r="K28" s="596">
        <f t="shared" si="6"/>
        <v>0</v>
      </c>
      <c r="L28" s="596">
        <f t="shared" si="6"/>
        <v>0</v>
      </c>
      <c r="M28" s="596">
        <f t="shared" si="6"/>
        <v>0</v>
      </c>
      <c r="N28" s="596">
        <f t="shared" si="6"/>
        <v>0</v>
      </c>
      <c r="O28" s="597">
        <f t="shared" si="6"/>
        <v>0</v>
      </c>
      <c r="P28" s="596">
        <f t="shared" si="6"/>
        <v>0</v>
      </c>
      <c r="Q28" s="596">
        <f t="shared" si="6"/>
        <v>0</v>
      </c>
      <c r="R28" s="596">
        <f t="shared" si="6"/>
        <v>0</v>
      </c>
      <c r="S28" s="596">
        <f t="shared" si="6"/>
        <v>0</v>
      </c>
      <c r="T28" s="596">
        <f t="shared" si="6"/>
        <v>0</v>
      </c>
      <c r="U28" s="596">
        <f t="shared" si="6"/>
        <v>0</v>
      </c>
      <c r="V28" s="596">
        <f t="shared" si="6"/>
        <v>0</v>
      </c>
      <c r="W28" s="596">
        <f t="shared" si="6"/>
        <v>0</v>
      </c>
      <c r="X28" s="596">
        <f t="shared" si="6"/>
        <v>0</v>
      </c>
      <c r="Y28" s="596">
        <f t="shared" si="6"/>
        <v>0</v>
      </c>
      <c r="Z28" s="596">
        <f t="shared" si="6"/>
        <v>0</v>
      </c>
      <c r="AA28" s="596">
        <f t="shared" si="6"/>
        <v>0</v>
      </c>
      <c r="AB28" s="596">
        <f t="shared" si="6"/>
        <v>0</v>
      </c>
      <c r="AC28" s="597">
        <f t="shared" si="6"/>
        <v>0</v>
      </c>
      <c r="AD28" s="596">
        <f t="shared" si="6"/>
        <v>0</v>
      </c>
      <c r="AE28" s="596">
        <f t="shared" si="6"/>
        <v>0</v>
      </c>
      <c r="AF28" s="596">
        <f t="shared" si="6"/>
        <v>0</v>
      </c>
      <c r="AG28" s="596">
        <f t="shared" si="6"/>
        <v>0</v>
      </c>
      <c r="AH28" s="596">
        <f t="shared" ref="AH28:BM28" si="7">SUM(AH14,AH15,AH19,AH20,AH21,AH22,AH23)-AH24</f>
        <v>0</v>
      </c>
      <c r="AI28" s="596">
        <f t="shared" si="7"/>
        <v>0</v>
      </c>
      <c r="AJ28" s="596">
        <f t="shared" si="7"/>
        <v>0</v>
      </c>
      <c r="AK28" s="596">
        <f t="shared" si="7"/>
        <v>0</v>
      </c>
      <c r="AL28" s="596">
        <f t="shared" si="7"/>
        <v>0</v>
      </c>
      <c r="AM28" s="596">
        <f t="shared" si="7"/>
        <v>0</v>
      </c>
      <c r="AN28" s="596">
        <f t="shared" si="7"/>
        <v>0</v>
      </c>
      <c r="AO28" s="596">
        <f t="shared" si="7"/>
        <v>0</v>
      </c>
      <c r="AP28" s="596">
        <f t="shared" si="7"/>
        <v>0</v>
      </c>
      <c r="AQ28" s="597">
        <f t="shared" si="7"/>
        <v>0</v>
      </c>
      <c r="AR28" s="596">
        <f t="shared" si="7"/>
        <v>0</v>
      </c>
      <c r="AS28" s="596">
        <f t="shared" si="7"/>
        <v>0</v>
      </c>
      <c r="AT28" s="596">
        <f t="shared" si="7"/>
        <v>0</v>
      </c>
      <c r="AU28" s="596">
        <f t="shared" si="7"/>
        <v>0</v>
      </c>
      <c r="AV28" s="596">
        <f t="shared" si="7"/>
        <v>0</v>
      </c>
      <c r="AW28" s="596">
        <f t="shared" si="7"/>
        <v>0</v>
      </c>
      <c r="AX28" s="596">
        <f t="shared" si="7"/>
        <v>0</v>
      </c>
      <c r="AY28" s="596">
        <f t="shared" si="7"/>
        <v>0</v>
      </c>
      <c r="AZ28" s="596">
        <f t="shared" si="7"/>
        <v>0</v>
      </c>
      <c r="BA28" s="596">
        <f t="shared" si="7"/>
        <v>0</v>
      </c>
      <c r="BB28" s="596">
        <f t="shared" si="7"/>
        <v>0</v>
      </c>
      <c r="BC28" s="596">
        <f t="shared" si="7"/>
        <v>0</v>
      </c>
      <c r="BD28" s="596">
        <f t="shared" si="7"/>
        <v>0</v>
      </c>
      <c r="BE28" s="597">
        <f t="shared" si="7"/>
        <v>0</v>
      </c>
      <c r="BF28" s="596">
        <f t="shared" si="7"/>
        <v>0</v>
      </c>
      <c r="BG28" s="596">
        <f t="shared" si="7"/>
        <v>0</v>
      </c>
      <c r="BH28" s="596">
        <f t="shared" si="7"/>
        <v>0</v>
      </c>
      <c r="BI28" s="596">
        <f t="shared" si="7"/>
        <v>0</v>
      </c>
      <c r="BJ28" s="596">
        <f t="shared" si="7"/>
        <v>0</v>
      </c>
      <c r="BK28" s="596">
        <f t="shared" si="7"/>
        <v>0</v>
      </c>
      <c r="BL28" s="596">
        <f t="shared" si="7"/>
        <v>0</v>
      </c>
      <c r="BM28" s="596">
        <f t="shared" si="7"/>
        <v>0</v>
      </c>
      <c r="BN28" s="596">
        <f t="shared" ref="BN28:CN28" si="8">SUM(BN14,BN15,BN19,BN20,BN21,BN22,BN23)-BN24</f>
        <v>0</v>
      </c>
      <c r="BO28" s="596">
        <f t="shared" si="8"/>
        <v>0</v>
      </c>
      <c r="BP28" s="596">
        <f t="shared" si="8"/>
        <v>0</v>
      </c>
      <c r="BQ28" s="596">
        <f t="shared" si="8"/>
        <v>0</v>
      </c>
      <c r="BR28" s="596">
        <f t="shared" si="8"/>
        <v>0</v>
      </c>
      <c r="BS28" s="597">
        <f t="shared" si="8"/>
        <v>0</v>
      </c>
      <c r="BT28" s="596">
        <f t="shared" si="8"/>
        <v>0</v>
      </c>
      <c r="BU28" s="596">
        <f t="shared" si="8"/>
        <v>0</v>
      </c>
      <c r="BV28" s="596">
        <f t="shared" si="8"/>
        <v>0</v>
      </c>
      <c r="BW28" s="596">
        <f t="shared" si="8"/>
        <v>0</v>
      </c>
      <c r="BX28" s="596">
        <f t="shared" si="8"/>
        <v>0</v>
      </c>
      <c r="BY28" s="596">
        <f t="shared" si="8"/>
        <v>0</v>
      </c>
      <c r="BZ28" s="596">
        <f t="shared" si="8"/>
        <v>0</v>
      </c>
      <c r="CA28" s="596">
        <f t="shared" si="8"/>
        <v>0</v>
      </c>
      <c r="CB28" s="596">
        <f t="shared" si="8"/>
        <v>0</v>
      </c>
      <c r="CC28" s="596">
        <f t="shared" si="8"/>
        <v>0</v>
      </c>
      <c r="CD28" s="596">
        <f t="shared" si="8"/>
        <v>0</v>
      </c>
      <c r="CE28" s="596">
        <f t="shared" si="8"/>
        <v>0</v>
      </c>
      <c r="CF28" s="596">
        <f t="shared" si="8"/>
        <v>0</v>
      </c>
      <c r="CG28" s="597">
        <f t="shared" si="8"/>
        <v>0</v>
      </c>
      <c r="CH28" s="595">
        <f t="shared" si="8"/>
        <v>0</v>
      </c>
      <c r="CI28" s="596">
        <f t="shared" si="8"/>
        <v>0</v>
      </c>
      <c r="CJ28" s="596">
        <f t="shared" si="8"/>
        <v>0</v>
      </c>
      <c r="CK28" s="596">
        <f t="shared" si="8"/>
        <v>0</v>
      </c>
      <c r="CL28" s="596">
        <f t="shared" si="8"/>
        <v>0</v>
      </c>
      <c r="CM28" s="597">
        <f t="shared" si="8"/>
        <v>0</v>
      </c>
      <c r="CN28" s="595">
        <f t="shared" si="8"/>
        <v>0</v>
      </c>
      <c r="CO28" s="596">
        <f t="shared" ref="CO28:DA28" si="9">SUM(CO14,CO15,CO19,CO20,CO21,CO22,CO23)-CO24</f>
        <v>0</v>
      </c>
      <c r="CP28" s="596">
        <f t="shared" si="9"/>
        <v>0</v>
      </c>
      <c r="CQ28" s="596">
        <f t="shared" si="9"/>
        <v>0</v>
      </c>
      <c r="CR28" s="596">
        <f t="shared" si="9"/>
        <v>0</v>
      </c>
      <c r="CS28" s="596">
        <f t="shared" si="9"/>
        <v>0</v>
      </c>
      <c r="CT28" s="596">
        <f t="shared" si="9"/>
        <v>0</v>
      </c>
      <c r="CU28" s="596">
        <f t="shared" si="9"/>
        <v>0</v>
      </c>
      <c r="CV28" s="596">
        <f t="shared" si="9"/>
        <v>0</v>
      </c>
      <c r="CW28" s="596">
        <f t="shared" si="9"/>
        <v>0</v>
      </c>
      <c r="CX28" s="596">
        <f t="shared" si="9"/>
        <v>0</v>
      </c>
      <c r="CY28" s="596">
        <f t="shared" si="9"/>
        <v>0</v>
      </c>
      <c r="CZ28" s="596">
        <f t="shared" si="9"/>
        <v>0</v>
      </c>
      <c r="DA28" s="597">
        <f t="shared" si="9"/>
        <v>0</v>
      </c>
    </row>
    <row r="29" spans="1:118" ht="15.75" customHeight="1" thickBot="1">
      <c r="A29" s="901" t="s">
        <v>502</v>
      </c>
      <c r="B29" s="894" t="s">
        <v>1109</v>
      </c>
      <c r="C29" s="894"/>
      <c r="D29" s="894"/>
      <c r="E29" s="894"/>
      <c r="F29" s="894"/>
      <c r="G29" s="894"/>
      <c r="H29" s="894"/>
      <c r="I29" s="894"/>
      <c r="J29" s="894"/>
      <c r="K29" s="894"/>
      <c r="L29" s="894"/>
      <c r="M29" s="894"/>
      <c r="N29" s="894"/>
      <c r="O29" s="894"/>
      <c r="P29" s="894" t="s">
        <v>1110</v>
      </c>
      <c r="Q29" s="894"/>
      <c r="R29" s="894"/>
      <c r="S29" s="894"/>
      <c r="T29" s="894"/>
      <c r="U29" s="894"/>
      <c r="V29" s="894"/>
      <c r="W29" s="894"/>
      <c r="X29" s="894"/>
      <c r="Y29" s="894"/>
      <c r="Z29" s="894"/>
      <c r="AA29" s="894"/>
      <c r="AB29" s="894"/>
      <c r="AC29" s="894"/>
      <c r="AD29" s="894" t="s">
        <v>1111</v>
      </c>
      <c r="AE29" s="894"/>
      <c r="AF29" s="894"/>
      <c r="AG29" s="894"/>
      <c r="AH29" s="894"/>
      <c r="AI29" s="894"/>
      <c r="AJ29" s="894"/>
      <c r="AK29" s="894"/>
      <c r="AL29" s="894"/>
      <c r="AM29" s="894"/>
      <c r="AN29" s="894"/>
      <c r="AO29" s="894"/>
      <c r="AP29" s="894"/>
      <c r="AQ29" s="894"/>
      <c r="AR29" s="894" t="s">
        <v>1112</v>
      </c>
      <c r="AS29" s="894"/>
      <c r="AT29" s="894"/>
      <c r="AU29" s="894"/>
      <c r="AV29" s="894"/>
      <c r="AW29" s="894"/>
      <c r="AX29" s="894"/>
      <c r="AY29" s="894"/>
      <c r="AZ29" s="894"/>
      <c r="BA29" s="894"/>
      <c r="BB29" s="894"/>
      <c r="BC29" s="894"/>
      <c r="BD29" s="894"/>
      <c r="BE29" s="894"/>
      <c r="BF29" s="894" t="s">
        <v>1113</v>
      </c>
      <c r="BG29" s="894"/>
      <c r="BH29" s="894"/>
      <c r="BI29" s="894"/>
      <c r="BJ29" s="894"/>
      <c r="BK29" s="894"/>
      <c r="BL29" s="894"/>
      <c r="BM29" s="894"/>
      <c r="BN29" s="894"/>
      <c r="BO29" s="894"/>
      <c r="BP29" s="894"/>
      <c r="BQ29" s="894"/>
      <c r="BR29" s="894"/>
      <c r="BS29" s="894"/>
      <c r="BT29" s="894" t="s">
        <v>1114</v>
      </c>
      <c r="BU29" s="894"/>
      <c r="BV29" s="894"/>
      <c r="BW29" s="894"/>
      <c r="BX29" s="894"/>
      <c r="BY29" s="894"/>
      <c r="BZ29" s="894"/>
      <c r="CA29" s="894"/>
      <c r="CB29" s="894"/>
      <c r="CC29" s="894"/>
      <c r="CD29" s="894"/>
      <c r="CE29" s="894"/>
      <c r="CF29" s="894"/>
      <c r="CG29" s="894"/>
      <c r="CH29" s="894" t="s">
        <v>1115</v>
      </c>
      <c r="CI29" s="894"/>
      <c r="CJ29" s="894"/>
      <c r="CK29" s="894"/>
      <c r="CL29" s="894"/>
      <c r="CM29" s="895"/>
      <c r="CN29" s="894" t="s">
        <v>1116</v>
      </c>
      <c r="CO29" s="894"/>
      <c r="CP29" s="894"/>
      <c r="CQ29" s="894"/>
      <c r="CR29" s="894"/>
      <c r="CS29" s="894"/>
      <c r="CT29" s="894"/>
      <c r="CU29" s="894"/>
      <c r="CV29" s="894"/>
      <c r="CW29" s="894"/>
      <c r="CX29" s="894"/>
      <c r="CY29" s="894"/>
      <c r="CZ29" s="894"/>
      <c r="DA29" s="894"/>
    </row>
    <row r="30" spans="1:118" ht="34.5" customHeight="1" thickBot="1">
      <c r="A30" s="902"/>
      <c r="B30" s="563" t="s">
        <v>1117</v>
      </c>
      <c r="C30" s="896"/>
      <c r="D30" s="896"/>
      <c r="E30" s="896"/>
      <c r="F30" s="896"/>
      <c r="G30" s="896"/>
      <c r="H30" s="896"/>
      <c r="I30" s="896"/>
      <c r="J30" s="896"/>
      <c r="K30" s="896"/>
      <c r="L30" s="896"/>
      <c r="M30" s="896"/>
      <c r="N30" s="896"/>
      <c r="O30" s="897"/>
      <c r="P30" s="564" t="s">
        <v>1117</v>
      </c>
      <c r="Q30" s="896"/>
      <c r="R30" s="896"/>
      <c r="S30" s="896"/>
      <c r="T30" s="896"/>
      <c r="U30" s="896"/>
      <c r="V30" s="896"/>
      <c r="W30" s="896"/>
      <c r="X30" s="896"/>
      <c r="Y30" s="896"/>
      <c r="Z30" s="896"/>
      <c r="AA30" s="896"/>
      <c r="AB30" s="896"/>
      <c r="AC30" s="897"/>
      <c r="AD30" s="564" t="s">
        <v>1117</v>
      </c>
      <c r="AE30" s="896"/>
      <c r="AF30" s="896"/>
      <c r="AG30" s="896"/>
      <c r="AH30" s="896"/>
      <c r="AI30" s="896"/>
      <c r="AJ30" s="896"/>
      <c r="AK30" s="896"/>
      <c r="AL30" s="896"/>
      <c r="AM30" s="896"/>
      <c r="AN30" s="896"/>
      <c r="AO30" s="896"/>
      <c r="AP30" s="896"/>
      <c r="AQ30" s="897"/>
      <c r="AR30" s="564" t="s">
        <v>1117</v>
      </c>
      <c r="AS30" s="896"/>
      <c r="AT30" s="896"/>
      <c r="AU30" s="896"/>
      <c r="AV30" s="896"/>
      <c r="AW30" s="896"/>
      <c r="AX30" s="896"/>
      <c r="AY30" s="896"/>
      <c r="AZ30" s="896"/>
      <c r="BA30" s="896"/>
      <c r="BB30" s="896"/>
      <c r="BC30" s="896"/>
      <c r="BD30" s="896"/>
      <c r="BE30" s="897"/>
      <c r="BF30" s="564" t="s">
        <v>1117</v>
      </c>
      <c r="BG30" s="896"/>
      <c r="BH30" s="896"/>
      <c r="BI30" s="896"/>
      <c r="BJ30" s="896"/>
      <c r="BK30" s="896"/>
      <c r="BL30" s="896"/>
      <c r="BM30" s="896"/>
      <c r="BN30" s="896"/>
      <c r="BO30" s="896"/>
      <c r="BP30" s="896"/>
      <c r="BQ30" s="896"/>
      <c r="BR30" s="896"/>
      <c r="BS30" s="897"/>
      <c r="BT30" s="564" t="s">
        <v>1117</v>
      </c>
      <c r="BU30" s="896"/>
      <c r="BV30" s="896"/>
      <c r="BW30" s="896"/>
      <c r="BX30" s="896"/>
      <c r="BY30" s="896"/>
      <c r="BZ30" s="896"/>
      <c r="CA30" s="896"/>
      <c r="CB30" s="896"/>
      <c r="CC30" s="896"/>
      <c r="CD30" s="896"/>
      <c r="CE30" s="896"/>
      <c r="CF30" s="896"/>
      <c r="CG30" s="897"/>
      <c r="CH30" s="564" t="s">
        <v>1117</v>
      </c>
      <c r="CI30" s="896"/>
      <c r="CJ30" s="896"/>
      <c r="CK30" s="896"/>
      <c r="CL30" s="896"/>
      <c r="CM30" s="896"/>
      <c r="CN30" s="577" t="s">
        <v>1117</v>
      </c>
      <c r="CO30" s="896"/>
      <c r="CP30" s="896"/>
      <c r="CQ30" s="896"/>
      <c r="CR30" s="896"/>
      <c r="CS30" s="896"/>
      <c r="CT30" s="896"/>
      <c r="CU30" s="896"/>
      <c r="CV30" s="896"/>
      <c r="CW30" s="896"/>
      <c r="CX30" s="896"/>
      <c r="CY30" s="896"/>
      <c r="CZ30" s="896"/>
      <c r="DA30" s="897"/>
    </row>
    <row r="31" spans="1:118" ht="22.5" customHeight="1" thickBot="1">
      <c r="A31" s="903"/>
      <c r="B31" s="565">
        <f t="shared" ref="B31:AG31" si="10">B11</f>
        <v>2011</v>
      </c>
      <c r="C31" s="565">
        <f t="shared" si="10"/>
        <v>2010</v>
      </c>
      <c r="D31" s="565">
        <f t="shared" si="10"/>
        <v>2011</v>
      </c>
      <c r="E31" s="565">
        <f t="shared" si="10"/>
        <v>2012</v>
      </c>
      <c r="F31" s="565">
        <f t="shared" si="10"/>
        <v>2013</v>
      </c>
      <c r="G31" s="565">
        <f t="shared" si="10"/>
        <v>2014</v>
      </c>
      <c r="H31" s="565">
        <f t="shared" si="10"/>
        <v>2015</v>
      </c>
      <c r="I31" s="565">
        <f t="shared" si="10"/>
        <v>2016</v>
      </c>
      <c r="J31" s="565">
        <f t="shared" si="10"/>
        <v>2017</v>
      </c>
      <c r="K31" s="565">
        <f t="shared" si="10"/>
        <v>2018</v>
      </c>
      <c r="L31" s="565">
        <f t="shared" si="10"/>
        <v>2019</v>
      </c>
      <c r="M31" s="565">
        <f t="shared" si="10"/>
        <v>2020</v>
      </c>
      <c r="N31" s="565">
        <f t="shared" si="10"/>
        <v>2025</v>
      </c>
      <c r="O31" s="565">
        <f t="shared" si="10"/>
        <v>2030</v>
      </c>
      <c r="P31" s="565">
        <f t="shared" si="10"/>
        <v>2011</v>
      </c>
      <c r="Q31" s="565">
        <f t="shared" si="10"/>
        <v>2010</v>
      </c>
      <c r="R31" s="565">
        <f t="shared" si="10"/>
        <v>2011</v>
      </c>
      <c r="S31" s="565">
        <f t="shared" si="10"/>
        <v>2012</v>
      </c>
      <c r="T31" s="565">
        <f t="shared" si="10"/>
        <v>2013</v>
      </c>
      <c r="U31" s="565">
        <f t="shared" si="10"/>
        <v>2014</v>
      </c>
      <c r="V31" s="565">
        <f t="shared" si="10"/>
        <v>2015</v>
      </c>
      <c r="W31" s="565">
        <f t="shared" si="10"/>
        <v>2016</v>
      </c>
      <c r="X31" s="565">
        <f t="shared" si="10"/>
        <v>2017</v>
      </c>
      <c r="Y31" s="565">
        <f t="shared" si="10"/>
        <v>2018</v>
      </c>
      <c r="Z31" s="565">
        <f t="shared" si="10"/>
        <v>2019</v>
      </c>
      <c r="AA31" s="565">
        <f t="shared" si="10"/>
        <v>2020</v>
      </c>
      <c r="AB31" s="565">
        <f t="shared" si="10"/>
        <v>2025</v>
      </c>
      <c r="AC31" s="565">
        <f t="shared" si="10"/>
        <v>2030</v>
      </c>
      <c r="AD31" s="565">
        <f t="shared" si="10"/>
        <v>2011</v>
      </c>
      <c r="AE31" s="565">
        <f t="shared" si="10"/>
        <v>2010</v>
      </c>
      <c r="AF31" s="565">
        <f t="shared" si="10"/>
        <v>2011</v>
      </c>
      <c r="AG31" s="565">
        <f t="shared" si="10"/>
        <v>2012</v>
      </c>
      <c r="AH31" s="565">
        <f t="shared" ref="AH31:BM31" si="11">AH11</f>
        <v>2013</v>
      </c>
      <c r="AI31" s="565">
        <f t="shared" si="11"/>
        <v>2014</v>
      </c>
      <c r="AJ31" s="565">
        <f t="shared" si="11"/>
        <v>2015</v>
      </c>
      <c r="AK31" s="565">
        <f t="shared" si="11"/>
        <v>2016</v>
      </c>
      <c r="AL31" s="565">
        <f t="shared" si="11"/>
        <v>2017</v>
      </c>
      <c r="AM31" s="565">
        <f t="shared" si="11"/>
        <v>2018</v>
      </c>
      <c r="AN31" s="565">
        <f t="shared" si="11"/>
        <v>2019</v>
      </c>
      <c r="AO31" s="565">
        <f t="shared" si="11"/>
        <v>2020</v>
      </c>
      <c r="AP31" s="565">
        <f t="shared" si="11"/>
        <v>2025</v>
      </c>
      <c r="AQ31" s="565">
        <f t="shared" si="11"/>
        <v>2030</v>
      </c>
      <c r="AR31" s="565">
        <f t="shared" si="11"/>
        <v>2011</v>
      </c>
      <c r="AS31" s="565">
        <f t="shared" si="11"/>
        <v>2010</v>
      </c>
      <c r="AT31" s="565">
        <f t="shared" si="11"/>
        <v>2011</v>
      </c>
      <c r="AU31" s="565">
        <f t="shared" si="11"/>
        <v>2012</v>
      </c>
      <c r="AV31" s="565">
        <f t="shared" si="11"/>
        <v>2013</v>
      </c>
      <c r="AW31" s="565">
        <f t="shared" si="11"/>
        <v>2014</v>
      </c>
      <c r="AX31" s="565">
        <f t="shared" si="11"/>
        <v>2015</v>
      </c>
      <c r="AY31" s="565">
        <f t="shared" si="11"/>
        <v>2016</v>
      </c>
      <c r="AZ31" s="565">
        <f t="shared" si="11"/>
        <v>2017</v>
      </c>
      <c r="BA31" s="565">
        <f t="shared" si="11"/>
        <v>2018</v>
      </c>
      <c r="BB31" s="565">
        <f t="shared" si="11"/>
        <v>2019</v>
      </c>
      <c r="BC31" s="565">
        <f t="shared" si="11"/>
        <v>2020</v>
      </c>
      <c r="BD31" s="565">
        <f t="shared" si="11"/>
        <v>2025</v>
      </c>
      <c r="BE31" s="565">
        <f t="shared" si="11"/>
        <v>2030</v>
      </c>
      <c r="BF31" s="565">
        <f t="shared" si="11"/>
        <v>2011</v>
      </c>
      <c r="BG31" s="565">
        <f t="shared" si="11"/>
        <v>2010</v>
      </c>
      <c r="BH31" s="565">
        <f t="shared" si="11"/>
        <v>2011</v>
      </c>
      <c r="BI31" s="565">
        <f t="shared" si="11"/>
        <v>2012</v>
      </c>
      <c r="BJ31" s="565">
        <f t="shared" si="11"/>
        <v>2013</v>
      </c>
      <c r="BK31" s="565">
        <f t="shared" si="11"/>
        <v>2014</v>
      </c>
      <c r="BL31" s="565">
        <f t="shared" si="11"/>
        <v>2015</v>
      </c>
      <c r="BM31" s="565">
        <f t="shared" si="11"/>
        <v>2016</v>
      </c>
      <c r="BN31" s="565">
        <f t="shared" ref="BN31:CP31" si="12">BN11</f>
        <v>2017</v>
      </c>
      <c r="BO31" s="565">
        <f t="shared" si="12"/>
        <v>2018</v>
      </c>
      <c r="BP31" s="565">
        <f t="shared" si="12"/>
        <v>2019</v>
      </c>
      <c r="BQ31" s="565">
        <f t="shared" si="12"/>
        <v>2020</v>
      </c>
      <c r="BR31" s="565">
        <f t="shared" si="12"/>
        <v>2025</v>
      </c>
      <c r="BS31" s="565">
        <f t="shared" si="12"/>
        <v>2030</v>
      </c>
      <c r="BT31" s="565">
        <f t="shared" si="12"/>
        <v>2011</v>
      </c>
      <c r="BU31" s="565">
        <f t="shared" si="12"/>
        <v>2010</v>
      </c>
      <c r="BV31" s="565">
        <f t="shared" si="12"/>
        <v>2011</v>
      </c>
      <c r="BW31" s="565">
        <f t="shared" si="12"/>
        <v>2012</v>
      </c>
      <c r="BX31" s="565">
        <f t="shared" si="12"/>
        <v>2013</v>
      </c>
      <c r="BY31" s="565">
        <f t="shared" si="12"/>
        <v>2014</v>
      </c>
      <c r="BZ31" s="565">
        <f t="shared" si="12"/>
        <v>2015</v>
      </c>
      <c r="CA31" s="565">
        <f t="shared" si="12"/>
        <v>2016</v>
      </c>
      <c r="CB31" s="565">
        <f t="shared" si="12"/>
        <v>2017</v>
      </c>
      <c r="CC31" s="565">
        <f t="shared" si="12"/>
        <v>2018</v>
      </c>
      <c r="CD31" s="565">
        <f t="shared" si="12"/>
        <v>2019</v>
      </c>
      <c r="CE31" s="565">
        <f t="shared" si="12"/>
        <v>2020</v>
      </c>
      <c r="CF31" s="565">
        <f t="shared" si="12"/>
        <v>2025</v>
      </c>
      <c r="CG31" s="565">
        <f t="shared" si="12"/>
        <v>2030</v>
      </c>
      <c r="CH31" s="565">
        <f t="shared" si="12"/>
        <v>2017</v>
      </c>
      <c r="CI31" s="565">
        <f t="shared" si="12"/>
        <v>2018</v>
      </c>
      <c r="CJ31" s="565">
        <f t="shared" si="12"/>
        <v>2019</v>
      </c>
      <c r="CK31" s="565">
        <f t="shared" si="12"/>
        <v>2020</v>
      </c>
      <c r="CL31" s="565">
        <f t="shared" si="12"/>
        <v>2025</v>
      </c>
      <c r="CM31" s="565">
        <f t="shared" si="12"/>
        <v>2030</v>
      </c>
      <c r="CN31" s="565">
        <f t="shared" si="12"/>
        <v>2011</v>
      </c>
      <c r="CO31" s="565">
        <f t="shared" si="12"/>
        <v>2010</v>
      </c>
      <c r="CP31" s="565">
        <f t="shared" si="12"/>
        <v>2011</v>
      </c>
      <c r="CQ31" s="565">
        <f t="shared" ref="CQ31:CX31" si="13">CQ11</f>
        <v>2012</v>
      </c>
      <c r="CR31" s="565">
        <f t="shared" si="13"/>
        <v>2013</v>
      </c>
      <c r="CS31" s="565">
        <f t="shared" si="13"/>
        <v>2014</v>
      </c>
      <c r="CT31" s="565">
        <f t="shared" si="13"/>
        <v>2015</v>
      </c>
      <c r="CU31" s="565">
        <f t="shared" si="13"/>
        <v>2016</v>
      </c>
      <c r="CV31" s="565">
        <f t="shared" si="13"/>
        <v>2017</v>
      </c>
      <c r="CW31" s="565">
        <f t="shared" si="13"/>
        <v>2018</v>
      </c>
      <c r="CX31" s="565">
        <f t="shared" si="13"/>
        <v>2019</v>
      </c>
      <c r="CY31" s="565">
        <f>CY11</f>
        <v>2020</v>
      </c>
      <c r="CZ31" s="565">
        <f>CZ11</f>
        <v>2025</v>
      </c>
      <c r="DA31" s="565">
        <f>DA11</f>
        <v>2030</v>
      </c>
    </row>
    <row r="32" spans="1:118" ht="17.25" customHeight="1">
      <c r="A32" s="567" t="s">
        <v>1118</v>
      </c>
      <c r="B32" s="580">
        <f>EmissionsProjections!C185</f>
        <v>392749.60211615742</v>
      </c>
      <c r="C32" s="120">
        <f>EmissionsProjections!D185</f>
        <v>403545.79528866202</v>
      </c>
      <c r="D32" s="120">
        <f>EmissionsProjections!E185</f>
        <v>0</v>
      </c>
      <c r="E32" s="120">
        <f>EmissionsProjections!F185</f>
        <v>0</v>
      </c>
      <c r="F32" s="120">
        <f>EmissionsProjections!G185</f>
        <v>0</v>
      </c>
      <c r="G32" s="120">
        <f>EmissionsProjections!H185</f>
        <v>0</v>
      </c>
      <c r="H32" s="120">
        <f>EmissionsProjections!I185</f>
        <v>384447.62902579975</v>
      </c>
      <c r="I32" s="120">
        <f>EmissionsProjections!J185</f>
        <v>0</v>
      </c>
      <c r="J32" s="120">
        <f>EmissionsProjections!K185</f>
        <v>0</v>
      </c>
      <c r="K32" s="120">
        <f>EmissionsProjections!L185</f>
        <v>0</v>
      </c>
      <c r="L32" s="120">
        <f>EmissionsProjections!M185</f>
        <v>0</v>
      </c>
      <c r="M32" s="120">
        <f>EmissionsProjections!N185</f>
        <v>354027.74083251972</v>
      </c>
      <c r="N32" s="120">
        <f>EmissionsProjections!O185</f>
        <v>338227.74083252007</v>
      </c>
      <c r="O32" s="120">
        <f>EmissionsProjections!P185</f>
        <v>329271.20500821678</v>
      </c>
      <c r="P32" s="580">
        <f>21*EmissionsProjections!Q185</f>
        <v>6747.6070137808019</v>
      </c>
      <c r="Q32" s="120">
        <f>21*EmissionsProjections!R185</f>
        <v>6795.9347082510712</v>
      </c>
      <c r="R32" s="120">
        <f>21*EmissionsProjections!S185</f>
        <v>0</v>
      </c>
      <c r="S32" s="120">
        <f>21*EmissionsProjections!T185</f>
        <v>0</v>
      </c>
      <c r="T32" s="120">
        <f>21*EmissionsProjections!U185</f>
        <v>0</v>
      </c>
      <c r="U32" s="120">
        <f>21*EmissionsProjections!V185</f>
        <v>0</v>
      </c>
      <c r="V32" s="120">
        <f>21*EmissionsProjections!W185</f>
        <v>6619.5498871132113</v>
      </c>
      <c r="W32" s="120">
        <f>21*EmissionsProjections!X185</f>
        <v>0</v>
      </c>
      <c r="X32" s="120">
        <f>21*EmissionsProjections!Y185</f>
        <v>0</v>
      </c>
      <c r="Y32" s="120">
        <f>21*EmissionsProjections!Z185</f>
        <v>0</v>
      </c>
      <c r="Z32" s="120">
        <f>21*EmissionsProjections!AA185</f>
        <v>0</v>
      </c>
      <c r="AA32" s="120">
        <f>21*EmissionsProjections!AB185</f>
        <v>6317.1651031895271</v>
      </c>
      <c r="AB32" s="120">
        <f>21*EmissionsProjections!AC185</f>
        <v>6024.4957493571519</v>
      </c>
      <c r="AC32" s="120">
        <f>21*EmissionsProjections!AD185</f>
        <v>5694.915317919128</v>
      </c>
      <c r="AD32" s="580">
        <f>310*EmissionsProjections!AE185</f>
        <v>4978.6418711169326</v>
      </c>
      <c r="AE32" s="120">
        <f>310*EmissionsProjections!AF185</f>
        <v>5019.2643230717622</v>
      </c>
      <c r="AF32" s="120">
        <f>310*EmissionsProjections!AG185</f>
        <v>0</v>
      </c>
      <c r="AG32" s="120">
        <f>310*EmissionsProjections!AH185</f>
        <v>0</v>
      </c>
      <c r="AH32" s="120">
        <f>310*EmissionsProjections!AI185</f>
        <v>0</v>
      </c>
      <c r="AI32" s="120">
        <f>310*EmissionsProjections!AJ185</f>
        <v>0</v>
      </c>
      <c r="AJ32" s="120">
        <f>310*EmissionsProjections!AK185</f>
        <v>5049.9098890492724</v>
      </c>
      <c r="AK32" s="120">
        <f>310*EmissionsProjections!AL185</f>
        <v>0</v>
      </c>
      <c r="AL32" s="120">
        <f>310*EmissionsProjections!AM185</f>
        <v>0</v>
      </c>
      <c r="AM32" s="120">
        <f>310*EmissionsProjections!AN185</f>
        <v>0</v>
      </c>
      <c r="AN32" s="120">
        <f>310*EmissionsProjections!AO185</f>
        <v>0</v>
      </c>
      <c r="AO32" s="120">
        <f>310*EmissionsProjections!AP185</f>
        <v>5625.2778717026458</v>
      </c>
      <c r="AP32" s="120">
        <f>310*EmissionsProjections!AQ185</f>
        <v>5270.2739196171278</v>
      </c>
      <c r="AQ32" s="120">
        <f>310*EmissionsProjections!AR185</f>
        <v>5088.5165258824027</v>
      </c>
      <c r="AR32" s="580">
        <f>EmissionsProjections!AS185</f>
        <v>0</v>
      </c>
      <c r="AS32" s="120">
        <f>EmissionsProjections!AT185</f>
        <v>0</v>
      </c>
      <c r="AT32" s="120">
        <f>EmissionsProjections!AU185</f>
        <v>0</v>
      </c>
      <c r="AU32" s="120">
        <f>EmissionsProjections!AV185</f>
        <v>0</v>
      </c>
      <c r="AV32" s="120">
        <f>EmissionsProjections!AW185</f>
        <v>0</v>
      </c>
      <c r="AW32" s="120">
        <f>EmissionsProjections!AX185</f>
        <v>0</v>
      </c>
      <c r="AX32" s="120">
        <f>EmissionsProjections!AY185</f>
        <v>0</v>
      </c>
      <c r="AY32" s="120">
        <f>EmissionsProjections!AZ185</f>
        <v>0</v>
      </c>
      <c r="AZ32" s="120">
        <f>EmissionsProjections!BA185</f>
        <v>0</v>
      </c>
      <c r="BA32" s="120">
        <f>EmissionsProjections!BB185</f>
        <v>0</v>
      </c>
      <c r="BB32" s="120">
        <f>EmissionsProjections!BC185</f>
        <v>0</v>
      </c>
      <c r="BC32" s="120">
        <f>EmissionsProjections!BD185</f>
        <v>0</v>
      </c>
      <c r="BD32" s="120">
        <f>EmissionsProjections!BE185</f>
        <v>0</v>
      </c>
      <c r="BE32" s="120">
        <f>EmissionsProjections!BF185</f>
        <v>0</v>
      </c>
      <c r="BF32" s="580">
        <f>EmissionsProjections!BG185</f>
        <v>0</v>
      </c>
      <c r="BG32" s="120">
        <f>EmissionsProjections!BH185</f>
        <v>0</v>
      </c>
      <c r="BH32" s="120">
        <f>EmissionsProjections!BI185</f>
        <v>0</v>
      </c>
      <c r="BI32" s="120">
        <f>EmissionsProjections!BJ185</f>
        <v>0</v>
      </c>
      <c r="BJ32" s="120">
        <f>EmissionsProjections!BK185</f>
        <v>0</v>
      </c>
      <c r="BK32" s="120">
        <f>EmissionsProjections!BL185</f>
        <v>0</v>
      </c>
      <c r="BL32" s="120">
        <f>EmissionsProjections!BM185</f>
        <v>0</v>
      </c>
      <c r="BM32" s="120">
        <f>EmissionsProjections!BN185</f>
        <v>0</v>
      </c>
      <c r="BN32" s="120">
        <f>EmissionsProjections!BO185</f>
        <v>0</v>
      </c>
      <c r="BO32" s="120">
        <f>EmissionsProjections!BP185</f>
        <v>0</v>
      </c>
      <c r="BP32" s="120">
        <f>EmissionsProjections!BQ185</f>
        <v>0</v>
      </c>
      <c r="BQ32" s="120">
        <f>EmissionsProjections!BR185</f>
        <v>0</v>
      </c>
      <c r="BR32" s="120">
        <f>EmissionsProjections!BS185</f>
        <v>0</v>
      </c>
      <c r="BS32" s="120">
        <f>EmissionsProjections!BT185</f>
        <v>0</v>
      </c>
      <c r="BT32" s="580">
        <f>EmissionsProjections!BU185</f>
        <v>0</v>
      </c>
      <c r="BU32" s="120">
        <f>EmissionsProjections!BV185</f>
        <v>0</v>
      </c>
      <c r="BV32" s="120">
        <f>EmissionsProjections!BW185</f>
        <v>0</v>
      </c>
      <c r="BW32" s="120">
        <f>EmissionsProjections!BX185</f>
        <v>0</v>
      </c>
      <c r="BX32" s="120">
        <f>EmissionsProjections!BY185</f>
        <v>0</v>
      </c>
      <c r="BY32" s="120">
        <f>EmissionsProjections!BZ185</f>
        <v>0</v>
      </c>
      <c r="BZ32" s="120">
        <f>EmissionsProjections!CA185</f>
        <v>0</v>
      </c>
      <c r="CA32" s="120">
        <f>EmissionsProjections!CB185</f>
        <v>0</v>
      </c>
      <c r="CB32" s="120">
        <f>EmissionsProjections!CC185</f>
        <v>0</v>
      </c>
      <c r="CC32" s="120">
        <f>EmissionsProjections!CD185</f>
        <v>0</v>
      </c>
      <c r="CD32" s="120">
        <f>EmissionsProjections!CE185</f>
        <v>0</v>
      </c>
      <c r="CE32" s="120">
        <f>EmissionsProjections!CF185</f>
        <v>0</v>
      </c>
      <c r="CF32" s="120">
        <f>EmissionsProjections!CG185</f>
        <v>0</v>
      </c>
      <c r="CG32" s="120">
        <f>EmissionsProjections!CH185</f>
        <v>0</v>
      </c>
      <c r="CH32" s="568">
        <f t="shared" ref="CH32:CH45" si="14">BT32+BF32+AR32</f>
        <v>0</v>
      </c>
      <c r="CI32" s="568">
        <f t="shared" ref="CI32:CI45" si="15">BU32+BG32+AS32</f>
        <v>0</v>
      </c>
      <c r="CJ32" s="568">
        <f t="shared" ref="CJ32:CJ45" si="16">BZ32+BL32+AX32</f>
        <v>0</v>
      </c>
      <c r="CK32" s="568">
        <f t="shared" ref="CK32:CK45" si="17">CE32+BQ32+BC32</f>
        <v>0</v>
      </c>
      <c r="CL32" s="569">
        <f t="shared" ref="CL32:CL45" si="18">CF32+BR32+BD32</f>
        <v>0</v>
      </c>
      <c r="CM32" s="569">
        <f t="shared" ref="CM32:CM45" si="19">CG32+BS32+BE32</f>
        <v>0</v>
      </c>
      <c r="CN32" s="580">
        <f>EmissionsProjections!CI185</f>
        <v>404475.85100105515</v>
      </c>
      <c r="CO32" s="120">
        <f>EmissionsProjections!AN185</f>
        <v>0</v>
      </c>
      <c r="CP32" s="120">
        <f t="shared" ref="CP32:CS45" si="20">($CT32-$CO32)/5+CO32</f>
        <v>0</v>
      </c>
      <c r="CQ32" s="120">
        <f t="shared" si="20"/>
        <v>0</v>
      </c>
      <c r="CR32" s="120">
        <f t="shared" si="20"/>
        <v>0</v>
      </c>
      <c r="CS32" s="120">
        <f t="shared" si="20"/>
        <v>0</v>
      </c>
      <c r="CT32" s="120">
        <f>EmissionsProjections!AO185</f>
        <v>0</v>
      </c>
      <c r="CU32" s="120">
        <f t="shared" ref="CU32:CX44" si="21">($CY32-$CT32)/5+CT32</f>
        <v>3.629211530130739</v>
      </c>
      <c r="CV32" s="120">
        <f t="shared" si="21"/>
        <v>7.2584230602614781</v>
      </c>
      <c r="CW32" s="120">
        <f t="shared" si="21"/>
        <v>10.887634590392217</v>
      </c>
      <c r="CX32" s="120">
        <f t="shared" si="21"/>
        <v>14.516846120522956</v>
      </c>
      <c r="CY32" s="120">
        <f>EmissionsProjections!AP185</f>
        <v>18.146057650653695</v>
      </c>
      <c r="CZ32" s="120">
        <f>EmissionsProjections!AQ185</f>
        <v>17.000883611668154</v>
      </c>
      <c r="DA32" s="605">
        <f>EmissionsProjections!AR185</f>
        <v>16.414569438330332</v>
      </c>
    </row>
    <row r="33" spans="1:105" ht="24.75" customHeight="1">
      <c r="A33" s="567" t="s">
        <v>1119</v>
      </c>
      <c r="B33" s="580">
        <f>EmissionsProjections!C185-EmissionsProjections!C198</f>
        <v>276321.89168187859</v>
      </c>
      <c r="C33" s="120">
        <f>EmissionsProjections!D185-EmissionsProjections!D198</f>
        <v>286064.5414892644</v>
      </c>
      <c r="D33" s="120">
        <f>EmissionsProjections!E185-EmissionsProjections!E198</f>
        <v>0</v>
      </c>
      <c r="E33" s="120">
        <f>EmissionsProjections!F185-EmissionsProjections!F198</f>
        <v>0</v>
      </c>
      <c r="F33" s="120">
        <f>EmissionsProjections!G185-EmissionsProjections!G198</f>
        <v>0</v>
      </c>
      <c r="G33" s="120">
        <f>EmissionsProjections!H185-EmissionsProjections!H198</f>
        <v>0</v>
      </c>
      <c r="H33" s="120">
        <f>EmissionsProjections!I185-EmissionsProjections!I198</f>
        <v>275817.62902579975</v>
      </c>
      <c r="I33" s="120">
        <f>EmissionsProjections!J185-EmissionsProjections!J198</f>
        <v>0</v>
      </c>
      <c r="J33" s="120">
        <f>EmissionsProjections!K185-EmissionsProjections!K198</f>
        <v>0</v>
      </c>
      <c r="K33" s="120">
        <f>EmissionsProjections!L185-EmissionsProjections!L198</f>
        <v>0</v>
      </c>
      <c r="L33" s="120">
        <f>EmissionsProjections!M185-EmissionsProjections!M198</f>
        <v>0</v>
      </c>
      <c r="M33" s="120">
        <f>EmissionsProjections!N185-EmissionsProjections!N198</f>
        <v>253027.74083251972</v>
      </c>
      <c r="N33" s="120">
        <f>EmissionsProjections!O185-EmissionsProjections!O198</f>
        <v>239227.74083252007</v>
      </c>
      <c r="O33" s="120">
        <f>EmissionsProjections!P185-EmissionsProjections!P198</f>
        <v>231271.20500821678</v>
      </c>
      <c r="P33" s="580">
        <f>21*EmissionsProjections!Q185-21*EmissionsProjections!Q198</f>
        <v>6453.4961253838064</v>
      </c>
      <c r="Q33" s="120">
        <f>21*EmissionsProjections!R185-21*EmissionsProjections!R198</f>
        <v>6483.9724805033093</v>
      </c>
      <c r="R33" s="120">
        <f>21*EmissionsProjections!S185-21*EmissionsProjections!S198</f>
        <v>0</v>
      </c>
      <c r="S33" s="120">
        <f>21*EmissionsProjections!T185-21*EmissionsProjections!T198</f>
        <v>0</v>
      </c>
      <c r="T33" s="120">
        <f>21*EmissionsProjections!U185-21*EmissionsProjections!U198</f>
        <v>0</v>
      </c>
      <c r="U33" s="120">
        <f>21*EmissionsProjections!V185-21*EmissionsProjections!V198</f>
        <v>0</v>
      </c>
      <c r="V33" s="120">
        <f>21*EmissionsProjections!W185-21*EmissionsProjections!W198</f>
        <v>6383.3270215837993</v>
      </c>
      <c r="W33" s="120">
        <f>21*EmissionsProjections!X185-21*EmissionsProjections!X198</f>
        <v>0</v>
      </c>
      <c r="X33" s="120">
        <f>21*EmissionsProjections!Y185-21*EmissionsProjections!Y198</f>
        <v>0</v>
      </c>
      <c r="Y33" s="120">
        <f>21*EmissionsProjections!Z185-21*EmissionsProjections!Z198</f>
        <v>0</v>
      </c>
      <c r="Z33" s="120">
        <f>21*EmissionsProjections!AA185-21*EmissionsProjections!AA198</f>
        <v>0</v>
      </c>
      <c r="AA33" s="120">
        <f>21*EmissionsProjections!AB185-21*EmissionsProjections!AB198</f>
        <v>6149.1651031895271</v>
      </c>
      <c r="AB33" s="120">
        <f>21*EmissionsProjections!AC185-21*EmissionsProjections!AC198</f>
        <v>5877.4957493571519</v>
      </c>
      <c r="AC33" s="120">
        <f>21*EmissionsProjections!AD185-21*EmissionsProjections!AD198</f>
        <v>5568.915317919128</v>
      </c>
      <c r="AD33" s="580">
        <f>310*EmissionsProjections!AE185-310*EmissionsProjections!AE198</f>
        <v>3816.7957422770023</v>
      </c>
      <c r="AE33" s="120">
        <f>310*EmissionsProjections!AF185-310*EmissionsProjections!AF198</f>
        <v>3839.7373430955154</v>
      </c>
      <c r="AF33" s="120">
        <f>310*EmissionsProjections!AG185-310*EmissionsProjections!AG198</f>
        <v>0</v>
      </c>
      <c r="AG33" s="120">
        <f>310*EmissionsProjections!AH185-310*EmissionsProjections!AH198</f>
        <v>0</v>
      </c>
      <c r="AH33" s="120">
        <f>310*EmissionsProjections!AI185-310*EmissionsProjections!AI198</f>
        <v>0</v>
      </c>
      <c r="AI33" s="120">
        <f>310*EmissionsProjections!AJ185-310*EmissionsProjections!AJ198</f>
        <v>0</v>
      </c>
      <c r="AJ33" s="120">
        <f>310*EmissionsProjections!AK185-310*EmissionsProjections!AK198</f>
        <v>3887.4098890492724</v>
      </c>
      <c r="AK33" s="120">
        <f>310*EmissionsProjections!AL185-310*EmissionsProjections!AL198</f>
        <v>0</v>
      </c>
      <c r="AL33" s="120">
        <f>310*EmissionsProjections!AM185-310*EmissionsProjections!AM198</f>
        <v>0</v>
      </c>
      <c r="AM33" s="120">
        <f>310*EmissionsProjections!AN185-310*EmissionsProjections!AN198</f>
        <v>0</v>
      </c>
      <c r="AN33" s="120">
        <f>310*EmissionsProjections!AO185-310*EmissionsProjections!AO198</f>
        <v>0</v>
      </c>
      <c r="AO33" s="120">
        <f>310*EmissionsProjections!AP185-310*EmissionsProjections!AP198</f>
        <v>4611.577871702646</v>
      </c>
      <c r="AP33" s="120">
        <f>310*EmissionsProjections!AQ185-310*EmissionsProjections!AQ198</f>
        <v>4396.073919617128</v>
      </c>
      <c r="AQ33" s="120">
        <f>310*EmissionsProjections!AR185-310*EmissionsProjections!AR198</f>
        <v>4251.5165258824027</v>
      </c>
      <c r="AR33" s="580">
        <f>EmissionsProjections!AS185-EmissionsProjections!AS198</f>
        <v>0</v>
      </c>
      <c r="AS33" s="120">
        <f>EmissionsProjections!AT185-EmissionsProjections!AT198</f>
        <v>0</v>
      </c>
      <c r="AT33" s="120">
        <f>EmissionsProjections!AU185-EmissionsProjections!AU198</f>
        <v>0</v>
      </c>
      <c r="AU33" s="120">
        <f>EmissionsProjections!AV185-EmissionsProjections!AV198</f>
        <v>0</v>
      </c>
      <c r="AV33" s="120">
        <f>EmissionsProjections!AW185-EmissionsProjections!AW198</f>
        <v>0</v>
      </c>
      <c r="AW33" s="120">
        <f>EmissionsProjections!AX185-EmissionsProjections!AX198</f>
        <v>0</v>
      </c>
      <c r="AX33" s="120">
        <f>EmissionsProjections!AY185-EmissionsProjections!AY198</f>
        <v>0</v>
      </c>
      <c r="AY33" s="120">
        <f>EmissionsProjections!AZ185-EmissionsProjections!AZ198</f>
        <v>0</v>
      </c>
      <c r="AZ33" s="120">
        <f>EmissionsProjections!BA185-EmissionsProjections!BA198</f>
        <v>0</v>
      </c>
      <c r="BA33" s="120">
        <f>EmissionsProjections!BB185-EmissionsProjections!BB198</f>
        <v>0</v>
      </c>
      <c r="BB33" s="120">
        <f>EmissionsProjections!BC185-EmissionsProjections!BC198</f>
        <v>0</v>
      </c>
      <c r="BC33" s="120">
        <f>EmissionsProjections!BD185-EmissionsProjections!BD198</f>
        <v>0</v>
      </c>
      <c r="BD33" s="120">
        <f>EmissionsProjections!BE185-EmissionsProjections!BE198</f>
        <v>0</v>
      </c>
      <c r="BE33" s="120">
        <f>EmissionsProjections!BF185-EmissionsProjections!BF198</f>
        <v>0</v>
      </c>
      <c r="BF33" s="580">
        <f>EmissionsProjections!BG185-EmissionsProjections!BG198</f>
        <v>0</v>
      </c>
      <c r="BG33" s="120">
        <f>EmissionsProjections!BH185-EmissionsProjections!BH198</f>
        <v>0</v>
      </c>
      <c r="BH33" s="120">
        <f>EmissionsProjections!BI185-EmissionsProjections!BI198</f>
        <v>0</v>
      </c>
      <c r="BI33" s="120">
        <f>EmissionsProjections!BJ185-EmissionsProjections!BJ198</f>
        <v>0</v>
      </c>
      <c r="BJ33" s="120">
        <f>EmissionsProjections!BK185-EmissionsProjections!BK198</f>
        <v>0</v>
      </c>
      <c r="BK33" s="120">
        <f>EmissionsProjections!BL185-EmissionsProjections!BL198</f>
        <v>0</v>
      </c>
      <c r="BL33" s="120">
        <f>EmissionsProjections!BM185-EmissionsProjections!BM198</f>
        <v>0</v>
      </c>
      <c r="BM33" s="120">
        <f>EmissionsProjections!BN185-EmissionsProjections!BN198</f>
        <v>0</v>
      </c>
      <c r="BN33" s="120">
        <f>EmissionsProjections!BO185-EmissionsProjections!BO198</f>
        <v>0</v>
      </c>
      <c r="BO33" s="120">
        <f>EmissionsProjections!BP185-EmissionsProjections!BP198</f>
        <v>0</v>
      </c>
      <c r="BP33" s="120">
        <f>EmissionsProjections!BQ185-EmissionsProjections!BQ198</f>
        <v>0</v>
      </c>
      <c r="BQ33" s="120">
        <f>EmissionsProjections!BR185-EmissionsProjections!BR198</f>
        <v>0</v>
      </c>
      <c r="BR33" s="120">
        <f>EmissionsProjections!BS185-EmissionsProjections!BS198</f>
        <v>0</v>
      </c>
      <c r="BS33" s="120">
        <f>EmissionsProjections!BT185-EmissionsProjections!BT198</f>
        <v>0</v>
      </c>
      <c r="BT33" s="580">
        <f>EmissionsProjections!BU185-EmissionsProjections!BU198</f>
        <v>0</v>
      </c>
      <c r="BU33" s="120">
        <f>EmissionsProjections!BV185-EmissionsProjections!BV198</f>
        <v>0</v>
      </c>
      <c r="BV33" s="120">
        <f>EmissionsProjections!BW185-EmissionsProjections!BW198</f>
        <v>0</v>
      </c>
      <c r="BW33" s="120">
        <f>EmissionsProjections!BX185-EmissionsProjections!BX198</f>
        <v>0</v>
      </c>
      <c r="BX33" s="120">
        <f>EmissionsProjections!BY185-EmissionsProjections!BY198</f>
        <v>0</v>
      </c>
      <c r="BY33" s="120">
        <f>EmissionsProjections!BZ185-EmissionsProjections!BZ198</f>
        <v>0</v>
      </c>
      <c r="BZ33" s="120">
        <f>EmissionsProjections!CA185-EmissionsProjections!CA198</f>
        <v>0</v>
      </c>
      <c r="CA33" s="120">
        <f>EmissionsProjections!CB185-EmissionsProjections!CB198</f>
        <v>0</v>
      </c>
      <c r="CB33" s="120">
        <f>EmissionsProjections!CC185-EmissionsProjections!CC198</f>
        <v>0</v>
      </c>
      <c r="CC33" s="120">
        <f>EmissionsProjections!CD185-EmissionsProjections!CD198</f>
        <v>0</v>
      </c>
      <c r="CD33" s="120">
        <f>EmissionsProjections!CE185-EmissionsProjections!CE198</f>
        <v>0</v>
      </c>
      <c r="CE33" s="120">
        <f>EmissionsProjections!CF185-EmissionsProjections!CF198</f>
        <v>0</v>
      </c>
      <c r="CF33" s="120">
        <f>EmissionsProjections!CG185-EmissionsProjections!CG198</f>
        <v>0</v>
      </c>
      <c r="CG33" s="120">
        <f>EmissionsProjections!CH185-EmissionsProjections!CH198</f>
        <v>0</v>
      </c>
      <c r="CH33" s="568">
        <f t="shared" si="14"/>
        <v>0</v>
      </c>
      <c r="CI33" s="568">
        <f t="shared" si="15"/>
        <v>0</v>
      </c>
      <c r="CJ33" s="568">
        <f t="shared" si="16"/>
        <v>0</v>
      </c>
      <c r="CK33" s="568">
        <f t="shared" si="17"/>
        <v>0</v>
      </c>
      <c r="CL33" s="569">
        <f t="shared" si="18"/>
        <v>0</v>
      </c>
      <c r="CM33" s="569">
        <f t="shared" si="19"/>
        <v>0</v>
      </c>
      <c r="CN33" s="580">
        <f>EmissionsProjections!CI185-EmissionsProjections!CI198</f>
        <v>286592.18354953942</v>
      </c>
      <c r="CO33" s="120">
        <f>EmissionsProjections!AN185-EmissionsProjections!AN198</f>
        <v>0</v>
      </c>
      <c r="CP33" s="120">
        <f t="shared" si="20"/>
        <v>0</v>
      </c>
      <c r="CQ33" s="120">
        <f t="shared" si="20"/>
        <v>0</v>
      </c>
      <c r="CR33" s="120">
        <f t="shared" si="20"/>
        <v>0</v>
      </c>
      <c r="CS33" s="120">
        <f t="shared" si="20"/>
        <v>0</v>
      </c>
      <c r="CT33" s="120">
        <f>EmissionsProjections!AO185-EmissionsProjections!AO198</f>
        <v>0</v>
      </c>
      <c r="CU33" s="120">
        <f t="shared" si="21"/>
        <v>2.9752115301307391</v>
      </c>
      <c r="CV33" s="120">
        <f t="shared" si="21"/>
        <v>5.9504230602614783</v>
      </c>
      <c r="CW33" s="120">
        <f t="shared" si="21"/>
        <v>8.9256345903922174</v>
      </c>
      <c r="CX33" s="120">
        <f t="shared" si="21"/>
        <v>11.900846120522957</v>
      </c>
      <c r="CY33" s="120">
        <f>EmissionsProjections!AP185-EmissionsProjections!AP198</f>
        <v>14.876057650653696</v>
      </c>
      <c r="CZ33" s="120">
        <f>EmissionsProjections!AQ185-EmissionsProjections!AQ198</f>
        <v>14.180883611668154</v>
      </c>
      <c r="DA33" s="605">
        <f>EmissionsProjections!AR185-EmissionsProjections!AR198</f>
        <v>13.714569438330333</v>
      </c>
    </row>
    <row r="34" spans="1:105" ht="17.25" customHeight="1">
      <c r="A34" s="567" t="s">
        <v>1120</v>
      </c>
      <c r="B34" s="580">
        <f>EmissionsProjections!C187+EmissionsProjections!C211</f>
        <v>132880.24839350808</v>
      </c>
      <c r="C34" s="120">
        <f>EmissionsProjections!D187+EmissionsProjections!D211</f>
        <v>134879.15881895612</v>
      </c>
      <c r="D34" s="120">
        <f>EmissionsProjections!E187+EmissionsProjections!E211</f>
        <v>0</v>
      </c>
      <c r="E34" s="120">
        <f>EmissionsProjections!F187+EmissionsProjections!F211</f>
        <v>0</v>
      </c>
      <c r="F34" s="120">
        <f>EmissionsProjections!G187+EmissionsProjections!G211</f>
        <v>0</v>
      </c>
      <c r="G34" s="120">
        <f>EmissionsProjections!H187+EmissionsProjections!H211</f>
        <v>0</v>
      </c>
      <c r="H34" s="120">
        <f>EmissionsProjections!I187+EmissionsProjections!I211</f>
        <v>129952.129088103</v>
      </c>
      <c r="I34" s="120">
        <f>EmissionsProjections!J187+EmissionsProjections!J211</f>
        <v>0</v>
      </c>
      <c r="J34" s="120">
        <f>EmissionsProjections!K187+EmissionsProjections!K211</f>
        <v>0</v>
      </c>
      <c r="K34" s="120">
        <f>EmissionsProjections!L187+EmissionsProjections!L211</f>
        <v>0</v>
      </c>
      <c r="L34" s="120">
        <f>EmissionsProjections!M187+EmissionsProjections!M211</f>
        <v>0</v>
      </c>
      <c r="M34" s="120">
        <f>EmissionsProjections!N187+EmissionsProjections!N211</f>
        <v>107584.276656823</v>
      </c>
      <c r="N34" s="120">
        <f>EmissionsProjections!O187+EmissionsProjections!O211</f>
        <v>99784.276656823393</v>
      </c>
      <c r="O34" s="120">
        <f>EmissionsProjections!P187+EmissionsProjections!P211</f>
        <v>98227.740832520067</v>
      </c>
      <c r="P34" s="580">
        <f>21*EmissionsProjections!Q187+21*EmissionsProjections!Q211</f>
        <v>5196.669322673677</v>
      </c>
      <c r="Q34" s="120">
        <f>21*EmissionsProjections!R187+21*EmissionsProjections!R211</f>
        <v>5288.9480080376343</v>
      </c>
      <c r="R34" s="120">
        <f>21*EmissionsProjections!S187+21*EmissionsProjections!S211</f>
        <v>0</v>
      </c>
      <c r="S34" s="120">
        <f>21*EmissionsProjections!T187+21*EmissionsProjections!T211</f>
        <v>0</v>
      </c>
      <c r="T34" s="120">
        <f>21*EmissionsProjections!U187+21*EmissionsProjections!U211</f>
        <v>0</v>
      </c>
      <c r="U34" s="120">
        <f>21*EmissionsProjections!V187+21*EmissionsProjections!V211</f>
        <v>0</v>
      </c>
      <c r="V34" s="120">
        <f>21*EmissionsProjections!W187+21*EmissionsProjections!W211</f>
        <v>5210.9703740855339</v>
      </c>
      <c r="W34" s="120">
        <f>21*EmissionsProjections!X187+21*EmissionsProjections!X211</f>
        <v>0</v>
      </c>
      <c r="X34" s="120">
        <f>21*EmissionsProjections!Y187+21*EmissionsProjections!Y211</f>
        <v>0</v>
      </c>
      <c r="Y34" s="120">
        <f>21*EmissionsProjections!Z187+21*EmissionsProjections!Z211</f>
        <v>0</v>
      </c>
      <c r="Z34" s="120">
        <f>21*EmissionsProjections!AA187+21*EmissionsProjections!AA211</f>
        <v>0</v>
      </c>
      <c r="AA34" s="120">
        <f>21*EmissionsProjections!AB187+21*EmissionsProjections!AB211</f>
        <v>4921.2664829722744</v>
      </c>
      <c r="AB34" s="120">
        <f>21*EmissionsProjections!AC187+21*EmissionsProjections!AC211</f>
        <v>4690.7177843565623</v>
      </c>
      <c r="AC34" s="120">
        <f>21*EmissionsProjections!AD187+21*EmissionsProjections!AD211</f>
        <v>4478.2139131711465</v>
      </c>
      <c r="AD34" s="580">
        <f>310*EmissionsProjections!AE187+310*EmissionsProjections!AE211</f>
        <v>559.2280850377349</v>
      </c>
      <c r="AE34" s="120">
        <f>310*EmissionsProjections!AF187+310*EmissionsProjections!AF211</f>
        <v>532.04164170173021</v>
      </c>
      <c r="AF34" s="120">
        <f>310*EmissionsProjections!AG187+310*EmissionsProjections!AG211</f>
        <v>0</v>
      </c>
      <c r="AG34" s="120">
        <f>310*EmissionsProjections!AH187+310*EmissionsProjections!AH211</f>
        <v>0</v>
      </c>
      <c r="AH34" s="120">
        <f>310*EmissionsProjections!AI187+310*EmissionsProjections!AI211</f>
        <v>0</v>
      </c>
      <c r="AI34" s="120">
        <f>310*EmissionsProjections!AJ187+310*EmissionsProjections!AJ211</f>
        <v>0</v>
      </c>
      <c r="AJ34" s="120">
        <f>310*EmissionsProjections!AK187+310*EmissionsProjections!AK211</f>
        <v>564.73763466249898</v>
      </c>
      <c r="AK34" s="120">
        <f>310*EmissionsProjections!AL187+310*EmissionsProjections!AL211</f>
        <v>0</v>
      </c>
      <c r="AL34" s="120">
        <f>310*EmissionsProjections!AM187+310*EmissionsProjections!AM211</f>
        <v>0</v>
      </c>
      <c r="AM34" s="120">
        <f>310*EmissionsProjections!AN187+310*EmissionsProjections!AN211</f>
        <v>0</v>
      </c>
      <c r="AN34" s="120">
        <f>310*EmissionsProjections!AO187+310*EmissionsProjections!AO211</f>
        <v>0</v>
      </c>
      <c r="AO34" s="120">
        <f>310*EmissionsProjections!AP187+310*EmissionsProjections!AP208</f>
        <v>748.00595841392453</v>
      </c>
      <c r="AP34" s="120">
        <f>310*EmissionsProjections!AQ187+310*EmissionsProjections!AQ208</f>
        <v>717.31262933248081</v>
      </c>
      <c r="AQ34" s="120">
        <f>310*EmissionsProjections!AR187+310*EmissionsProjections!AR208</f>
        <v>711.23039663447469</v>
      </c>
      <c r="AR34" s="580">
        <f>EmissionsProjections!AS187+EmissionsProjections!AS211</f>
        <v>0</v>
      </c>
      <c r="AS34" s="120">
        <f>EmissionsProjections!AT187+EmissionsProjections!AT211</f>
        <v>0</v>
      </c>
      <c r="AT34" s="120">
        <f>EmissionsProjections!AU187+EmissionsProjections!AU211</f>
        <v>0</v>
      </c>
      <c r="AU34" s="120">
        <f>EmissionsProjections!AV187+EmissionsProjections!AV211</f>
        <v>0</v>
      </c>
      <c r="AV34" s="120">
        <f>EmissionsProjections!AW187+EmissionsProjections!AW211</f>
        <v>0</v>
      </c>
      <c r="AW34" s="120">
        <f>EmissionsProjections!AX187+EmissionsProjections!AX211</f>
        <v>0</v>
      </c>
      <c r="AX34" s="120">
        <f>EmissionsProjections!AY187+EmissionsProjections!AY211</f>
        <v>0</v>
      </c>
      <c r="AY34" s="120">
        <f>EmissionsProjections!AZ187+EmissionsProjections!AZ211</f>
        <v>0</v>
      </c>
      <c r="AZ34" s="120">
        <f>EmissionsProjections!BA187+EmissionsProjections!BA211</f>
        <v>0</v>
      </c>
      <c r="BA34" s="120">
        <f>EmissionsProjections!BB187+EmissionsProjections!BB211</f>
        <v>0</v>
      </c>
      <c r="BB34" s="120">
        <f>EmissionsProjections!BC187+EmissionsProjections!BC211</f>
        <v>0</v>
      </c>
      <c r="BC34" s="120">
        <f>EmissionsProjections!BD187+EmissionsProjections!BD211</f>
        <v>0</v>
      </c>
      <c r="BD34" s="120">
        <f>EmissionsProjections!BE187+EmissionsProjections!BE211</f>
        <v>0</v>
      </c>
      <c r="BE34" s="120">
        <f>EmissionsProjections!BF187+EmissionsProjections!BF211</f>
        <v>0</v>
      </c>
      <c r="BF34" s="580">
        <f>EmissionsProjections!BG187+EmissionsProjections!BG211</f>
        <v>0</v>
      </c>
      <c r="BG34" s="120">
        <f>EmissionsProjections!BH187+EmissionsProjections!BH211</f>
        <v>0</v>
      </c>
      <c r="BH34" s="120">
        <f>EmissionsProjections!BI187+EmissionsProjections!BI211</f>
        <v>0</v>
      </c>
      <c r="BI34" s="120">
        <f>EmissionsProjections!BJ187+EmissionsProjections!BJ211</f>
        <v>0</v>
      </c>
      <c r="BJ34" s="120">
        <f>EmissionsProjections!BK187+EmissionsProjections!BK211</f>
        <v>0</v>
      </c>
      <c r="BK34" s="120">
        <f>EmissionsProjections!BL187+EmissionsProjections!BL211</f>
        <v>0</v>
      </c>
      <c r="BL34" s="120">
        <f>EmissionsProjections!BM187+EmissionsProjections!BM211</f>
        <v>0</v>
      </c>
      <c r="BM34" s="120">
        <f>EmissionsProjections!BN187+EmissionsProjections!BN211</f>
        <v>0</v>
      </c>
      <c r="BN34" s="120">
        <f>EmissionsProjections!BO187+EmissionsProjections!BO211</f>
        <v>0</v>
      </c>
      <c r="BO34" s="120">
        <f>EmissionsProjections!BP187+EmissionsProjections!BP211</f>
        <v>0</v>
      </c>
      <c r="BP34" s="120">
        <f>EmissionsProjections!BQ187+EmissionsProjections!BQ211</f>
        <v>0</v>
      </c>
      <c r="BQ34" s="120">
        <f>EmissionsProjections!BR187+EmissionsProjections!BR211</f>
        <v>0</v>
      </c>
      <c r="BR34" s="120">
        <f>EmissionsProjections!BS187+EmissionsProjections!BS211</f>
        <v>0</v>
      </c>
      <c r="BS34" s="120">
        <f>EmissionsProjections!BT187+EmissionsProjections!BT211</f>
        <v>0</v>
      </c>
      <c r="BT34" s="580">
        <f>EmissionsProjections!BU187+EmissionsProjections!BU211</f>
        <v>0</v>
      </c>
      <c r="BU34" s="120">
        <f>EmissionsProjections!BV187+EmissionsProjections!BV211</f>
        <v>0</v>
      </c>
      <c r="BV34" s="120">
        <f>EmissionsProjections!BW187+EmissionsProjections!BW211</f>
        <v>0</v>
      </c>
      <c r="BW34" s="120">
        <f>EmissionsProjections!BX187+EmissionsProjections!BX211</f>
        <v>0</v>
      </c>
      <c r="BX34" s="120">
        <f>EmissionsProjections!BY187+EmissionsProjections!BY211</f>
        <v>0</v>
      </c>
      <c r="BY34" s="120">
        <f>EmissionsProjections!BZ187+EmissionsProjections!BZ211</f>
        <v>0</v>
      </c>
      <c r="BZ34" s="120">
        <f>EmissionsProjections!CA187+EmissionsProjections!CA211</f>
        <v>0</v>
      </c>
      <c r="CA34" s="120">
        <f>EmissionsProjections!CB187+EmissionsProjections!CB211</f>
        <v>0</v>
      </c>
      <c r="CB34" s="120">
        <f>EmissionsProjections!CC187+EmissionsProjections!CC211</f>
        <v>0</v>
      </c>
      <c r="CC34" s="120">
        <f>EmissionsProjections!CD187+EmissionsProjections!CD211</f>
        <v>0</v>
      </c>
      <c r="CD34" s="120">
        <f>EmissionsProjections!CE187+EmissionsProjections!CE211</f>
        <v>0</v>
      </c>
      <c r="CE34" s="120">
        <f>EmissionsProjections!CF187+EmissionsProjections!CF211</f>
        <v>0</v>
      </c>
      <c r="CF34" s="120">
        <f>EmissionsProjections!CG187+EmissionsProjections!CG211</f>
        <v>0</v>
      </c>
      <c r="CG34" s="120">
        <f>EmissionsProjections!CH187+EmissionsProjections!CH211</f>
        <v>0</v>
      </c>
      <c r="CH34" s="568">
        <f t="shared" si="14"/>
        <v>0</v>
      </c>
      <c r="CI34" s="568">
        <f t="shared" si="15"/>
        <v>0</v>
      </c>
      <c r="CJ34" s="568">
        <f t="shared" si="16"/>
        <v>0</v>
      </c>
      <c r="CK34" s="568">
        <f t="shared" si="17"/>
        <v>0</v>
      </c>
      <c r="CL34" s="569">
        <f t="shared" si="18"/>
        <v>0</v>
      </c>
      <c r="CM34" s="569">
        <f t="shared" si="19"/>
        <v>0</v>
      </c>
      <c r="CN34" s="580">
        <f>EmissionsProjections!CI187+EmissionsProjections!CI211</f>
        <v>138636.14580121951</v>
      </c>
      <c r="CO34" s="120">
        <f>EmissionsProjections!AN187+EmissionsProjections!AN211</f>
        <v>0</v>
      </c>
      <c r="CP34" s="120">
        <f t="shared" si="20"/>
        <v>0</v>
      </c>
      <c r="CQ34" s="120">
        <f t="shared" si="20"/>
        <v>0</v>
      </c>
      <c r="CR34" s="120">
        <f t="shared" si="20"/>
        <v>0</v>
      </c>
      <c r="CS34" s="120">
        <f t="shared" si="20"/>
        <v>0</v>
      </c>
      <c r="CT34" s="120">
        <f>EmissionsProjections!AO187+EmissionsProjections!AO211</f>
        <v>0</v>
      </c>
      <c r="CU34" s="120">
        <f t="shared" si="21"/>
        <v>0.4825844892993062</v>
      </c>
      <c r="CV34" s="120">
        <f t="shared" si="21"/>
        <v>0.96516897859861239</v>
      </c>
      <c r="CW34" s="120">
        <f t="shared" si="21"/>
        <v>1.4477534678979187</v>
      </c>
      <c r="CX34" s="120">
        <f t="shared" si="21"/>
        <v>1.9303379571972248</v>
      </c>
      <c r="CY34" s="120">
        <f>EmissionsProjections!AP187+EmissionsProjections!AP208</f>
        <v>2.4129224464965309</v>
      </c>
      <c r="CZ34" s="120">
        <f>EmissionsProjections!AQ187+EmissionsProjections!AQ208</f>
        <v>2.3139117075241318</v>
      </c>
      <c r="DA34" s="605">
        <f>EmissionsProjections!AR187+EmissionsProjections!AR208</f>
        <v>2.2942916020466928</v>
      </c>
    </row>
    <row r="35" spans="1:105" ht="24.75" customHeight="1">
      <c r="A35" s="567" t="s">
        <v>1121</v>
      </c>
      <c r="B35" s="580">
        <f>EmissionsProjections!C191+EmissionsProjections!C204+EmissionsProjections!C208</f>
        <v>143441.64328837057</v>
      </c>
      <c r="C35" s="120">
        <f>EmissionsProjections!D191+EmissionsProjections!D204+EmissionsProjections!D208</f>
        <v>151185.38267030823</v>
      </c>
      <c r="D35" s="120">
        <f>EmissionsProjections!E191+EmissionsProjections!E204+EmissionsProjections!E208</f>
        <v>0</v>
      </c>
      <c r="E35" s="120">
        <f>EmissionsProjections!F191+EmissionsProjections!F204+EmissionsProjections!F208</f>
        <v>0</v>
      </c>
      <c r="F35" s="120">
        <f>EmissionsProjections!G191+EmissionsProjections!G204+EmissionsProjections!G208</f>
        <v>0</v>
      </c>
      <c r="G35" s="120">
        <f>EmissionsProjections!H191+EmissionsProjections!H204+EmissionsProjections!H208</f>
        <v>0</v>
      </c>
      <c r="H35" s="120">
        <f>EmissionsProjections!I191+EmissionsProjections!I204+EmissionsProjections!I208</f>
        <v>145865.49993769679</v>
      </c>
      <c r="I35" s="120">
        <f>EmissionsProjections!J191+EmissionsProjections!J204+EmissionsProjections!J208</f>
        <v>0</v>
      </c>
      <c r="J35" s="120">
        <f>EmissionsProjections!K191+EmissionsProjections!K204+EmissionsProjections!K208</f>
        <v>0</v>
      </c>
      <c r="K35" s="120">
        <f>EmissionsProjections!L191+EmissionsProjections!L204+EmissionsProjections!L208</f>
        <v>0</v>
      </c>
      <c r="L35" s="120">
        <f>EmissionsProjections!M191+EmissionsProjections!M204+EmissionsProjections!M208</f>
        <v>0</v>
      </c>
      <c r="M35" s="120">
        <f>EmissionsProjections!N191+EmissionsProjections!N204+EmissionsProjections!N208</f>
        <v>145443.46417569672</v>
      </c>
      <c r="N35" s="120">
        <f>EmissionsProjections!O191+EmissionsProjections!O204+EmissionsProjections!O208</f>
        <v>139443.46417569669</v>
      </c>
      <c r="O35" s="120">
        <f>EmissionsProjections!P191+EmissionsProjections!P204+EmissionsProjections!P208</f>
        <v>133043.46417569669</v>
      </c>
      <c r="P35" s="580">
        <f>21*EmissionsProjections!Q191+21*EmissionsProjections!Q204+21*EmissionsProjections!Q208</f>
        <v>1256.826802710129</v>
      </c>
      <c r="Q35" s="120">
        <f>21*EmissionsProjections!R191+21*EmissionsProjections!R204+21*EmissionsProjections!R208</f>
        <v>1195.0244724656743</v>
      </c>
      <c r="R35" s="120">
        <f>21*EmissionsProjections!S191+21*EmissionsProjections!S204+21*EmissionsProjections!S208</f>
        <v>0</v>
      </c>
      <c r="S35" s="120">
        <f>21*EmissionsProjections!T191+21*EmissionsProjections!T204+21*EmissionsProjections!T208</f>
        <v>0</v>
      </c>
      <c r="T35" s="120">
        <f>21*EmissionsProjections!U191+21*EmissionsProjections!U204+21*EmissionsProjections!U208</f>
        <v>0</v>
      </c>
      <c r="U35" s="120">
        <f>21*EmissionsProjections!V191+21*EmissionsProjections!V204+21*EmissionsProjections!V208</f>
        <v>0</v>
      </c>
      <c r="V35" s="120">
        <f>21*EmissionsProjections!W191+21*EmissionsProjections!W204+21*EmissionsProjections!W208</f>
        <v>1172.3566474982656</v>
      </c>
      <c r="W35" s="120">
        <f>21*EmissionsProjections!X191+21*EmissionsProjections!X204+21*EmissionsProjections!X208</f>
        <v>0</v>
      </c>
      <c r="X35" s="120">
        <f>21*EmissionsProjections!Y191+21*EmissionsProjections!Y204+21*EmissionsProjections!Y208</f>
        <v>0</v>
      </c>
      <c r="Y35" s="120">
        <f>21*EmissionsProjections!Z191+21*EmissionsProjections!Z204+21*EmissionsProjections!Z208</f>
        <v>0</v>
      </c>
      <c r="Z35" s="120">
        <f>21*EmissionsProjections!AA191+21*EmissionsProjections!AA204+21*EmissionsProjections!AA208</f>
        <v>0</v>
      </c>
      <c r="AA35" s="120">
        <f>21*EmissionsProjections!AB191+21*EmissionsProjections!AB204+21*EmissionsProjections!AB208</f>
        <v>1226.3811112821552</v>
      </c>
      <c r="AB35" s="120">
        <f>21*EmissionsProjections!AC191+21*EmissionsProjections!AC204+21*EmissionsProjections!AC208</f>
        <v>1185.0310387833633</v>
      </c>
      <c r="AC35" s="120">
        <f>21*EmissionsProjections!AD191+21*EmissionsProjections!AD204+21*EmissionsProjections!AD208</f>
        <v>1088.9960460332425</v>
      </c>
      <c r="AD35" s="580">
        <f>310*EmissionsProjections!AE191+310*EmissionsProjections!AE204+310*EmissionsProjections!AE208</f>
        <v>3257.5676572392667</v>
      </c>
      <c r="AE35" s="120">
        <f>310*EmissionsProjections!AF191+310*EmissionsProjections!AF204+310*EmissionsProjections!AF208</f>
        <v>3307.6957013937863</v>
      </c>
      <c r="AF35" s="120">
        <f>310*EmissionsProjections!AG191+310*EmissionsProjections!AG204+310*EmissionsProjections!AG208</f>
        <v>0</v>
      </c>
      <c r="AG35" s="120">
        <f>310*EmissionsProjections!AH191+310*EmissionsProjections!AH204+310*EmissionsProjections!AH208</f>
        <v>0</v>
      </c>
      <c r="AH35" s="120">
        <f>310*EmissionsProjections!AI191+310*EmissionsProjections!AI204+310*EmissionsProjections!AI208</f>
        <v>0</v>
      </c>
      <c r="AI35" s="120">
        <f>310*EmissionsProjections!AJ191+310*EmissionsProjections!AJ204+310*EmissionsProjections!AJ208</f>
        <v>0</v>
      </c>
      <c r="AJ35" s="120">
        <f>310*EmissionsProjections!AK191+310*EmissionsProjections!AK204+310*EmissionsProjections!AK208</f>
        <v>3322.6722543867731</v>
      </c>
      <c r="AK35" s="120">
        <f>310*EmissionsProjections!AL191+310*EmissionsProjections!AL204+310*EmissionsProjections!AL208</f>
        <v>0</v>
      </c>
      <c r="AL35" s="120">
        <f>310*EmissionsProjections!AM191+310*EmissionsProjections!AM204+310*EmissionsProjections!AM208</f>
        <v>0</v>
      </c>
      <c r="AM35" s="120">
        <f>310*EmissionsProjections!AN191+310*EmissionsProjections!AN204+310*EmissionsProjections!AN208</f>
        <v>0</v>
      </c>
      <c r="AN35" s="120">
        <f>310*EmissionsProjections!AO191+310*EmissionsProjections!AO204+310*EmissionsProjections!AO208</f>
        <v>0</v>
      </c>
      <c r="AO35" s="120" t="e">
        <f>310*EmissionsProjections!AP191+310*EmissionsProjections!AP204+310*EmissionsProjections!#REF!</f>
        <v>#REF!</v>
      </c>
      <c r="AP35" s="120" t="e">
        <f>310*EmissionsProjections!AQ191+310*EmissionsProjections!AQ204+310*EmissionsProjections!#REF!</f>
        <v>#REF!</v>
      </c>
      <c r="AQ35" s="120" t="e">
        <f>310*EmissionsProjections!AR191+310*EmissionsProjections!AR204+310*EmissionsProjections!#REF!</f>
        <v>#REF!</v>
      </c>
      <c r="AR35" s="580">
        <f>EmissionsProjections!AS191+EmissionsProjections!AS204+EmissionsProjections!AS208</f>
        <v>0</v>
      </c>
      <c r="AS35" s="120">
        <f>EmissionsProjections!AT191+EmissionsProjections!AT204+EmissionsProjections!AT208</f>
        <v>0</v>
      </c>
      <c r="AT35" s="120">
        <f>EmissionsProjections!AU191+EmissionsProjections!AU204+EmissionsProjections!AU208</f>
        <v>0</v>
      </c>
      <c r="AU35" s="120">
        <f>EmissionsProjections!AV191+EmissionsProjections!AV204+EmissionsProjections!AV208</f>
        <v>0</v>
      </c>
      <c r="AV35" s="120">
        <f>EmissionsProjections!AW191+EmissionsProjections!AW204+EmissionsProjections!AW208</f>
        <v>0</v>
      </c>
      <c r="AW35" s="120">
        <f>EmissionsProjections!AX191+EmissionsProjections!AX204+EmissionsProjections!AX208</f>
        <v>0</v>
      </c>
      <c r="AX35" s="120">
        <f>EmissionsProjections!AY191+EmissionsProjections!AY204+EmissionsProjections!AY208</f>
        <v>0</v>
      </c>
      <c r="AY35" s="120">
        <f>EmissionsProjections!AZ191+EmissionsProjections!AZ204+EmissionsProjections!AZ208</f>
        <v>0</v>
      </c>
      <c r="AZ35" s="120">
        <f>EmissionsProjections!BA191+EmissionsProjections!BA204+EmissionsProjections!BA208</f>
        <v>0</v>
      </c>
      <c r="BA35" s="120">
        <f>EmissionsProjections!BB191+EmissionsProjections!BB204+EmissionsProjections!BB208</f>
        <v>0</v>
      </c>
      <c r="BB35" s="120">
        <f>EmissionsProjections!BC191+EmissionsProjections!BC204+EmissionsProjections!BC208</f>
        <v>0</v>
      </c>
      <c r="BC35" s="120">
        <f>EmissionsProjections!BD191+EmissionsProjections!BD204+EmissionsProjections!BD208</f>
        <v>0</v>
      </c>
      <c r="BD35" s="120">
        <f>EmissionsProjections!BE191+EmissionsProjections!BE204+EmissionsProjections!BE208</f>
        <v>0</v>
      </c>
      <c r="BE35" s="120">
        <f>EmissionsProjections!BF191+EmissionsProjections!BF204+EmissionsProjections!BF208</f>
        <v>0</v>
      </c>
      <c r="BF35" s="580">
        <f>EmissionsProjections!BG191+EmissionsProjections!BG204+EmissionsProjections!BG208</f>
        <v>0</v>
      </c>
      <c r="BG35" s="120">
        <f>EmissionsProjections!BH191+EmissionsProjections!BH204+EmissionsProjections!BH208</f>
        <v>0</v>
      </c>
      <c r="BH35" s="120">
        <f>EmissionsProjections!BI191+EmissionsProjections!BI204+EmissionsProjections!BI208</f>
        <v>0</v>
      </c>
      <c r="BI35" s="120">
        <f>EmissionsProjections!BJ191+EmissionsProjections!BJ204+EmissionsProjections!BJ208</f>
        <v>0</v>
      </c>
      <c r="BJ35" s="120">
        <f>EmissionsProjections!BK191+EmissionsProjections!BK204+EmissionsProjections!BK208</f>
        <v>0</v>
      </c>
      <c r="BK35" s="120">
        <f>EmissionsProjections!BL191+EmissionsProjections!BL204+EmissionsProjections!BL208</f>
        <v>0</v>
      </c>
      <c r="BL35" s="120">
        <f>EmissionsProjections!BM191+EmissionsProjections!BM204+EmissionsProjections!BM208</f>
        <v>0</v>
      </c>
      <c r="BM35" s="120">
        <f>EmissionsProjections!BN191+EmissionsProjections!BN204+EmissionsProjections!BN208</f>
        <v>0</v>
      </c>
      <c r="BN35" s="120">
        <f>EmissionsProjections!BO191+EmissionsProjections!BO204+EmissionsProjections!BO208</f>
        <v>0</v>
      </c>
      <c r="BO35" s="120">
        <f>EmissionsProjections!BP191+EmissionsProjections!BP204+EmissionsProjections!BP208</f>
        <v>0</v>
      </c>
      <c r="BP35" s="120">
        <f>EmissionsProjections!BQ191+EmissionsProjections!BQ204+EmissionsProjections!BQ208</f>
        <v>0</v>
      </c>
      <c r="BQ35" s="120">
        <f>EmissionsProjections!BR191+EmissionsProjections!BR204+EmissionsProjections!BR208</f>
        <v>0</v>
      </c>
      <c r="BR35" s="120">
        <f>EmissionsProjections!BS191+EmissionsProjections!BS204+EmissionsProjections!BS208</f>
        <v>0</v>
      </c>
      <c r="BS35" s="120">
        <f>EmissionsProjections!BT191+EmissionsProjections!BT204+EmissionsProjections!BT208</f>
        <v>0</v>
      </c>
      <c r="BT35" s="580">
        <f>EmissionsProjections!BU191+EmissionsProjections!BU204+EmissionsProjections!BU208</f>
        <v>0</v>
      </c>
      <c r="BU35" s="120">
        <f>EmissionsProjections!BV191+EmissionsProjections!BV204+EmissionsProjections!BV208</f>
        <v>0</v>
      </c>
      <c r="BV35" s="120">
        <f>EmissionsProjections!BW191+EmissionsProjections!BW204+EmissionsProjections!BW208</f>
        <v>0</v>
      </c>
      <c r="BW35" s="120">
        <f>EmissionsProjections!BX191+EmissionsProjections!BX204+EmissionsProjections!BX208</f>
        <v>0</v>
      </c>
      <c r="BX35" s="120">
        <f>EmissionsProjections!BY191+EmissionsProjections!BY204+EmissionsProjections!BY208</f>
        <v>0</v>
      </c>
      <c r="BY35" s="120">
        <f>EmissionsProjections!BZ191+EmissionsProjections!BZ204+EmissionsProjections!BZ208</f>
        <v>0</v>
      </c>
      <c r="BZ35" s="120">
        <f>EmissionsProjections!CA191+EmissionsProjections!CA204+EmissionsProjections!CA208</f>
        <v>0</v>
      </c>
      <c r="CA35" s="120">
        <f>EmissionsProjections!CB191+EmissionsProjections!CB204+EmissionsProjections!CB208</f>
        <v>0</v>
      </c>
      <c r="CB35" s="120">
        <f>EmissionsProjections!CC191+EmissionsProjections!CC204+EmissionsProjections!CC208</f>
        <v>0</v>
      </c>
      <c r="CC35" s="120">
        <f>EmissionsProjections!CD191+EmissionsProjections!CD204+EmissionsProjections!CD208</f>
        <v>0</v>
      </c>
      <c r="CD35" s="120">
        <f>EmissionsProjections!CE191+EmissionsProjections!CE204+EmissionsProjections!CE208</f>
        <v>0</v>
      </c>
      <c r="CE35" s="120">
        <f>EmissionsProjections!CF191+EmissionsProjections!CF204+EmissionsProjections!CF208</f>
        <v>0</v>
      </c>
      <c r="CF35" s="120">
        <f>EmissionsProjections!CG191+EmissionsProjections!CG204+EmissionsProjections!CG208</f>
        <v>0</v>
      </c>
      <c r="CG35" s="120">
        <f>EmissionsProjections!CH191+EmissionsProjections!CH204+EmissionsProjections!CH208</f>
        <v>0</v>
      </c>
      <c r="CH35" s="568">
        <f t="shared" si="14"/>
        <v>0</v>
      </c>
      <c r="CI35" s="568">
        <f t="shared" si="15"/>
        <v>0</v>
      </c>
      <c r="CJ35" s="568">
        <f t="shared" si="16"/>
        <v>0</v>
      </c>
      <c r="CK35" s="568">
        <f t="shared" si="17"/>
        <v>0</v>
      </c>
      <c r="CL35" s="569">
        <f t="shared" si="18"/>
        <v>0</v>
      </c>
      <c r="CM35" s="569">
        <f t="shared" si="19"/>
        <v>0</v>
      </c>
      <c r="CN35" s="580">
        <f>EmissionsProjections!CI191+EmissionsProjections!CI204+EmissionsProjections!CI208</f>
        <v>147956.03774831994</v>
      </c>
      <c r="CO35" s="120">
        <f>EmissionsProjections!AN191+EmissionsProjections!AN204+EmissionsProjections!AN208</f>
        <v>0</v>
      </c>
      <c r="CP35" s="120">
        <f t="shared" si="20"/>
        <v>0</v>
      </c>
      <c r="CQ35" s="120">
        <f t="shared" si="20"/>
        <v>0</v>
      </c>
      <c r="CR35" s="120">
        <f t="shared" si="20"/>
        <v>0</v>
      </c>
      <c r="CS35" s="120">
        <f t="shared" si="20"/>
        <v>0</v>
      </c>
      <c r="CT35" s="120">
        <f>EmissionsProjections!AO191+EmissionsProjections!AO204+EmissionsProjections!AO208</f>
        <v>0</v>
      </c>
      <c r="CU35" s="120" t="e">
        <f t="shared" si="21"/>
        <v>#REF!</v>
      </c>
      <c r="CV35" s="120" t="e">
        <f t="shared" si="21"/>
        <v>#REF!</v>
      </c>
      <c r="CW35" s="120" t="e">
        <f t="shared" si="21"/>
        <v>#REF!</v>
      </c>
      <c r="CX35" s="120" t="e">
        <f t="shared" si="21"/>
        <v>#REF!</v>
      </c>
      <c r="CY35" s="120" t="e">
        <f>EmissionsProjections!AP191+EmissionsProjections!AP204+EmissionsProjections!#REF!</f>
        <v>#REF!</v>
      </c>
      <c r="CZ35" s="120" t="e">
        <f>EmissionsProjections!AQ191+EmissionsProjections!AQ204+EmissionsProjections!#REF!</f>
        <v>#REF!</v>
      </c>
      <c r="DA35" s="605" t="e">
        <f>EmissionsProjections!AR191+EmissionsProjections!AR204+EmissionsProjections!#REF!</f>
        <v>#REF!</v>
      </c>
    </row>
    <row r="36" spans="1:105" ht="22.5">
      <c r="A36" s="571" t="s">
        <v>1122</v>
      </c>
      <c r="B36" s="580">
        <f>EmissionsProjections!C191</f>
        <v>59853.906209413828</v>
      </c>
      <c r="C36" s="120">
        <f>EmissionsProjections!D191</f>
        <v>60015.11676637271</v>
      </c>
      <c r="D36" s="120">
        <f>EmissionsProjections!E191</f>
        <v>0</v>
      </c>
      <c r="E36" s="120">
        <f>EmissionsProjections!F191</f>
        <v>0</v>
      </c>
      <c r="F36" s="120">
        <f>EmissionsProjections!G191</f>
        <v>0</v>
      </c>
      <c r="G36" s="120">
        <f>EmissionsProjections!H191</f>
        <v>0</v>
      </c>
      <c r="H36" s="120">
        <f>EmissionsProjections!I191</f>
        <v>60577.870911896796</v>
      </c>
      <c r="I36" s="120">
        <f>EmissionsProjections!J191</f>
        <v>0</v>
      </c>
      <c r="J36" s="120">
        <f>EmissionsProjections!K191</f>
        <v>0</v>
      </c>
      <c r="K36" s="120">
        <f>EmissionsProjections!L191</f>
        <v>0</v>
      </c>
      <c r="L36" s="120">
        <f>EmissionsProjections!M191</f>
        <v>0</v>
      </c>
      <c r="M36" s="120">
        <f>EmissionsProjections!N191</f>
        <v>66743.464175696703</v>
      </c>
      <c r="N36" s="120">
        <f>EmissionsProjections!O191</f>
        <v>63743.464175696688</v>
      </c>
      <c r="O36" s="120">
        <f>EmissionsProjections!P191</f>
        <v>64243.464175696688</v>
      </c>
      <c r="P36" s="580">
        <f>21*EmissionsProjections!Q191</f>
        <v>162.70384700757114</v>
      </c>
      <c r="Q36" s="120">
        <f>21*EmissionsProjections!R191</f>
        <v>115.66958230287909</v>
      </c>
      <c r="R36" s="120">
        <f>21*EmissionsProjections!S191</f>
        <v>0</v>
      </c>
      <c r="S36" s="120">
        <f>21*EmissionsProjections!T191</f>
        <v>0</v>
      </c>
      <c r="T36" s="120">
        <f>21*EmissionsProjections!U191</f>
        <v>0</v>
      </c>
      <c r="U36" s="120">
        <f>21*EmissionsProjections!V191</f>
        <v>0</v>
      </c>
      <c r="V36" s="120">
        <f>21*EmissionsProjections!W191</f>
        <v>101.9455771225126</v>
      </c>
      <c r="W36" s="120">
        <f>21*EmissionsProjections!X191</f>
        <v>0</v>
      </c>
      <c r="X36" s="120">
        <f>21*EmissionsProjections!Y191</f>
        <v>0</v>
      </c>
      <c r="Y36" s="120">
        <f>21*EmissionsProjections!Z191</f>
        <v>0</v>
      </c>
      <c r="Z36" s="120">
        <f>21*EmissionsProjections!AA191</f>
        <v>0</v>
      </c>
      <c r="AA36" s="120">
        <f>21*EmissionsProjections!AB191</f>
        <v>77.681111282155072</v>
      </c>
      <c r="AB36" s="120">
        <f>21*EmissionsProjections!AC191</f>
        <v>72.031038783363385</v>
      </c>
      <c r="AC36" s="120">
        <f>21*EmissionsProjections!AD191</f>
        <v>72.596046033242558</v>
      </c>
      <c r="AD36" s="580">
        <f>310*EmissionsProjections!AE191</f>
        <v>1234.3112277102152</v>
      </c>
      <c r="AE36" s="120">
        <f>310*EmissionsProjections!AF191</f>
        <v>1243.1454305366756</v>
      </c>
      <c r="AF36" s="120">
        <f>310*EmissionsProjections!AG191</f>
        <v>0</v>
      </c>
      <c r="AG36" s="120">
        <f>310*EmissionsProjections!AH191</f>
        <v>0</v>
      </c>
      <c r="AH36" s="120">
        <f>310*EmissionsProjections!AI191</f>
        <v>0</v>
      </c>
      <c r="AI36" s="120">
        <f>310*EmissionsProjections!AJ191</f>
        <v>0</v>
      </c>
      <c r="AJ36" s="120">
        <f>310*EmissionsProjections!AK191</f>
        <v>1377.6703269537825</v>
      </c>
      <c r="AK36" s="120">
        <f>310*EmissionsProjections!AL191</f>
        <v>0</v>
      </c>
      <c r="AL36" s="120">
        <f>310*EmissionsProjections!AM191</f>
        <v>0</v>
      </c>
      <c r="AM36" s="120">
        <f>310*EmissionsProjections!AN191</f>
        <v>0</v>
      </c>
      <c r="AN36" s="120">
        <f>310*EmissionsProjections!AO191</f>
        <v>0</v>
      </c>
      <c r="AO36" s="120">
        <f>310*EmissionsProjections!AP191</f>
        <v>1840.2471415230812</v>
      </c>
      <c r="AP36" s="120">
        <f>310*EmissionsProjections!AQ191</f>
        <v>1706.3982612266416</v>
      </c>
      <c r="AQ36" s="120">
        <f>310*EmissionsProjections!AR191</f>
        <v>1719.7831492562855</v>
      </c>
      <c r="AR36" s="580">
        <f>EmissionsProjections!AS191</f>
        <v>0</v>
      </c>
      <c r="AS36" s="120">
        <f>EmissionsProjections!AT191</f>
        <v>0</v>
      </c>
      <c r="AT36" s="120">
        <f>EmissionsProjections!AU191</f>
        <v>0</v>
      </c>
      <c r="AU36" s="120">
        <f>EmissionsProjections!AV191</f>
        <v>0</v>
      </c>
      <c r="AV36" s="120">
        <f>EmissionsProjections!AW191</f>
        <v>0</v>
      </c>
      <c r="AW36" s="120">
        <f>EmissionsProjections!AX191</f>
        <v>0</v>
      </c>
      <c r="AX36" s="120">
        <f>EmissionsProjections!AY191</f>
        <v>0</v>
      </c>
      <c r="AY36" s="120">
        <f>EmissionsProjections!AZ191</f>
        <v>0</v>
      </c>
      <c r="AZ36" s="120">
        <f>EmissionsProjections!BA191</f>
        <v>0</v>
      </c>
      <c r="BA36" s="120">
        <f>EmissionsProjections!BB191</f>
        <v>0</v>
      </c>
      <c r="BB36" s="120">
        <f>EmissionsProjections!BC191</f>
        <v>0</v>
      </c>
      <c r="BC36" s="120">
        <f>EmissionsProjections!BD191</f>
        <v>0</v>
      </c>
      <c r="BD36" s="120">
        <f>EmissionsProjections!BE191</f>
        <v>0</v>
      </c>
      <c r="BE36" s="120">
        <f>EmissionsProjections!BF191</f>
        <v>0</v>
      </c>
      <c r="BF36" s="580">
        <f>EmissionsProjections!BG191</f>
        <v>0</v>
      </c>
      <c r="BG36" s="120">
        <f>EmissionsProjections!BH191</f>
        <v>0</v>
      </c>
      <c r="BH36" s="120">
        <f>EmissionsProjections!BI191</f>
        <v>0</v>
      </c>
      <c r="BI36" s="120">
        <f>EmissionsProjections!BJ191</f>
        <v>0</v>
      </c>
      <c r="BJ36" s="120">
        <f>EmissionsProjections!BK191</f>
        <v>0</v>
      </c>
      <c r="BK36" s="120">
        <f>EmissionsProjections!BL191</f>
        <v>0</v>
      </c>
      <c r="BL36" s="120">
        <f>EmissionsProjections!BM191</f>
        <v>0</v>
      </c>
      <c r="BM36" s="120">
        <f>EmissionsProjections!BN191</f>
        <v>0</v>
      </c>
      <c r="BN36" s="120">
        <f>EmissionsProjections!BO191</f>
        <v>0</v>
      </c>
      <c r="BO36" s="120">
        <f>EmissionsProjections!BP191</f>
        <v>0</v>
      </c>
      <c r="BP36" s="120">
        <f>EmissionsProjections!BQ191</f>
        <v>0</v>
      </c>
      <c r="BQ36" s="120">
        <f>EmissionsProjections!BR191</f>
        <v>0</v>
      </c>
      <c r="BR36" s="120">
        <f>EmissionsProjections!BS191</f>
        <v>0</v>
      </c>
      <c r="BS36" s="120">
        <f>EmissionsProjections!BT191</f>
        <v>0</v>
      </c>
      <c r="BT36" s="580">
        <f>EmissionsProjections!BU191</f>
        <v>0</v>
      </c>
      <c r="BU36" s="120">
        <f>EmissionsProjections!BV191</f>
        <v>0</v>
      </c>
      <c r="BV36" s="120">
        <f>EmissionsProjections!BW191</f>
        <v>0</v>
      </c>
      <c r="BW36" s="120">
        <f>EmissionsProjections!BX191</f>
        <v>0</v>
      </c>
      <c r="BX36" s="120">
        <f>EmissionsProjections!BY191</f>
        <v>0</v>
      </c>
      <c r="BY36" s="120">
        <f>EmissionsProjections!BZ191</f>
        <v>0</v>
      </c>
      <c r="BZ36" s="120">
        <f>EmissionsProjections!CA191</f>
        <v>0</v>
      </c>
      <c r="CA36" s="120">
        <f>EmissionsProjections!CB191</f>
        <v>0</v>
      </c>
      <c r="CB36" s="120">
        <f>EmissionsProjections!CC191</f>
        <v>0</v>
      </c>
      <c r="CC36" s="120">
        <f>EmissionsProjections!CD191</f>
        <v>0</v>
      </c>
      <c r="CD36" s="120">
        <f>EmissionsProjections!CE191</f>
        <v>0</v>
      </c>
      <c r="CE36" s="120">
        <f>EmissionsProjections!CF191</f>
        <v>0</v>
      </c>
      <c r="CF36" s="120">
        <f>EmissionsProjections!CG191</f>
        <v>0</v>
      </c>
      <c r="CG36" s="120">
        <f>EmissionsProjections!CH191</f>
        <v>0</v>
      </c>
      <c r="CH36" s="568">
        <f t="shared" si="14"/>
        <v>0</v>
      </c>
      <c r="CI36" s="568">
        <f t="shared" si="15"/>
        <v>0</v>
      </c>
      <c r="CJ36" s="568">
        <f t="shared" si="16"/>
        <v>0</v>
      </c>
      <c r="CK36" s="568">
        <f t="shared" si="17"/>
        <v>0</v>
      </c>
      <c r="CL36" s="569">
        <f t="shared" si="18"/>
        <v>0</v>
      </c>
      <c r="CM36" s="569">
        <f t="shared" si="19"/>
        <v>0</v>
      </c>
      <c r="CN36" s="580">
        <f>EmissionsProjections!CI191</f>
        <v>61250.921284131611</v>
      </c>
      <c r="CO36" s="120">
        <f>EmissionsProjections!AN191</f>
        <v>0</v>
      </c>
      <c r="CP36" s="120">
        <f t="shared" si="20"/>
        <v>0</v>
      </c>
      <c r="CQ36" s="120">
        <f t="shared" si="20"/>
        <v>0</v>
      </c>
      <c r="CR36" s="120">
        <f t="shared" si="20"/>
        <v>0</v>
      </c>
      <c r="CS36" s="120">
        <f t="shared" si="20"/>
        <v>0</v>
      </c>
      <c r="CT36" s="120">
        <f>EmissionsProjections!AO191</f>
        <v>0</v>
      </c>
      <c r="CU36" s="120">
        <f t="shared" si="21"/>
        <v>1.1872562203374717</v>
      </c>
      <c r="CV36" s="120">
        <f t="shared" si="21"/>
        <v>2.3745124406749434</v>
      </c>
      <c r="CW36" s="120">
        <f t="shared" si="21"/>
        <v>3.5617686610124153</v>
      </c>
      <c r="CX36" s="120">
        <f t="shared" si="21"/>
        <v>4.7490248813498868</v>
      </c>
      <c r="CY36" s="120">
        <f>EmissionsProjections!AP191</f>
        <v>5.9362811016873582</v>
      </c>
      <c r="CZ36" s="120">
        <f>EmissionsProjections!AQ191</f>
        <v>5.5045105200859403</v>
      </c>
      <c r="DA36" s="605">
        <f>EmissionsProjections!AR191</f>
        <v>5.5476875782460819</v>
      </c>
    </row>
    <row r="37" spans="1:105" s="572" customFormat="1">
      <c r="A37" s="571" t="s">
        <v>1123</v>
      </c>
      <c r="B37" s="580">
        <f>EmissionsProjections!C206</f>
        <v>47839.866639643893</v>
      </c>
      <c r="C37" s="120">
        <f>EmissionsProjections!D206</f>
        <v>52786.10912438621</v>
      </c>
      <c r="D37" s="120">
        <f>EmissionsProjections!E206</f>
        <v>0</v>
      </c>
      <c r="E37" s="120">
        <f>EmissionsProjections!F206</f>
        <v>0</v>
      </c>
      <c r="F37" s="120">
        <f>EmissionsProjections!G206</f>
        <v>0</v>
      </c>
      <c r="G37" s="120">
        <f>EmissionsProjections!H206</f>
        <v>0</v>
      </c>
      <c r="H37" s="120">
        <f>EmissionsProjections!I206</f>
        <v>0</v>
      </c>
      <c r="I37" s="120">
        <f>EmissionsProjections!J206</f>
        <v>0</v>
      </c>
      <c r="J37" s="120">
        <f>EmissionsProjections!K206</f>
        <v>0</v>
      </c>
      <c r="K37" s="120">
        <f>EmissionsProjections!L206</f>
        <v>0</v>
      </c>
      <c r="L37" s="120">
        <f>EmissionsProjections!M206</f>
        <v>0</v>
      </c>
      <c r="M37" s="120">
        <f>EmissionsProjections!N206</f>
        <v>0</v>
      </c>
      <c r="N37" s="120">
        <f>EmissionsProjections!O206</f>
        <v>0</v>
      </c>
      <c r="O37" s="120">
        <f>EmissionsProjections!P206</f>
        <v>0</v>
      </c>
      <c r="P37" s="580">
        <f>21*EmissionsProjections!Q206</f>
        <v>938.92131006300758</v>
      </c>
      <c r="Q37" s="120">
        <f>21*EmissionsProjections!R206</f>
        <v>932.61329566761299</v>
      </c>
      <c r="R37" s="120">
        <f>21*EmissionsProjections!S206</f>
        <v>0</v>
      </c>
      <c r="S37" s="120">
        <f>21*EmissionsProjections!T206</f>
        <v>0</v>
      </c>
      <c r="T37" s="120">
        <f>21*EmissionsProjections!U206</f>
        <v>0</v>
      </c>
      <c r="U37" s="120">
        <f>21*EmissionsProjections!V206</f>
        <v>0</v>
      </c>
      <c r="V37" s="120">
        <f>21*EmissionsProjections!W206</f>
        <v>0</v>
      </c>
      <c r="W37" s="120">
        <f>21*EmissionsProjections!X206</f>
        <v>0</v>
      </c>
      <c r="X37" s="120">
        <f>21*EmissionsProjections!Y206</f>
        <v>0</v>
      </c>
      <c r="Y37" s="120">
        <f>21*EmissionsProjections!Z206</f>
        <v>0</v>
      </c>
      <c r="Z37" s="120">
        <f>21*EmissionsProjections!AA206</f>
        <v>0</v>
      </c>
      <c r="AA37" s="120">
        <f>21*EmissionsProjections!AB206</f>
        <v>0</v>
      </c>
      <c r="AB37" s="120">
        <f>21*EmissionsProjections!AC206</f>
        <v>0</v>
      </c>
      <c r="AC37" s="120">
        <f>21*EmissionsProjections!AD206</f>
        <v>0</v>
      </c>
      <c r="AD37" s="580">
        <f>310*EmissionsProjections!AE206</f>
        <v>867.52491765796844</v>
      </c>
      <c r="AE37" s="120">
        <f>310*EmissionsProjections!AF206</f>
        <v>888.22263302857129</v>
      </c>
      <c r="AF37" s="120">
        <f>310*EmissionsProjections!AG206</f>
        <v>0</v>
      </c>
      <c r="AG37" s="120">
        <f>310*EmissionsProjections!AH206</f>
        <v>0</v>
      </c>
      <c r="AH37" s="120">
        <f>310*EmissionsProjections!AI206</f>
        <v>0</v>
      </c>
      <c r="AI37" s="120">
        <f>310*EmissionsProjections!AJ206</f>
        <v>0</v>
      </c>
      <c r="AJ37" s="120">
        <f>310*EmissionsProjections!AK206</f>
        <v>0</v>
      </c>
      <c r="AK37" s="120">
        <f>310*EmissionsProjections!AL206</f>
        <v>0</v>
      </c>
      <c r="AL37" s="120">
        <f>310*EmissionsProjections!AM206</f>
        <v>0</v>
      </c>
      <c r="AM37" s="120">
        <f>310*EmissionsProjections!AN206</f>
        <v>0</v>
      </c>
      <c r="AN37" s="120">
        <f>310*EmissionsProjections!AO206</f>
        <v>0</v>
      </c>
      <c r="AO37" s="120">
        <f>310*EmissionsProjections!AP206</f>
        <v>0</v>
      </c>
      <c r="AP37" s="120">
        <f>310*EmissionsProjections!AQ206</f>
        <v>0</v>
      </c>
      <c r="AQ37" s="120">
        <f>310*EmissionsProjections!AR206</f>
        <v>0</v>
      </c>
      <c r="AR37" s="580">
        <f>EmissionsProjections!AS206</f>
        <v>0</v>
      </c>
      <c r="AS37" s="120">
        <f>EmissionsProjections!AT206</f>
        <v>0</v>
      </c>
      <c r="AT37" s="120">
        <f>EmissionsProjections!AU206</f>
        <v>0</v>
      </c>
      <c r="AU37" s="120">
        <f>EmissionsProjections!AV206</f>
        <v>0</v>
      </c>
      <c r="AV37" s="120">
        <f>EmissionsProjections!AW206</f>
        <v>0</v>
      </c>
      <c r="AW37" s="120">
        <f>EmissionsProjections!AX206</f>
        <v>0</v>
      </c>
      <c r="AX37" s="120">
        <f>EmissionsProjections!AY206</f>
        <v>0</v>
      </c>
      <c r="AY37" s="120">
        <f>EmissionsProjections!AZ206</f>
        <v>0</v>
      </c>
      <c r="AZ37" s="120">
        <f>EmissionsProjections!BA206</f>
        <v>0</v>
      </c>
      <c r="BA37" s="120">
        <f>EmissionsProjections!BB206</f>
        <v>0</v>
      </c>
      <c r="BB37" s="120">
        <f>EmissionsProjections!BC206</f>
        <v>0</v>
      </c>
      <c r="BC37" s="120">
        <f>EmissionsProjections!BD206</f>
        <v>0</v>
      </c>
      <c r="BD37" s="120">
        <f>EmissionsProjections!BE206</f>
        <v>0</v>
      </c>
      <c r="BE37" s="120">
        <f>EmissionsProjections!BF206</f>
        <v>0</v>
      </c>
      <c r="BF37" s="580">
        <f>EmissionsProjections!BG206</f>
        <v>0</v>
      </c>
      <c r="BG37" s="120">
        <f>EmissionsProjections!BH206</f>
        <v>0</v>
      </c>
      <c r="BH37" s="120">
        <f>EmissionsProjections!BI206</f>
        <v>0</v>
      </c>
      <c r="BI37" s="120">
        <f>EmissionsProjections!BJ206</f>
        <v>0</v>
      </c>
      <c r="BJ37" s="120">
        <f>EmissionsProjections!BK206</f>
        <v>0</v>
      </c>
      <c r="BK37" s="120">
        <f>EmissionsProjections!BL206</f>
        <v>0</v>
      </c>
      <c r="BL37" s="120">
        <f>EmissionsProjections!BM206</f>
        <v>0</v>
      </c>
      <c r="BM37" s="120">
        <f>EmissionsProjections!BN206</f>
        <v>0</v>
      </c>
      <c r="BN37" s="120">
        <f>EmissionsProjections!BO206</f>
        <v>0</v>
      </c>
      <c r="BO37" s="120">
        <f>EmissionsProjections!BP206</f>
        <v>0</v>
      </c>
      <c r="BP37" s="120">
        <f>EmissionsProjections!BQ206</f>
        <v>0</v>
      </c>
      <c r="BQ37" s="120">
        <f>EmissionsProjections!BR206</f>
        <v>0</v>
      </c>
      <c r="BR37" s="120">
        <f>EmissionsProjections!BS206</f>
        <v>0</v>
      </c>
      <c r="BS37" s="120">
        <f>EmissionsProjections!BT206</f>
        <v>0</v>
      </c>
      <c r="BT37" s="580">
        <f>EmissionsProjections!BU206</f>
        <v>0</v>
      </c>
      <c r="BU37" s="120">
        <f>EmissionsProjections!BV206</f>
        <v>0</v>
      </c>
      <c r="BV37" s="120">
        <f>EmissionsProjections!BW206</f>
        <v>0</v>
      </c>
      <c r="BW37" s="120">
        <f>EmissionsProjections!BX206</f>
        <v>0</v>
      </c>
      <c r="BX37" s="120">
        <f>EmissionsProjections!BY206</f>
        <v>0</v>
      </c>
      <c r="BY37" s="120">
        <f>EmissionsProjections!BZ206</f>
        <v>0</v>
      </c>
      <c r="BZ37" s="120">
        <f>EmissionsProjections!CA206</f>
        <v>0</v>
      </c>
      <c r="CA37" s="120">
        <f>EmissionsProjections!CB206</f>
        <v>0</v>
      </c>
      <c r="CB37" s="120">
        <f>EmissionsProjections!CC206</f>
        <v>0</v>
      </c>
      <c r="CC37" s="120">
        <f>EmissionsProjections!CD206</f>
        <v>0</v>
      </c>
      <c r="CD37" s="120">
        <f>EmissionsProjections!CE206</f>
        <v>0</v>
      </c>
      <c r="CE37" s="120">
        <f>EmissionsProjections!CF206</f>
        <v>0</v>
      </c>
      <c r="CF37" s="120">
        <f>EmissionsProjections!CG206</f>
        <v>0</v>
      </c>
      <c r="CG37" s="120">
        <f>EmissionsProjections!CH206</f>
        <v>0</v>
      </c>
      <c r="CH37" s="568">
        <f t="shared" si="14"/>
        <v>0</v>
      </c>
      <c r="CI37" s="568">
        <f t="shared" si="15"/>
        <v>0</v>
      </c>
      <c r="CJ37" s="568">
        <f t="shared" si="16"/>
        <v>0</v>
      </c>
      <c r="CK37" s="568">
        <f t="shared" si="17"/>
        <v>0</v>
      </c>
      <c r="CL37" s="569">
        <f t="shared" si="18"/>
        <v>0</v>
      </c>
      <c r="CM37" s="569">
        <f t="shared" si="19"/>
        <v>0</v>
      </c>
      <c r="CN37" s="580">
        <f>EmissionsProjections!CI206</f>
        <v>49646.312867364868</v>
      </c>
      <c r="CO37" s="120">
        <f>EmissionsProjections!AN206</f>
        <v>0</v>
      </c>
      <c r="CP37" s="120">
        <f t="shared" si="20"/>
        <v>0</v>
      </c>
      <c r="CQ37" s="120">
        <f t="shared" si="20"/>
        <v>0</v>
      </c>
      <c r="CR37" s="120">
        <f t="shared" si="20"/>
        <v>0</v>
      </c>
      <c r="CS37" s="120">
        <f t="shared" si="20"/>
        <v>0</v>
      </c>
      <c r="CT37" s="120">
        <f>EmissionsProjections!AO206</f>
        <v>0</v>
      </c>
      <c r="CU37" s="120">
        <f t="shared" si="21"/>
        <v>0</v>
      </c>
      <c r="CV37" s="120">
        <f t="shared" si="21"/>
        <v>0</v>
      </c>
      <c r="CW37" s="120">
        <f t="shared" si="21"/>
        <v>0</v>
      </c>
      <c r="CX37" s="120">
        <f t="shared" si="21"/>
        <v>0</v>
      </c>
      <c r="CY37" s="120">
        <f>EmissionsProjections!AP206</f>
        <v>0</v>
      </c>
      <c r="CZ37" s="120">
        <f>EmissionsProjections!AQ206</f>
        <v>0</v>
      </c>
      <c r="DA37" s="605">
        <f>EmissionsProjections!AR206</f>
        <v>0</v>
      </c>
    </row>
    <row r="38" spans="1:105" s="572" customFormat="1" ht="22.5">
      <c r="A38" s="571" t="s">
        <v>1124</v>
      </c>
      <c r="B38" s="580">
        <f>EmissionsProjections!C205+EmissionsProjections!C207+EmissionsProjections!C208</f>
        <v>35747.870439312843</v>
      </c>
      <c r="C38" s="120">
        <f>EmissionsProjections!D205+EmissionsProjections!D207+EmissionsProjections!D208</f>
        <v>38384.156779549332</v>
      </c>
      <c r="D38" s="120">
        <f>EmissionsProjections!E205+EmissionsProjections!E207+EmissionsProjections!E208</f>
        <v>0</v>
      </c>
      <c r="E38" s="120">
        <f>EmissionsProjections!F205+EmissionsProjections!F207+EmissionsProjections!F208</f>
        <v>0</v>
      </c>
      <c r="F38" s="120">
        <f>EmissionsProjections!G205+EmissionsProjections!G207+EmissionsProjections!G208</f>
        <v>0</v>
      </c>
      <c r="G38" s="120">
        <f>EmissionsProjections!H205+EmissionsProjections!H207+EmissionsProjections!H208</f>
        <v>0</v>
      </c>
      <c r="H38" s="120">
        <f>EmissionsProjections!I205+EmissionsProjections!I207+EmissionsProjections!I208</f>
        <v>450</v>
      </c>
      <c r="I38" s="120">
        <f>EmissionsProjections!J205+EmissionsProjections!J207+EmissionsProjections!J208</f>
        <v>0</v>
      </c>
      <c r="J38" s="120">
        <f>EmissionsProjections!K205+EmissionsProjections!K207+EmissionsProjections!K208</f>
        <v>0</v>
      </c>
      <c r="K38" s="120">
        <f>EmissionsProjections!L205+EmissionsProjections!L207+EmissionsProjections!L208</f>
        <v>0</v>
      </c>
      <c r="L38" s="120">
        <f>EmissionsProjections!M205+EmissionsProjections!M207+EmissionsProjections!M208</f>
        <v>0</v>
      </c>
      <c r="M38" s="120">
        <f>EmissionsProjections!N205+EmissionsProjections!N207+EmissionsProjections!N208</f>
        <v>500</v>
      </c>
      <c r="N38" s="120">
        <f>EmissionsProjections!O205+EmissionsProjections!O207+EmissionsProjections!O208</f>
        <v>500</v>
      </c>
      <c r="O38" s="120">
        <f>EmissionsProjections!P205+EmissionsProjections!P207+EmissionsProjections!P208</f>
        <v>500</v>
      </c>
      <c r="P38" s="580">
        <f>21*EmissionsProjections!Q205+21*EmissionsProjections!Q207+21*EmissionsProjections!Q208</f>
        <v>155.20164563955049</v>
      </c>
      <c r="Q38" s="120">
        <f>21*EmissionsProjections!R205+21*EmissionsProjections!R207+21*EmissionsProjections!R208</f>
        <v>146.74159449518214</v>
      </c>
      <c r="R38" s="120">
        <f>21*EmissionsProjections!S205+21*EmissionsProjections!S207+21*EmissionsProjections!S208</f>
        <v>0</v>
      </c>
      <c r="S38" s="120">
        <f>21*EmissionsProjections!T205+21*EmissionsProjections!T207+21*EmissionsProjections!T208</f>
        <v>0</v>
      </c>
      <c r="T38" s="120">
        <f>21*EmissionsProjections!U205+21*EmissionsProjections!U207+21*EmissionsProjections!U208</f>
        <v>0</v>
      </c>
      <c r="U38" s="120">
        <f>21*EmissionsProjections!V205+21*EmissionsProjections!V207+21*EmissionsProjections!V208</f>
        <v>0</v>
      </c>
      <c r="V38" s="120">
        <f>21*EmissionsProjections!W205+21*EmissionsProjections!W207+21*EmissionsProjections!W208</f>
        <v>0.7390750954603309</v>
      </c>
      <c r="W38" s="120">
        <f>21*EmissionsProjections!X205+21*EmissionsProjections!X207+21*EmissionsProjections!X208</f>
        <v>0</v>
      </c>
      <c r="X38" s="120">
        <f>21*EmissionsProjections!Y205+21*EmissionsProjections!Y207+21*EmissionsProjections!Y208</f>
        <v>0</v>
      </c>
      <c r="Y38" s="120">
        <f>21*EmissionsProjections!Z205+21*EmissionsProjections!Z207+21*EmissionsProjections!Z208</f>
        <v>0</v>
      </c>
      <c r="Z38" s="120">
        <f>21*EmissionsProjections!AA205+21*EmissionsProjections!AA207+21*EmissionsProjections!AA208</f>
        <v>0</v>
      </c>
      <c r="AA38" s="120">
        <f>21*EmissionsProjections!AB205+21*EmissionsProjections!AB207+21*EmissionsProjections!AB208</f>
        <v>0</v>
      </c>
      <c r="AB38" s="120">
        <f>21*EmissionsProjections!AC205+21*EmissionsProjections!AC207+21*EmissionsProjections!AC208</f>
        <v>0</v>
      </c>
      <c r="AC38" s="120">
        <f>21*EmissionsProjections!AD205+21*EmissionsProjections!AD207+21*EmissionsProjections!AD208</f>
        <v>0</v>
      </c>
      <c r="AD38" s="580">
        <f>310*EmissionsProjections!AE205+310*EmissionsProjections!AE207+310*EmissionsProjections!AE208</f>
        <v>1155.7315118710835</v>
      </c>
      <c r="AE38" s="120">
        <f>310*EmissionsProjections!AF205+310*EmissionsProjections!AF207+310*EmissionsProjections!AF208</f>
        <v>1176.3276378285393</v>
      </c>
      <c r="AF38" s="120">
        <f>310*EmissionsProjections!AG205+310*EmissionsProjections!AG207+310*EmissionsProjections!AG208</f>
        <v>0</v>
      </c>
      <c r="AG38" s="120">
        <f>310*EmissionsProjections!AH205+310*EmissionsProjections!AH207+310*EmissionsProjections!AH208</f>
        <v>0</v>
      </c>
      <c r="AH38" s="120">
        <f>310*EmissionsProjections!AI205+310*EmissionsProjections!AI207+310*EmissionsProjections!AI208</f>
        <v>0</v>
      </c>
      <c r="AI38" s="120">
        <f>310*EmissionsProjections!AJ205+310*EmissionsProjections!AJ207+310*EmissionsProjections!AJ208</f>
        <v>0</v>
      </c>
      <c r="AJ38" s="120">
        <f>310*EmissionsProjections!AK205+310*EmissionsProjections!AK207+310*EmissionsProjections!AK208</f>
        <v>22.50537244681496</v>
      </c>
      <c r="AK38" s="120">
        <f>310*EmissionsProjections!AL205+310*EmissionsProjections!AL207+310*EmissionsProjections!AL208</f>
        <v>0</v>
      </c>
      <c r="AL38" s="120">
        <f>310*EmissionsProjections!AM205+310*EmissionsProjections!AM207+310*EmissionsProjections!AM208</f>
        <v>0</v>
      </c>
      <c r="AM38" s="120">
        <f>310*EmissionsProjections!AN205+310*EmissionsProjections!AN207+310*EmissionsProjections!AN208</f>
        <v>0</v>
      </c>
      <c r="AN38" s="120">
        <f>310*EmissionsProjections!AO205+310*EmissionsProjections!AO207+310*EmissionsProjections!AO208</f>
        <v>0</v>
      </c>
      <c r="AO38" s="120" t="e">
        <f>310*EmissionsProjections!AP205+310*EmissionsProjections!AP207+310*EmissionsProjections!#REF!</f>
        <v>#REF!</v>
      </c>
      <c r="AP38" s="120" t="e">
        <f>310*EmissionsProjections!AQ205+310*EmissionsProjections!AQ207+310*EmissionsProjections!#REF!</f>
        <v>#REF!</v>
      </c>
      <c r="AQ38" s="120" t="e">
        <f>310*EmissionsProjections!AR205+310*EmissionsProjections!AR207+310*EmissionsProjections!#REF!</f>
        <v>#REF!</v>
      </c>
      <c r="AR38" s="580">
        <f>EmissionsProjections!AS205+EmissionsProjections!AS207+EmissionsProjections!AS208</f>
        <v>0</v>
      </c>
      <c r="AS38" s="120">
        <f>EmissionsProjections!AT205+EmissionsProjections!AT207+EmissionsProjections!AT208</f>
        <v>0</v>
      </c>
      <c r="AT38" s="120">
        <f>EmissionsProjections!AU205+EmissionsProjections!AU207+EmissionsProjections!AU208</f>
        <v>0</v>
      </c>
      <c r="AU38" s="120">
        <f>EmissionsProjections!AV205+EmissionsProjections!AV207+EmissionsProjections!AV208</f>
        <v>0</v>
      </c>
      <c r="AV38" s="120">
        <f>EmissionsProjections!AW205+EmissionsProjections!AW207+EmissionsProjections!AW208</f>
        <v>0</v>
      </c>
      <c r="AW38" s="120">
        <f>EmissionsProjections!AX205+EmissionsProjections!AX207+EmissionsProjections!AX208</f>
        <v>0</v>
      </c>
      <c r="AX38" s="120">
        <f>EmissionsProjections!AY205+EmissionsProjections!AY207+EmissionsProjections!AY208</f>
        <v>0</v>
      </c>
      <c r="AY38" s="120">
        <f>EmissionsProjections!AZ205+EmissionsProjections!AZ207+EmissionsProjections!AZ208</f>
        <v>0</v>
      </c>
      <c r="AZ38" s="120">
        <f>EmissionsProjections!BA205+EmissionsProjections!BA207+EmissionsProjections!BA208</f>
        <v>0</v>
      </c>
      <c r="BA38" s="120">
        <f>EmissionsProjections!BB205+EmissionsProjections!BB207+EmissionsProjections!BB208</f>
        <v>0</v>
      </c>
      <c r="BB38" s="120">
        <f>EmissionsProjections!BC205+EmissionsProjections!BC207+EmissionsProjections!BC208</f>
        <v>0</v>
      </c>
      <c r="BC38" s="120">
        <f>EmissionsProjections!BD205+EmissionsProjections!BD207+EmissionsProjections!BD208</f>
        <v>0</v>
      </c>
      <c r="BD38" s="120">
        <f>EmissionsProjections!BE205+EmissionsProjections!BE207+EmissionsProjections!BE208</f>
        <v>0</v>
      </c>
      <c r="BE38" s="120">
        <f>EmissionsProjections!BF205+EmissionsProjections!BF207+EmissionsProjections!BF208</f>
        <v>0</v>
      </c>
      <c r="BF38" s="580">
        <f>EmissionsProjections!BG205+EmissionsProjections!BG207+EmissionsProjections!BG208</f>
        <v>0</v>
      </c>
      <c r="BG38" s="120">
        <f>EmissionsProjections!BH205+EmissionsProjections!BH207+EmissionsProjections!BH208</f>
        <v>0</v>
      </c>
      <c r="BH38" s="120">
        <f>EmissionsProjections!BI205+EmissionsProjections!BI207+EmissionsProjections!BI208</f>
        <v>0</v>
      </c>
      <c r="BI38" s="120">
        <f>EmissionsProjections!BJ205+EmissionsProjections!BJ207+EmissionsProjections!BJ208</f>
        <v>0</v>
      </c>
      <c r="BJ38" s="120">
        <f>EmissionsProjections!BK205+EmissionsProjections!BK207+EmissionsProjections!BK208</f>
        <v>0</v>
      </c>
      <c r="BK38" s="120">
        <f>EmissionsProjections!BL205+EmissionsProjections!BL207+EmissionsProjections!BL208</f>
        <v>0</v>
      </c>
      <c r="BL38" s="120">
        <f>EmissionsProjections!BM205+EmissionsProjections!BM207+EmissionsProjections!BM208</f>
        <v>0</v>
      </c>
      <c r="BM38" s="120">
        <f>EmissionsProjections!BN205+EmissionsProjections!BN207+EmissionsProjections!BN208</f>
        <v>0</v>
      </c>
      <c r="BN38" s="120">
        <f>EmissionsProjections!BO205+EmissionsProjections!BO207+EmissionsProjections!BO208</f>
        <v>0</v>
      </c>
      <c r="BO38" s="120">
        <f>EmissionsProjections!BP205+EmissionsProjections!BP207+EmissionsProjections!BP208</f>
        <v>0</v>
      </c>
      <c r="BP38" s="120">
        <f>EmissionsProjections!BQ205+EmissionsProjections!BQ207+EmissionsProjections!BQ208</f>
        <v>0</v>
      </c>
      <c r="BQ38" s="120">
        <f>EmissionsProjections!BR205+EmissionsProjections!BR207+EmissionsProjections!BR208</f>
        <v>0</v>
      </c>
      <c r="BR38" s="120">
        <f>EmissionsProjections!BS205+EmissionsProjections!BS207+EmissionsProjections!BS208</f>
        <v>0</v>
      </c>
      <c r="BS38" s="120">
        <f>EmissionsProjections!BT205+EmissionsProjections!BT207+EmissionsProjections!BT208</f>
        <v>0</v>
      </c>
      <c r="BT38" s="580">
        <f>EmissionsProjections!BU205+EmissionsProjections!BU207+EmissionsProjections!BU208</f>
        <v>0</v>
      </c>
      <c r="BU38" s="120">
        <f>EmissionsProjections!BV205+EmissionsProjections!BV207+EmissionsProjections!BV208</f>
        <v>0</v>
      </c>
      <c r="BV38" s="120">
        <f>EmissionsProjections!BW205+EmissionsProjections!BW207+EmissionsProjections!BW208</f>
        <v>0</v>
      </c>
      <c r="BW38" s="120">
        <f>EmissionsProjections!BX205+EmissionsProjections!BX207+EmissionsProjections!BX208</f>
        <v>0</v>
      </c>
      <c r="BX38" s="120">
        <f>EmissionsProjections!BY205+EmissionsProjections!BY207+EmissionsProjections!BY208</f>
        <v>0</v>
      </c>
      <c r="BY38" s="120">
        <f>EmissionsProjections!BZ205+EmissionsProjections!BZ207+EmissionsProjections!BZ208</f>
        <v>0</v>
      </c>
      <c r="BZ38" s="120">
        <f>EmissionsProjections!CA205+EmissionsProjections!CA207+EmissionsProjections!CA208</f>
        <v>0</v>
      </c>
      <c r="CA38" s="120">
        <f>EmissionsProjections!CB205+EmissionsProjections!CB207+EmissionsProjections!CB208</f>
        <v>0</v>
      </c>
      <c r="CB38" s="120">
        <f>EmissionsProjections!CC205+EmissionsProjections!CC207+EmissionsProjections!CC208</f>
        <v>0</v>
      </c>
      <c r="CC38" s="120">
        <f>EmissionsProjections!CD205+EmissionsProjections!CD207+EmissionsProjections!CD208</f>
        <v>0</v>
      </c>
      <c r="CD38" s="120">
        <f>EmissionsProjections!CE205+EmissionsProjections!CE207+EmissionsProjections!CE208</f>
        <v>0</v>
      </c>
      <c r="CE38" s="120">
        <f>EmissionsProjections!CF205+EmissionsProjections!CF207+EmissionsProjections!CF208</f>
        <v>0</v>
      </c>
      <c r="CF38" s="120">
        <f>EmissionsProjections!CG205+EmissionsProjections!CG207+EmissionsProjections!CG208</f>
        <v>0</v>
      </c>
      <c r="CG38" s="120">
        <f>EmissionsProjections!CH205+EmissionsProjections!CH207+EmissionsProjections!CH208</f>
        <v>0</v>
      </c>
      <c r="CH38" s="568">
        <f t="shared" si="14"/>
        <v>0</v>
      </c>
      <c r="CI38" s="568">
        <f t="shared" si="15"/>
        <v>0</v>
      </c>
      <c r="CJ38" s="568">
        <f t="shared" si="16"/>
        <v>0</v>
      </c>
      <c r="CK38" s="568">
        <f t="shared" si="17"/>
        <v>0</v>
      </c>
      <c r="CL38" s="569">
        <f t="shared" si="18"/>
        <v>0</v>
      </c>
      <c r="CM38" s="569">
        <f t="shared" si="19"/>
        <v>0</v>
      </c>
      <c r="CN38" s="580">
        <f>EmissionsProjections!CI205+EmissionsProjections!CI207+EmissionsProjections!CI208</f>
        <v>37058.803596823469</v>
      </c>
      <c r="CO38" s="120">
        <f>EmissionsProjections!AN205+EmissionsProjections!AN207+EmissionsProjections!AN208</f>
        <v>0</v>
      </c>
      <c r="CP38" s="120">
        <f t="shared" si="20"/>
        <v>0</v>
      </c>
      <c r="CQ38" s="120">
        <f t="shared" si="20"/>
        <v>0</v>
      </c>
      <c r="CR38" s="120">
        <f t="shared" si="20"/>
        <v>0</v>
      </c>
      <c r="CS38" s="120">
        <f t="shared" si="20"/>
        <v>0</v>
      </c>
      <c r="CT38" s="120">
        <f>EmissionsProjections!AO205+EmissionsProjections!AO207+EmissionsProjections!AO208</f>
        <v>0</v>
      </c>
      <c r="CU38" s="120" t="e">
        <f t="shared" si="21"/>
        <v>#REF!</v>
      </c>
      <c r="CV38" s="120" t="e">
        <f t="shared" si="21"/>
        <v>#REF!</v>
      </c>
      <c r="CW38" s="120" t="e">
        <f t="shared" si="21"/>
        <v>#REF!</v>
      </c>
      <c r="CX38" s="120" t="e">
        <f t="shared" si="21"/>
        <v>#REF!</v>
      </c>
      <c r="CY38" s="120" t="e">
        <f>EmissionsProjections!AP205+EmissionsProjections!AP207+EmissionsProjections!#REF!</f>
        <v>#REF!</v>
      </c>
      <c r="CZ38" s="120" t="e">
        <f>EmissionsProjections!AQ205+EmissionsProjections!AQ207+EmissionsProjections!#REF!</f>
        <v>#REF!</v>
      </c>
      <c r="DA38" s="605" t="e">
        <f>EmissionsProjections!AR205+EmissionsProjections!AR207+EmissionsProjections!#REF!</f>
        <v>#REF!</v>
      </c>
    </row>
    <row r="39" spans="1:105">
      <c r="A39" s="567" t="s">
        <v>1125</v>
      </c>
      <c r="B39" s="580">
        <f>EmissionsProjections!C198</f>
        <v>116427.71043427879</v>
      </c>
      <c r="C39" s="120">
        <f>EmissionsProjections!D198</f>
        <v>117481.2537993976</v>
      </c>
      <c r="D39" s="120">
        <f>EmissionsProjections!E198</f>
        <v>0</v>
      </c>
      <c r="E39" s="120">
        <f>EmissionsProjections!F198</f>
        <v>0</v>
      </c>
      <c r="F39" s="120">
        <f>EmissionsProjections!G198</f>
        <v>0</v>
      </c>
      <c r="G39" s="120">
        <f>EmissionsProjections!H198</f>
        <v>0</v>
      </c>
      <c r="H39" s="120">
        <f>EmissionsProjections!I198</f>
        <v>108630</v>
      </c>
      <c r="I39" s="120">
        <f>EmissionsProjections!J198</f>
        <v>0</v>
      </c>
      <c r="J39" s="120">
        <f>EmissionsProjections!K198</f>
        <v>0</v>
      </c>
      <c r="K39" s="120">
        <f>EmissionsProjections!L198</f>
        <v>0</v>
      </c>
      <c r="L39" s="120">
        <f>EmissionsProjections!M198</f>
        <v>0</v>
      </c>
      <c r="M39" s="120">
        <f>EmissionsProjections!N198</f>
        <v>101000</v>
      </c>
      <c r="N39" s="120">
        <f>EmissionsProjections!O198</f>
        <v>99000</v>
      </c>
      <c r="O39" s="120">
        <f>EmissionsProjections!P198</f>
        <v>98000</v>
      </c>
      <c r="P39" s="580">
        <f>21*EmissionsProjections!Q198</f>
        <v>294.11088839699562</v>
      </c>
      <c r="Q39" s="120">
        <f>21*EmissionsProjections!R198</f>
        <v>311.9622277477618</v>
      </c>
      <c r="R39" s="120">
        <f>21*EmissionsProjections!S198</f>
        <v>0</v>
      </c>
      <c r="S39" s="120">
        <f>21*EmissionsProjections!T198</f>
        <v>0</v>
      </c>
      <c r="T39" s="120">
        <f>21*EmissionsProjections!U198</f>
        <v>0</v>
      </c>
      <c r="U39" s="120">
        <f>21*EmissionsProjections!V198</f>
        <v>0</v>
      </c>
      <c r="V39" s="120">
        <f>21*EmissionsProjections!W198</f>
        <v>236.22286552941168</v>
      </c>
      <c r="W39" s="120">
        <f>21*EmissionsProjections!X198</f>
        <v>0</v>
      </c>
      <c r="X39" s="120">
        <f>21*EmissionsProjections!Y198</f>
        <v>0</v>
      </c>
      <c r="Y39" s="120">
        <f>21*EmissionsProjections!Z198</f>
        <v>0</v>
      </c>
      <c r="Z39" s="120">
        <f>21*EmissionsProjections!AA198</f>
        <v>0</v>
      </c>
      <c r="AA39" s="120">
        <f>21*EmissionsProjections!AB198</f>
        <v>168</v>
      </c>
      <c r="AB39" s="120">
        <f>21*EmissionsProjections!AC198</f>
        <v>147</v>
      </c>
      <c r="AC39" s="120">
        <f>21*EmissionsProjections!AD198</f>
        <v>126</v>
      </c>
      <c r="AD39" s="580">
        <f>310*EmissionsProjections!AE198</f>
        <v>1161.8461288399303</v>
      </c>
      <c r="AE39" s="120">
        <f>310*EmissionsProjections!AF198</f>
        <v>1179.5269799762468</v>
      </c>
      <c r="AF39" s="120">
        <f>310*EmissionsProjections!AG198</f>
        <v>0</v>
      </c>
      <c r="AG39" s="120">
        <f>310*EmissionsProjections!AH198</f>
        <v>0</v>
      </c>
      <c r="AH39" s="120">
        <f>310*EmissionsProjections!AI198</f>
        <v>0</v>
      </c>
      <c r="AI39" s="120">
        <f>310*EmissionsProjections!AJ198</f>
        <v>0</v>
      </c>
      <c r="AJ39" s="120">
        <f>310*EmissionsProjections!AK198</f>
        <v>1162.4999999999998</v>
      </c>
      <c r="AK39" s="120">
        <f>310*EmissionsProjections!AL198</f>
        <v>0</v>
      </c>
      <c r="AL39" s="120">
        <f>310*EmissionsProjections!AM198</f>
        <v>0</v>
      </c>
      <c r="AM39" s="120">
        <f>310*EmissionsProjections!AN198</f>
        <v>0</v>
      </c>
      <c r="AN39" s="120">
        <f>310*EmissionsProjections!AO198</f>
        <v>0</v>
      </c>
      <c r="AO39" s="120">
        <f>310*EmissionsProjections!AP198</f>
        <v>1013.6999999999998</v>
      </c>
      <c r="AP39" s="120">
        <f>310*EmissionsProjections!AQ198</f>
        <v>874.2</v>
      </c>
      <c r="AQ39" s="120">
        <f>310*EmissionsProjections!AR198</f>
        <v>837</v>
      </c>
      <c r="AR39" s="580">
        <f>EmissionsProjections!AS198</f>
        <v>0</v>
      </c>
      <c r="AS39" s="120">
        <f>EmissionsProjections!AT198</f>
        <v>0</v>
      </c>
      <c r="AT39" s="120">
        <f>EmissionsProjections!AU198</f>
        <v>0</v>
      </c>
      <c r="AU39" s="120">
        <f>EmissionsProjections!AV198</f>
        <v>0</v>
      </c>
      <c r="AV39" s="120">
        <f>EmissionsProjections!AW198</f>
        <v>0</v>
      </c>
      <c r="AW39" s="120">
        <f>EmissionsProjections!AX198</f>
        <v>0</v>
      </c>
      <c r="AX39" s="120">
        <f>EmissionsProjections!AY198</f>
        <v>0</v>
      </c>
      <c r="AY39" s="120">
        <f>EmissionsProjections!AZ198</f>
        <v>0</v>
      </c>
      <c r="AZ39" s="120">
        <f>EmissionsProjections!BA198</f>
        <v>0</v>
      </c>
      <c r="BA39" s="120">
        <f>EmissionsProjections!BB198</f>
        <v>0</v>
      </c>
      <c r="BB39" s="120">
        <f>EmissionsProjections!BC198</f>
        <v>0</v>
      </c>
      <c r="BC39" s="120">
        <f>EmissionsProjections!BD198</f>
        <v>0</v>
      </c>
      <c r="BD39" s="120">
        <f>EmissionsProjections!BE198</f>
        <v>0</v>
      </c>
      <c r="BE39" s="120">
        <f>EmissionsProjections!BF198</f>
        <v>0</v>
      </c>
      <c r="BF39" s="580">
        <f>EmissionsProjections!BG198</f>
        <v>0</v>
      </c>
      <c r="BG39" s="120">
        <f>EmissionsProjections!BH198</f>
        <v>0</v>
      </c>
      <c r="BH39" s="120">
        <f>EmissionsProjections!BI198</f>
        <v>0</v>
      </c>
      <c r="BI39" s="120">
        <f>EmissionsProjections!BJ198</f>
        <v>0</v>
      </c>
      <c r="BJ39" s="120">
        <f>EmissionsProjections!BK198</f>
        <v>0</v>
      </c>
      <c r="BK39" s="120">
        <f>EmissionsProjections!BL198</f>
        <v>0</v>
      </c>
      <c r="BL39" s="120">
        <f>EmissionsProjections!BM198</f>
        <v>0</v>
      </c>
      <c r="BM39" s="120">
        <f>EmissionsProjections!BN198</f>
        <v>0</v>
      </c>
      <c r="BN39" s="120">
        <f>EmissionsProjections!BO198</f>
        <v>0</v>
      </c>
      <c r="BO39" s="120">
        <f>EmissionsProjections!BP198</f>
        <v>0</v>
      </c>
      <c r="BP39" s="120">
        <f>EmissionsProjections!BQ198</f>
        <v>0</v>
      </c>
      <c r="BQ39" s="120">
        <f>EmissionsProjections!BR198</f>
        <v>0</v>
      </c>
      <c r="BR39" s="120">
        <f>EmissionsProjections!BS198</f>
        <v>0</v>
      </c>
      <c r="BS39" s="120">
        <f>EmissionsProjections!BT198</f>
        <v>0</v>
      </c>
      <c r="BT39" s="580">
        <f>EmissionsProjections!BU198</f>
        <v>0</v>
      </c>
      <c r="BU39" s="120">
        <f>EmissionsProjections!BV198</f>
        <v>0</v>
      </c>
      <c r="BV39" s="120">
        <f>EmissionsProjections!BW198</f>
        <v>0</v>
      </c>
      <c r="BW39" s="120">
        <f>EmissionsProjections!BX198</f>
        <v>0</v>
      </c>
      <c r="BX39" s="120">
        <f>EmissionsProjections!BY198</f>
        <v>0</v>
      </c>
      <c r="BY39" s="120">
        <f>EmissionsProjections!BZ198</f>
        <v>0</v>
      </c>
      <c r="BZ39" s="120">
        <f>EmissionsProjections!CA198</f>
        <v>0</v>
      </c>
      <c r="CA39" s="120">
        <f>EmissionsProjections!CB198</f>
        <v>0</v>
      </c>
      <c r="CB39" s="120">
        <f>EmissionsProjections!CC198</f>
        <v>0</v>
      </c>
      <c r="CC39" s="120">
        <f>EmissionsProjections!CD198</f>
        <v>0</v>
      </c>
      <c r="CD39" s="120">
        <f>EmissionsProjections!CE198</f>
        <v>0</v>
      </c>
      <c r="CE39" s="120">
        <f>EmissionsProjections!CF198</f>
        <v>0</v>
      </c>
      <c r="CF39" s="120">
        <f>EmissionsProjections!CG198</f>
        <v>0</v>
      </c>
      <c r="CG39" s="120">
        <f>EmissionsProjections!CH198</f>
        <v>0</v>
      </c>
      <c r="CH39" s="568">
        <f t="shared" si="14"/>
        <v>0</v>
      </c>
      <c r="CI39" s="568">
        <f t="shared" si="15"/>
        <v>0</v>
      </c>
      <c r="CJ39" s="568">
        <f t="shared" si="16"/>
        <v>0</v>
      </c>
      <c r="CK39" s="568">
        <f t="shared" si="17"/>
        <v>0</v>
      </c>
      <c r="CL39" s="569">
        <f t="shared" si="18"/>
        <v>0</v>
      </c>
      <c r="CM39" s="569">
        <f t="shared" si="19"/>
        <v>0</v>
      </c>
      <c r="CN39" s="580">
        <f>EmissionsProjections!CI198</f>
        <v>117883.66745151572</v>
      </c>
      <c r="CO39" s="120">
        <f>EmissionsProjections!AN198</f>
        <v>0</v>
      </c>
      <c r="CP39" s="120">
        <f t="shared" si="20"/>
        <v>0</v>
      </c>
      <c r="CQ39" s="120">
        <f t="shared" si="20"/>
        <v>0</v>
      </c>
      <c r="CR39" s="120">
        <f t="shared" si="20"/>
        <v>0</v>
      </c>
      <c r="CS39" s="120">
        <f t="shared" si="20"/>
        <v>0</v>
      </c>
      <c r="CT39" s="120">
        <f>EmissionsProjections!AO198</f>
        <v>0</v>
      </c>
      <c r="CU39" s="120">
        <f t="shared" si="21"/>
        <v>0.65399999999999991</v>
      </c>
      <c r="CV39" s="120">
        <f t="shared" si="21"/>
        <v>1.3079999999999998</v>
      </c>
      <c r="CW39" s="120">
        <f t="shared" si="21"/>
        <v>1.9619999999999997</v>
      </c>
      <c r="CX39" s="120">
        <f t="shared" si="21"/>
        <v>2.6159999999999997</v>
      </c>
      <c r="CY39" s="120">
        <f>EmissionsProjections!AP198</f>
        <v>3.2699999999999996</v>
      </c>
      <c r="CZ39" s="120">
        <f>EmissionsProjections!AQ198</f>
        <v>2.8200000000000003</v>
      </c>
      <c r="DA39" s="605">
        <f>EmissionsProjections!AR198</f>
        <v>2.7</v>
      </c>
    </row>
    <row r="40" spans="1:105">
      <c r="A40" s="567" t="s">
        <v>1126</v>
      </c>
      <c r="B40" s="580">
        <f>EmissionsProjections!C220</f>
        <v>20175.573498288355</v>
      </c>
      <c r="C40" s="120">
        <f>EmissionsProjections!D220</f>
        <v>20681.723504538782</v>
      </c>
      <c r="D40" s="120">
        <f>EmissionsProjections!E220</f>
        <v>0</v>
      </c>
      <c r="E40" s="120">
        <f>EmissionsProjections!F220</f>
        <v>0</v>
      </c>
      <c r="F40" s="120">
        <f>EmissionsProjections!G220</f>
        <v>0</v>
      </c>
      <c r="G40" s="120">
        <f>EmissionsProjections!H220</f>
        <v>0</v>
      </c>
      <c r="H40" s="120">
        <f>EmissionsProjections!I220</f>
        <v>20218.66</v>
      </c>
      <c r="I40" s="120">
        <f>EmissionsProjections!J220</f>
        <v>0</v>
      </c>
      <c r="J40" s="120">
        <f>EmissionsProjections!K220</f>
        <v>0</v>
      </c>
      <c r="K40" s="120">
        <f>EmissionsProjections!L220</f>
        <v>0</v>
      </c>
      <c r="L40" s="120">
        <f>EmissionsProjections!M220</f>
        <v>0</v>
      </c>
      <c r="M40" s="120">
        <f>EmissionsProjections!N220</f>
        <v>22424.11</v>
      </c>
      <c r="N40" s="120">
        <f>EmissionsProjections!O220</f>
        <v>22924.11</v>
      </c>
      <c r="O40" s="120">
        <f>EmissionsProjections!P220</f>
        <v>23424.11</v>
      </c>
      <c r="P40" s="580">
        <f>21*EmissionsProjections!Q220</f>
        <v>58.059800989180793</v>
      </c>
      <c r="Q40" s="120">
        <f>21*EmissionsProjections!R220</f>
        <v>52.556890261715949</v>
      </c>
      <c r="R40" s="120">
        <f>21*EmissionsProjections!S220</f>
        <v>0</v>
      </c>
      <c r="S40" s="120">
        <f>21*EmissionsProjections!T220</f>
        <v>0</v>
      </c>
      <c r="T40" s="120">
        <f>21*EmissionsProjections!U220</f>
        <v>0</v>
      </c>
      <c r="U40" s="120">
        <f>21*EmissionsProjections!V220</f>
        <v>0</v>
      </c>
      <c r="V40" s="120">
        <f>21*EmissionsProjections!W220</f>
        <v>56.63805</v>
      </c>
      <c r="W40" s="120">
        <f>21*EmissionsProjections!X220</f>
        <v>0</v>
      </c>
      <c r="X40" s="120">
        <f>21*EmissionsProjections!Y220</f>
        <v>0</v>
      </c>
      <c r="Y40" s="120">
        <f>21*EmissionsProjections!Z220</f>
        <v>0</v>
      </c>
      <c r="Z40" s="120">
        <f>21*EmissionsProjections!AA220</f>
        <v>0</v>
      </c>
      <c r="AA40" s="120">
        <f>21*EmissionsProjections!AB220</f>
        <v>62.237700000000004</v>
      </c>
      <c r="AB40" s="120">
        <f>21*EmissionsProjections!AC220</f>
        <v>62.237700000000004</v>
      </c>
      <c r="AC40" s="120">
        <f>21*EmissionsProjections!AD220</f>
        <v>62.237700000000004</v>
      </c>
      <c r="AD40" s="580">
        <f>310*EmissionsProjections!AE220</f>
        <v>295.31651333999997</v>
      </c>
      <c r="AE40" s="120">
        <f>310*EmissionsProjections!AF220</f>
        <v>646.84599999999989</v>
      </c>
      <c r="AF40" s="120">
        <f>310*EmissionsProjections!AG220</f>
        <v>0</v>
      </c>
      <c r="AG40" s="120">
        <f>310*EmissionsProjections!AH220</f>
        <v>0</v>
      </c>
      <c r="AH40" s="120">
        <f>310*EmissionsProjections!AI220</f>
        <v>0</v>
      </c>
      <c r="AI40" s="120">
        <f>310*EmissionsProjections!AJ220</f>
        <v>0</v>
      </c>
      <c r="AJ40" s="120">
        <f>310*EmissionsProjections!AK220</f>
        <v>651.63549999999998</v>
      </c>
      <c r="AK40" s="120">
        <f>310*EmissionsProjections!AL220</f>
        <v>0</v>
      </c>
      <c r="AL40" s="120">
        <f>310*EmissionsProjections!AM220</f>
        <v>0</v>
      </c>
      <c r="AM40" s="120">
        <f>310*EmissionsProjections!AN220</f>
        <v>0</v>
      </c>
      <c r="AN40" s="120">
        <f>310*EmissionsProjections!AO220</f>
        <v>0</v>
      </c>
      <c r="AO40" s="120">
        <f>310*EmissionsProjections!AP220</f>
        <v>732.37500000000011</v>
      </c>
      <c r="AP40" s="120">
        <f>310*EmissionsProjections!AQ220</f>
        <v>732.37500000000011</v>
      </c>
      <c r="AQ40" s="120">
        <f>310*EmissionsProjections!AR220</f>
        <v>732.37500000000011</v>
      </c>
      <c r="AR40" s="580">
        <f>EmissionsProjections!AS220</f>
        <v>9306.0443708193125</v>
      </c>
      <c r="AS40" s="120">
        <f>EmissionsProjections!AT220</f>
        <v>8744.5832595141437</v>
      </c>
      <c r="AT40" s="120">
        <f>EmissionsProjections!AU220</f>
        <v>0</v>
      </c>
      <c r="AU40" s="120">
        <f>EmissionsProjections!AV220</f>
        <v>0</v>
      </c>
      <c r="AV40" s="120">
        <f>EmissionsProjections!AW220</f>
        <v>0</v>
      </c>
      <c r="AW40" s="120">
        <f>EmissionsProjections!AX220</f>
        <v>0</v>
      </c>
      <c r="AX40" s="120">
        <f>EmissionsProjections!AY220</f>
        <v>10710</v>
      </c>
      <c r="AY40" s="120">
        <f>EmissionsProjections!AZ220</f>
        <v>0</v>
      </c>
      <c r="AZ40" s="120">
        <f>EmissionsProjections!BA220</f>
        <v>0</v>
      </c>
      <c r="BA40" s="120">
        <f>EmissionsProjections!BB220</f>
        <v>0</v>
      </c>
      <c r="BB40" s="120">
        <f>EmissionsProjections!BC220</f>
        <v>0</v>
      </c>
      <c r="BC40" s="120">
        <f>EmissionsProjections!BD220</f>
        <v>12568</v>
      </c>
      <c r="BD40" s="120">
        <f>EmissionsProjections!BE220</f>
        <v>14568</v>
      </c>
      <c r="BE40" s="120">
        <f>EmissionsProjections!BF220</f>
        <v>16567.999999999996</v>
      </c>
      <c r="BF40" s="580">
        <f>EmissionsProjections!BG220</f>
        <v>1454.54081319893</v>
      </c>
      <c r="BG40" s="120">
        <f>EmissionsProjections!BH220</f>
        <v>1330.8340813873231</v>
      </c>
      <c r="BH40" s="120">
        <f>EmissionsProjections!BI220</f>
        <v>0</v>
      </c>
      <c r="BI40" s="120">
        <f>EmissionsProjections!BJ220</f>
        <v>0</v>
      </c>
      <c r="BJ40" s="120">
        <f>EmissionsProjections!BK220</f>
        <v>0</v>
      </c>
      <c r="BK40" s="120">
        <f>EmissionsProjections!BL220</f>
        <v>0</v>
      </c>
      <c r="BL40" s="120">
        <f>EmissionsProjections!BM220</f>
        <v>1249</v>
      </c>
      <c r="BM40" s="120">
        <f>EmissionsProjections!BN220</f>
        <v>0</v>
      </c>
      <c r="BN40" s="120">
        <f>EmissionsProjections!BO220</f>
        <v>0</v>
      </c>
      <c r="BO40" s="120">
        <f>EmissionsProjections!BP220</f>
        <v>0</v>
      </c>
      <c r="BP40" s="120">
        <f>EmissionsProjections!BQ220</f>
        <v>0</v>
      </c>
      <c r="BQ40" s="120">
        <f>EmissionsProjections!BR220</f>
        <v>1251</v>
      </c>
      <c r="BR40" s="120">
        <f>EmissionsProjections!BS220</f>
        <v>1251</v>
      </c>
      <c r="BS40" s="120">
        <f>EmissionsProjections!BT220</f>
        <v>1251</v>
      </c>
      <c r="BT40" s="580">
        <f>EmissionsProjections!BU220</f>
        <v>403.07603866376303</v>
      </c>
      <c r="BU40" s="120">
        <f>EmissionsProjections!BV220</f>
        <v>373.27294882174158</v>
      </c>
      <c r="BV40" s="120">
        <f>EmissionsProjections!BW220</f>
        <v>0</v>
      </c>
      <c r="BW40" s="120">
        <f>EmissionsProjections!BX220</f>
        <v>0</v>
      </c>
      <c r="BX40" s="120">
        <f>EmissionsProjections!BY220</f>
        <v>0</v>
      </c>
      <c r="BY40" s="120">
        <f>EmissionsProjections!BZ220</f>
        <v>0</v>
      </c>
      <c r="BZ40" s="120">
        <f>EmissionsProjections!CA220</f>
        <v>372</v>
      </c>
      <c r="CA40" s="120">
        <f>EmissionsProjections!CB220</f>
        <v>0</v>
      </c>
      <c r="CB40" s="120">
        <f>EmissionsProjections!CC220</f>
        <v>0</v>
      </c>
      <c r="CC40" s="120">
        <f>EmissionsProjections!CD220</f>
        <v>0</v>
      </c>
      <c r="CD40" s="120">
        <f>EmissionsProjections!CE220</f>
        <v>0</v>
      </c>
      <c r="CE40" s="120">
        <f>EmissionsProjections!CF220</f>
        <v>381</v>
      </c>
      <c r="CF40" s="120">
        <f>EmissionsProjections!CG220</f>
        <v>381</v>
      </c>
      <c r="CG40" s="120">
        <f>EmissionsProjections!CH220</f>
        <v>381</v>
      </c>
      <c r="CH40" s="568">
        <f t="shared" si="14"/>
        <v>11163.661222682005</v>
      </c>
      <c r="CI40" s="568">
        <f t="shared" si="15"/>
        <v>10448.690289723208</v>
      </c>
      <c r="CJ40" s="568">
        <f t="shared" si="16"/>
        <v>12331</v>
      </c>
      <c r="CK40" s="568">
        <f t="shared" si="17"/>
        <v>14200</v>
      </c>
      <c r="CL40" s="569">
        <f t="shared" si="18"/>
        <v>16200</v>
      </c>
      <c r="CM40" s="569">
        <f t="shared" si="19"/>
        <v>18199.999999999996</v>
      </c>
      <c r="CN40" s="580">
        <f>EmissionsProjections!CI220</f>
        <v>31692.611035299542</v>
      </c>
      <c r="CO40" s="120">
        <f>EmissionsProjections!AN220</f>
        <v>0</v>
      </c>
      <c r="CP40" s="120">
        <f t="shared" si="20"/>
        <v>0</v>
      </c>
      <c r="CQ40" s="120">
        <f t="shared" si="20"/>
        <v>0</v>
      </c>
      <c r="CR40" s="120">
        <f t="shared" si="20"/>
        <v>0</v>
      </c>
      <c r="CS40" s="120">
        <f t="shared" si="20"/>
        <v>0</v>
      </c>
      <c r="CT40" s="120">
        <f>EmissionsProjections!AO220</f>
        <v>0</v>
      </c>
      <c r="CU40" s="120">
        <f t="shared" si="21"/>
        <v>0.47250000000000003</v>
      </c>
      <c r="CV40" s="120">
        <f t="shared" si="21"/>
        <v>0.94500000000000006</v>
      </c>
      <c r="CW40" s="120">
        <f t="shared" si="21"/>
        <v>1.4175</v>
      </c>
      <c r="CX40" s="120">
        <f t="shared" si="21"/>
        <v>1.8900000000000001</v>
      </c>
      <c r="CY40" s="120">
        <f>EmissionsProjections!AP220</f>
        <v>2.3625000000000003</v>
      </c>
      <c r="CZ40" s="120">
        <f>EmissionsProjections!AQ220</f>
        <v>2.3625000000000003</v>
      </c>
      <c r="DA40" s="605">
        <f>EmissionsProjections!AR220</f>
        <v>2.3625000000000003</v>
      </c>
    </row>
    <row r="41" spans="1:105">
      <c r="A41" s="567" t="s">
        <v>349</v>
      </c>
      <c r="B41" s="580">
        <f>EmissionsProjections!C316</f>
        <v>234.51278258905018</v>
      </c>
      <c r="C41" s="120">
        <f>EmissionsProjections!D316</f>
        <v>221.545053771667</v>
      </c>
      <c r="D41" s="120">
        <f>EmissionsProjections!E316</f>
        <v>0</v>
      </c>
      <c r="E41" s="120">
        <f>EmissionsProjections!F316</f>
        <v>0</v>
      </c>
      <c r="F41" s="120">
        <f>EmissionsProjections!G316</f>
        <v>0</v>
      </c>
      <c r="G41" s="120">
        <f>EmissionsProjections!H316</f>
        <v>0</v>
      </c>
      <c r="H41" s="120">
        <f>EmissionsProjections!I316</f>
        <v>220.3728231102823</v>
      </c>
      <c r="I41" s="120">
        <f>EmissionsProjections!J316</f>
        <v>0</v>
      </c>
      <c r="J41" s="120">
        <f>EmissionsProjections!K316</f>
        <v>0</v>
      </c>
      <c r="K41" s="120">
        <f>EmissionsProjections!L316</f>
        <v>0</v>
      </c>
      <c r="L41" s="120">
        <f>EmissionsProjections!M316</f>
        <v>0</v>
      </c>
      <c r="M41" s="120">
        <f>EmissionsProjections!N316</f>
        <v>199.8037974078311</v>
      </c>
      <c r="N41" s="120">
        <f>EmissionsProjections!O316</f>
        <v>179.23477170538001</v>
      </c>
      <c r="O41" s="120">
        <f>EmissionsProjections!P316</f>
        <v>158.6657460029287</v>
      </c>
      <c r="P41" s="580">
        <f>21*EmissionsProjections!Q316</f>
        <v>15323.392524198154</v>
      </c>
      <c r="Q41" s="120">
        <f>21*EmissionsProjections!R316</f>
        <v>15563.733693933818</v>
      </c>
      <c r="R41" s="120">
        <f>21*EmissionsProjections!S316</f>
        <v>0</v>
      </c>
      <c r="S41" s="120">
        <f>21*EmissionsProjections!T316</f>
        <v>0</v>
      </c>
      <c r="T41" s="120">
        <f>21*EmissionsProjections!U316</f>
        <v>0</v>
      </c>
      <c r="U41" s="120">
        <f>21*EmissionsProjections!V316</f>
        <v>0</v>
      </c>
      <c r="V41" s="120">
        <f>21*EmissionsProjections!W316</f>
        <v>15043.492340551476</v>
      </c>
      <c r="W41" s="120">
        <f>21*EmissionsProjections!X316</f>
        <v>0</v>
      </c>
      <c r="X41" s="120">
        <f>21*EmissionsProjections!Y316</f>
        <v>0</v>
      </c>
      <c r="Y41" s="120">
        <f>21*EmissionsProjections!Z316</f>
        <v>0</v>
      </c>
      <c r="Z41" s="120">
        <f>21*EmissionsProjections!AA316</f>
        <v>0</v>
      </c>
      <c r="AA41" s="120">
        <f>21*EmissionsProjections!AB316</f>
        <v>14130.619738225465</v>
      </c>
      <c r="AB41" s="120">
        <f>21*EmissionsProjections!AC316</f>
        <v>11711.667823515239</v>
      </c>
      <c r="AC41" s="120">
        <f>21*EmissionsProjections!AD316</f>
        <v>10892.168711979182</v>
      </c>
      <c r="AD41" s="580">
        <f>310*EmissionsProjections!AE316</f>
        <v>1962.9491495763848</v>
      </c>
      <c r="AE41" s="120">
        <f>310*EmissionsProjections!AF316</f>
        <v>2000.2184791294565</v>
      </c>
      <c r="AF41" s="120">
        <f>310*EmissionsProjections!AG316</f>
        <v>0</v>
      </c>
      <c r="AG41" s="120">
        <f>310*EmissionsProjections!AH316</f>
        <v>0</v>
      </c>
      <c r="AH41" s="120">
        <f>310*EmissionsProjections!AI316</f>
        <v>0</v>
      </c>
      <c r="AI41" s="120">
        <f>310*EmissionsProjections!AJ316</f>
        <v>0</v>
      </c>
      <c r="AJ41" s="120">
        <f>310*EmissionsProjections!AK316</f>
        <v>2125.0500000000002</v>
      </c>
      <c r="AK41" s="120">
        <f>310*EmissionsProjections!AL316</f>
        <v>0</v>
      </c>
      <c r="AL41" s="120">
        <f>310*EmissionsProjections!AM316</f>
        <v>0</v>
      </c>
      <c r="AM41" s="120">
        <f>310*EmissionsProjections!AN316</f>
        <v>0</v>
      </c>
      <c r="AN41" s="120">
        <f>310*EmissionsProjections!AO316</f>
        <v>0</v>
      </c>
      <c r="AO41" s="120">
        <f>310*EmissionsProjections!AP316</f>
        <v>2171.5500000000002</v>
      </c>
      <c r="AP41" s="120">
        <f>310*EmissionsProjections!AQ316</f>
        <v>2218.0499999999997</v>
      </c>
      <c r="AQ41" s="120">
        <f>310*EmissionsProjections!AR316</f>
        <v>2264.5499999999997</v>
      </c>
      <c r="AR41" s="580">
        <f>EmissionsProjections!AS316</f>
        <v>0</v>
      </c>
      <c r="AS41" s="120">
        <f>EmissionsProjections!AT316</f>
        <v>0</v>
      </c>
      <c r="AT41" s="120">
        <f>EmissionsProjections!AU316</f>
        <v>0</v>
      </c>
      <c r="AU41" s="120">
        <f>EmissionsProjections!AV316</f>
        <v>0</v>
      </c>
      <c r="AV41" s="120">
        <f>EmissionsProjections!AW316</f>
        <v>0</v>
      </c>
      <c r="AW41" s="120">
        <f>EmissionsProjections!AX316</f>
        <v>0</v>
      </c>
      <c r="AX41" s="120">
        <f>EmissionsProjections!AY316</f>
        <v>0</v>
      </c>
      <c r="AY41" s="120">
        <f>EmissionsProjections!AZ316</f>
        <v>0</v>
      </c>
      <c r="AZ41" s="120">
        <f>EmissionsProjections!BA316</f>
        <v>0</v>
      </c>
      <c r="BA41" s="120">
        <f>EmissionsProjections!BB316</f>
        <v>0</v>
      </c>
      <c r="BB41" s="120">
        <f>EmissionsProjections!BC316</f>
        <v>0</v>
      </c>
      <c r="BC41" s="120">
        <f>EmissionsProjections!BD316</f>
        <v>0</v>
      </c>
      <c r="BD41" s="120">
        <f>EmissionsProjections!BE316</f>
        <v>0</v>
      </c>
      <c r="BE41" s="120">
        <f>EmissionsProjections!BF316</f>
        <v>0</v>
      </c>
      <c r="BF41" s="580">
        <f>EmissionsProjections!BG316</f>
        <v>0</v>
      </c>
      <c r="BG41" s="120">
        <f>EmissionsProjections!BH316</f>
        <v>0</v>
      </c>
      <c r="BH41" s="120">
        <f>EmissionsProjections!BI316</f>
        <v>0</v>
      </c>
      <c r="BI41" s="120">
        <f>EmissionsProjections!BJ316</f>
        <v>0</v>
      </c>
      <c r="BJ41" s="120">
        <f>EmissionsProjections!BK316</f>
        <v>0</v>
      </c>
      <c r="BK41" s="120">
        <f>EmissionsProjections!BL316</f>
        <v>0</v>
      </c>
      <c r="BL41" s="120">
        <f>EmissionsProjections!BM316</f>
        <v>0</v>
      </c>
      <c r="BM41" s="120">
        <f>EmissionsProjections!BN316</f>
        <v>0</v>
      </c>
      <c r="BN41" s="120">
        <f>EmissionsProjections!BO316</f>
        <v>0</v>
      </c>
      <c r="BO41" s="120">
        <f>EmissionsProjections!BP316</f>
        <v>0</v>
      </c>
      <c r="BP41" s="120">
        <f>EmissionsProjections!BQ316</f>
        <v>0</v>
      </c>
      <c r="BQ41" s="120">
        <f>EmissionsProjections!BR316</f>
        <v>0</v>
      </c>
      <c r="BR41" s="120">
        <f>EmissionsProjections!BS316</f>
        <v>0</v>
      </c>
      <c r="BS41" s="120">
        <f>EmissionsProjections!BT316</f>
        <v>0</v>
      </c>
      <c r="BT41" s="580">
        <f>EmissionsProjections!BU316</f>
        <v>0</v>
      </c>
      <c r="BU41" s="120">
        <f>EmissionsProjections!BV316</f>
        <v>0</v>
      </c>
      <c r="BV41" s="120">
        <f>EmissionsProjections!BW316</f>
        <v>0</v>
      </c>
      <c r="BW41" s="120">
        <f>EmissionsProjections!BX316</f>
        <v>0</v>
      </c>
      <c r="BX41" s="120">
        <f>EmissionsProjections!BY316</f>
        <v>0</v>
      </c>
      <c r="BY41" s="120">
        <f>EmissionsProjections!BZ316</f>
        <v>0</v>
      </c>
      <c r="BZ41" s="120">
        <f>EmissionsProjections!CA316</f>
        <v>0</v>
      </c>
      <c r="CA41" s="120">
        <f>EmissionsProjections!CB316</f>
        <v>0</v>
      </c>
      <c r="CB41" s="120">
        <f>EmissionsProjections!CC316</f>
        <v>0</v>
      </c>
      <c r="CC41" s="120">
        <f>EmissionsProjections!CD316</f>
        <v>0</v>
      </c>
      <c r="CD41" s="120">
        <f>EmissionsProjections!CE316</f>
        <v>0</v>
      </c>
      <c r="CE41" s="120">
        <f>EmissionsProjections!CF316</f>
        <v>0</v>
      </c>
      <c r="CF41" s="120">
        <f>EmissionsProjections!CG316</f>
        <v>0</v>
      </c>
      <c r="CG41" s="120">
        <f>EmissionsProjections!CH316</f>
        <v>0</v>
      </c>
      <c r="CH41" s="568">
        <f t="shared" si="14"/>
        <v>0</v>
      </c>
      <c r="CI41" s="568">
        <f t="shared" si="15"/>
        <v>0</v>
      </c>
      <c r="CJ41" s="568">
        <f t="shared" si="16"/>
        <v>0</v>
      </c>
      <c r="CK41" s="568">
        <f t="shared" si="17"/>
        <v>0</v>
      </c>
      <c r="CL41" s="569">
        <f t="shared" si="18"/>
        <v>0</v>
      </c>
      <c r="CM41" s="569">
        <f t="shared" si="19"/>
        <v>0</v>
      </c>
      <c r="CN41" s="580">
        <f>EmissionsProjections!CI316</f>
        <v>17520.854456363588</v>
      </c>
      <c r="CO41" s="120">
        <f>EmissionsProjections!AN316</f>
        <v>0</v>
      </c>
      <c r="CP41" s="120">
        <f t="shared" si="20"/>
        <v>0</v>
      </c>
      <c r="CQ41" s="120">
        <f t="shared" si="20"/>
        <v>0</v>
      </c>
      <c r="CR41" s="120">
        <f t="shared" si="20"/>
        <v>0</v>
      </c>
      <c r="CS41" s="120">
        <f t="shared" si="20"/>
        <v>0</v>
      </c>
      <c r="CT41" s="120">
        <f>EmissionsProjections!AO316</f>
        <v>0</v>
      </c>
      <c r="CU41" s="120">
        <f t="shared" si="21"/>
        <v>1.401</v>
      </c>
      <c r="CV41" s="120">
        <f t="shared" si="21"/>
        <v>2.802</v>
      </c>
      <c r="CW41" s="120">
        <f t="shared" si="21"/>
        <v>4.2030000000000003</v>
      </c>
      <c r="CX41" s="120">
        <f t="shared" si="21"/>
        <v>5.6040000000000001</v>
      </c>
      <c r="CY41" s="120">
        <f>EmissionsProjections!AP316</f>
        <v>7.0049999999999999</v>
      </c>
      <c r="CZ41" s="120">
        <f>EmissionsProjections!AQ316</f>
        <v>7.1549999999999994</v>
      </c>
      <c r="DA41" s="605">
        <f>EmissionsProjections!AR316</f>
        <v>7.3049999999999988</v>
      </c>
    </row>
    <row r="42" spans="1:105">
      <c r="A42" s="567" t="s">
        <v>348</v>
      </c>
      <c r="B42" s="580">
        <f>EmissionsProjections!C271</f>
        <v>0</v>
      </c>
      <c r="C42" s="120">
        <f>EmissionsProjections!D271</f>
        <v>0</v>
      </c>
      <c r="D42" s="120">
        <f>EmissionsProjections!E271</f>
        <v>0</v>
      </c>
      <c r="E42" s="120">
        <f>EmissionsProjections!F271</f>
        <v>0</v>
      </c>
      <c r="F42" s="120">
        <f>EmissionsProjections!G271</f>
        <v>0</v>
      </c>
      <c r="G42" s="120">
        <f>EmissionsProjections!H271</f>
        <v>0</v>
      </c>
      <c r="H42" s="120">
        <f>EmissionsProjections!I271</f>
        <v>33520.232500101425</v>
      </c>
      <c r="I42" s="120">
        <f>EmissionsProjections!J271</f>
        <v>0</v>
      </c>
      <c r="J42" s="120">
        <f>EmissionsProjections!K271</f>
        <v>0</v>
      </c>
      <c r="K42" s="120">
        <f>EmissionsProjections!L271</f>
        <v>0</v>
      </c>
      <c r="L42" s="120">
        <f>EmissionsProjections!M271</f>
        <v>0</v>
      </c>
      <c r="M42" s="120">
        <f>EmissionsProjections!N271</f>
        <v>33425.783163654327</v>
      </c>
      <c r="N42" s="120">
        <f>EmissionsProjections!O271</f>
        <v>33496.974333525257</v>
      </c>
      <c r="O42" s="120">
        <f>EmissionsProjections!P271</f>
        <v>33368.702275580552</v>
      </c>
      <c r="P42" s="580">
        <f>21*EmissionsProjections!Q271</f>
        <v>14438.456591962871</v>
      </c>
      <c r="Q42" s="120">
        <f>21*EmissionsProjections!R271</f>
        <v>14877.972830193929</v>
      </c>
      <c r="R42" s="120">
        <f>21*EmissionsProjections!S271</f>
        <v>0</v>
      </c>
      <c r="S42" s="120">
        <f>21*EmissionsProjections!T271</f>
        <v>0</v>
      </c>
      <c r="T42" s="120">
        <f>21*EmissionsProjections!U271</f>
        <v>0</v>
      </c>
      <c r="U42" s="120">
        <f>21*EmissionsProjections!V271</f>
        <v>0</v>
      </c>
      <c r="V42" s="120">
        <f>21*EmissionsProjections!W271</f>
        <v>14910</v>
      </c>
      <c r="W42" s="120">
        <f>21*EmissionsProjections!X271</f>
        <v>0</v>
      </c>
      <c r="X42" s="120">
        <f>21*EmissionsProjections!Y271</f>
        <v>0</v>
      </c>
      <c r="Y42" s="120">
        <f>21*EmissionsProjections!Z271</f>
        <v>0</v>
      </c>
      <c r="Z42" s="120">
        <f>21*EmissionsProjections!AA271</f>
        <v>0</v>
      </c>
      <c r="AA42" s="120">
        <f>21*EmissionsProjections!AB271</f>
        <v>14854.77</v>
      </c>
      <c r="AB42" s="120">
        <f>21*EmissionsProjections!AC271</f>
        <v>14799.54</v>
      </c>
      <c r="AC42" s="120">
        <f>21*EmissionsProjections!AD271</f>
        <v>14744.31</v>
      </c>
      <c r="AD42" s="580">
        <f>310*EmissionsProjections!AE271</f>
        <v>19091.972441910184</v>
      </c>
      <c r="AE42" s="120">
        <f>310*EmissionsProjections!AF271</f>
        <v>18844.618132528114</v>
      </c>
      <c r="AF42" s="120">
        <f>310*EmissionsProjections!AG271</f>
        <v>0</v>
      </c>
      <c r="AG42" s="120">
        <f>310*EmissionsProjections!AH271</f>
        <v>0</v>
      </c>
      <c r="AH42" s="120">
        <f>310*EmissionsProjections!AI271</f>
        <v>0</v>
      </c>
      <c r="AI42" s="120">
        <f>310*EmissionsProjections!AJ271</f>
        <v>0</v>
      </c>
      <c r="AJ42" s="120">
        <f>310*EmissionsProjections!AK271</f>
        <v>18600</v>
      </c>
      <c r="AK42" s="120">
        <f>310*EmissionsProjections!AL271</f>
        <v>0</v>
      </c>
      <c r="AL42" s="120">
        <f>310*EmissionsProjections!AM271</f>
        <v>0</v>
      </c>
      <c r="AM42" s="120">
        <f>310*EmissionsProjections!AN271</f>
        <v>0</v>
      </c>
      <c r="AN42" s="120">
        <f>310*EmissionsProjections!AO271</f>
        <v>0</v>
      </c>
      <c r="AO42" s="120">
        <f>310*EmissionsProjections!AP271</f>
        <v>18600</v>
      </c>
      <c r="AP42" s="120">
        <f>310*EmissionsProjections!AQ271</f>
        <v>18600</v>
      </c>
      <c r="AQ42" s="120">
        <f>310*EmissionsProjections!AR271</f>
        <v>18600</v>
      </c>
      <c r="AR42" s="580">
        <f>EmissionsProjections!AS271</f>
        <v>0</v>
      </c>
      <c r="AS42" s="120">
        <f>EmissionsProjections!AT271</f>
        <v>0</v>
      </c>
      <c r="AT42" s="120">
        <f>EmissionsProjections!AU271</f>
        <v>0</v>
      </c>
      <c r="AU42" s="120">
        <f>EmissionsProjections!AV271</f>
        <v>0</v>
      </c>
      <c r="AV42" s="120">
        <f>EmissionsProjections!AW271</f>
        <v>0</v>
      </c>
      <c r="AW42" s="120">
        <f>EmissionsProjections!AX271</f>
        <v>0</v>
      </c>
      <c r="AX42" s="120">
        <f>EmissionsProjections!AY271</f>
        <v>0</v>
      </c>
      <c r="AY42" s="120">
        <f>EmissionsProjections!AZ271</f>
        <v>0</v>
      </c>
      <c r="AZ42" s="120">
        <f>EmissionsProjections!BA271</f>
        <v>0</v>
      </c>
      <c r="BA42" s="120">
        <f>EmissionsProjections!BB271</f>
        <v>0</v>
      </c>
      <c r="BB42" s="120">
        <f>EmissionsProjections!BC271</f>
        <v>0</v>
      </c>
      <c r="BC42" s="120">
        <f>EmissionsProjections!BD271</f>
        <v>0</v>
      </c>
      <c r="BD42" s="120">
        <f>EmissionsProjections!BE271</f>
        <v>0</v>
      </c>
      <c r="BE42" s="120">
        <f>EmissionsProjections!BF271</f>
        <v>0</v>
      </c>
      <c r="BF42" s="580">
        <f>EmissionsProjections!BG271</f>
        <v>0</v>
      </c>
      <c r="BG42" s="120">
        <f>EmissionsProjections!BH271</f>
        <v>0</v>
      </c>
      <c r="BH42" s="120">
        <f>EmissionsProjections!BI271</f>
        <v>0</v>
      </c>
      <c r="BI42" s="120">
        <f>EmissionsProjections!BJ271</f>
        <v>0</v>
      </c>
      <c r="BJ42" s="120">
        <f>EmissionsProjections!BK271</f>
        <v>0</v>
      </c>
      <c r="BK42" s="120">
        <f>EmissionsProjections!BL271</f>
        <v>0</v>
      </c>
      <c r="BL42" s="120">
        <f>EmissionsProjections!BM271</f>
        <v>0</v>
      </c>
      <c r="BM42" s="120">
        <f>EmissionsProjections!BN271</f>
        <v>0</v>
      </c>
      <c r="BN42" s="120">
        <f>EmissionsProjections!BO271</f>
        <v>0</v>
      </c>
      <c r="BO42" s="120">
        <f>EmissionsProjections!BP271</f>
        <v>0</v>
      </c>
      <c r="BP42" s="120">
        <f>EmissionsProjections!BQ271</f>
        <v>0</v>
      </c>
      <c r="BQ42" s="120">
        <f>EmissionsProjections!BR271</f>
        <v>0</v>
      </c>
      <c r="BR42" s="120">
        <f>EmissionsProjections!BS271</f>
        <v>0</v>
      </c>
      <c r="BS42" s="120">
        <f>EmissionsProjections!BT271</f>
        <v>0</v>
      </c>
      <c r="BT42" s="580">
        <f>EmissionsProjections!BU271</f>
        <v>0</v>
      </c>
      <c r="BU42" s="120">
        <f>EmissionsProjections!BV271</f>
        <v>0</v>
      </c>
      <c r="BV42" s="120">
        <f>EmissionsProjections!BW271</f>
        <v>0</v>
      </c>
      <c r="BW42" s="120">
        <f>EmissionsProjections!BX271</f>
        <v>0</v>
      </c>
      <c r="BX42" s="120">
        <f>EmissionsProjections!BY271</f>
        <v>0</v>
      </c>
      <c r="BY42" s="120">
        <f>EmissionsProjections!BZ271</f>
        <v>0</v>
      </c>
      <c r="BZ42" s="120">
        <f>EmissionsProjections!CA271</f>
        <v>0</v>
      </c>
      <c r="CA42" s="120">
        <f>EmissionsProjections!CB271</f>
        <v>0</v>
      </c>
      <c r="CB42" s="120">
        <f>EmissionsProjections!CC271</f>
        <v>0</v>
      </c>
      <c r="CC42" s="120">
        <f>EmissionsProjections!CD271</f>
        <v>0</v>
      </c>
      <c r="CD42" s="120">
        <f>EmissionsProjections!CE271</f>
        <v>0</v>
      </c>
      <c r="CE42" s="120">
        <f>EmissionsProjections!CF271</f>
        <v>0</v>
      </c>
      <c r="CF42" s="120">
        <f>EmissionsProjections!CG271</f>
        <v>0</v>
      </c>
      <c r="CG42" s="120">
        <f>EmissionsProjections!CH271</f>
        <v>0</v>
      </c>
      <c r="CH42" s="568">
        <f t="shared" si="14"/>
        <v>0</v>
      </c>
      <c r="CI42" s="568">
        <f t="shared" si="15"/>
        <v>0</v>
      </c>
      <c r="CJ42" s="568">
        <f t="shared" si="16"/>
        <v>0</v>
      </c>
      <c r="CK42" s="568">
        <f t="shared" si="17"/>
        <v>0</v>
      </c>
      <c r="CL42" s="569">
        <f t="shared" si="18"/>
        <v>0</v>
      </c>
      <c r="CM42" s="569">
        <f t="shared" si="19"/>
        <v>0</v>
      </c>
      <c r="CN42" s="580">
        <f>EmissionsProjections!CI271</f>
        <v>33530.429033873057</v>
      </c>
      <c r="CO42" s="120">
        <f>EmissionsProjections!AN271</f>
        <v>0</v>
      </c>
      <c r="CP42" s="120">
        <f t="shared" si="20"/>
        <v>0</v>
      </c>
      <c r="CQ42" s="120">
        <f t="shared" si="20"/>
        <v>0</v>
      </c>
      <c r="CR42" s="120">
        <f t="shared" si="20"/>
        <v>0</v>
      </c>
      <c r="CS42" s="120">
        <f t="shared" si="20"/>
        <v>0</v>
      </c>
      <c r="CT42" s="120">
        <f>EmissionsProjections!AO271</f>
        <v>0</v>
      </c>
      <c r="CU42" s="120">
        <f t="shared" si="21"/>
        <v>12</v>
      </c>
      <c r="CV42" s="120">
        <f t="shared" si="21"/>
        <v>24</v>
      </c>
      <c r="CW42" s="120">
        <f t="shared" si="21"/>
        <v>36</v>
      </c>
      <c r="CX42" s="120">
        <f t="shared" si="21"/>
        <v>48</v>
      </c>
      <c r="CY42" s="120">
        <f>EmissionsProjections!AP271</f>
        <v>60</v>
      </c>
      <c r="CZ42" s="120">
        <f>EmissionsProjections!AQ271</f>
        <v>60</v>
      </c>
      <c r="DA42" s="605">
        <f>EmissionsProjections!AR271</f>
        <v>60</v>
      </c>
    </row>
    <row r="43" spans="1:105">
      <c r="A43" s="567" t="s">
        <v>1127</v>
      </c>
      <c r="B43" s="580">
        <f>EmissionsProjections!C261+EmissionsProjections!C327</f>
        <v>1079.5312678254295</v>
      </c>
      <c r="C43" s="120">
        <f>EmissionsProjections!D261+EmissionsProjections!D327</f>
        <v>1050.2703786010873</v>
      </c>
      <c r="D43" s="120">
        <f>EmissionsProjections!E261+EmissionsProjections!E327</f>
        <v>0</v>
      </c>
      <c r="E43" s="120">
        <f>EmissionsProjections!F261+EmissionsProjections!F327</f>
        <v>0</v>
      </c>
      <c r="F43" s="120">
        <f>EmissionsProjections!G261+EmissionsProjections!G327</f>
        <v>0</v>
      </c>
      <c r="G43" s="120">
        <f>EmissionsProjections!H261+EmissionsProjections!H327</f>
        <v>0</v>
      </c>
      <c r="H43" s="120">
        <f>EmissionsProjections!I261+EmissionsProjections!I327</f>
        <v>1050</v>
      </c>
      <c r="I43" s="120">
        <f>EmissionsProjections!J261+EmissionsProjections!J327</f>
        <v>0</v>
      </c>
      <c r="J43" s="120">
        <f>EmissionsProjections!K261+EmissionsProjections!K327</f>
        <v>0</v>
      </c>
      <c r="K43" s="120">
        <f>EmissionsProjections!L261+EmissionsProjections!L327</f>
        <v>0</v>
      </c>
      <c r="L43" s="120">
        <f>EmissionsProjections!M261+EmissionsProjections!M327</f>
        <v>0</v>
      </c>
      <c r="M43" s="120">
        <f>EmissionsProjections!N261+EmissionsProjections!N327</f>
        <v>1100</v>
      </c>
      <c r="N43" s="120">
        <f>EmissionsProjections!O261+EmissionsProjections!O327</f>
        <v>1150</v>
      </c>
      <c r="O43" s="120">
        <f>EmissionsProjections!P261+EmissionsProjections!P327</f>
        <v>1200</v>
      </c>
      <c r="P43" s="580">
        <f>21*EmissionsProjections!Q261+21*EmissionsProjections!Q327</f>
        <v>0</v>
      </c>
      <c r="Q43" s="120">
        <f>21*EmissionsProjections!R261+21*EmissionsProjections!R327</f>
        <v>0</v>
      </c>
      <c r="R43" s="120">
        <f>21*EmissionsProjections!S261+21*EmissionsProjections!S327</f>
        <v>0</v>
      </c>
      <c r="S43" s="120">
        <f>21*EmissionsProjections!T261+21*EmissionsProjections!T327</f>
        <v>0</v>
      </c>
      <c r="T43" s="120">
        <f>21*EmissionsProjections!U261+21*EmissionsProjections!U327</f>
        <v>0</v>
      </c>
      <c r="U43" s="120">
        <f>21*EmissionsProjections!V261+21*EmissionsProjections!V327</f>
        <v>0</v>
      </c>
      <c r="V43" s="120">
        <f>21*EmissionsProjections!W261+21*EmissionsProjections!W327</f>
        <v>0</v>
      </c>
      <c r="W43" s="120">
        <f>21*EmissionsProjections!X261+21*EmissionsProjections!X327</f>
        <v>0</v>
      </c>
      <c r="X43" s="120">
        <f>21*EmissionsProjections!Y261+21*EmissionsProjections!Y327</f>
        <v>0</v>
      </c>
      <c r="Y43" s="120">
        <f>21*EmissionsProjections!Z261+21*EmissionsProjections!Z327</f>
        <v>0</v>
      </c>
      <c r="Z43" s="120">
        <f>21*EmissionsProjections!AA261+21*EmissionsProjections!AA327</f>
        <v>0</v>
      </c>
      <c r="AA43" s="120">
        <f>21*EmissionsProjections!AB261+21*EmissionsProjections!AB327</f>
        <v>0</v>
      </c>
      <c r="AB43" s="120">
        <f>21*EmissionsProjections!AC261+21*EmissionsProjections!AC327</f>
        <v>0</v>
      </c>
      <c r="AC43" s="120">
        <f>21*EmissionsProjections!AD261+21*EmissionsProjections!AD327</f>
        <v>0</v>
      </c>
      <c r="AD43" s="580">
        <f>310*EmissionsProjections!AE261+310*EmissionsProjections!AE327</f>
        <v>576.75306250000006</v>
      </c>
      <c r="AE43" s="120">
        <f>310*EmissionsProjections!AF261+310*EmissionsProjections!AF327</f>
        <v>626.436375</v>
      </c>
      <c r="AF43" s="120">
        <f>310*EmissionsProjections!AG261+310*EmissionsProjections!AG327</f>
        <v>0</v>
      </c>
      <c r="AG43" s="120">
        <f>310*EmissionsProjections!AH261+310*EmissionsProjections!AH327</f>
        <v>0</v>
      </c>
      <c r="AH43" s="120">
        <f>310*EmissionsProjections!AI261+310*EmissionsProjections!AI327</f>
        <v>0</v>
      </c>
      <c r="AI43" s="120">
        <f>310*EmissionsProjections!AJ261+310*EmissionsProjections!AJ327</f>
        <v>0</v>
      </c>
      <c r="AJ43" s="120">
        <f>310*EmissionsProjections!AK261+310*EmissionsProjections!AK327</f>
        <v>620</v>
      </c>
      <c r="AK43" s="120">
        <f>310*EmissionsProjections!AL261+310*EmissionsProjections!AL327</f>
        <v>620</v>
      </c>
      <c r="AL43" s="120">
        <f>310*EmissionsProjections!AM261+310*EmissionsProjections!AM327</f>
        <v>620</v>
      </c>
      <c r="AM43" s="120">
        <f>310*EmissionsProjections!AN261+310*EmissionsProjections!AN327</f>
        <v>620</v>
      </c>
      <c r="AN43" s="120">
        <f>310*EmissionsProjections!AO261+310*EmissionsProjections!AO327</f>
        <v>0</v>
      </c>
      <c r="AO43" s="120">
        <f>310*EmissionsProjections!AP261+310*EmissionsProjections!AP327</f>
        <v>620</v>
      </c>
      <c r="AP43" s="120">
        <f>310*EmissionsProjections!AQ261+310*EmissionsProjections!AQ327</f>
        <v>620</v>
      </c>
      <c r="AQ43" s="120">
        <f>310*EmissionsProjections!AR261+310*EmissionsProjections!AR327</f>
        <v>620</v>
      </c>
      <c r="AR43" s="580">
        <f>EmissionsProjections!AS261+EmissionsProjections!AS327</f>
        <v>0</v>
      </c>
      <c r="AS43" s="120">
        <f>EmissionsProjections!AT261+EmissionsProjections!AT327</f>
        <v>0</v>
      </c>
      <c r="AT43" s="120">
        <f>EmissionsProjections!AU261+EmissionsProjections!AU327</f>
        <v>0</v>
      </c>
      <c r="AU43" s="120">
        <f>EmissionsProjections!AV261+EmissionsProjections!AV327</f>
        <v>0</v>
      </c>
      <c r="AV43" s="120">
        <f>EmissionsProjections!AW261+EmissionsProjections!AW327</f>
        <v>0</v>
      </c>
      <c r="AW43" s="120">
        <f>EmissionsProjections!AX261+EmissionsProjections!AX327</f>
        <v>0</v>
      </c>
      <c r="AX43" s="120">
        <f>EmissionsProjections!AY261+EmissionsProjections!AY327</f>
        <v>0</v>
      </c>
      <c r="AY43" s="120">
        <f>EmissionsProjections!AZ261+EmissionsProjections!AZ327</f>
        <v>0</v>
      </c>
      <c r="AZ43" s="120">
        <f>EmissionsProjections!BA261+EmissionsProjections!BA327</f>
        <v>0</v>
      </c>
      <c r="BA43" s="120">
        <f>EmissionsProjections!BB261+EmissionsProjections!BB327</f>
        <v>0</v>
      </c>
      <c r="BB43" s="120">
        <f>EmissionsProjections!BC261+EmissionsProjections!BC327</f>
        <v>0</v>
      </c>
      <c r="BC43" s="120">
        <f>EmissionsProjections!BD261+EmissionsProjections!BD327</f>
        <v>0</v>
      </c>
      <c r="BD43" s="120">
        <f>EmissionsProjections!BE261+EmissionsProjections!BE327</f>
        <v>0</v>
      </c>
      <c r="BE43" s="120">
        <f>EmissionsProjections!BF261+EmissionsProjections!BF327</f>
        <v>0</v>
      </c>
      <c r="BF43" s="580">
        <f>EmissionsProjections!BG261+EmissionsProjections!BG327</f>
        <v>0</v>
      </c>
      <c r="BG43" s="120">
        <f>EmissionsProjections!BH261+EmissionsProjections!BH327</f>
        <v>0</v>
      </c>
      <c r="BH43" s="120">
        <f>EmissionsProjections!BI261+EmissionsProjections!BI327</f>
        <v>0</v>
      </c>
      <c r="BI43" s="120">
        <f>EmissionsProjections!BJ261+EmissionsProjections!BJ327</f>
        <v>0</v>
      </c>
      <c r="BJ43" s="120">
        <f>EmissionsProjections!BK261+EmissionsProjections!BK327</f>
        <v>0</v>
      </c>
      <c r="BK43" s="120">
        <f>EmissionsProjections!BL261+EmissionsProjections!BL327</f>
        <v>0</v>
      </c>
      <c r="BL43" s="120">
        <f>EmissionsProjections!BM261+EmissionsProjections!BM327</f>
        <v>0</v>
      </c>
      <c r="BM43" s="120">
        <f>EmissionsProjections!BN261+EmissionsProjections!BN327</f>
        <v>0</v>
      </c>
      <c r="BN43" s="120">
        <f>EmissionsProjections!BO261+EmissionsProjections!BO327</f>
        <v>0</v>
      </c>
      <c r="BO43" s="120">
        <f>EmissionsProjections!BP261+EmissionsProjections!BP327</f>
        <v>0</v>
      </c>
      <c r="BP43" s="120">
        <f>EmissionsProjections!BQ261+EmissionsProjections!BQ327</f>
        <v>0</v>
      </c>
      <c r="BQ43" s="120">
        <f>EmissionsProjections!BR261+EmissionsProjections!BR327</f>
        <v>0</v>
      </c>
      <c r="BR43" s="120">
        <f>EmissionsProjections!BS261+EmissionsProjections!BS327</f>
        <v>0</v>
      </c>
      <c r="BS43" s="120">
        <f>EmissionsProjections!BT261+EmissionsProjections!BT327</f>
        <v>0</v>
      </c>
      <c r="BT43" s="580">
        <f>EmissionsProjections!BU261+EmissionsProjections!BU327</f>
        <v>0</v>
      </c>
      <c r="BU43" s="120">
        <f>EmissionsProjections!BV261+EmissionsProjections!BV327</f>
        <v>0</v>
      </c>
      <c r="BV43" s="120">
        <f>EmissionsProjections!BW261+EmissionsProjections!BW327</f>
        <v>0</v>
      </c>
      <c r="BW43" s="120">
        <f>EmissionsProjections!BX261+EmissionsProjections!BX327</f>
        <v>0</v>
      </c>
      <c r="BX43" s="120">
        <f>EmissionsProjections!BY261+EmissionsProjections!BY327</f>
        <v>0</v>
      </c>
      <c r="BY43" s="120">
        <f>EmissionsProjections!BZ261+EmissionsProjections!BZ327</f>
        <v>0</v>
      </c>
      <c r="BZ43" s="120">
        <f>EmissionsProjections!CA261+EmissionsProjections!CA327</f>
        <v>0</v>
      </c>
      <c r="CA43" s="120">
        <f>EmissionsProjections!CB261+EmissionsProjections!CB327</f>
        <v>0</v>
      </c>
      <c r="CB43" s="120">
        <f>EmissionsProjections!CC261+EmissionsProjections!CC327</f>
        <v>0</v>
      </c>
      <c r="CC43" s="120">
        <f>EmissionsProjections!CD261+EmissionsProjections!CD327</f>
        <v>0</v>
      </c>
      <c r="CD43" s="120">
        <f>EmissionsProjections!CE261+EmissionsProjections!CE327</f>
        <v>0</v>
      </c>
      <c r="CE43" s="120">
        <f>EmissionsProjections!CF261+EmissionsProjections!CF327</f>
        <v>0</v>
      </c>
      <c r="CF43" s="120">
        <f>EmissionsProjections!CG261+EmissionsProjections!CG327</f>
        <v>0</v>
      </c>
      <c r="CG43" s="120">
        <f>EmissionsProjections!CH261+EmissionsProjections!CH327</f>
        <v>0</v>
      </c>
      <c r="CH43" s="568">
        <f t="shared" si="14"/>
        <v>0</v>
      </c>
      <c r="CI43" s="568">
        <f t="shared" si="15"/>
        <v>0</v>
      </c>
      <c r="CJ43" s="568">
        <f t="shared" si="16"/>
        <v>0</v>
      </c>
      <c r="CK43" s="568">
        <f t="shared" si="17"/>
        <v>0</v>
      </c>
      <c r="CL43" s="569">
        <f t="shared" si="18"/>
        <v>0</v>
      </c>
      <c r="CM43" s="569">
        <f t="shared" si="19"/>
        <v>0</v>
      </c>
      <c r="CN43" s="580">
        <f>EmissionsProjections!CI261+EmissionsProjections!CI327</f>
        <v>1656.2843303254294</v>
      </c>
      <c r="CO43" s="120">
        <f>EmissionsProjections!AN261+EmissionsProjections!AN327</f>
        <v>2</v>
      </c>
      <c r="CP43" s="120">
        <f t="shared" si="20"/>
        <v>1.6</v>
      </c>
      <c r="CQ43" s="120">
        <f t="shared" si="20"/>
        <v>1.2000000000000002</v>
      </c>
      <c r="CR43" s="120">
        <f t="shared" si="20"/>
        <v>0.80000000000000016</v>
      </c>
      <c r="CS43" s="120">
        <f t="shared" si="20"/>
        <v>0.40000000000000013</v>
      </c>
      <c r="CT43" s="120">
        <f>EmissionsProjections!AO261+EmissionsProjections!AO327</f>
        <v>0</v>
      </c>
      <c r="CU43" s="120">
        <f t="shared" si="21"/>
        <v>0.4</v>
      </c>
      <c r="CV43" s="120">
        <f t="shared" si="21"/>
        <v>0.8</v>
      </c>
      <c r="CW43" s="120">
        <f t="shared" si="21"/>
        <v>1.2000000000000002</v>
      </c>
      <c r="CX43" s="120">
        <f t="shared" si="21"/>
        <v>1.6</v>
      </c>
      <c r="CY43" s="120">
        <f>EmissionsProjections!AP261+EmissionsProjections!AP327</f>
        <v>2</v>
      </c>
      <c r="CZ43" s="120">
        <f>EmissionsProjections!AQ261+EmissionsProjections!AQ327</f>
        <v>2</v>
      </c>
      <c r="DA43" s="605">
        <f>EmissionsProjections!AR261+EmissionsProjections!AR327</f>
        <v>2</v>
      </c>
    </row>
    <row r="44" spans="1:105" s="589" customFormat="1" ht="15.75" thickBot="1">
      <c r="A44" s="584" t="s">
        <v>1128</v>
      </c>
      <c r="B44" s="587">
        <f>EmissionsProjections!C183</f>
        <v>414239.21966486028</v>
      </c>
      <c r="C44" s="588">
        <f>EmissionsProjections!D183</f>
        <v>425499.33422557352</v>
      </c>
      <c r="D44" s="588">
        <f>EmissionsProjections!E183</f>
        <v>0</v>
      </c>
      <c r="E44" s="588">
        <f>EmissionsProjections!F183</f>
        <v>0</v>
      </c>
      <c r="F44" s="588">
        <f>EmissionsProjections!G183</f>
        <v>0</v>
      </c>
      <c r="G44" s="588">
        <f>EmissionsProjections!H183</f>
        <v>0</v>
      </c>
      <c r="H44" s="588">
        <f>EmissionsProjections!I183</f>
        <v>439456.89434901142</v>
      </c>
      <c r="I44" s="588">
        <f>EmissionsProjections!J183</f>
        <v>0</v>
      </c>
      <c r="J44" s="588">
        <f>EmissionsProjections!K183</f>
        <v>0</v>
      </c>
      <c r="K44" s="588">
        <f>EmissionsProjections!L183</f>
        <v>0</v>
      </c>
      <c r="L44" s="588">
        <f>EmissionsProjections!M183</f>
        <v>0</v>
      </c>
      <c r="M44" s="588">
        <f>EmissionsProjections!N183</f>
        <v>411177.43779358186</v>
      </c>
      <c r="N44" s="588">
        <f>EmissionsProjections!O183</f>
        <v>395978.05993775075</v>
      </c>
      <c r="O44" s="588">
        <f>EmissionsProjections!P183</f>
        <v>387422.68302980025</v>
      </c>
      <c r="P44" s="587">
        <f>21*EmissionsProjections!Q183</f>
        <v>36567.515930931004</v>
      </c>
      <c r="Q44" s="588">
        <f>21*EmissionsProjections!R183</f>
        <v>37290.198122640541</v>
      </c>
      <c r="R44" s="588">
        <f>21*EmissionsProjections!S183</f>
        <v>0</v>
      </c>
      <c r="S44" s="588">
        <f>21*EmissionsProjections!T183</f>
        <v>0</v>
      </c>
      <c r="T44" s="588">
        <f>21*EmissionsProjections!U183</f>
        <v>0</v>
      </c>
      <c r="U44" s="588">
        <f>21*EmissionsProjections!V183</f>
        <v>0</v>
      </c>
      <c r="V44" s="588">
        <f>21*EmissionsProjections!W183</f>
        <v>36629.680277664687</v>
      </c>
      <c r="W44" s="588">
        <f>21*EmissionsProjections!X183</f>
        <v>0</v>
      </c>
      <c r="X44" s="588">
        <f>21*EmissionsProjections!Y183</f>
        <v>0</v>
      </c>
      <c r="Y44" s="588">
        <f>21*EmissionsProjections!Z183</f>
        <v>0</v>
      </c>
      <c r="Z44" s="588">
        <f>21*EmissionsProjections!AA183</f>
        <v>0</v>
      </c>
      <c r="AA44" s="588">
        <f>21*EmissionsProjections!AB183</f>
        <v>35364.792541414994</v>
      </c>
      <c r="AB44" s="588">
        <f>21*EmissionsProjections!AC183</f>
        <v>32597.941272872395</v>
      </c>
      <c r="AC44" s="588">
        <f>21*EmissionsProjections!AD183</f>
        <v>31393.631729898309</v>
      </c>
      <c r="AD44" s="587">
        <f>310*EmissionsProjections!AE183</f>
        <v>26905.633038443502</v>
      </c>
      <c r="AE44" s="588">
        <f>310*EmissionsProjections!AF183</f>
        <v>27137.383309729332</v>
      </c>
      <c r="AF44" s="588">
        <f>310*EmissionsProjections!AG183</f>
        <v>0</v>
      </c>
      <c r="AG44" s="588">
        <f>310*EmissionsProjections!AH183</f>
        <v>0</v>
      </c>
      <c r="AH44" s="588">
        <f>310*EmissionsProjections!AI183</f>
        <v>0</v>
      </c>
      <c r="AI44" s="588">
        <f>310*EmissionsProjections!AJ183</f>
        <v>0</v>
      </c>
      <c r="AJ44" s="588">
        <f>310*EmissionsProjections!AK183</f>
        <v>27046.595389049275</v>
      </c>
      <c r="AK44" s="588">
        <f>310*EmissionsProjections!AL183</f>
        <v>620</v>
      </c>
      <c r="AL44" s="588">
        <f>310*EmissionsProjections!AM183</f>
        <v>620</v>
      </c>
      <c r="AM44" s="588">
        <f>310*EmissionsProjections!AN183</f>
        <v>620</v>
      </c>
      <c r="AN44" s="588">
        <f>310*EmissionsProjections!AO183</f>
        <v>0</v>
      </c>
      <c r="AO44" s="588">
        <f>310*EmissionsProjections!AP183</f>
        <v>27749.202871702644</v>
      </c>
      <c r="AP44" s="588">
        <f>310*EmissionsProjections!AQ183</f>
        <v>27440.698919617127</v>
      </c>
      <c r="AQ44" s="588">
        <f>310*EmissionsProjections!AR183</f>
        <v>27305.441525882401</v>
      </c>
      <c r="AR44" s="587">
        <f>EmissionsProjections!AS183</f>
        <v>9306.0443708193125</v>
      </c>
      <c r="AS44" s="588">
        <f>EmissionsProjections!AT183</f>
        <v>8744.5832595141437</v>
      </c>
      <c r="AT44" s="588">
        <f>EmissionsProjections!AU183</f>
        <v>0</v>
      </c>
      <c r="AU44" s="588">
        <f>EmissionsProjections!AV183</f>
        <v>0</v>
      </c>
      <c r="AV44" s="588">
        <f>EmissionsProjections!AW183</f>
        <v>0</v>
      </c>
      <c r="AW44" s="588">
        <f>EmissionsProjections!AX183</f>
        <v>0</v>
      </c>
      <c r="AX44" s="588">
        <f>EmissionsProjections!AY183</f>
        <v>10710</v>
      </c>
      <c r="AY44" s="588">
        <f>EmissionsProjections!AZ183</f>
        <v>0</v>
      </c>
      <c r="AZ44" s="588">
        <f>EmissionsProjections!BA183</f>
        <v>0</v>
      </c>
      <c r="BA44" s="588">
        <f>EmissionsProjections!BB183</f>
        <v>0</v>
      </c>
      <c r="BB44" s="588">
        <f>EmissionsProjections!BC183</f>
        <v>0</v>
      </c>
      <c r="BC44" s="588">
        <f>EmissionsProjections!BD183</f>
        <v>12568</v>
      </c>
      <c r="BD44" s="588">
        <f>EmissionsProjections!BE183</f>
        <v>14568</v>
      </c>
      <c r="BE44" s="588">
        <f>EmissionsProjections!BF183</f>
        <v>16567.999999999996</v>
      </c>
      <c r="BF44" s="587">
        <f>EmissionsProjections!BG183</f>
        <v>1454.54081319893</v>
      </c>
      <c r="BG44" s="588">
        <f>EmissionsProjections!BH183</f>
        <v>1330.8340813873231</v>
      </c>
      <c r="BH44" s="588">
        <f>EmissionsProjections!BI183</f>
        <v>0</v>
      </c>
      <c r="BI44" s="588">
        <f>EmissionsProjections!BJ183</f>
        <v>0</v>
      </c>
      <c r="BJ44" s="588">
        <f>EmissionsProjections!BK183</f>
        <v>0</v>
      </c>
      <c r="BK44" s="588">
        <f>EmissionsProjections!BL183</f>
        <v>0</v>
      </c>
      <c r="BL44" s="588">
        <f>EmissionsProjections!BM183</f>
        <v>1249</v>
      </c>
      <c r="BM44" s="588">
        <f>EmissionsProjections!BN183</f>
        <v>0</v>
      </c>
      <c r="BN44" s="588">
        <f>EmissionsProjections!BO183</f>
        <v>0</v>
      </c>
      <c r="BO44" s="588">
        <f>EmissionsProjections!BP183</f>
        <v>0</v>
      </c>
      <c r="BP44" s="588">
        <f>EmissionsProjections!BQ183</f>
        <v>0</v>
      </c>
      <c r="BQ44" s="588">
        <f>EmissionsProjections!BR183</f>
        <v>1251</v>
      </c>
      <c r="BR44" s="588">
        <f>EmissionsProjections!BS183</f>
        <v>1251</v>
      </c>
      <c r="BS44" s="588">
        <f>EmissionsProjections!BT183</f>
        <v>1251</v>
      </c>
      <c r="BT44" s="587">
        <f>EmissionsProjections!BU183</f>
        <v>403.07603866376303</v>
      </c>
      <c r="BU44" s="588">
        <f>EmissionsProjections!BV183</f>
        <v>373.27294882174158</v>
      </c>
      <c r="BV44" s="588">
        <f>EmissionsProjections!BW183</f>
        <v>0</v>
      </c>
      <c r="BW44" s="588">
        <f>EmissionsProjections!BX183</f>
        <v>0</v>
      </c>
      <c r="BX44" s="588">
        <f>EmissionsProjections!BY183</f>
        <v>0</v>
      </c>
      <c r="BY44" s="588">
        <f>EmissionsProjections!BZ183</f>
        <v>0</v>
      </c>
      <c r="BZ44" s="588">
        <f>EmissionsProjections!CA183</f>
        <v>372</v>
      </c>
      <c r="CA44" s="588">
        <f>EmissionsProjections!CB183</f>
        <v>0</v>
      </c>
      <c r="CB44" s="588">
        <f>EmissionsProjections!CC183</f>
        <v>0</v>
      </c>
      <c r="CC44" s="588">
        <f>EmissionsProjections!CD183</f>
        <v>0</v>
      </c>
      <c r="CD44" s="588">
        <f>EmissionsProjections!CE183</f>
        <v>0</v>
      </c>
      <c r="CE44" s="588">
        <f>EmissionsProjections!CF183</f>
        <v>381</v>
      </c>
      <c r="CF44" s="588">
        <f>EmissionsProjections!CG183</f>
        <v>381</v>
      </c>
      <c r="CG44" s="588">
        <f>EmissionsProjections!CH183</f>
        <v>381</v>
      </c>
      <c r="CH44" s="585">
        <f t="shared" si="14"/>
        <v>11163.661222682005</v>
      </c>
      <c r="CI44" s="585">
        <f t="shared" si="15"/>
        <v>10448.690289723208</v>
      </c>
      <c r="CJ44" s="585">
        <f t="shared" si="16"/>
        <v>12331</v>
      </c>
      <c r="CK44" s="585">
        <f t="shared" si="17"/>
        <v>14200</v>
      </c>
      <c r="CL44" s="586">
        <f t="shared" si="18"/>
        <v>16200</v>
      </c>
      <c r="CM44" s="586">
        <f t="shared" si="19"/>
        <v>18199.999999999996</v>
      </c>
      <c r="CN44" s="587">
        <f>EmissionsProjections!CI183</f>
        <v>488876.02985691681</v>
      </c>
      <c r="CO44" s="588">
        <f>EmissionsProjections!AN183</f>
        <v>2</v>
      </c>
      <c r="CP44" s="588">
        <f>($CT44-$CO44)/5+CO44</f>
        <v>1.6</v>
      </c>
      <c r="CQ44" s="588">
        <f>($CT44-$CO44)/5+CP44</f>
        <v>1.2000000000000002</v>
      </c>
      <c r="CR44" s="588">
        <f>($CT44-$CO44)/5+CQ44</f>
        <v>0.80000000000000016</v>
      </c>
      <c r="CS44" s="588">
        <f>($CT44-$CO44)/5+CR44</f>
        <v>0.40000000000000013</v>
      </c>
      <c r="CT44" s="588">
        <f>EmissionsProjections!AO183</f>
        <v>0</v>
      </c>
      <c r="CU44" s="588">
        <f t="shared" si="21"/>
        <v>17.902711530130738</v>
      </c>
      <c r="CV44" s="588">
        <f t="shared" si="21"/>
        <v>35.805423060261475</v>
      </c>
      <c r="CW44" s="588">
        <f t="shared" si="21"/>
        <v>53.708134590392213</v>
      </c>
      <c r="CX44" s="588">
        <f t="shared" si="21"/>
        <v>71.61084612052295</v>
      </c>
      <c r="CY44" s="588">
        <f>EmissionsProjections!AP183</f>
        <v>89.513557650653695</v>
      </c>
      <c r="CZ44" s="588">
        <f>EmissionsProjections!AQ183</f>
        <v>88.518383611668156</v>
      </c>
      <c r="DA44" s="608">
        <f>EmissionsProjections!AR183</f>
        <v>88.082069438330322</v>
      </c>
    </row>
    <row r="45" spans="1:105">
      <c r="A45" s="574" t="s">
        <v>292</v>
      </c>
      <c r="B45" s="575">
        <f>EmissionsProjections!C329</f>
        <v>-48492.574670740993</v>
      </c>
      <c r="C45" s="569">
        <f>EmissionsProjections!D329</f>
        <v>-59158.526572226721</v>
      </c>
      <c r="D45" s="569">
        <f>EmissionsProjections!E329</f>
        <v>0</v>
      </c>
      <c r="E45" s="569">
        <f>EmissionsProjections!F329</f>
        <v>0</v>
      </c>
      <c r="F45" s="569">
        <f>EmissionsProjections!G329</f>
        <v>0</v>
      </c>
      <c r="G45" s="569">
        <f>EmissionsProjections!H329</f>
        <v>0</v>
      </c>
      <c r="H45" s="569">
        <f>EmissionsProjections!I329</f>
        <v>-38166.018028493083</v>
      </c>
      <c r="I45" s="569">
        <f>EmissionsProjections!J329</f>
        <v>0</v>
      </c>
      <c r="J45" s="569">
        <f>EmissionsProjections!K329</f>
        <v>0</v>
      </c>
      <c r="K45" s="569">
        <f>EmissionsProjections!L329</f>
        <v>0</v>
      </c>
      <c r="L45" s="569">
        <f>EmissionsProjections!M329</f>
        <v>0</v>
      </c>
      <c r="M45" s="569">
        <f>EmissionsProjections!N329</f>
        <v>-32112.332887116543</v>
      </c>
      <c r="N45" s="569">
        <f>EmissionsProjections!O329</f>
        <v>-30823.727271080556</v>
      </c>
      <c r="O45" s="570">
        <f>EmissionsProjections!P329</f>
        <v>-29535.121655044575</v>
      </c>
      <c r="P45" s="569">
        <f>21*EmissionsProjections!Q329</f>
        <v>188.59896671654539</v>
      </c>
      <c r="Q45" s="569">
        <f>21*EmissionsProjections!R329</f>
        <v>162.43591851305428</v>
      </c>
      <c r="R45" s="569">
        <f>21*EmissionsProjections!S329</f>
        <v>0</v>
      </c>
      <c r="S45" s="569">
        <f>21*EmissionsProjections!T329</f>
        <v>0</v>
      </c>
      <c r="T45" s="569">
        <f>21*EmissionsProjections!U329</f>
        <v>0</v>
      </c>
      <c r="U45" s="569">
        <f>21*EmissionsProjections!V329</f>
        <v>0</v>
      </c>
      <c r="V45" s="569">
        <f>21*EmissionsProjections!W329</f>
        <v>38.286811891711359</v>
      </c>
      <c r="W45" s="569">
        <f>21*EmissionsProjections!X329</f>
        <v>0</v>
      </c>
      <c r="X45" s="569">
        <f>21*EmissionsProjections!Y329</f>
        <v>0</v>
      </c>
      <c r="Y45" s="569">
        <f>21*EmissionsProjections!Z329</f>
        <v>0</v>
      </c>
      <c r="Z45" s="569">
        <f>21*EmissionsProjections!AA329</f>
        <v>0</v>
      </c>
      <c r="AA45" s="569">
        <f>21*EmissionsProjections!AB329</f>
        <v>21.249417544510187</v>
      </c>
      <c r="AB45" s="569">
        <f>21*EmissionsProjections!AC329</f>
        <v>4.2120231973102591</v>
      </c>
      <c r="AC45" s="570">
        <f>21*EmissionsProjections!AD329</f>
        <v>-12.825371149890923</v>
      </c>
      <c r="AD45" s="569">
        <f>310*EmissionsProjections!AE329</f>
        <v>66.124025434209145</v>
      </c>
      <c r="AE45" s="569">
        <f>310*EmissionsProjections!AF329</f>
        <v>56.518360662509984</v>
      </c>
      <c r="AF45" s="569">
        <f>310*EmissionsProjections!AG329</f>
        <v>0</v>
      </c>
      <c r="AG45" s="569">
        <f>310*EmissionsProjections!AH329</f>
        <v>0</v>
      </c>
      <c r="AH45" s="569">
        <f>310*EmissionsProjections!AI329</f>
        <v>0</v>
      </c>
      <c r="AI45" s="569">
        <f>310*EmissionsProjections!AJ329</f>
        <v>0</v>
      </c>
      <c r="AJ45" s="569">
        <f>310*EmissionsProjections!AK329</f>
        <v>7.7415660434415425</v>
      </c>
      <c r="AK45" s="569">
        <f>310*EmissionsProjections!AL329</f>
        <v>0</v>
      </c>
      <c r="AL45" s="569">
        <f>310*EmissionsProjections!AM329</f>
        <v>0</v>
      </c>
      <c r="AM45" s="569">
        <f>310*EmissionsProjections!AN329</f>
        <v>0</v>
      </c>
      <c r="AN45" s="569">
        <f>310*EmissionsProjections!AO329</f>
        <v>0</v>
      </c>
      <c r="AO45" s="569">
        <f>310*EmissionsProjections!AP329</f>
        <v>4.9978990458310601</v>
      </c>
      <c r="AP45" s="569">
        <f>310*EmissionsProjections!AQ329</f>
        <v>2.6658720559415472</v>
      </c>
      <c r="AQ45" s="570">
        <f>310*EmissionsProjections!AR329</f>
        <v>8.6890546514513028E-2</v>
      </c>
      <c r="AR45" s="569">
        <f>EmissionsProjections!AS329</f>
        <v>4.7556605039658065E-7</v>
      </c>
      <c r="AS45" s="569">
        <f>EmissionsProjections!AT329</f>
        <v>0</v>
      </c>
      <c r="AT45" s="569">
        <f>EmissionsProjections!AU329</f>
        <v>0</v>
      </c>
      <c r="AU45" s="569">
        <f>EmissionsProjections!AV329</f>
        <v>0</v>
      </c>
      <c r="AV45" s="569">
        <f>EmissionsProjections!AW329</f>
        <v>0</v>
      </c>
      <c r="AW45" s="569">
        <f>EmissionsProjections!AX329</f>
        <v>0</v>
      </c>
      <c r="AX45" s="569">
        <f>EmissionsProjections!AY329</f>
        <v>0</v>
      </c>
      <c r="AY45" s="569">
        <f>EmissionsProjections!AZ329</f>
        <v>0</v>
      </c>
      <c r="AZ45" s="569">
        <f>EmissionsProjections!BA329</f>
        <v>0</v>
      </c>
      <c r="BA45" s="569">
        <f>EmissionsProjections!BB329</f>
        <v>0</v>
      </c>
      <c r="BB45" s="569">
        <f>EmissionsProjections!BC329</f>
        <v>0</v>
      </c>
      <c r="BC45" s="569">
        <f>EmissionsProjections!BD329</f>
        <v>0</v>
      </c>
      <c r="BD45" s="569">
        <f>EmissionsProjections!BE329</f>
        <v>0</v>
      </c>
      <c r="BE45" s="570">
        <f>EmissionsProjections!BF329</f>
        <v>0</v>
      </c>
      <c r="BF45" s="569">
        <f>EmissionsProjections!BG329</f>
        <v>0</v>
      </c>
      <c r="BG45" s="569">
        <f>EmissionsProjections!BH329</f>
        <v>0</v>
      </c>
      <c r="BH45" s="569">
        <f>EmissionsProjections!BI329</f>
        <v>0</v>
      </c>
      <c r="BI45" s="569">
        <f>EmissionsProjections!BJ329</f>
        <v>0</v>
      </c>
      <c r="BJ45" s="569">
        <f>EmissionsProjections!BK329</f>
        <v>0</v>
      </c>
      <c r="BK45" s="569">
        <f>EmissionsProjections!BL329</f>
        <v>0</v>
      </c>
      <c r="BL45" s="569">
        <f>EmissionsProjections!BM329</f>
        <v>0</v>
      </c>
      <c r="BM45" s="569">
        <f>EmissionsProjections!BN329</f>
        <v>0</v>
      </c>
      <c r="BN45" s="569">
        <f>EmissionsProjections!BO329</f>
        <v>0</v>
      </c>
      <c r="BO45" s="569">
        <f>EmissionsProjections!BP329</f>
        <v>0</v>
      </c>
      <c r="BP45" s="569">
        <f>EmissionsProjections!BQ329</f>
        <v>0</v>
      </c>
      <c r="BQ45" s="569">
        <f>EmissionsProjections!BR329</f>
        <v>0</v>
      </c>
      <c r="BR45" s="569">
        <f>EmissionsProjections!BS329</f>
        <v>0</v>
      </c>
      <c r="BS45" s="570">
        <f>EmissionsProjections!BT329</f>
        <v>0</v>
      </c>
      <c r="BT45" s="569">
        <f>EmissionsProjections!BU329</f>
        <v>0</v>
      </c>
      <c r="BU45" s="569">
        <f>EmissionsProjections!BV329</f>
        <v>0</v>
      </c>
      <c r="BV45" s="569">
        <f>EmissionsProjections!BW329</f>
        <v>0</v>
      </c>
      <c r="BW45" s="569">
        <f>EmissionsProjections!BX329</f>
        <v>0</v>
      </c>
      <c r="BX45" s="569">
        <f>EmissionsProjections!BY329</f>
        <v>0</v>
      </c>
      <c r="BY45" s="569">
        <f>EmissionsProjections!BZ329</f>
        <v>0</v>
      </c>
      <c r="BZ45" s="569">
        <f>EmissionsProjections!CA329</f>
        <v>0</v>
      </c>
      <c r="CA45" s="569">
        <f>EmissionsProjections!CB329</f>
        <v>0</v>
      </c>
      <c r="CB45" s="569">
        <f>EmissionsProjections!CC329</f>
        <v>0</v>
      </c>
      <c r="CC45" s="569">
        <f>EmissionsProjections!CD329</f>
        <v>0</v>
      </c>
      <c r="CD45" s="569">
        <f>EmissionsProjections!CE329</f>
        <v>0</v>
      </c>
      <c r="CE45" s="569">
        <f>EmissionsProjections!CF329</f>
        <v>0</v>
      </c>
      <c r="CF45" s="569">
        <f>EmissionsProjections!CG329</f>
        <v>0</v>
      </c>
      <c r="CG45" s="570">
        <f>EmissionsProjections!CH329</f>
        <v>0</v>
      </c>
      <c r="CH45" s="569">
        <f t="shared" si="14"/>
        <v>4.7556605039658065E-7</v>
      </c>
      <c r="CI45" s="569">
        <f t="shared" si="15"/>
        <v>0</v>
      </c>
      <c r="CJ45" s="569">
        <f t="shared" si="16"/>
        <v>0</v>
      </c>
      <c r="CK45" s="569">
        <f t="shared" si="17"/>
        <v>0</v>
      </c>
      <c r="CL45" s="569">
        <f t="shared" si="18"/>
        <v>0</v>
      </c>
      <c r="CM45" s="569">
        <f t="shared" si="19"/>
        <v>0</v>
      </c>
      <c r="CN45" s="575">
        <f>EmissionsProjections!CI329</f>
        <v>-48237.851678114668</v>
      </c>
      <c r="CO45" s="569">
        <f>EmissionsProjections!AN329</f>
        <v>0</v>
      </c>
      <c r="CP45" s="569">
        <f t="shared" si="20"/>
        <v>0</v>
      </c>
      <c r="CQ45" s="569">
        <f t="shared" si="20"/>
        <v>0</v>
      </c>
      <c r="CR45" s="569">
        <f t="shared" si="20"/>
        <v>0</v>
      </c>
      <c r="CS45" s="569">
        <f t="shared" si="20"/>
        <v>0</v>
      </c>
      <c r="CT45" s="569">
        <f>EmissionsProjections!AO329</f>
        <v>0</v>
      </c>
      <c r="CU45" s="569">
        <f>($CY45-$CT45)/5+$CY45</f>
        <v>1.9346705983862171E-2</v>
      </c>
      <c r="CV45" s="569">
        <f>($CY45-$CT45)/5+$CY45</f>
        <v>1.9346705983862171E-2</v>
      </c>
      <c r="CW45" s="569">
        <f>($CY45-$CT45)/5+$CY45</f>
        <v>1.9346705983862171E-2</v>
      </c>
      <c r="CX45" s="569">
        <f>($CY45-$CT45)/5+$CY45</f>
        <v>1.9346705983862171E-2</v>
      </c>
      <c r="CY45" s="569">
        <f>EmissionsProjections!AP329</f>
        <v>1.6122254986551808E-2</v>
      </c>
      <c r="CZ45" s="569">
        <f>EmissionsProjections!AQ329</f>
        <v>8.5995872772307979E-3</v>
      </c>
      <c r="DA45" s="570">
        <f>EmissionsProjections!AR329</f>
        <v>2.8029208553068721E-4</v>
      </c>
    </row>
    <row r="46" spans="1:105">
      <c r="A46" s="567" t="s">
        <v>1129</v>
      </c>
      <c r="B46" s="575">
        <f>EmissionsProjections!C352</f>
        <v>9725.5364627076633</v>
      </c>
      <c r="C46" s="569">
        <f>EmissionsProjections!D352</f>
        <v>9440.3483414786515</v>
      </c>
      <c r="D46" s="569">
        <f>EmissionsProjections!E352</f>
        <v>0</v>
      </c>
      <c r="E46" s="569">
        <f>EmissionsProjections!F352</f>
        <v>0</v>
      </c>
      <c r="F46" s="569">
        <f>EmissionsProjections!G352</f>
        <v>0</v>
      </c>
      <c r="G46" s="569">
        <f>EmissionsProjections!H352</f>
        <v>0</v>
      </c>
      <c r="H46" s="569">
        <f>EmissionsProjections!I352</f>
        <v>0</v>
      </c>
      <c r="I46" s="569">
        <f>EmissionsProjections!J352</f>
        <v>0</v>
      </c>
      <c r="J46" s="569">
        <f>EmissionsProjections!K352</f>
        <v>0</v>
      </c>
      <c r="K46" s="569">
        <f>EmissionsProjections!L352</f>
        <v>0</v>
      </c>
      <c r="L46" s="569">
        <f>EmissionsProjections!M352</f>
        <v>0</v>
      </c>
      <c r="M46" s="569">
        <f>EmissionsProjections!N352</f>
        <v>0</v>
      </c>
      <c r="N46" s="569">
        <f>EmissionsProjections!O352</f>
        <v>0</v>
      </c>
      <c r="O46" s="570">
        <f>EmissionsProjections!P352</f>
        <v>0</v>
      </c>
      <c r="P46" s="569">
        <f>EmissionsProjections!Q352</f>
        <v>0.12064778826554896</v>
      </c>
      <c r="Q46" s="569">
        <f>EmissionsProjections!R352</f>
        <v>0.11873725313556677</v>
      </c>
      <c r="R46" s="569">
        <f>EmissionsProjections!S352</f>
        <v>0</v>
      </c>
      <c r="S46" s="569">
        <f>EmissionsProjections!T352</f>
        <v>0</v>
      </c>
      <c r="T46" s="569">
        <f>EmissionsProjections!U352</f>
        <v>0</v>
      </c>
      <c r="U46" s="569">
        <f>EmissionsProjections!V352</f>
        <v>0</v>
      </c>
      <c r="V46" s="569">
        <f>EmissionsProjections!W352</f>
        <v>0</v>
      </c>
      <c r="W46" s="569">
        <f>EmissionsProjections!X352</f>
        <v>0</v>
      </c>
      <c r="X46" s="569">
        <f>EmissionsProjections!Y352</f>
        <v>0</v>
      </c>
      <c r="Y46" s="569">
        <f>EmissionsProjections!Z352</f>
        <v>0</v>
      </c>
      <c r="Z46" s="569">
        <f>EmissionsProjections!AA352</f>
        <v>0</v>
      </c>
      <c r="AA46" s="569">
        <f>EmissionsProjections!AB352</f>
        <v>0</v>
      </c>
      <c r="AB46" s="569">
        <f>EmissionsProjections!AC352</f>
        <v>0</v>
      </c>
      <c r="AC46" s="570">
        <f>EmissionsProjections!AD352</f>
        <v>0</v>
      </c>
      <c r="AD46" s="569">
        <f>EmissionsProjections!AE352</f>
        <v>0.2294373299330158</v>
      </c>
      <c r="AE46" s="569">
        <f>EmissionsProjections!AF352</f>
        <v>0.22580404261570888</v>
      </c>
      <c r="AF46" s="569">
        <f>EmissionsProjections!AG352</f>
        <v>0</v>
      </c>
      <c r="AG46" s="569">
        <f>EmissionsProjections!AH352</f>
        <v>0</v>
      </c>
      <c r="AH46" s="569">
        <f>EmissionsProjections!AI352</f>
        <v>0</v>
      </c>
      <c r="AI46" s="569">
        <f>EmissionsProjections!AJ352</f>
        <v>0</v>
      </c>
      <c r="AJ46" s="569">
        <f>EmissionsProjections!AK352</f>
        <v>0</v>
      </c>
      <c r="AK46" s="569">
        <f>EmissionsProjections!AL352</f>
        <v>0</v>
      </c>
      <c r="AL46" s="569">
        <f>EmissionsProjections!AM352</f>
        <v>0</v>
      </c>
      <c r="AM46" s="569">
        <f>EmissionsProjections!AN352</f>
        <v>0</v>
      </c>
      <c r="AN46" s="569">
        <f>EmissionsProjections!AO352</f>
        <v>0</v>
      </c>
      <c r="AO46" s="569">
        <f>EmissionsProjections!AP352</f>
        <v>0</v>
      </c>
      <c r="AP46" s="569">
        <f>EmissionsProjections!AQ352</f>
        <v>0</v>
      </c>
      <c r="AQ46" s="570">
        <f>EmissionsProjections!AR352</f>
        <v>0</v>
      </c>
      <c r="AR46" s="569">
        <f>EmissionsProjections!AS352</f>
        <v>0</v>
      </c>
      <c r="AS46" s="569">
        <f>EmissionsProjections!AT352</f>
        <v>0</v>
      </c>
      <c r="AT46" s="569">
        <f>EmissionsProjections!AU352</f>
        <v>0</v>
      </c>
      <c r="AU46" s="569">
        <f>EmissionsProjections!AV352</f>
        <v>0</v>
      </c>
      <c r="AV46" s="569">
        <f>EmissionsProjections!AW352</f>
        <v>0</v>
      </c>
      <c r="AW46" s="569">
        <f>EmissionsProjections!AX352</f>
        <v>0</v>
      </c>
      <c r="AX46" s="569">
        <f>EmissionsProjections!AY352</f>
        <v>0</v>
      </c>
      <c r="AY46" s="569">
        <f>EmissionsProjections!AZ352</f>
        <v>0</v>
      </c>
      <c r="AZ46" s="569">
        <f>EmissionsProjections!BA352</f>
        <v>0</v>
      </c>
      <c r="BA46" s="569">
        <f>EmissionsProjections!BB352</f>
        <v>0</v>
      </c>
      <c r="BB46" s="569">
        <f>EmissionsProjections!BC352</f>
        <v>0</v>
      </c>
      <c r="BC46" s="569">
        <f>EmissionsProjections!BD352</f>
        <v>0</v>
      </c>
      <c r="BD46" s="569">
        <f>EmissionsProjections!BE352</f>
        <v>0</v>
      </c>
      <c r="BE46" s="570">
        <f>EmissionsProjections!BF352</f>
        <v>0</v>
      </c>
      <c r="BF46" s="569">
        <f>EmissionsProjections!BG352</f>
        <v>0</v>
      </c>
      <c r="BG46" s="569">
        <f>EmissionsProjections!BH352</f>
        <v>0</v>
      </c>
      <c r="BH46" s="569">
        <f>EmissionsProjections!BI352</f>
        <v>0</v>
      </c>
      <c r="BI46" s="569">
        <f>EmissionsProjections!BJ352</f>
        <v>0</v>
      </c>
      <c r="BJ46" s="569">
        <f>EmissionsProjections!BK352</f>
        <v>0</v>
      </c>
      <c r="BK46" s="569">
        <f>EmissionsProjections!BL352</f>
        <v>0</v>
      </c>
      <c r="BL46" s="569">
        <f>EmissionsProjections!BM352</f>
        <v>0</v>
      </c>
      <c r="BM46" s="569">
        <f>EmissionsProjections!BN352</f>
        <v>0</v>
      </c>
      <c r="BN46" s="569">
        <f>EmissionsProjections!BO352</f>
        <v>0</v>
      </c>
      <c r="BO46" s="569">
        <f>EmissionsProjections!BP352</f>
        <v>0</v>
      </c>
      <c r="BP46" s="569">
        <f>EmissionsProjections!BQ352</f>
        <v>0</v>
      </c>
      <c r="BQ46" s="569">
        <f>EmissionsProjections!BR352</f>
        <v>0</v>
      </c>
      <c r="BR46" s="569">
        <f>EmissionsProjections!BS352</f>
        <v>0</v>
      </c>
      <c r="BS46" s="570">
        <f>EmissionsProjections!BT352</f>
        <v>0</v>
      </c>
      <c r="BT46" s="569">
        <f>EmissionsProjections!BU352</f>
        <v>0</v>
      </c>
      <c r="BU46" s="569">
        <f>EmissionsProjections!BV352</f>
        <v>0</v>
      </c>
      <c r="BV46" s="569">
        <f>EmissionsProjections!BW352</f>
        <v>0</v>
      </c>
      <c r="BW46" s="569">
        <f>EmissionsProjections!BX352</f>
        <v>0</v>
      </c>
      <c r="BX46" s="569">
        <f>EmissionsProjections!BY352</f>
        <v>0</v>
      </c>
      <c r="BY46" s="569">
        <f>EmissionsProjections!BZ352</f>
        <v>0</v>
      </c>
      <c r="BZ46" s="569">
        <f>EmissionsProjections!CA352</f>
        <v>0</v>
      </c>
      <c r="CA46" s="569">
        <f>EmissionsProjections!CB352</f>
        <v>0</v>
      </c>
      <c r="CB46" s="569">
        <f>EmissionsProjections!CC352</f>
        <v>0</v>
      </c>
      <c r="CC46" s="569">
        <f>EmissionsProjections!CD352</f>
        <v>0</v>
      </c>
      <c r="CD46" s="569">
        <f>EmissionsProjections!CE352</f>
        <v>0</v>
      </c>
      <c r="CE46" s="569">
        <f>EmissionsProjections!CF352</f>
        <v>0</v>
      </c>
      <c r="CF46" s="569">
        <f>EmissionsProjections!CG352</f>
        <v>0</v>
      </c>
      <c r="CG46" s="570">
        <f>EmissionsProjections!CH352</f>
        <v>0</v>
      </c>
      <c r="CH46" s="569">
        <f>EmissionsProjections!CI352</f>
        <v>9799.1956385404756</v>
      </c>
      <c r="CI46" s="569">
        <f>EmissionsProjections!CJ352</f>
        <v>9512.8410770053688</v>
      </c>
      <c r="CJ46" s="569">
        <f>EmissionsProjections!CK352</f>
        <v>0</v>
      </c>
      <c r="CK46" s="569">
        <f>EmissionsProjections!CL352</f>
        <v>0</v>
      </c>
      <c r="CL46" s="569">
        <f>EmissionsProjections!CM352</f>
        <v>0</v>
      </c>
      <c r="CM46" s="569">
        <f>EmissionsProjections!CN352</f>
        <v>0</v>
      </c>
      <c r="CN46" s="575">
        <f>EmissionsProjections!CO352</f>
        <v>0</v>
      </c>
      <c r="CO46" s="569">
        <f>EmissionsProjections!CP352</f>
        <v>0</v>
      </c>
      <c r="CP46" s="569">
        <f>EmissionsProjections!CQ352</f>
        <v>0</v>
      </c>
      <c r="CQ46" s="569">
        <f>EmissionsProjections!CR352</f>
        <v>0</v>
      </c>
      <c r="CR46" s="569">
        <f>EmissionsProjections!CS352</f>
        <v>0</v>
      </c>
      <c r="CS46" s="569">
        <f>EmissionsProjections!CT352</f>
        <v>0</v>
      </c>
      <c r="CT46" s="569">
        <f>EmissionsProjections!CU352</f>
        <v>0</v>
      </c>
      <c r="CU46" s="569">
        <f>EmissionsProjections!CV352</f>
        <v>0</v>
      </c>
      <c r="CV46" s="569">
        <f>EmissionsProjections!CW352</f>
        <v>0</v>
      </c>
      <c r="CW46" s="569">
        <f>EmissionsProjections!CX352</f>
        <v>0</v>
      </c>
      <c r="CX46" s="569">
        <f>EmissionsProjections!CY352</f>
        <v>0</v>
      </c>
      <c r="CY46" s="569">
        <f>EmissionsProjections!CZ352</f>
        <v>0</v>
      </c>
      <c r="CZ46" s="569">
        <f>EmissionsProjections!DA352</f>
        <v>0</v>
      </c>
      <c r="DA46" s="570">
        <f>EmissionsProjections!DB352</f>
        <v>0</v>
      </c>
    </row>
    <row r="47" spans="1:105">
      <c r="A47" s="567" t="s">
        <v>1130</v>
      </c>
      <c r="B47" s="575">
        <f>EmissionsProjections!C353</f>
        <v>7160.9863285589163</v>
      </c>
      <c r="C47" s="569">
        <f>EmissionsProjections!D353</f>
        <v>6973.6118295496144</v>
      </c>
      <c r="D47" s="569">
        <f>EmissionsProjections!E353</f>
        <v>0</v>
      </c>
      <c r="E47" s="569">
        <f>EmissionsProjections!F353</f>
        <v>0</v>
      </c>
      <c r="F47" s="569">
        <f>EmissionsProjections!G353</f>
        <v>0</v>
      </c>
      <c r="G47" s="569">
        <f>EmissionsProjections!H353</f>
        <v>0</v>
      </c>
      <c r="H47" s="569">
        <f>EmissionsProjections!I353</f>
        <v>0</v>
      </c>
      <c r="I47" s="569">
        <f>EmissionsProjections!J353</f>
        <v>0</v>
      </c>
      <c r="J47" s="569">
        <f>EmissionsProjections!K353</f>
        <v>0</v>
      </c>
      <c r="K47" s="569">
        <f>EmissionsProjections!L353</f>
        <v>0</v>
      </c>
      <c r="L47" s="569">
        <f>EmissionsProjections!M353</f>
        <v>0</v>
      </c>
      <c r="M47" s="569">
        <f>EmissionsProjections!N353</f>
        <v>0</v>
      </c>
      <c r="N47" s="569">
        <f>EmissionsProjections!O353</f>
        <v>0</v>
      </c>
      <c r="O47" s="570">
        <f>EmissionsProjections!P353</f>
        <v>0</v>
      </c>
      <c r="P47" s="569">
        <f>EmissionsProjections!Q353</f>
        <v>0.68359613214108028</v>
      </c>
      <c r="Q47" s="569">
        <f>EmissionsProjections!R353</f>
        <v>0.66574297278986272</v>
      </c>
      <c r="R47" s="569">
        <f>EmissionsProjections!S353</f>
        <v>0</v>
      </c>
      <c r="S47" s="569">
        <f>EmissionsProjections!T353</f>
        <v>0</v>
      </c>
      <c r="T47" s="569">
        <f>EmissionsProjections!U353</f>
        <v>0</v>
      </c>
      <c r="U47" s="569">
        <f>EmissionsProjections!V353</f>
        <v>0</v>
      </c>
      <c r="V47" s="569">
        <f>EmissionsProjections!W353</f>
        <v>0</v>
      </c>
      <c r="W47" s="569">
        <f>EmissionsProjections!X353</f>
        <v>0</v>
      </c>
      <c r="X47" s="569">
        <f>EmissionsProjections!Y353</f>
        <v>0</v>
      </c>
      <c r="Y47" s="569">
        <f>EmissionsProjections!Z353</f>
        <v>0</v>
      </c>
      <c r="Z47" s="569">
        <f>EmissionsProjections!AA353</f>
        <v>0</v>
      </c>
      <c r="AA47" s="569">
        <f>EmissionsProjections!AB353</f>
        <v>0</v>
      </c>
      <c r="AB47" s="569">
        <f>EmissionsProjections!AC353</f>
        <v>0</v>
      </c>
      <c r="AC47" s="570">
        <f>EmissionsProjections!AD353</f>
        <v>0</v>
      </c>
      <c r="AD47" s="569">
        <f>EmissionsProjections!AE353</f>
        <v>0.18229230190428811</v>
      </c>
      <c r="AE47" s="569">
        <f>EmissionsProjections!AF353</f>
        <v>0.17753145941063006</v>
      </c>
      <c r="AF47" s="569">
        <f>EmissionsProjections!AG353</f>
        <v>0</v>
      </c>
      <c r="AG47" s="569">
        <f>EmissionsProjections!AH353</f>
        <v>0</v>
      </c>
      <c r="AH47" s="569">
        <f>EmissionsProjections!AI353</f>
        <v>0</v>
      </c>
      <c r="AI47" s="569">
        <f>EmissionsProjections!AJ353</f>
        <v>0</v>
      </c>
      <c r="AJ47" s="569">
        <f>EmissionsProjections!AK353</f>
        <v>0</v>
      </c>
      <c r="AK47" s="569">
        <f>EmissionsProjections!AL353</f>
        <v>0</v>
      </c>
      <c r="AL47" s="569">
        <f>EmissionsProjections!AM353</f>
        <v>0</v>
      </c>
      <c r="AM47" s="569">
        <f>EmissionsProjections!AN353</f>
        <v>0</v>
      </c>
      <c r="AN47" s="569">
        <f>EmissionsProjections!AO353</f>
        <v>0</v>
      </c>
      <c r="AO47" s="569">
        <f>EmissionsProjections!AP353</f>
        <v>0</v>
      </c>
      <c r="AP47" s="569">
        <f>EmissionsProjections!AQ353</f>
        <v>0</v>
      </c>
      <c r="AQ47" s="570">
        <f>EmissionsProjections!AR353</f>
        <v>0</v>
      </c>
      <c r="AR47" s="569">
        <f>EmissionsProjections!AS353</f>
        <v>0</v>
      </c>
      <c r="AS47" s="569">
        <f>EmissionsProjections!AT353</f>
        <v>0</v>
      </c>
      <c r="AT47" s="569">
        <f>EmissionsProjections!AU353</f>
        <v>0</v>
      </c>
      <c r="AU47" s="569">
        <f>EmissionsProjections!AV353</f>
        <v>0</v>
      </c>
      <c r="AV47" s="569">
        <f>EmissionsProjections!AW353</f>
        <v>0</v>
      </c>
      <c r="AW47" s="569">
        <f>EmissionsProjections!AX353</f>
        <v>0</v>
      </c>
      <c r="AX47" s="569">
        <f>EmissionsProjections!AY353</f>
        <v>0</v>
      </c>
      <c r="AY47" s="569">
        <f>EmissionsProjections!AZ353</f>
        <v>0</v>
      </c>
      <c r="AZ47" s="569">
        <f>EmissionsProjections!BA353</f>
        <v>0</v>
      </c>
      <c r="BA47" s="569">
        <f>EmissionsProjections!BB353</f>
        <v>0</v>
      </c>
      <c r="BB47" s="569">
        <f>EmissionsProjections!BC353</f>
        <v>0</v>
      </c>
      <c r="BC47" s="569">
        <f>EmissionsProjections!BD353</f>
        <v>0</v>
      </c>
      <c r="BD47" s="569">
        <f>EmissionsProjections!BE353</f>
        <v>0</v>
      </c>
      <c r="BE47" s="570">
        <f>EmissionsProjections!BF353</f>
        <v>0</v>
      </c>
      <c r="BF47" s="569">
        <f>EmissionsProjections!BG353</f>
        <v>0</v>
      </c>
      <c r="BG47" s="569">
        <f>EmissionsProjections!BH353</f>
        <v>0</v>
      </c>
      <c r="BH47" s="569">
        <f>EmissionsProjections!BI353</f>
        <v>0</v>
      </c>
      <c r="BI47" s="569">
        <f>EmissionsProjections!BJ353</f>
        <v>0</v>
      </c>
      <c r="BJ47" s="569">
        <f>EmissionsProjections!BK353</f>
        <v>0</v>
      </c>
      <c r="BK47" s="569">
        <f>EmissionsProjections!BL353</f>
        <v>0</v>
      </c>
      <c r="BL47" s="569">
        <f>EmissionsProjections!BM353</f>
        <v>0</v>
      </c>
      <c r="BM47" s="569">
        <f>EmissionsProjections!BN353</f>
        <v>0</v>
      </c>
      <c r="BN47" s="569">
        <f>EmissionsProjections!BO353</f>
        <v>0</v>
      </c>
      <c r="BO47" s="569">
        <f>EmissionsProjections!BP353</f>
        <v>0</v>
      </c>
      <c r="BP47" s="569">
        <f>EmissionsProjections!BQ353</f>
        <v>0</v>
      </c>
      <c r="BQ47" s="569">
        <f>EmissionsProjections!BR353</f>
        <v>0</v>
      </c>
      <c r="BR47" s="569">
        <f>EmissionsProjections!BS353</f>
        <v>0</v>
      </c>
      <c r="BS47" s="570">
        <f>EmissionsProjections!BT353</f>
        <v>0</v>
      </c>
      <c r="BT47" s="569">
        <f>EmissionsProjections!BU353</f>
        <v>0</v>
      </c>
      <c r="BU47" s="569">
        <f>EmissionsProjections!BV353</f>
        <v>0</v>
      </c>
      <c r="BV47" s="569">
        <f>EmissionsProjections!BW353</f>
        <v>0</v>
      </c>
      <c r="BW47" s="569">
        <f>EmissionsProjections!BX353</f>
        <v>0</v>
      </c>
      <c r="BX47" s="569">
        <f>EmissionsProjections!BY353</f>
        <v>0</v>
      </c>
      <c r="BY47" s="569">
        <f>EmissionsProjections!BZ353</f>
        <v>0</v>
      </c>
      <c r="BZ47" s="569">
        <f>EmissionsProjections!CA353</f>
        <v>0</v>
      </c>
      <c r="CA47" s="569">
        <f>EmissionsProjections!CB353</f>
        <v>0</v>
      </c>
      <c r="CB47" s="569">
        <f>EmissionsProjections!CC353</f>
        <v>0</v>
      </c>
      <c r="CC47" s="569">
        <f>EmissionsProjections!CD353</f>
        <v>0</v>
      </c>
      <c r="CD47" s="569">
        <f>EmissionsProjections!CE353</f>
        <v>0</v>
      </c>
      <c r="CE47" s="569">
        <f>EmissionsProjections!CF353</f>
        <v>0</v>
      </c>
      <c r="CF47" s="569">
        <f>EmissionsProjections!CG353</f>
        <v>0</v>
      </c>
      <c r="CG47" s="570">
        <f>EmissionsProjections!CH353</f>
        <v>0</v>
      </c>
      <c r="CH47" s="569">
        <f>EmissionsProjections!CI353</f>
        <v>7231.8524609242086</v>
      </c>
      <c r="CI47" s="569">
        <f>EmissionsProjections!CJ353</f>
        <v>7042.6271843954974</v>
      </c>
      <c r="CJ47" s="569">
        <f>EmissionsProjections!CK353</f>
        <v>0</v>
      </c>
      <c r="CK47" s="569">
        <f>EmissionsProjections!CL353</f>
        <v>0</v>
      </c>
      <c r="CL47" s="569">
        <f>EmissionsProjections!CM353</f>
        <v>0</v>
      </c>
      <c r="CM47" s="569">
        <f>EmissionsProjections!CN353</f>
        <v>0</v>
      </c>
      <c r="CN47" s="575">
        <f>EmissionsProjections!CO353</f>
        <v>0</v>
      </c>
      <c r="CO47" s="569">
        <f>EmissionsProjections!CP353</f>
        <v>0</v>
      </c>
      <c r="CP47" s="569">
        <f>EmissionsProjections!CQ353</f>
        <v>0</v>
      </c>
      <c r="CQ47" s="569">
        <f>EmissionsProjections!CR353</f>
        <v>0</v>
      </c>
      <c r="CR47" s="569">
        <f>EmissionsProjections!CS353</f>
        <v>0</v>
      </c>
      <c r="CS47" s="569">
        <f>EmissionsProjections!CT353</f>
        <v>0</v>
      </c>
      <c r="CT47" s="569">
        <f>EmissionsProjections!CU353</f>
        <v>0</v>
      </c>
      <c r="CU47" s="569">
        <f>EmissionsProjections!CV353</f>
        <v>0</v>
      </c>
      <c r="CV47" s="569">
        <f>EmissionsProjections!CW353</f>
        <v>0</v>
      </c>
      <c r="CW47" s="569">
        <f>EmissionsProjections!CX353</f>
        <v>0</v>
      </c>
      <c r="CX47" s="569">
        <f>EmissionsProjections!CY353</f>
        <v>0</v>
      </c>
      <c r="CY47" s="569">
        <f>EmissionsProjections!CZ353</f>
        <v>0</v>
      </c>
      <c r="CZ47" s="569">
        <f>EmissionsProjections!DA353</f>
        <v>0</v>
      </c>
      <c r="DA47" s="570">
        <f>EmissionsProjections!DB353</f>
        <v>0</v>
      </c>
    </row>
    <row r="48" spans="1:105" ht="15.75" thickBot="1">
      <c r="A48" s="576" t="s">
        <v>1131</v>
      </c>
      <c r="B48" s="595">
        <f>SUM(B34,B35,B39,B40,B41,B42,B43)-B44</f>
        <v>0</v>
      </c>
      <c r="C48" s="596">
        <f t="shared" ref="C48:DA48" si="22">SUM(C34,C35,C39,C40,C41,C42,C43)-C44</f>
        <v>0</v>
      </c>
      <c r="D48" s="596">
        <f>SUM(D34,D35,D39,D40,D41,D42,D43)-D44</f>
        <v>0</v>
      </c>
      <c r="E48" s="596">
        <f>SUM(E34,E35,E39,E40,E41,E42,E43)-E44</f>
        <v>0</v>
      </c>
      <c r="F48" s="596">
        <f>SUM(F34,F35,F39,F40,F41,F42,F43)-F44</f>
        <v>0</v>
      </c>
      <c r="G48" s="596">
        <f>SUM(G34,G35,G39,G40,G41,G42,G43)-G44</f>
        <v>0</v>
      </c>
      <c r="H48" s="596">
        <f t="shared" si="22"/>
        <v>0</v>
      </c>
      <c r="I48" s="596">
        <f>SUM(I34,I35,I39,I40,I41,I42,I43)-I44</f>
        <v>0</v>
      </c>
      <c r="J48" s="596">
        <f>SUM(J34,J35,J39,J40,J41,J42,J43)-J44</f>
        <v>0</v>
      </c>
      <c r="K48" s="596">
        <f>SUM(K34,K35,K39,K40,K41,K42,K43)-K44</f>
        <v>0</v>
      </c>
      <c r="L48" s="596">
        <f>SUM(L34,L35,L39,L40,L41,L42,L43)-L44</f>
        <v>0</v>
      </c>
      <c r="M48" s="596">
        <f t="shared" si="22"/>
        <v>0</v>
      </c>
      <c r="N48" s="596">
        <f t="shared" si="22"/>
        <v>0</v>
      </c>
      <c r="O48" s="597">
        <f t="shared" si="22"/>
        <v>0</v>
      </c>
      <c r="P48" s="596">
        <f t="shared" si="22"/>
        <v>0</v>
      </c>
      <c r="Q48" s="596">
        <f t="shared" si="22"/>
        <v>0</v>
      </c>
      <c r="R48" s="596">
        <f>SUM(R34,R35,R39,R40,R41,R42,R43)-R44</f>
        <v>0</v>
      </c>
      <c r="S48" s="596">
        <f>SUM(S34,S35,S39,S40,S41,S42,S43)-S44</f>
        <v>0</v>
      </c>
      <c r="T48" s="596">
        <f>SUM(T34,T35,T39,T40,T41,T42,T43)-T44</f>
        <v>0</v>
      </c>
      <c r="U48" s="596">
        <f>SUM(U34,U35,U39,U40,U41,U42,U43)-U44</f>
        <v>0</v>
      </c>
      <c r="V48" s="596">
        <f t="shared" si="22"/>
        <v>0</v>
      </c>
      <c r="W48" s="596">
        <f>SUM(W34,W35,W39,W40,W41,W42,W43)-W44</f>
        <v>0</v>
      </c>
      <c r="X48" s="596">
        <f>SUM(X34,X35,X39,X40,X41,X42,X43)-X44</f>
        <v>0</v>
      </c>
      <c r="Y48" s="596">
        <f>SUM(Y34,Y35,Y39,Y40,Y41,Y42,Y43)-Y44</f>
        <v>0</v>
      </c>
      <c r="Z48" s="596">
        <f>SUM(Z34,Z35,Z39,Z40,Z41,Z42,Z43)-Z44</f>
        <v>0</v>
      </c>
      <c r="AA48" s="596">
        <f t="shared" si="22"/>
        <v>-1.5175089350959752</v>
      </c>
      <c r="AB48" s="596">
        <f t="shared" si="22"/>
        <v>-1.7469262172271556</v>
      </c>
      <c r="AC48" s="597">
        <f t="shared" si="22"/>
        <v>-1.705358714742033</v>
      </c>
      <c r="AD48" s="596">
        <f t="shared" si="22"/>
        <v>0</v>
      </c>
      <c r="AE48" s="596">
        <f t="shared" si="22"/>
        <v>0</v>
      </c>
      <c r="AF48" s="596">
        <f>SUM(AF34,AF35,AF39,AF40,AF41,AF42,AF43)-AF44</f>
        <v>0</v>
      </c>
      <c r="AG48" s="596">
        <f>SUM(AG34,AG35,AG39,AG40,AG41,AG42,AG43)-AG44</f>
        <v>0</v>
      </c>
      <c r="AH48" s="596">
        <f>SUM(AH34,AH35,AH39,AH40,AH41,AH42,AH43)-AH44</f>
        <v>0</v>
      </c>
      <c r="AI48" s="596">
        <f>SUM(AI34,AI35,AI39,AI40,AI41,AI42,AI43)-AI44</f>
        <v>0</v>
      </c>
      <c r="AJ48" s="596">
        <f t="shared" si="22"/>
        <v>0</v>
      </c>
      <c r="AK48" s="596">
        <f>SUM(AK34,AK35,AK39,AK40,AK41,AK42,AK43)-AK44</f>
        <v>0</v>
      </c>
      <c r="AL48" s="596">
        <f>SUM(AL34,AL35,AL39,AL40,AL41,AL42,AL43)-AL44</f>
        <v>0</v>
      </c>
      <c r="AM48" s="596">
        <f>SUM(AM34,AM35,AM39,AM40,AM41,AM42,AM43)-AM44</f>
        <v>0</v>
      </c>
      <c r="AN48" s="596">
        <f>SUM(AN34,AN35,AN39,AN40,AN41,AN42,AN43)-AN44</f>
        <v>0</v>
      </c>
      <c r="AO48" s="596" t="e">
        <f t="shared" si="22"/>
        <v>#REF!</v>
      </c>
      <c r="AP48" s="596" t="e">
        <f t="shared" si="22"/>
        <v>#REF!</v>
      </c>
      <c r="AQ48" s="597" t="e">
        <f t="shared" si="22"/>
        <v>#REF!</v>
      </c>
      <c r="AR48" s="596">
        <f t="shared" si="22"/>
        <v>0</v>
      </c>
      <c r="AS48" s="596">
        <f t="shared" si="22"/>
        <v>0</v>
      </c>
      <c r="AT48" s="596">
        <f>SUM(AT34,AT35,AT39,AT40,AT41,AT42,AT43)-AT44</f>
        <v>0</v>
      </c>
      <c r="AU48" s="596">
        <f>SUM(AU34,AU35,AU39,AU40,AU41,AU42,AU43)-AU44</f>
        <v>0</v>
      </c>
      <c r="AV48" s="596">
        <f>SUM(AV34,AV35,AV39,AV40,AV41,AV42,AV43)-AV44</f>
        <v>0</v>
      </c>
      <c r="AW48" s="596">
        <f>SUM(AW34,AW35,AW39,AW40,AW41,AW42,AW43)-AW44</f>
        <v>0</v>
      </c>
      <c r="AX48" s="596">
        <f t="shared" si="22"/>
        <v>0</v>
      </c>
      <c r="AY48" s="596">
        <f>SUM(AY34,AY35,AY39,AY40,AY41,AY42,AY43)-AY44</f>
        <v>0</v>
      </c>
      <c r="AZ48" s="596">
        <f>SUM(AZ34,AZ35,AZ39,AZ40,AZ41,AZ42,AZ43)-AZ44</f>
        <v>0</v>
      </c>
      <c r="BA48" s="596">
        <f>SUM(BA34,BA35,BA39,BA40,BA41,BA42,BA43)-BA44</f>
        <v>0</v>
      </c>
      <c r="BB48" s="596">
        <f>SUM(BB34,BB35,BB39,BB40,BB41,BB42,BB43)-BB44</f>
        <v>0</v>
      </c>
      <c r="BC48" s="596">
        <f t="shared" si="22"/>
        <v>0</v>
      </c>
      <c r="BD48" s="596">
        <f t="shared" si="22"/>
        <v>0</v>
      </c>
      <c r="BE48" s="597">
        <f t="shared" si="22"/>
        <v>0</v>
      </c>
      <c r="BF48" s="596">
        <f t="shared" si="22"/>
        <v>0</v>
      </c>
      <c r="BG48" s="596">
        <f t="shared" si="22"/>
        <v>0</v>
      </c>
      <c r="BH48" s="596">
        <f>SUM(BH34,BH35,BH39,BH40,BH41,BH42,BH43)-BH44</f>
        <v>0</v>
      </c>
      <c r="BI48" s="596">
        <f>SUM(BI34,BI35,BI39,BI40,BI41,BI42,BI43)-BI44</f>
        <v>0</v>
      </c>
      <c r="BJ48" s="596">
        <f>SUM(BJ34,BJ35,BJ39,BJ40,BJ41,BJ42,BJ43)-BJ44</f>
        <v>0</v>
      </c>
      <c r="BK48" s="596">
        <f>SUM(BK34,BK35,BK39,BK40,BK41,BK42,BK43)-BK44</f>
        <v>0</v>
      </c>
      <c r="BL48" s="596">
        <f t="shared" si="22"/>
        <v>0</v>
      </c>
      <c r="BM48" s="596">
        <f>SUM(BM34,BM35,BM39,BM40,BM41,BM42,BM43)-BM44</f>
        <v>0</v>
      </c>
      <c r="BN48" s="596">
        <f>SUM(BN34,BN35,BN39,BN40,BN41,BN42,BN43)-BN44</f>
        <v>0</v>
      </c>
      <c r="BO48" s="596">
        <f>SUM(BO34,BO35,BO39,BO40,BO41,BO42,BO43)-BO44</f>
        <v>0</v>
      </c>
      <c r="BP48" s="596">
        <f>SUM(BP34,BP35,BP39,BP40,BP41,BP42,BP43)-BP44</f>
        <v>0</v>
      </c>
      <c r="BQ48" s="596">
        <f t="shared" si="22"/>
        <v>0</v>
      </c>
      <c r="BR48" s="596">
        <f t="shared" si="22"/>
        <v>0</v>
      </c>
      <c r="BS48" s="597">
        <f t="shared" si="22"/>
        <v>0</v>
      </c>
      <c r="BT48" s="596">
        <f t="shared" si="22"/>
        <v>0</v>
      </c>
      <c r="BU48" s="596">
        <f t="shared" si="22"/>
        <v>0</v>
      </c>
      <c r="BV48" s="596">
        <f>SUM(BV34,BV35,BV39,BV40,BV41,BV42,BV43)-BV44</f>
        <v>0</v>
      </c>
      <c r="BW48" s="596">
        <f>SUM(BW34,BW35,BW39,BW40,BW41,BW42,BW43)-BW44</f>
        <v>0</v>
      </c>
      <c r="BX48" s="596">
        <f>SUM(BX34,BX35,BX39,BX40,BX41,BX42,BX43)-BX44</f>
        <v>0</v>
      </c>
      <c r="BY48" s="596">
        <f>SUM(BY34,BY35,BY39,BY40,BY41,BY42,BY43)-BY44</f>
        <v>0</v>
      </c>
      <c r="BZ48" s="596">
        <f t="shared" si="22"/>
        <v>0</v>
      </c>
      <c r="CA48" s="596">
        <f>SUM(CA34,CA35,CA39,CA40,CA41,CA42,CA43)-CA44</f>
        <v>0</v>
      </c>
      <c r="CB48" s="596">
        <f>SUM(CB34,CB35,CB39,CB40,CB41,CB42,CB43)-CB44</f>
        <v>0</v>
      </c>
      <c r="CC48" s="596">
        <f>SUM(CC34,CC35,CC39,CC40,CC41,CC42,CC43)-CC44</f>
        <v>0</v>
      </c>
      <c r="CD48" s="596">
        <f>SUM(CD34,CD35,CD39,CD40,CD41,CD42,CD43)-CD44</f>
        <v>0</v>
      </c>
      <c r="CE48" s="596">
        <f t="shared" si="22"/>
        <v>0</v>
      </c>
      <c r="CF48" s="596">
        <f t="shared" si="22"/>
        <v>0</v>
      </c>
      <c r="CG48" s="597">
        <f t="shared" si="22"/>
        <v>0</v>
      </c>
      <c r="CH48" s="595">
        <f t="shared" si="22"/>
        <v>0</v>
      </c>
      <c r="CI48" s="596">
        <f t="shared" si="22"/>
        <v>0</v>
      </c>
      <c r="CJ48" s="596">
        <f t="shared" si="22"/>
        <v>0</v>
      </c>
      <c r="CK48" s="596">
        <f t="shared" si="22"/>
        <v>0</v>
      </c>
      <c r="CL48" s="596">
        <f t="shared" si="22"/>
        <v>0</v>
      </c>
      <c r="CM48" s="597">
        <f t="shared" si="22"/>
        <v>0</v>
      </c>
      <c r="CN48" s="595">
        <f>SUM(CN34,CN35,CN39,CN40,CN41,CN42,CN43)-CN44</f>
        <v>0</v>
      </c>
      <c r="CO48" s="596">
        <f t="shared" si="22"/>
        <v>0</v>
      </c>
      <c r="CP48" s="596">
        <f t="shared" si="22"/>
        <v>0</v>
      </c>
      <c r="CQ48" s="596">
        <f t="shared" si="22"/>
        <v>0</v>
      </c>
      <c r="CR48" s="596">
        <f t="shared" si="22"/>
        <v>0</v>
      </c>
      <c r="CS48" s="596">
        <f t="shared" si="22"/>
        <v>0</v>
      </c>
      <c r="CT48" s="596">
        <f t="shared" si="22"/>
        <v>0</v>
      </c>
      <c r="CU48" s="596" t="e">
        <f t="shared" si="22"/>
        <v>#REF!</v>
      </c>
      <c r="CV48" s="596" t="e">
        <f t="shared" si="22"/>
        <v>#REF!</v>
      </c>
      <c r="CW48" s="596" t="e">
        <f t="shared" si="22"/>
        <v>#REF!</v>
      </c>
      <c r="CX48" s="596" t="e">
        <f t="shared" si="22"/>
        <v>#REF!</v>
      </c>
      <c r="CY48" s="596" t="e">
        <f t="shared" si="22"/>
        <v>#REF!</v>
      </c>
      <c r="CZ48" s="596" t="e">
        <f t="shared" si="22"/>
        <v>#REF!</v>
      </c>
      <c r="DA48" s="597" t="e">
        <f t="shared" si="22"/>
        <v>#REF!</v>
      </c>
    </row>
    <row r="49" spans="1:105" ht="15.75" customHeight="1" thickBot="1">
      <c r="A49" s="898" t="s">
        <v>319</v>
      </c>
      <c r="B49" s="894" t="s">
        <v>1109</v>
      </c>
      <c r="C49" s="894"/>
      <c r="D49" s="894"/>
      <c r="E49" s="894"/>
      <c r="F49" s="894"/>
      <c r="G49" s="894"/>
      <c r="H49" s="894"/>
      <c r="I49" s="894"/>
      <c r="J49" s="894"/>
      <c r="K49" s="894"/>
      <c r="L49" s="894"/>
      <c r="M49" s="894"/>
      <c r="N49" s="894"/>
      <c r="O49" s="894"/>
      <c r="P49" s="894" t="s">
        <v>1110</v>
      </c>
      <c r="Q49" s="894"/>
      <c r="R49" s="894"/>
      <c r="S49" s="894"/>
      <c r="T49" s="894"/>
      <c r="U49" s="894"/>
      <c r="V49" s="894"/>
      <c r="W49" s="894"/>
      <c r="X49" s="894"/>
      <c r="Y49" s="894"/>
      <c r="Z49" s="894"/>
      <c r="AA49" s="894"/>
      <c r="AB49" s="894"/>
      <c r="AC49" s="894"/>
      <c r="AD49" s="894" t="s">
        <v>1111</v>
      </c>
      <c r="AE49" s="894"/>
      <c r="AF49" s="894"/>
      <c r="AG49" s="894"/>
      <c r="AH49" s="894"/>
      <c r="AI49" s="894"/>
      <c r="AJ49" s="894"/>
      <c r="AK49" s="894"/>
      <c r="AL49" s="894"/>
      <c r="AM49" s="894"/>
      <c r="AN49" s="894"/>
      <c r="AO49" s="894"/>
      <c r="AP49" s="894"/>
      <c r="AQ49" s="894"/>
      <c r="AR49" s="894" t="s">
        <v>1112</v>
      </c>
      <c r="AS49" s="894"/>
      <c r="AT49" s="894"/>
      <c r="AU49" s="894"/>
      <c r="AV49" s="894"/>
      <c r="AW49" s="894"/>
      <c r="AX49" s="894"/>
      <c r="AY49" s="894"/>
      <c r="AZ49" s="894"/>
      <c r="BA49" s="894"/>
      <c r="BB49" s="894"/>
      <c r="BC49" s="894"/>
      <c r="BD49" s="894"/>
      <c r="BE49" s="894"/>
      <c r="BF49" s="894" t="s">
        <v>1113</v>
      </c>
      <c r="BG49" s="894"/>
      <c r="BH49" s="894"/>
      <c r="BI49" s="894"/>
      <c r="BJ49" s="894"/>
      <c r="BK49" s="894"/>
      <c r="BL49" s="894"/>
      <c r="BM49" s="894"/>
      <c r="BN49" s="894"/>
      <c r="BO49" s="894"/>
      <c r="BP49" s="894"/>
      <c r="BQ49" s="894"/>
      <c r="BR49" s="894"/>
      <c r="BS49" s="894"/>
      <c r="BT49" s="894" t="s">
        <v>1114</v>
      </c>
      <c r="BU49" s="894"/>
      <c r="BV49" s="894"/>
      <c r="BW49" s="894"/>
      <c r="BX49" s="894"/>
      <c r="BY49" s="894"/>
      <c r="BZ49" s="894"/>
      <c r="CA49" s="894"/>
      <c r="CB49" s="894"/>
      <c r="CC49" s="894"/>
      <c r="CD49" s="894"/>
      <c r="CE49" s="894"/>
      <c r="CF49" s="894"/>
      <c r="CG49" s="894"/>
      <c r="CH49" s="894" t="s">
        <v>1115</v>
      </c>
      <c r="CI49" s="894"/>
      <c r="CJ49" s="894"/>
      <c r="CK49" s="894"/>
      <c r="CL49" s="894"/>
      <c r="CM49" s="895"/>
      <c r="CN49" s="894" t="s">
        <v>1116</v>
      </c>
      <c r="CO49" s="894"/>
      <c r="CP49" s="894"/>
      <c r="CQ49" s="894"/>
      <c r="CR49" s="894"/>
      <c r="CS49" s="894"/>
      <c r="CT49" s="894"/>
      <c r="CU49" s="894"/>
      <c r="CV49" s="894"/>
      <c r="CW49" s="894"/>
      <c r="CX49" s="894"/>
      <c r="CY49" s="894"/>
      <c r="CZ49" s="894"/>
      <c r="DA49" s="894"/>
    </row>
    <row r="50" spans="1:105" ht="34.5" thickBot="1">
      <c r="A50" s="899"/>
      <c r="B50" s="563" t="s">
        <v>1117</v>
      </c>
      <c r="C50" s="896"/>
      <c r="D50" s="896"/>
      <c r="E50" s="896"/>
      <c r="F50" s="896"/>
      <c r="G50" s="896"/>
      <c r="H50" s="896"/>
      <c r="I50" s="896"/>
      <c r="J50" s="896"/>
      <c r="K50" s="896"/>
      <c r="L50" s="896"/>
      <c r="M50" s="896"/>
      <c r="N50" s="896"/>
      <c r="O50" s="897"/>
      <c r="P50" s="564" t="s">
        <v>1117</v>
      </c>
      <c r="Q50" s="896"/>
      <c r="R50" s="896"/>
      <c r="S50" s="896"/>
      <c r="T50" s="896"/>
      <c r="U50" s="896"/>
      <c r="V50" s="896"/>
      <c r="W50" s="896"/>
      <c r="X50" s="896"/>
      <c r="Y50" s="896"/>
      <c r="Z50" s="896"/>
      <c r="AA50" s="896"/>
      <c r="AB50" s="896"/>
      <c r="AC50" s="897"/>
      <c r="AD50" s="564" t="s">
        <v>1117</v>
      </c>
      <c r="AE50" s="896"/>
      <c r="AF50" s="896"/>
      <c r="AG50" s="896"/>
      <c r="AH50" s="896"/>
      <c r="AI50" s="896"/>
      <c r="AJ50" s="896"/>
      <c r="AK50" s="896"/>
      <c r="AL50" s="896"/>
      <c r="AM50" s="896"/>
      <c r="AN50" s="896"/>
      <c r="AO50" s="896"/>
      <c r="AP50" s="896"/>
      <c r="AQ50" s="897"/>
      <c r="AR50" s="564" t="s">
        <v>1117</v>
      </c>
      <c r="AS50" s="896"/>
      <c r="AT50" s="896"/>
      <c r="AU50" s="896"/>
      <c r="AV50" s="896"/>
      <c r="AW50" s="896"/>
      <c r="AX50" s="896"/>
      <c r="AY50" s="896"/>
      <c r="AZ50" s="896"/>
      <c r="BA50" s="896"/>
      <c r="BB50" s="896"/>
      <c r="BC50" s="896"/>
      <c r="BD50" s="896"/>
      <c r="BE50" s="897"/>
      <c r="BF50" s="564" t="s">
        <v>1117</v>
      </c>
      <c r="BG50" s="896"/>
      <c r="BH50" s="896"/>
      <c r="BI50" s="896"/>
      <c r="BJ50" s="896"/>
      <c r="BK50" s="896"/>
      <c r="BL50" s="896"/>
      <c r="BM50" s="896"/>
      <c r="BN50" s="896"/>
      <c r="BO50" s="896"/>
      <c r="BP50" s="896"/>
      <c r="BQ50" s="896"/>
      <c r="BR50" s="896"/>
      <c r="BS50" s="897"/>
      <c r="BT50" s="564" t="s">
        <v>1117</v>
      </c>
      <c r="BU50" s="896"/>
      <c r="BV50" s="896"/>
      <c r="BW50" s="896"/>
      <c r="BX50" s="896"/>
      <c r="BY50" s="896"/>
      <c r="BZ50" s="896"/>
      <c r="CA50" s="896"/>
      <c r="CB50" s="896"/>
      <c r="CC50" s="896"/>
      <c r="CD50" s="896"/>
      <c r="CE50" s="896"/>
      <c r="CF50" s="896"/>
      <c r="CG50" s="897"/>
      <c r="CH50" s="564" t="s">
        <v>1117</v>
      </c>
      <c r="CI50" s="896"/>
      <c r="CJ50" s="896"/>
      <c r="CK50" s="896"/>
      <c r="CL50" s="896"/>
      <c r="CM50" s="896"/>
      <c r="CN50" s="563" t="s">
        <v>1117</v>
      </c>
      <c r="CO50" s="896"/>
      <c r="CP50" s="896"/>
      <c r="CQ50" s="896"/>
      <c r="CR50" s="896"/>
      <c r="CS50" s="896"/>
      <c r="CT50" s="896"/>
      <c r="CU50" s="896"/>
      <c r="CV50" s="896"/>
      <c r="CW50" s="896"/>
      <c r="CX50" s="896"/>
      <c r="CY50" s="896"/>
      <c r="CZ50" s="896"/>
      <c r="DA50" s="897"/>
    </row>
    <row r="51" spans="1:105" ht="15.75" thickBot="1">
      <c r="A51" s="900"/>
      <c r="B51" s="565">
        <f t="shared" ref="B51:AG51" si="23">B31</f>
        <v>2011</v>
      </c>
      <c r="C51" s="565">
        <f t="shared" si="23"/>
        <v>2010</v>
      </c>
      <c r="D51" s="565">
        <f t="shared" si="23"/>
        <v>2011</v>
      </c>
      <c r="E51" s="565">
        <f t="shared" si="23"/>
        <v>2012</v>
      </c>
      <c r="F51" s="565">
        <f t="shared" si="23"/>
        <v>2013</v>
      </c>
      <c r="G51" s="565">
        <f t="shared" si="23"/>
        <v>2014</v>
      </c>
      <c r="H51" s="565">
        <f t="shared" si="23"/>
        <v>2015</v>
      </c>
      <c r="I51" s="565">
        <f t="shared" si="23"/>
        <v>2016</v>
      </c>
      <c r="J51" s="565">
        <f t="shared" si="23"/>
        <v>2017</v>
      </c>
      <c r="K51" s="565">
        <f t="shared" si="23"/>
        <v>2018</v>
      </c>
      <c r="L51" s="565">
        <f t="shared" si="23"/>
        <v>2019</v>
      </c>
      <c r="M51" s="565">
        <f t="shared" si="23"/>
        <v>2020</v>
      </c>
      <c r="N51" s="565">
        <f t="shared" si="23"/>
        <v>2025</v>
      </c>
      <c r="O51" s="565">
        <f t="shared" si="23"/>
        <v>2030</v>
      </c>
      <c r="P51" s="565">
        <f t="shared" si="23"/>
        <v>2011</v>
      </c>
      <c r="Q51" s="565">
        <f t="shared" si="23"/>
        <v>2010</v>
      </c>
      <c r="R51" s="565">
        <f t="shared" si="23"/>
        <v>2011</v>
      </c>
      <c r="S51" s="565">
        <f t="shared" si="23"/>
        <v>2012</v>
      </c>
      <c r="T51" s="565">
        <f t="shared" si="23"/>
        <v>2013</v>
      </c>
      <c r="U51" s="565">
        <f t="shared" si="23"/>
        <v>2014</v>
      </c>
      <c r="V51" s="565">
        <f t="shared" si="23"/>
        <v>2015</v>
      </c>
      <c r="W51" s="565">
        <f t="shared" si="23"/>
        <v>2016</v>
      </c>
      <c r="X51" s="565">
        <f t="shared" si="23"/>
        <v>2017</v>
      </c>
      <c r="Y51" s="565">
        <f t="shared" si="23"/>
        <v>2018</v>
      </c>
      <c r="Z51" s="565">
        <f t="shared" si="23"/>
        <v>2019</v>
      </c>
      <c r="AA51" s="565">
        <f t="shared" si="23"/>
        <v>2020</v>
      </c>
      <c r="AB51" s="565">
        <f t="shared" si="23"/>
        <v>2025</v>
      </c>
      <c r="AC51" s="565">
        <f t="shared" si="23"/>
        <v>2030</v>
      </c>
      <c r="AD51" s="565">
        <f t="shared" si="23"/>
        <v>2011</v>
      </c>
      <c r="AE51" s="565">
        <f t="shared" si="23"/>
        <v>2010</v>
      </c>
      <c r="AF51" s="565">
        <f t="shared" si="23"/>
        <v>2011</v>
      </c>
      <c r="AG51" s="565">
        <f t="shared" si="23"/>
        <v>2012</v>
      </c>
      <c r="AH51" s="565">
        <f t="shared" ref="AH51:BM51" si="24">AH31</f>
        <v>2013</v>
      </c>
      <c r="AI51" s="565">
        <f t="shared" si="24"/>
        <v>2014</v>
      </c>
      <c r="AJ51" s="565">
        <f t="shared" si="24"/>
        <v>2015</v>
      </c>
      <c r="AK51" s="565">
        <f t="shared" si="24"/>
        <v>2016</v>
      </c>
      <c r="AL51" s="565">
        <f t="shared" si="24"/>
        <v>2017</v>
      </c>
      <c r="AM51" s="565">
        <f t="shared" si="24"/>
        <v>2018</v>
      </c>
      <c r="AN51" s="565">
        <f t="shared" si="24"/>
        <v>2019</v>
      </c>
      <c r="AO51" s="565">
        <f t="shared" si="24"/>
        <v>2020</v>
      </c>
      <c r="AP51" s="565">
        <f t="shared" si="24"/>
        <v>2025</v>
      </c>
      <c r="AQ51" s="565">
        <f t="shared" si="24"/>
        <v>2030</v>
      </c>
      <c r="AR51" s="565">
        <f t="shared" si="24"/>
        <v>2011</v>
      </c>
      <c r="AS51" s="565">
        <f t="shared" si="24"/>
        <v>2010</v>
      </c>
      <c r="AT51" s="565">
        <f t="shared" si="24"/>
        <v>2011</v>
      </c>
      <c r="AU51" s="565">
        <f t="shared" si="24"/>
        <v>2012</v>
      </c>
      <c r="AV51" s="565">
        <f t="shared" si="24"/>
        <v>2013</v>
      </c>
      <c r="AW51" s="565">
        <f t="shared" si="24"/>
        <v>2014</v>
      </c>
      <c r="AX51" s="565">
        <f t="shared" si="24"/>
        <v>2015</v>
      </c>
      <c r="AY51" s="565">
        <f t="shared" si="24"/>
        <v>2016</v>
      </c>
      <c r="AZ51" s="565">
        <f t="shared" si="24"/>
        <v>2017</v>
      </c>
      <c r="BA51" s="565">
        <f t="shared" si="24"/>
        <v>2018</v>
      </c>
      <c r="BB51" s="565">
        <f t="shared" si="24"/>
        <v>2019</v>
      </c>
      <c r="BC51" s="565">
        <f t="shared" si="24"/>
        <v>2020</v>
      </c>
      <c r="BD51" s="565">
        <f t="shared" si="24"/>
        <v>2025</v>
      </c>
      <c r="BE51" s="565">
        <f t="shared" si="24"/>
        <v>2030</v>
      </c>
      <c r="BF51" s="565">
        <f t="shared" si="24"/>
        <v>2011</v>
      </c>
      <c r="BG51" s="565">
        <f t="shared" si="24"/>
        <v>2010</v>
      </c>
      <c r="BH51" s="565">
        <f t="shared" si="24"/>
        <v>2011</v>
      </c>
      <c r="BI51" s="565">
        <f t="shared" si="24"/>
        <v>2012</v>
      </c>
      <c r="BJ51" s="565">
        <f t="shared" si="24"/>
        <v>2013</v>
      </c>
      <c r="BK51" s="565">
        <f t="shared" si="24"/>
        <v>2014</v>
      </c>
      <c r="BL51" s="565">
        <f t="shared" si="24"/>
        <v>2015</v>
      </c>
      <c r="BM51" s="565">
        <f t="shared" si="24"/>
        <v>2016</v>
      </c>
      <c r="BN51" s="565">
        <f t="shared" ref="BN51:CP51" si="25">BN31</f>
        <v>2017</v>
      </c>
      <c r="BO51" s="565">
        <f t="shared" si="25"/>
        <v>2018</v>
      </c>
      <c r="BP51" s="565">
        <f t="shared" si="25"/>
        <v>2019</v>
      </c>
      <c r="BQ51" s="565">
        <f t="shared" si="25"/>
        <v>2020</v>
      </c>
      <c r="BR51" s="565">
        <f t="shared" si="25"/>
        <v>2025</v>
      </c>
      <c r="BS51" s="565">
        <f t="shared" si="25"/>
        <v>2030</v>
      </c>
      <c r="BT51" s="565">
        <f t="shared" si="25"/>
        <v>2011</v>
      </c>
      <c r="BU51" s="565">
        <f t="shared" si="25"/>
        <v>2010</v>
      </c>
      <c r="BV51" s="565">
        <f t="shared" si="25"/>
        <v>2011</v>
      </c>
      <c r="BW51" s="565">
        <f t="shared" si="25"/>
        <v>2012</v>
      </c>
      <c r="BX51" s="565">
        <f t="shared" si="25"/>
        <v>2013</v>
      </c>
      <c r="BY51" s="565">
        <f t="shared" si="25"/>
        <v>2014</v>
      </c>
      <c r="BZ51" s="565">
        <f t="shared" si="25"/>
        <v>2015</v>
      </c>
      <c r="CA51" s="565">
        <f t="shared" si="25"/>
        <v>2016</v>
      </c>
      <c r="CB51" s="565">
        <f t="shared" si="25"/>
        <v>2017</v>
      </c>
      <c r="CC51" s="565">
        <f t="shared" si="25"/>
        <v>2018</v>
      </c>
      <c r="CD51" s="565">
        <f t="shared" si="25"/>
        <v>2019</v>
      </c>
      <c r="CE51" s="565">
        <f t="shared" si="25"/>
        <v>2020</v>
      </c>
      <c r="CF51" s="565">
        <f t="shared" si="25"/>
        <v>2025</v>
      </c>
      <c r="CG51" s="565">
        <f t="shared" si="25"/>
        <v>2030</v>
      </c>
      <c r="CH51" s="565">
        <f t="shared" si="25"/>
        <v>2017</v>
      </c>
      <c r="CI51" s="565">
        <f t="shared" si="25"/>
        <v>2018</v>
      </c>
      <c r="CJ51" s="565">
        <f t="shared" si="25"/>
        <v>2019</v>
      </c>
      <c r="CK51" s="565">
        <f t="shared" si="25"/>
        <v>2020</v>
      </c>
      <c r="CL51" s="565">
        <f t="shared" si="25"/>
        <v>2025</v>
      </c>
      <c r="CM51" s="566">
        <f t="shared" si="25"/>
        <v>2030</v>
      </c>
      <c r="CN51" s="565">
        <f t="shared" si="25"/>
        <v>2011</v>
      </c>
      <c r="CO51" s="565">
        <f t="shared" si="25"/>
        <v>2010</v>
      </c>
      <c r="CP51" s="565">
        <f t="shared" si="25"/>
        <v>2011</v>
      </c>
      <c r="CQ51" s="565">
        <f t="shared" ref="CQ51:CX51" si="26">CQ31</f>
        <v>2012</v>
      </c>
      <c r="CR51" s="565">
        <f t="shared" si="26"/>
        <v>2013</v>
      </c>
      <c r="CS51" s="565">
        <f t="shared" si="26"/>
        <v>2014</v>
      </c>
      <c r="CT51" s="565">
        <f t="shared" si="26"/>
        <v>2015</v>
      </c>
      <c r="CU51" s="565">
        <f t="shared" si="26"/>
        <v>2016</v>
      </c>
      <c r="CV51" s="565">
        <f t="shared" si="26"/>
        <v>2017</v>
      </c>
      <c r="CW51" s="565">
        <f t="shared" si="26"/>
        <v>2018</v>
      </c>
      <c r="CX51" s="565">
        <f t="shared" si="26"/>
        <v>2019</v>
      </c>
      <c r="CY51" s="565">
        <f>CY31</f>
        <v>2020</v>
      </c>
      <c r="CZ51" s="565">
        <f>CZ31</f>
        <v>2025</v>
      </c>
      <c r="DA51" s="565">
        <f>DA31</f>
        <v>2030</v>
      </c>
    </row>
    <row r="52" spans="1:105">
      <c r="A52" s="567" t="s">
        <v>1118</v>
      </c>
      <c r="B52" s="580">
        <f>EmissionsProjections!C360</f>
        <v>0</v>
      </c>
      <c r="C52" s="120">
        <f>EmissionsProjections!D360</f>
        <v>0</v>
      </c>
      <c r="D52" s="120">
        <f>EmissionsProjections!E360</f>
        <v>0</v>
      </c>
      <c r="E52" s="120">
        <f>EmissionsProjections!F360</f>
        <v>0</v>
      </c>
      <c r="F52" s="120">
        <f>EmissionsProjections!G360</f>
        <v>0</v>
      </c>
      <c r="G52" s="120">
        <f>EmissionsProjections!H360</f>
        <v>0</v>
      </c>
      <c r="H52" s="120">
        <f>EmissionsProjections!I360</f>
        <v>0</v>
      </c>
      <c r="I52" s="120">
        <f>EmissionsProjections!J360</f>
        <v>0</v>
      </c>
      <c r="J52" s="120">
        <f>EmissionsProjections!K360</f>
        <v>0</v>
      </c>
      <c r="K52" s="120">
        <f>EmissionsProjections!L360</f>
        <v>0</v>
      </c>
      <c r="L52" s="120">
        <f>EmissionsProjections!M360</f>
        <v>0</v>
      </c>
      <c r="M52" s="120">
        <f>EmissionsProjections!N360</f>
        <v>0</v>
      </c>
      <c r="N52" s="120">
        <f>EmissionsProjections!O360</f>
        <v>0</v>
      </c>
      <c r="O52" s="120">
        <f>EmissionsProjections!P360</f>
        <v>0</v>
      </c>
      <c r="P52" s="580">
        <f>21*EmissionsProjections!Q360</f>
        <v>0</v>
      </c>
      <c r="Q52" s="120">
        <f>21*EmissionsProjections!R360</f>
        <v>0</v>
      </c>
      <c r="R52" s="120">
        <f>21*EmissionsProjections!S360</f>
        <v>0</v>
      </c>
      <c r="S52" s="120">
        <f>21*EmissionsProjections!T360</f>
        <v>0</v>
      </c>
      <c r="T52" s="120">
        <f>21*EmissionsProjections!U360</f>
        <v>0</v>
      </c>
      <c r="U52" s="120">
        <f>21*EmissionsProjections!V360</f>
        <v>0</v>
      </c>
      <c r="V52" s="120">
        <f>21*EmissionsProjections!W360</f>
        <v>0</v>
      </c>
      <c r="W52" s="120">
        <f>21*EmissionsProjections!X360</f>
        <v>0</v>
      </c>
      <c r="X52" s="120">
        <f>21*EmissionsProjections!Y360</f>
        <v>0</v>
      </c>
      <c r="Y52" s="120">
        <f>21*EmissionsProjections!Z360</f>
        <v>0</v>
      </c>
      <c r="Z52" s="120">
        <f>21*EmissionsProjections!AA360</f>
        <v>0</v>
      </c>
      <c r="AA52" s="120">
        <f>21*EmissionsProjections!AB360</f>
        <v>0</v>
      </c>
      <c r="AB52" s="120">
        <f>21*EmissionsProjections!AC360</f>
        <v>0</v>
      </c>
      <c r="AC52" s="120">
        <f>21*EmissionsProjections!AD360</f>
        <v>0</v>
      </c>
      <c r="AD52" s="580">
        <f>310*EmissionsProjections!AE360</f>
        <v>0</v>
      </c>
      <c r="AE52" s="120">
        <f>310*EmissionsProjections!AF360</f>
        <v>0</v>
      </c>
      <c r="AF52" s="120">
        <f>310*EmissionsProjections!AG360</f>
        <v>0</v>
      </c>
      <c r="AG52" s="120">
        <f>310*EmissionsProjections!AH360</f>
        <v>0</v>
      </c>
      <c r="AH52" s="120">
        <f>310*EmissionsProjections!AI360</f>
        <v>0</v>
      </c>
      <c r="AI52" s="120">
        <f>310*EmissionsProjections!AJ360</f>
        <v>0</v>
      </c>
      <c r="AJ52" s="120">
        <f>310*EmissionsProjections!AK360</f>
        <v>0</v>
      </c>
      <c r="AK52" s="120">
        <f>310*EmissionsProjections!AL360</f>
        <v>0</v>
      </c>
      <c r="AL52" s="120">
        <f>310*EmissionsProjections!AM360</f>
        <v>0</v>
      </c>
      <c r="AM52" s="120">
        <f>310*EmissionsProjections!AN360</f>
        <v>0</v>
      </c>
      <c r="AN52" s="120">
        <f>310*EmissionsProjections!AO360</f>
        <v>0</v>
      </c>
      <c r="AO52" s="120">
        <f>310*EmissionsProjections!AP360</f>
        <v>0</v>
      </c>
      <c r="AP52" s="120">
        <f>310*EmissionsProjections!AQ360</f>
        <v>0</v>
      </c>
      <c r="AQ52" s="120">
        <f>310*EmissionsProjections!AR360</f>
        <v>0</v>
      </c>
      <c r="AR52" s="580">
        <f>EmissionsProjections!AS360</f>
        <v>0</v>
      </c>
      <c r="AS52" s="120">
        <f>EmissionsProjections!AT360</f>
        <v>0</v>
      </c>
      <c r="AT52" s="120">
        <f>EmissionsProjections!AU360</f>
        <v>0</v>
      </c>
      <c r="AU52" s="120">
        <f>EmissionsProjections!AV360</f>
        <v>0</v>
      </c>
      <c r="AV52" s="120">
        <f>EmissionsProjections!AW360</f>
        <v>0</v>
      </c>
      <c r="AW52" s="120">
        <f>EmissionsProjections!AX360</f>
        <v>0</v>
      </c>
      <c r="AX52" s="120">
        <f>EmissionsProjections!AY360</f>
        <v>0</v>
      </c>
      <c r="AY52" s="120">
        <f>EmissionsProjections!AZ360</f>
        <v>0</v>
      </c>
      <c r="AZ52" s="120">
        <f>EmissionsProjections!BA360</f>
        <v>0</v>
      </c>
      <c r="BA52" s="120">
        <f>EmissionsProjections!BB360</f>
        <v>0</v>
      </c>
      <c r="BB52" s="120">
        <f>EmissionsProjections!BC360</f>
        <v>0</v>
      </c>
      <c r="BC52" s="120">
        <f>EmissionsProjections!BD360</f>
        <v>0</v>
      </c>
      <c r="BD52" s="120">
        <f>EmissionsProjections!BE360</f>
        <v>0</v>
      </c>
      <c r="BE52" s="120">
        <f>EmissionsProjections!BF360</f>
        <v>0</v>
      </c>
      <c r="BF52" s="580">
        <f>EmissionsProjections!BG360</f>
        <v>0</v>
      </c>
      <c r="BG52" s="120">
        <f>EmissionsProjections!BH360</f>
        <v>0</v>
      </c>
      <c r="BH52" s="120">
        <f>EmissionsProjections!BI360</f>
        <v>0</v>
      </c>
      <c r="BI52" s="120">
        <f>EmissionsProjections!BJ360</f>
        <v>0</v>
      </c>
      <c r="BJ52" s="120">
        <f>EmissionsProjections!BK360</f>
        <v>0</v>
      </c>
      <c r="BK52" s="120">
        <f>EmissionsProjections!BL360</f>
        <v>0</v>
      </c>
      <c r="BL52" s="120">
        <f>EmissionsProjections!BM360</f>
        <v>0</v>
      </c>
      <c r="BM52" s="120">
        <f>EmissionsProjections!BN360</f>
        <v>0</v>
      </c>
      <c r="BN52" s="120">
        <f>EmissionsProjections!BO360</f>
        <v>0</v>
      </c>
      <c r="BO52" s="120">
        <f>EmissionsProjections!BP360</f>
        <v>0</v>
      </c>
      <c r="BP52" s="120">
        <f>EmissionsProjections!BQ360</f>
        <v>0</v>
      </c>
      <c r="BQ52" s="120">
        <f>EmissionsProjections!BR360</f>
        <v>0</v>
      </c>
      <c r="BR52" s="120">
        <f>EmissionsProjections!BS360</f>
        <v>0</v>
      </c>
      <c r="BS52" s="120">
        <f>EmissionsProjections!BT360</f>
        <v>0</v>
      </c>
      <c r="BT52" s="580">
        <f>EmissionsProjections!BU360</f>
        <v>0</v>
      </c>
      <c r="BU52" s="120">
        <f>EmissionsProjections!BV360</f>
        <v>0</v>
      </c>
      <c r="BV52" s="120">
        <f>EmissionsProjections!BW360</f>
        <v>0</v>
      </c>
      <c r="BW52" s="120">
        <f>EmissionsProjections!BX360</f>
        <v>0</v>
      </c>
      <c r="BX52" s="120">
        <f>EmissionsProjections!BY360</f>
        <v>0</v>
      </c>
      <c r="BY52" s="120">
        <f>EmissionsProjections!BZ360</f>
        <v>0</v>
      </c>
      <c r="BZ52" s="120">
        <f>EmissionsProjections!CA360</f>
        <v>0</v>
      </c>
      <c r="CA52" s="120">
        <f>EmissionsProjections!CB360</f>
        <v>0</v>
      </c>
      <c r="CB52" s="120">
        <f>EmissionsProjections!CC360</f>
        <v>0</v>
      </c>
      <c r="CC52" s="120">
        <f>EmissionsProjections!CD360</f>
        <v>0</v>
      </c>
      <c r="CD52" s="120">
        <f>EmissionsProjections!CE360</f>
        <v>0</v>
      </c>
      <c r="CE52" s="120">
        <f>EmissionsProjections!CF360</f>
        <v>0</v>
      </c>
      <c r="CF52" s="120">
        <f>EmissionsProjections!CG360</f>
        <v>0</v>
      </c>
      <c r="CG52" s="120">
        <f>EmissionsProjections!CH360</f>
        <v>0</v>
      </c>
      <c r="CH52" s="569">
        <f t="shared" ref="CH52:CH65" si="27">BT52+BF52+AR52</f>
        <v>0</v>
      </c>
      <c r="CI52" s="569">
        <f t="shared" ref="CI52:CI65" si="28">BU52+BG52+AS52</f>
        <v>0</v>
      </c>
      <c r="CJ52" s="569">
        <f t="shared" ref="CJ52:CJ65" si="29">BZ52+BL52+AX52</f>
        <v>0</v>
      </c>
      <c r="CK52" s="569">
        <f t="shared" ref="CK52:CK65" si="30">CE52+BQ52+BC52</f>
        <v>0</v>
      </c>
      <c r="CL52" s="569">
        <f t="shared" ref="CL52:CL65" si="31">CF52+BR52+BD52</f>
        <v>0</v>
      </c>
      <c r="CM52" s="569">
        <f t="shared" ref="CM52:CM65" si="32">CG52+BS52+BE52</f>
        <v>0</v>
      </c>
      <c r="CN52" s="580">
        <f>EmissionsProjections!CI360</f>
        <v>0</v>
      </c>
      <c r="CO52" s="120">
        <f>EmissionsProjections!CJ360</f>
        <v>0</v>
      </c>
      <c r="CP52" s="120">
        <f>EmissionsProjections!CK360</f>
        <v>0</v>
      </c>
      <c r="CQ52" s="120">
        <f>EmissionsProjections!CL360</f>
        <v>0</v>
      </c>
      <c r="CR52" s="120">
        <f>EmissionsProjections!CM360</f>
        <v>0</v>
      </c>
      <c r="CS52" s="120">
        <f>EmissionsProjections!CN360</f>
        <v>0</v>
      </c>
      <c r="CT52" s="120">
        <f>EmissionsProjections!CO360</f>
        <v>0</v>
      </c>
      <c r="CU52" s="120">
        <f>EmissionsProjections!CP360</f>
        <v>0</v>
      </c>
      <c r="CV52" s="120">
        <f>EmissionsProjections!CQ360</f>
        <v>0</v>
      </c>
      <c r="CW52" s="120">
        <f>EmissionsProjections!CR360</f>
        <v>0</v>
      </c>
      <c r="CX52" s="120">
        <f>EmissionsProjections!CS360</f>
        <v>0</v>
      </c>
      <c r="CY52" s="120">
        <f>EmissionsProjections!CT360</f>
        <v>0</v>
      </c>
      <c r="CZ52" s="120">
        <f>EmissionsProjections!CU360</f>
        <v>0</v>
      </c>
      <c r="DA52" s="605">
        <f>EmissionsProjections!CV360</f>
        <v>0</v>
      </c>
    </row>
    <row r="53" spans="1:105" ht="22.5" customHeight="1">
      <c r="A53" s="567" t="s">
        <v>1119</v>
      </c>
      <c r="B53" s="580">
        <f>EmissionsProjections!C360-EmissionsProjections!C373</f>
        <v>0</v>
      </c>
      <c r="C53" s="120">
        <f>EmissionsProjections!D360-EmissionsProjections!D373</f>
        <v>0</v>
      </c>
      <c r="D53" s="120">
        <f>EmissionsProjections!E360-EmissionsProjections!E373</f>
        <v>0</v>
      </c>
      <c r="E53" s="120">
        <f>EmissionsProjections!F360-EmissionsProjections!F373</f>
        <v>0</v>
      </c>
      <c r="F53" s="120">
        <f>EmissionsProjections!G360-EmissionsProjections!G373</f>
        <v>0</v>
      </c>
      <c r="G53" s="120">
        <f>EmissionsProjections!H360-EmissionsProjections!H373</f>
        <v>0</v>
      </c>
      <c r="H53" s="120">
        <f>EmissionsProjections!I360-EmissionsProjections!I373</f>
        <v>0</v>
      </c>
      <c r="I53" s="120">
        <f>EmissionsProjections!J360-EmissionsProjections!J373</f>
        <v>0</v>
      </c>
      <c r="J53" s="120">
        <f>EmissionsProjections!K360-EmissionsProjections!K373</f>
        <v>0</v>
      </c>
      <c r="K53" s="120">
        <f>EmissionsProjections!L360-EmissionsProjections!L373</f>
        <v>0</v>
      </c>
      <c r="L53" s="120">
        <f>EmissionsProjections!M360-EmissionsProjections!M373</f>
        <v>0</v>
      </c>
      <c r="M53" s="120">
        <f>EmissionsProjections!N360-EmissionsProjections!N373</f>
        <v>0</v>
      </c>
      <c r="N53" s="120">
        <f>EmissionsProjections!O360-EmissionsProjections!O373</f>
        <v>0</v>
      </c>
      <c r="O53" s="120">
        <f>EmissionsProjections!P360-EmissionsProjections!P373</f>
        <v>0</v>
      </c>
      <c r="P53" s="580">
        <f>21*EmissionsProjections!Q360-21*EmissionsProjections!Q373</f>
        <v>0</v>
      </c>
      <c r="Q53" s="120">
        <f>21*EmissionsProjections!R360-21*EmissionsProjections!R373</f>
        <v>0</v>
      </c>
      <c r="R53" s="120">
        <f>21*EmissionsProjections!S360-21*EmissionsProjections!S373</f>
        <v>0</v>
      </c>
      <c r="S53" s="120">
        <f>21*EmissionsProjections!T360-21*EmissionsProjections!T373</f>
        <v>0</v>
      </c>
      <c r="T53" s="120">
        <f>21*EmissionsProjections!U360-21*EmissionsProjections!U373</f>
        <v>0</v>
      </c>
      <c r="U53" s="120">
        <f>21*EmissionsProjections!V360-21*EmissionsProjections!V373</f>
        <v>0</v>
      </c>
      <c r="V53" s="120">
        <f>21*EmissionsProjections!W360-21*EmissionsProjections!W373</f>
        <v>0</v>
      </c>
      <c r="W53" s="120">
        <f>21*EmissionsProjections!X360-21*EmissionsProjections!X373</f>
        <v>0</v>
      </c>
      <c r="X53" s="120">
        <f>21*EmissionsProjections!Y360-21*EmissionsProjections!Y373</f>
        <v>0</v>
      </c>
      <c r="Y53" s="120">
        <f>21*EmissionsProjections!Z360-21*EmissionsProjections!Z373</f>
        <v>0</v>
      </c>
      <c r="Z53" s="120">
        <f>21*EmissionsProjections!AA360-21*EmissionsProjections!AA373</f>
        <v>0</v>
      </c>
      <c r="AA53" s="120">
        <f>21*EmissionsProjections!AB360-21*EmissionsProjections!AB373</f>
        <v>0</v>
      </c>
      <c r="AB53" s="120">
        <f>21*EmissionsProjections!AC360-21*EmissionsProjections!AC373</f>
        <v>0</v>
      </c>
      <c r="AC53" s="120">
        <f>21*EmissionsProjections!AD360-21*EmissionsProjections!AD373</f>
        <v>0</v>
      </c>
      <c r="AD53" s="580">
        <f>310*EmissionsProjections!AE360-310*EmissionsProjections!AE373</f>
        <v>0</v>
      </c>
      <c r="AE53" s="120">
        <f>310*EmissionsProjections!AF360-310*EmissionsProjections!AF373</f>
        <v>0</v>
      </c>
      <c r="AF53" s="120">
        <f>310*EmissionsProjections!AG360-310*EmissionsProjections!AG373</f>
        <v>0</v>
      </c>
      <c r="AG53" s="120">
        <f>310*EmissionsProjections!AH360-310*EmissionsProjections!AH373</f>
        <v>0</v>
      </c>
      <c r="AH53" s="120">
        <f>310*EmissionsProjections!AI360-310*EmissionsProjections!AI373</f>
        <v>0</v>
      </c>
      <c r="AI53" s="120">
        <f>310*EmissionsProjections!AJ360-310*EmissionsProjections!AJ373</f>
        <v>0</v>
      </c>
      <c r="AJ53" s="120">
        <f>310*EmissionsProjections!AK360-310*EmissionsProjections!AK373</f>
        <v>0</v>
      </c>
      <c r="AK53" s="120">
        <f>310*EmissionsProjections!AL360-310*EmissionsProjections!AL373</f>
        <v>0</v>
      </c>
      <c r="AL53" s="120">
        <f>310*EmissionsProjections!AM360-310*EmissionsProjections!AM373</f>
        <v>0</v>
      </c>
      <c r="AM53" s="120">
        <f>310*EmissionsProjections!AN360-310*EmissionsProjections!AN373</f>
        <v>0</v>
      </c>
      <c r="AN53" s="120">
        <f>310*EmissionsProjections!AO360-310*EmissionsProjections!AO373</f>
        <v>0</v>
      </c>
      <c r="AO53" s="120">
        <f>310*EmissionsProjections!AP360-310*EmissionsProjections!AP373</f>
        <v>0</v>
      </c>
      <c r="AP53" s="120">
        <f>310*EmissionsProjections!AQ360-310*EmissionsProjections!AQ373</f>
        <v>0</v>
      </c>
      <c r="AQ53" s="120">
        <f>310*EmissionsProjections!AR360-310*EmissionsProjections!AR373</f>
        <v>0</v>
      </c>
      <c r="AR53" s="580">
        <f>EmissionsProjections!AS360-EmissionsProjections!AS373</f>
        <v>0</v>
      </c>
      <c r="AS53" s="120">
        <f>EmissionsProjections!AT360-EmissionsProjections!AT373</f>
        <v>0</v>
      </c>
      <c r="AT53" s="120">
        <f>EmissionsProjections!AU360-EmissionsProjections!AU373</f>
        <v>0</v>
      </c>
      <c r="AU53" s="120">
        <f>EmissionsProjections!AV360-EmissionsProjections!AV373</f>
        <v>0</v>
      </c>
      <c r="AV53" s="120">
        <f>EmissionsProjections!AW360-EmissionsProjections!AW373</f>
        <v>0</v>
      </c>
      <c r="AW53" s="120">
        <f>EmissionsProjections!AX360-EmissionsProjections!AX373</f>
        <v>0</v>
      </c>
      <c r="AX53" s="120">
        <f>EmissionsProjections!AY360-EmissionsProjections!AY373</f>
        <v>0</v>
      </c>
      <c r="AY53" s="120">
        <f>EmissionsProjections!AZ360-EmissionsProjections!AZ373</f>
        <v>0</v>
      </c>
      <c r="AZ53" s="120">
        <f>EmissionsProjections!BA360-EmissionsProjections!BA373</f>
        <v>0</v>
      </c>
      <c r="BA53" s="120">
        <f>EmissionsProjections!BB360-EmissionsProjections!BB373</f>
        <v>0</v>
      </c>
      <c r="BB53" s="120">
        <f>EmissionsProjections!BC360-EmissionsProjections!BC373</f>
        <v>0</v>
      </c>
      <c r="BC53" s="120">
        <f>EmissionsProjections!BD360-EmissionsProjections!BD373</f>
        <v>0</v>
      </c>
      <c r="BD53" s="120">
        <f>EmissionsProjections!BE360-EmissionsProjections!BE373</f>
        <v>0</v>
      </c>
      <c r="BE53" s="120">
        <f>EmissionsProjections!BF360-EmissionsProjections!BF373</f>
        <v>0</v>
      </c>
      <c r="BF53" s="580">
        <f>EmissionsProjections!BG360-EmissionsProjections!BG373</f>
        <v>0</v>
      </c>
      <c r="BG53" s="120">
        <f>EmissionsProjections!BH360-EmissionsProjections!BH373</f>
        <v>0</v>
      </c>
      <c r="BH53" s="120">
        <f>EmissionsProjections!BI360-EmissionsProjections!BI373</f>
        <v>0</v>
      </c>
      <c r="BI53" s="120">
        <f>EmissionsProjections!BJ360-EmissionsProjections!BJ373</f>
        <v>0</v>
      </c>
      <c r="BJ53" s="120">
        <f>EmissionsProjections!BK360-EmissionsProjections!BK373</f>
        <v>0</v>
      </c>
      <c r="BK53" s="120">
        <f>EmissionsProjections!BL360-EmissionsProjections!BL373</f>
        <v>0</v>
      </c>
      <c r="BL53" s="120">
        <f>EmissionsProjections!BM360-EmissionsProjections!BM373</f>
        <v>0</v>
      </c>
      <c r="BM53" s="120">
        <f>EmissionsProjections!BN360-EmissionsProjections!BN373</f>
        <v>0</v>
      </c>
      <c r="BN53" s="120">
        <f>EmissionsProjections!BO360-EmissionsProjections!BO373</f>
        <v>0</v>
      </c>
      <c r="BO53" s="120">
        <f>EmissionsProjections!BP360-EmissionsProjections!BP373</f>
        <v>0</v>
      </c>
      <c r="BP53" s="120">
        <f>EmissionsProjections!BQ360-EmissionsProjections!BQ373</f>
        <v>0</v>
      </c>
      <c r="BQ53" s="120">
        <f>EmissionsProjections!BR360-EmissionsProjections!BR373</f>
        <v>0</v>
      </c>
      <c r="BR53" s="120">
        <f>EmissionsProjections!BS360-EmissionsProjections!BS373</f>
        <v>0</v>
      </c>
      <c r="BS53" s="120">
        <f>EmissionsProjections!BT360-EmissionsProjections!BT373</f>
        <v>0</v>
      </c>
      <c r="BT53" s="580">
        <f>EmissionsProjections!BU360-EmissionsProjections!BU373</f>
        <v>0</v>
      </c>
      <c r="BU53" s="120">
        <f>EmissionsProjections!BV360-EmissionsProjections!BV373</f>
        <v>0</v>
      </c>
      <c r="BV53" s="120">
        <f>EmissionsProjections!BW360-EmissionsProjections!BW373</f>
        <v>0</v>
      </c>
      <c r="BW53" s="120">
        <f>EmissionsProjections!BX360-EmissionsProjections!BX373</f>
        <v>0</v>
      </c>
      <c r="BX53" s="120">
        <f>EmissionsProjections!BY360-EmissionsProjections!BY373</f>
        <v>0</v>
      </c>
      <c r="BY53" s="120">
        <f>EmissionsProjections!BZ360-EmissionsProjections!BZ373</f>
        <v>0</v>
      </c>
      <c r="BZ53" s="120">
        <f>EmissionsProjections!CA360-EmissionsProjections!CA373</f>
        <v>0</v>
      </c>
      <c r="CA53" s="120">
        <f>EmissionsProjections!CB360-EmissionsProjections!CB373</f>
        <v>0</v>
      </c>
      <c r="CB53" s="120">
        <f>EmissionsProjections!CC360-EmissionsProjections!CC373</f>
        <v>0</v>
      </c>
      <c r="CC53" s="120">
        <f>EmissionsProjections!CD360-EmissionsProjections!CD373</f>
        <v>0</v>
      </c>
      <c r="CD53" s="120">
        <f>EmissionsProjections!CE360-EmissionsProjections!CE373</f>
        <v>0</v>
      </c>
      <c r="CE53" s="120">
        <f>EmissionsProjections!CF360-EmissionsProjections!CF373</f>
        <v>0</v>
      </c>
      <c r="CF53" s="120">
        <f>EmissionsProjections!CG360-EmissionsProjections!CG373</f>
        <v>0</v>
      </c>
      <c r="CG53" s="120">
        <f>EmissionsProjections!CH360-EmissionsProjections!CH373</f>
        <v>0</v>
      </c>
      <c r="CH53" s="569">
        <f t="shared" si="27"/>
        <v>0</v>
      </c>
      <c r="CI53" s="569">
        <f t="shared" si="28"/>
        <v>0</v>
      </c>
      <c r="CJ53" s="569">
        <f t="shared" si="29"/>
        <v>0</v>
      </c>
      <c r="CK53" s="569">
        <f t="shared" si="30"/>
        <v>0</v>
      </c>
      <c r="CL53" s="569">
        <f t="shared" si="31"/>
        <v>0</v>
      </c>
      <c r="CM53" s="569">
        <f t="shared" si="32"/>
        <v>0</v>
      </c>
      <c r="CN53" s="580">
        <f>EmissionsProjections!CI360-EmissionsProjections!CI373</f>
        <v>0</v>
      </c>
      <c r="CO53" s="120">
        <f>EmissionsProjections!CJ360-EmissionsProjections!CJ373</f>
        <v>0</v>
      </c>
      <c r="CP53" s="120">
        <f>EmissionsProjections!CK360-EmissionsProjections!CK373</f>
        <v>0</v>
      </c>
      <c r="CQ53" s="120">
        <f>EmissionsProjections!CL360-EmissionsProjections!CL373</f>
        <v>0</v>
      </c>
      <c r="CR53" s="120">
        <f>EmissionsProjections!CM360-EmissionsProjections!CM373</f>
        <v>0</v>
      </c>
      <c r="CS53" s="120">
        <f>EmissionsProjections!CN360-EmissionsProjections!CN373</f>
        <v>0</v>
      </c>
      <c r="CT53" s="120">
        <f>EmissionsProjections!CO360-EmissionsProjections!CO373</f>
        <v>0</v>
      </c>
      <c r="CU53" s="120">
        <f>EmissionsProjections!CP360-EmissionsProjections!CP373</f>
        <v>0</v>
      </c>
      <c r="CV53" s="120">
        <f>EmissionsProjections!CQ360-EmissionsProjections!CQ373</f>
        <v>0</v>
      </c>
      <c r="CW53" s="120">
        <f>EmissionsProjections!CR360-EmissionsProjections!CR373</f>
        <v>0</v>
      </c>
      <c r="CX53" s="120">
        <f>EmissionsProjections!CS360-EmissionsProjections!CS373</f>
        <v>0</v>
      </c>
      <c r="CY53" s="120">
        <f>EmissionsProjections!CT360-EmissionsProjections!CT373</f>
        <v>0</v>
      </c>
      <c r="CZ53" s="120">
        <f>EmissionsProjections!CU360-EmissionsProjections!CU373</f>
        <v>0</v>
      </c>
      <c r="DA53" s="605">
        <f>EmissionsProjections!CV360-EmissionsProjections!CV373</f>
        <v>0</v>
      </c>
    </row>
    <row r="54" spans="1:105">
      <c r="A54" s="567" t="s">
        <v>1120</v>
      </c>
      <c r="B54" s="580">
        <f>EmissionsProjections!C362+EmissionsProjections!C386</f>
        <v>0</v>
      </c>
      <c r="C54" s="120">
        <f>EmissionsProjections!D362+EmissionsProjections!D386</f>
        <v>0</v>
      </c>
      <c r="D54" s="120">
        <f>EmissionsProjections!E362+EmissionsProjections!E386</f>
        <v>0</v>
      </c>
      <c r="E54" s="120">
        <f>EmissionsProjections!F362+EmissionsProjections!F386</f>
        <v>0</v>
      </c>
      <c r="F54" s="120">
        <f>EmissionsProjections!G362+EmissionsProjections!G386</f>
        <v>0</v>
      </c>
      <c r="G54" s="120">
        <f>EmissionsProjections!H362+EmissionsProjections!H386</f>
        <v>0</v>
      </c>
      <c r="H54" s="120">
        <f>EmissionsProjections!I362+EmissionsProjections!I386</f>
        <v>0</v>
      </c>
      <c r="I54" s="120">
        <f>EmissionsProjections!J362+EmissionsProjections!J386</f>
        <v>0</v>
      </c>
      <c r="J54" s="120">
        <f>EmissionsProjections!K362+EmissionsProjections!K386</f>
        <v>0</v>
      </c>
      <c r="K54" s="120">
        <f>EmissionsProjections!L362+EmissionsProjections!L386</f>
        <v>0</v>
      </c>
      <c r="L54" s="120">
        <f>EmissionsProjections!M362+EmissionsProjections!M386</f>
        <v>0</v>
      </c>
      <c r="M54" s="120">
        <f>EmissionsProjections!N362+EmissionsProjections!N386</f>
        <v>0</v>
      </c>
      <c r="N54" s="120">
        <f>EmissionsProjections!O362+EmissionsProjections!O386</f>
        <v>0</v>
      </c>
      <c r="O54" s="120">
        <f>EmissionsProjections!P362+EmissionsProjections!P386</f>
        <v>0</v>
      </c>
      <c r="P54" s="580">
        <f>SUM(EmissionsProjections!Q362,EmissionsProjections!Q386)*21</f>
        <v>0</v>
      </c>
      <c r="Q54" s="120">
        <f>SUM(EmissionsProjections!R362,EmissionsProjections!R386)*21</f>
        <v>0</v>
      </c>
      <c r="R54" s="120">
        <f>SUM(EmissionsProjections!S362,EmissionsProjections!S386)*21</f>
        <v>0</v>
      </c>
      <c r="S54" s="120">
        <f>SUM(EmissionsProjections!T362,EmissionsProjections!T386)*21</f>
        <v>0</v>
      </c>
      <c r="T54" s="120">
        <f>SUM(EmissionsProjections!U362,EmissionsProjections!U386)*21</f>
        <v>0</v>
      </c>
      <c r="U54" s="120">
        <f>SUM(EmissionsProjections!V362,EmissionsProjections!V386)*21</f>
        <v>0</v>
      </c>
      <c r="V54" s="120">
        <f>SUM(EmissionsProjections!W362,EmissionsProjections!W386)*21</f>
        <v>0</v>
      </c>
      <c r="W54" s="120">
        <f>SUM(EmissionsProjections!X362,EmissionsProjections!X386)*21</f>
        <v>0</v>
      </c>
      <c r="X54" s="120">
        <f>SUM(EmissionsProjections!Y362,EmissionsProjections!Y386)*21</f>
        <v>0</v>
      </c>
      <c r="Y54" s="120">
        <f>SUM(EmissionsProjections!Z362,EmissionsProjections!Z386)*21</f>
        <v>0</v>
      </c>
      <c r="Z54" s="120">
        <f>SUM(EmissionsProjections!AA362,EmissionsProjections!AA386)*21</f>
        <v>0</v>
      </c>
      <c r="AA54" s="120">
        <f>SUM(EmissionsProjections!AB362,EmissionsProjections!AB386)*21</f>
        <v>0</v>
      </c>
      <c r="AB54" s="120">
        <f>SUM(EmissionsProjections!AC362,EmissionsProjections!AC386)*21</f>
        <v>0</v>
      </c>
      <c r="AC54" s="120">
        <f>SUM(EmissionsProjections!AD362,EmissionsProjections!AD386)*21</f>
        <v>0</v>
      </c>
      <c r="AD54" s="580">
        <f>EmissionsProjections!AE362*310+EmissionsProjections!AE386*310</f>
        <v>0</v>
      </c>
      <c r="AE54" s="120">
        <f>EmissionsProjections!AF362*310+EmissionsProjections!AF386*310</f>
        <v>0</v>
      </c>
      <c r="AF54" s="120">
        <f>EmissionsProjections!AG362*310+EmissionsProjections!AG386*310</f>
        <v>0</v>
      </c>
      <c r="AG54" s="120">
        <f>EmissionsProjections!AH362*310+EmissionsProjections!AH386*310</f>
        <v>0</v>
      </c>
      <c r="AH54" s="120">
        <f>EmissionsProjections!AI362*310+EmissionsProjections!AI386*310</f>
        <v>0</v>
      </c>
      <c r="AI54" s="120">
        <f>EmissionsProjections!AJ362*310+EmissionsProjections!AJ386*310</f>
        <v>0</v>
      </c>
      <c r="AJ54" s="120">
        <f>EmissionsProjections!AK362*310+EmissionsProjections!AK386*310</f>
        <v>0</v>
      </c>
      <c r="AK54" s="120">
        <f>EmissionsProjections!AL362*310+EmissionsProjections!AL386*310</f>
        <v>0</v>
      </c>
      <c r="AL54" s="120">
        <f>EmissionsProjections!AM362*310+EmissionsProjections!AM386*310</f>
        <v>0</v>
      </c>
      <c r="AM54" s="120">
        <f>EmissionsProjections!AN362*310+EmissionsProjections!AN386*310</f>
        <v>0</v>
      </c>
      <c r="AN54" s="120">
        <f>EmissionsProjections!AO362*310+EmissionsProjections!AO386*310</f>
        <v>0</v>
      </c>
      <c r="AO54" s="120">
        <f>EmissionsProjections!AP362*310+EmissionsProjections!AP386*310</f>
        <v>0</v>
      </c>
      <c r="AP54" s="120">
        <f>EmissionsProjections!AQ362*310+EmissionsProjections!AQ386*310</f>
        <v>0</v>
      </c>
      <c r="AQ54" s="120">
        <f>EmissionsProjections!AR362*310+EmissionsProjections!AR386*310</f>
        <v>0</v>
      </c>
      <c r="AR54" s="580">
        <f>EmissionsProjections!AS361+EmissionsProjections!AS386</f>
        <v>0</v>
      </c>
      <c r="AS54" s="120">
        <f>EmissionsProjections!AT361+EmissionsProjections!AT386</f>
        <v>0</v>
      </c>
      <c r="AT54" s="120">
        <f>EmissionsProjections!AU361+EmissionsProjections!AU386</f>
        <v>0</v>
      </c>
      <c r="AU54" s="120">
        <f>EmissionsProjections!AV361+EmissionsProjections!AV386</f>
        <v>0</v>
      </c>
      <c r="AV54" s="120">
        <f>EmissionsProjections!AW361+EmissionsProjections!AW386</f>
        <v>0</v>
      </c>
      <c r="AW54" s="120">
        <f>EmissionsProjections!AX361+EmissionsProjections!AX386</f>
        <v>0</v>
      </c>
      <c r="AX54" s="120">
        <f>EmissionsProjections!AY361+EmissionsProjections!AY386</f>
        <v>0</v>
      </c>
      <c r="AY54" s="120">
        <f>EmissionsProjections!AZ361+EmissionsProjections!AZ386</f>
        <v>0</v>
      </c>
      <c r="AZ54" s="120">
        <f>EmissionsProjections!BA361+EmissionsProjections!BA386</f>
        <v>0</v>
      </c>
      <c r="BA54" s="120">
        <f>EmissionsProjections!BB361+EmissionsProjections!BB386</f>
        <v>0</v>
      </c>
      <c r="BB54" s="120">
        <f>EmissionsProjections!BC361+EmissionsProjections!BC386</f>
        <v>0</v>
      </c>
      <c r="BC54" s="120">
        <f>EmissionsProjections!BD361+EmissionsProjections!BD386</f>
        <v>0</v>
      </c>
      <c r="BD54" s="120">
        <f>EmissionsProjections!BE361+EmissionsProjections!BE386</f>
        <v>0</v>
      </c>
      <c r="BE54" s="120">
        <f>EmissionsProjections!BF361+EmissionsProjections!BF386</f>
        <v>0</v>
      </c>
      <c r="BF54" s="580">
        <f>EmissionsProjections!BG361+EmissionsProjections!BG386</f>
        <v>0</v>
      </c>
      <c r="BG54" s="120">
        <f>EmissionsProjections!BH361+EmissionsProjections!BH386</f>
        <v>0</v>
      </c>
      <c r="BH54" s="120">
        <f>EmissionsProjections!BI361+EmissionsProjections!BI386</f>
        <v>0</v>
      </c>
      <c r="BI54" s="120">
        <f>EmissionsProjections!BJ361+EmissionsProjections!BJ386</f>
        <v>0</v>
      </c>
      <c r="BJ54" s="120">
        <f>EmissionsProjections!BK361+EmissionsProjections!BK386</f>
        <v>0</v>
      </c>
      <c r="BK54" s="120">
        <f>EmissionsProjections!BL361+EmissionsProjections!BL386</f>
        <v>0</v>
      </c>
      <c r="BL54" s="120">
        <f>EmissionsProjections!BM361+EmissionsProjections!BM386</f>
        <v>0</v>
      </c>
      <c r="BM54" s="120">
        <f>EmissionsProjections!BN361+EmissionsProjections!BN386</f>
        <v>0</v>
      </c>
      <c r="BN54" s="120">
        <f>EmissionsProjections!BO361+EmissionsProjections!BO386</f>
        <v>0</v>
      </c>
      <c r="BO54" s="120">
        <f>EmissionsProjections!BP361+EmissionsProjections!BP386</f>
        <v>0</v>
      </c>
      <c r="BP54" s="120">
        <f>EmissionsProjections!BQ361+EmissionsProjections!BQ386</f>
        <v>0</v>
      </c>
      <c r="BQ54" s="120">
        <f>EmissionsProjections!BR361+EmissionsProjections!BR386</f>
        <v>0</v>
      </c>
      <c r="BR54" s="120">
        <f>EmissionsProjections!BS361+EmissionsProjections!BS386</f>
        <v>0</v>
      </c>
      <c r="BS54" s="120">
        <f>EmissionsProjections!BT361+EmissionsProjections!BT386</f>
        <v>0</v>
      </c>
      <c r="BT54" s="580">
        <f>EmissionsProjections!BU361+EmissionsProjections!BU386</f>
        <v>0</v>
      </c>
      <c r="BU54" s="120">
        <f>EmissionsProjections!BV361+EmissionsProjections!BV386</f>
        <v>0</v>
      </c>
      <c r="BV54" s="120">
        <f>EmissionsProjections!BW361+EmissionsProjections!BW386</f>
        <v>0</v>
      </c>
      <c r="BW54" s="120">
        <f>EmissionsProjections!BX361+EmissionsProjections!BX386</f>
        <v>0</v>
      </c>
      <c r="BX54" s="120">
        <f>EmissionsProjections!BY361+EmissionsProjections!BY386</f>
        <v>0</v>
      </c>
      <c r="BY54" s="120">
        <f>EmissionsProjections!BZ361+EmissionsProjections!BZ386</f>
        <v>0</v>
      </c>
      <c r="BZ54" s="120">
        <f>EmissionsProjections!CA361+EmissionsProjections!CA386</f>
        <v>0</v>
      </c>
      <c r="CA54" s="120">
        <f>EmissionsProjections!CB361+EmissionsProjections!CB386</f>
        <v>0</v>
      </c>
      <c r="CB54" s="120">
        <f>EmissionsProjections!CC361+EmissionsProjections!CC386</f>
        <v>0</v>
      </c>
      <c r="CC54" s="120">
        <f>EmissionsProjections!CD361+EmissionsProjections!CD386</f>
        <v>0</v>
      </c>
      <c r="CD54" s="120">
        <f>EmissionsProjections!CE361+EmissionsProjections!CE386</f>
        <v>0</v>
      </c>
      <c r="CE54" s="120">
        <f>EmissionsProjections!CF361+EmissionsProjections!CF386</f>
        <v>0</v>
      </c>
      <c r="CF54" s="120">
        <f>EmissionsProjections!CG361+EmissionsProjections!CG386</f>
        <v>0</v>
      </c>
      <c r="CG54" s="120">
        <f>EmissionsProjections!CH361+EmissionsProjections!CH386</f>
        <v>0</v>
      </c>
      <c r="CH54" s="569">
        <f t="shared" si="27"/>
        <v>0</v>
      </c>
      <c r="CI54" s="569">
        <f t="shared" si="28"/>
        <v>0</v>
      </c>
      <c r="CJ54" s="569">
        <f t="shared" si="29"/>
        <v>0</v>
      </c>
      <c r="CK54" s="569">
        <f t="shared" si="30"/>
        <v>0</v>
      </c>
      <c r="CL54" s="569">
        <f t="shared" si="31"/>
        <v>0</v>
      </c>
      <c r="CM54" s="569">
        <f t="shared" si="32"/>
        <v>0</v>
      </c>
      <c r="CN54" s="580">
        <f>EmissionsProjections!CI362+EmissionsProjections!CI386</f>
        <v>0</v>
      </c>
      <c r="CO54" s="120">
        <f>EmissionsProjections!CJ362+EmissionsProjections!CJ386</f>
        <v>0</v>
      </c>
      <c r="CP54" s="120">
        <f>EmissionsProjections!CK362+EmissionsProjections!CK386</f>
        <v>0</v>
      </c>
      <c r="CQ54" s="120">
        <f>EmissionsProjections!CL362+EmissionsProjections!CL386</f>
        <v>0</v>
      </c>
      <c r="CR54" s="120">
        <f>EmissionsProjections!CM362+EmissionsProjections!CM386</f>
        <v>0</v>
      </c>
      <c r="CS54" s="120">
        <f>EmissionsProjections!CN362+EmissionsProjections!CN386</f>
        <v>0</v>
      </c>
      <c r="CT54" s="120">
        <f>EmissionsProjections!CO362+EmissionsProjections!CO386</f>
        <v>0</v>
      </c>
      <c r="CU54" s="120">
        <f>EmissionsProjections!CP362+EmissionsProjections!CP386</f>
        <v>0</v>
      </c>
      <c r="CV54" s="120">
        <f>EmissionsProjections!CQ362+EmissionsProjections!CQ386</f>
        <v>0</v>
      </c>
      <c r="CW54" s="120">
        <f>EmissionsProjections!CR362+EmissionsProjections!CR386</f>
        <v>0</v>
      </c>
      <c r="CX54" s="120">
        <f>EmissionsProjections!CS362+EmissionsProjections!CS386</f>
        <v>0</v>
      </c>
      <c r="CY54" s="120">
        <f>EmissionsProjections!CT362+EmissionsProjections!CT386</f>
        <v>0</v>
      </c>
      <c r="CZ54" s="120">
        <f>EmissionsProjections!CU362+EmissionsProjections!CU386</f>
        <v>0</v>
      </c>
      <c r="DA54" s="605">
        <f>EmissionsProjections!CV362+EmissionsProjections!CV386</f>
        <v>0</v>
      </c>
    </row>
    <row r="55" spans="1:105" ht="29.25" customHeight="1">
      <c r="A55" s="567" t="s">
        <v>1121</v>
      </c>
      <c r="B55" s="580">
        <f>EmissionsProjections!C366+EmissionsProjections!C379+EmissionsProjections!C383</f>
        <v>0</v>
      </c>
      <c r="C55" s="120">
        <f>EmissionsProjections!D366+EmissionsProjections!D379+EmissionsProjections!D383</f>
        <v>0</v>
      </c>
      <c r="D55" s="120">
        <f>EmissionsProjections!E366+EmissionsProjections!E379+EmissionsProjections!E383</f>
        <v>0</v>
      </c>
      <c r="E55" s="120">
        <f>EmissionsProjections!F366+EmissionsProjections!F379+EmissionsProjections!F383</f>
        <v>0</v>
      </c>
      <c r="F55" s="120">
        <f>EmissionsProjections!G366+EmissionsProjections!G379+EmissionsProjections!G383</f>
        <v>0</v>
      </c>
      <c r="G55" s="120">
        <f>EmissionsProjections!H366+EmissionsProjections!H379+EmissionsProjections!H383</f>
        <v>0</v>
      </c>
      <c r="H55" s="120">
        <f>EmissionsProjections!I366+EmissionsProjections!I379+EmissionsProjections!I383</f>
        <v>0</v>
      </c>
      <c r="I55" s="120">
        <f>EmissionsProjections!J366+EmissionsProjections!J379+EmissionsProjections!J383</f>
        <v>0</v>
      </c>
      <c r="J55" s="120">
        <f>EmissionsProjections!K366+EmissionsProjections!K379+EmissionsProjections!K383</f>
        <v>0</v>
      </c>
      <c r="K55" s="120">
        <f>EmissionsProjections!L366+EmissionsProjections!L379+EmissionsProjections!L383</f>
        <v>0</v>
      </c>
      <c r="L55" s="120">
        <f>EmissionsProjections!M366+EmissionsProjections!M379+EmissionsProjections!M383</f>
        <v>0</v>
      </c>
      <c r="M55" s="120">
        <f>EmissionsProjections!N366+EmissionsProjections!N379+EmissionsProjections!N383</f>
        <v>0</v>
      </c>
      <c r="N55" s="120">
        <f>EmissionsProjections!O366+EmissionsProjections!O379+EmissionsProjections!O383</f>
        <v>0</v>
      </c>
      <c r="O55" s="120">
        <f>EmissionsProjections!P366+EmissionsProjections!P379+EmissionsProjections!P383</f>
        <v>0</v>
      </c>
      <c r="P55" s="580">
        <f>21*EmissionsProjections!Q366+21*EmissionsProjections!Q379+21*EmissionsProjections!Q383</f>
        <v>0</v>
      </c>
      <c r="Q55" s="120">
        <f>21*EmissionsProjections!R366+21*EmissionsProjections!R379+21*EmissionsProjections!R383</f>
        <v>0</v>
      </c>
      <c r="R55" s="120">
        <f>21*EmissionsProjections!S366+21*EmissionsProjections!S379+21*EmissionsProjections!S383</f>
        <v>0</v>
      </c>
      <c r="S55" s="120">
        <f>21*EmissionsProjections!T366+21*EmissionsProjections!T379+21*EmissionsProjections!T383</f>
        <v>0</v>
      </c>
      <c r="T55" s="120">
        <f>21*EmissionsProjections!U366+21*EmissionsProjections!U379+21*EmissionsProjections!U383</f>
        <v>0</v>
      </c>
      <c r="U55" s="120">
        <f>21*EmissionsProjections!V366+21*EmissionsProjections!V379+21*EmissionsProjections!V383</f>
        <v>0</v>
      </c>
      <c r="V55" s="120">
        <f>21*EmissionsProjections!W366+21*EmissionsProjections!W379+21*EmissionsProjections!W383</f>
        <v>0</v>
      </c>
      <c r="W55" s="120">
        <f>21*EmissionsProjections!X366+21*EmissionsProjections!X379+21*EmissionsProjections!X383</f>
        <v>0</v>
      </c>
      <c r="X55" s="120">
        <f>21*EmissionsProjections!Y366+21*EmissionsProjections!Y379+21*EmissionsProjections!Y383</f>
        <v>0</v>
      </c>
      <c r="Y55" s="120">
        <f>21*EmissionsProjections!Z366+21*EmissionsProjections!Z379+21*EmissionsProjections!Z383</f>
        <v>0</v>
      </c>
      <c r="Z55" s="120">
        <f>21*EmissionsProjections!AA366+21*EmissionsProjections!AA379+21*EmissionsProjections!AA383</f>
        <v>0</v>
      </c>
      <c r="AA55" s="120">
        <f>21*EmissionsProjections!AB366+21*EmissionsProjections!AB379+21*EmissionsProjections!AB383</f>
        <v>0</v>
      </c>
      <c r="AB55" s="120">
        <f>21*EmissionsProjections!AC366+21*EmissionsProjections!AC379+21*EmissionsProjections!AC383</f>
        <v>0</v>
      </c>
      <c r="AC55" s="120">
        <f>21*EmissionsProjections!AD366+21*EmissionsProjections!AD379+21*EmissionsProjections!AD383</f>
        <v>0</v>
      </c>
      <c r="AD55" s="580">
        <f>310*EmissionsProjections!AE366+310*EmissionsProjections!AE379+310*EmissionsProjections!AE383</f>
        <v>0</v>
      </c>
      <c r="AE55" s="120">
        <f>310*EmissionsProjections!AF366+310*EmissionsProjections!AF379+310*EmissionsProjections!AF383</f>
        <v>0</v>
      </c>
      <c r="AF55" s="120">
        <f>310*EmissionsProjections!AG366+310*EmissionsProjections!AG379+310*EmissionsProjections!AG383</f>
        <v>0</v>
      </c>
      <c r="AG55" s="120">
        <f>310*EmissionsProjections!AH366+310*EmissionsProjections!AH379+310*EmissionsProjections!AH383</f>
        <v>0</v>
      </c>
      <c r="AH55" s="120">
        <f>310*EmissionsProjections!AI366+310*EmissionsProjections!AI379+310*EmissionsProjections!AI383</f>
        <v>0</v>
      </c>
      <c r="AI55" s="120">
        <f>310*EmissionsProjections!AJ366+310*EmissionsProjections!AJ379+310*EmissionsProjections!AJ383</f>
        <v>0</v>
      </c>
      <c r="AJ55" s="120">
        <f>310*EmissionsProjections!AK366+310*EmissionsProjections!AK379+310*EmissionsProjections!AK383</f>
        <v>0</v>
      </c>
      <c r="AK55" s="120">
        <f>310*EmissionsProjections!AL366+310*EmissionsProjections!AL379+310*EmissionsProjections!AL383</f>
        <v>0</v>
      </c>
      <c r="AL55" s="120">
        <f>310*EmissionsProjections!AM366+310*EmissionsProjections!AM379+310*EmissionsProjections!AM383</f>
        <v>0</v>
      </c>
      <c r="AM55" s="120">
        <f>310*EmissionsProjections!AN366+310*EmissionsProjections!AN379+310*EmissionsProjections!AN383</f>
        <v>0</v>
      </c>
      <c r="AN55" s="120">
        <f>310*EmissionsProjections!AO366+310*EmissionsProjections!AO379+310*EmissionsProjections!AO383</f>
        <v>0</v>
      </c>
      <c r="AO55" s="120">
        <f>310*EmissionsProjections!AP366+310*EmissionsProjections!AP379+310*EmissionsProjections!AP383</f>
        <v>0</v>
      </c>
      <c r="AP55" s="120">
        <f>310*EmissionsProjections!AQ366+310*EmissionsProjections!AQ379+310*EmissionsProjections!AQ383</f>
        <v>0</v>
      </c>
      <c r="AQ55" s="120">
        <f>310*EmissionsProjections!AR366+310*EmissionsProjections!AR379+310*EmissionsProjections!AR383</f>
        <v>0</v>
      </c>
      <c r="AR55" s="580">
        <f>EmissionsProjections!AS366+EmissionsProjections!AS379+EmissionsProjections!AS383</f>
        <v>0</v>
      </c>
      <c r="AS55" s="120">
        <f>EmissionsProjections!AT366+EmissionsProjections!AT379+EmissionsProjections!AT383</f>
        <v>0</v>
      </c>
      <c r="AT55" s="120">
        <f>EmissionsProjections!AU366+EmissionsProjections!AU379+EmissionsProjections!AU383</f>
        <v>0</v>
      </c>
      <c r="AU55" s="120">
        <f>EmissionsProjections!AV366+EmissionsProjections!AV379+EmissionsProjections!AV383</f>
        <v>0</v>
      </c>
      <c r="AV55" s="120">
        <f>EmissionsProjections!AW366+EmissionsProjections!AW379+EmissionsProjections!AW383</f>
        <v>0</v>
      </c>
      <c r="AW55" s="120">
        <f>EmissionsProjections!AX366+EmissionsProjections!AX379+EmissionsProjections!AX383</f>
        <v>0</v>
      </c>
      <c r="AX55" s="120">
        <f>EmissionsProjections!AY366+EmissionsProjections!AY379+EmissionsProjections!AY383</f>
        <v>0</v>
      </c>
      <c r="AY55" s="120">
        <f>EmissionsProjections!AZ366+EmissionsProjections!AZ379+EmissionsProjections!AZ383</f>
        <v>0</v>
      </c>
      <c r="AZ55" s="120">
        <f>EmissionsProjections!BA366+EmissionsProjections!BA379+EmissionsProjections!BA383</f>
        <v>0</v>
      </c>
      <c r="BA55" s="120">
        <f>EmissionsProjections!BB366+EmissionsProjections!BB379+EmissionsProjections!BB383</f>
        <v>0</v>
      </c>
      <c r="BB55" s="120">
        <f>EmissionsProjections!BC366+EmissionsProjections!BC379+EmissionsProjections!BC383</f>
        <v>0</v>
      </c>
      <c r="BC55" s="120">
        <f>EmissionsProjections!BD366+EmissionsProjections!BD379+EmissionsProjections!BD383</f>
        <v>0</v>
      </c>
      <c r="BD55" s="120">
        <f>EmissionsProjections!BE366+EmissionsProjections!BE379+EmissionsProjections!BE383</f>
        <v>0</v>
      </c>
      <c r="BE55" s="120">
        <f>EmissionsProjections!BF366+EmissionsProjections!BF379+EmissionsProjections!BF383</f>
        <v>0</v>
      </c>
      <c r="BF55" s="580">
        <f>EmissionsProjections!BG366+EmissionsProjections!BG379+EmissionsProjections!BG383</f>
        <v>0</v>
      </c>
      <c r="BG55" s="120">
        <f>EmissionsProjections!BH366+EmissionsProjections!BH379+EmissionsProjections!BH383</f>
        <v>0</v>
      </c>
      <c r="BH55" s="120">
        <f>EmissionsProjections!BI366+EmissionsProjections!BI379+EmissionsProjections!BI383</f>
        <v>0</v>
      </c>
      <c r="BI55" s="120">
        <f>EmissionsProjections!BJ366+EmissionsProjections!BJ379+EmissionsProjections!BJ383</f>
        <v>0</v>
      </c>
      <c r="BJ55" s="120">
        <f>EmissionsProjections!BK366+EmissionsProjections!BK379+EmissionsProjections!BK383</f>
        <v>0</v>
      </c>
      <c r="BK55" s="120">
        <f>EmissionsProjections!BL366+EmissionsProjections!BL379+EmissionsProjections!BL383</f>
        <v>0</v>
      </c>
      <c r="BL55" s="120">
        <f>EmissionsProjections!BM366+EmissionsProjections!BM379+EmissionsProjections!BM383</f>
        <v>0</v>
      </c>
      <c r="BM55" s="120">
        <f>EmissionsProjections!BN366+EmissionsProjections!BN379+EmissionsProjections!BN383</f>
        <v>0</v>
      </c>
      <c r="BN55" s="120">
        <f>EmissionsProjections!BO366+EmissionsProjections!BO379+EmissionsProjections!BO383</f>
        <v>0</v>
      </c>
      <c r="BO55" s="120">
        <f>EmissionsProjections!BP366+EmissionsProjections!BP379+EmissionsProjections!BP383</f>
        <v>0</v>
      </c>
      <c r="BP55" s="120">
        <f>EmissionsProjections!BQ366+EmissionsProjections!BQ379+EmissionsProjections!BQ383</f>
        <v>0</v>
      </c>
      <c r="BQ55" s="120">
        <f>EmissionsProjections!BR366+EmissionsProjections!BR379+EmissionsProjections!BR383</f>
        <v>0</v>
      </c>
      <c r="BR55" s="120">
        <f>EmissionsProjections!BS366+EmissionsProjections!BS379+EmissionsProjections!BS383</f>
        <v>0</v>
      </c>
      <c r="BS55" s="120">
        <f>EmissionsProjections!BT366+EmissionsProjections!BT379+EmissionsProjections!BT383</f>
        <v>0</v>
      </c>
      <c r="BT55" s="580">
        <f>EmissionsProjections!BU366+EmissionsProjections!BU379+EmissionsProjections!BU383</f>
        <v>0</v>
      </c>
      <c r="BU55" s="120">
        <f>EmissionsProjections!BV366+EmissionsProjections!BV379+EmissionsProjections!BV383</f>
        <v>0</v>
      </c>
      <c r="BV55" s="120">
        <f>EmissionsProjections!BW366+EmissionsProjections!BW379+EmissionsProjections!BW383</f>
        <v>0</v>
      </c>
      <c r="BW55" s="120">
        <f>EmissionsProjections!BX366+EmissionsProjections!BX379+EmissionsProjections!BX383</f>
        <v>0</v>
      </c>
      <c r="BX55" s="120">
        <f>EmissionsProjections!BY366+EmissionsProjections!BY379+EmissionsProjections!BY383</f>
        <v>0</v>
      </c>
      <c r="BY55" s="120">
        <f>EmissionsProjections!BZ366+EmissionsProjections!BZ379+EmissionsProjections!BZ383</f>
        <v>0</v>
      </c>
      <c r="BZ55" s="120">
        <f>EmissionsProjections!CA366+EmissionsProjections!CA379+EmissionsProjections!CA383</f>
        <v>0</v>
      </c>
      <c r="CA55" s="120">
        <f>EmissionsProjections!CB366+EmissionsProjections!CB379+EmissionsProjections!CB383</f>
        <v>0</v>
      </c>
      <c r="CB55" s="120">
        <f>EmissionsProjections!CC366+EmissionsProjections!CC379+EmissionsProjections!CC383</f>
        <v>0</v>
      </c>
      <c r="CC55" s="120">
        <f>EmissionsProjections!CD366+EmissionsProjections!CD379+EmissionsProjections!CD383</f>
        <v>0</v>
      </c>
      <c r="CD55" s="120">
        <f>EmissionsProjections!CE366+EmissionsProjections!CE379+EmissionsProjections!CE383</f>
        <v>0</v>
      </c>
      <c r="CE55" s="120">
        <f>EmissionsProjections!CF366+EmissionsProjections!CF379+EmissionsProjections!CF383</f>
        <v>0</v>
      </c>
      <c r="CF55" s="120">
        <f>EmissionsProjections!CG366+EmissionsProjections!CG379+EmissionsProjections!CG383</f>
        <v>0</v>
      </c>
      <c r="CG55" s="120">
        <f>EmissionsProjections!CH366+EmissionsProjections!CH379+EmissionsProjections!CH383</f>
        <v>0</v>
      </c>
      <c r="CH55" s="569">
        <f t="shared" si="27"/>
        <v>0</v>
      </c>
      <c r="CI55" s="569">
        <f t="shared" si="28"/>
        <v>0</v>
      </c>
      <c r="CJ55" s="569">
        <f t="shared" si="29"/>
        <v>0</v>
      </c>
      <c r="CK55" s="569">
        <f t="shared" si="30"/>
        <v>0</v>
      </c>
      <c r="CL55" s="569">
        <f t="shared" si="31"/>
        <v>0</v>
      </c>
      <c r="CM55" s="569">
        <f t="shared" si="32"/>
        <v>0</v>
      </c>
      <c r="CN55" s="580">
        <f>EmissionsProjections!CI366+EmissionsProjections!CI379+EmissionsProjections!CI383</f>
        <v>0</v>
      </c>
      <c r="CO55" s="120">
        <f>EmissionsProjections!CJ366+EmissionsProjections!CJ379+EmissionsProjections!CJ383</f>
        <v>0</v>
      </c>
      <c r="CP55" s="120">
        <f>EmissionsProjections!CK366+EmissionsProjections!CK379+EmissionsProjections!CK383</f>
        <v>0</v>
      </c>
      <c r="CQ55" s="120">
        <f>EmissionsProjections!CL366+EmissionsProjections!CL379+EmissionsProjections!CL383</f>
        <v>0</v>
      </c>
      <c r="CR55" s="120">
        <f>EmissionsProjections!CM366+EmissionsProjections!CM379+EmissionsProjections!CM383</f>
        <v>0</v>
      </c>
      <c r="CS55" s="120">
        <f>EmissionsProjections!CN366+EmissionsProjections!CN379+EmissionsProjections!CN383</f>
        <v>0</v>
      </c>
      <c r="CT55" s="120">
        <f>EmissionsProjections!CO366+EmissionsProjections!CO379+EmissionsProjections!CO383</f>
        <v>0</v>
      </c>
      <c r="CU55" s="120">
        <f>EmissionsProjections!CP366+EmissionsProjections!CP379+EmissionsProjections!CP383</f>
        <v>0</v>
      </c>
      <c r="CV55" s="120">
        <f>EmissionsProjections!CQ366+EmissionsProjections!CQ379+EmissionsProjections!CQ383</f>
        <v>0</v>
      </c>
      <c r="CW55" s="120">
        <f>EmissionsProjections!CR366+EmissionsProjections!CR379+EmissionsProjections!CR383</f>
        <v>0</v>
      </c>
      <c r="CX55" s="120">
        <f>EmissionsProjections!CS366+EmissionsProjections!CS379+EmissionsProjections!CS383</f>
        <v>0</v>
      </c>
      <c r="CY55" s="120">
        <f>EmissionsProjections!CT366+EmissionsProjections!CT379+EmissionsProjections!CT383</f>
        <v>0</v>
      </c>
      <c r="CZ55" s="120">
        <f>EmissionsProjections!CU366+EmissionsProjections!CU379+EmissionsProjections!CU383</f>
        <v>0</v>
      </c>
      <c r="DA55" s="605">
        <f>EmissionsProjections!CV366+EmissionsProjections!CV379+EmissionsProjections!CV383</f>
        <v>0</v>
      </c>
    </row>
    <row r="56" spans="1:105" ht="22.5">
      <c r="A56" s="571" t="s">
        <v>1122</v>
      </c>
      <c r="B56" s="580">
        <f>EmissionsProjections!C366</f>
        <v>0</v>
      </c>
      <c r="C56" s="120">
        <f>EmissionsProjections!D366</f>
        <v>0</v>
      </c>
      <c r="D56" s="120">
        <f>EmissionsProjections!E366</f>
        <v>0</v>
      </c>
      <c r="E56" s="120">
        <f>EmissionsProjections!F366</f>
        <v>0</v>
      </c>
      <c r="F56" s="120">
        <f>EmissionsProjections!G366</f>
        <v>0</v>
      </c>
      <c r="G56" s="120">
        <f>EmissionsProjections!H366</f>
        <v>0</v>
      </c>
      <c r="H56" s="120">
        <f>EmissionsProjections!I366</f>
        <v>0</v>
      </c>
      <c r="I56" s="120">
        <f>EmissionsProjections!J366</f>
        <v>0</v>
      </c>
      <c r="J56" s="120">
        <f>EmissionsProjections!K366</f>
        <v>0</v>
      </c>
      <c r="K56" s="120">
        <f>EmissionsProjections!L366</f>
        <v>0</v>
      </c>
      <c r="L56" s="120">
        <f>EmissionsProjections!M366</f>
        <v>0</v>
      </c>
      <c r="M56" s="120">
        <f>EmissionsProjections!N366</f>
        <v>0</v>
      </c>
      <c r="N56" s="120">
        <f>EmissionsProjections!O366</f>
        <v>0</v>
      </c>
      <c r="O56" s="120">
        <f>EmissionsProjections!P366</f>
        <v>0</v>
      </c>
      <c r="P56" s="580">
        <f>21*EmissionsProjections!Q366</f>
        <v>0</v>
      </c>
      <c r="Q56" s="120">
        <f>21*EmissionsProjections!R366</f>
        <v>0</v>
      </c>
      <c r="R56" s="120">
        <f>21*EmissionsProjections!S366</f>
        <v>0</v>
      </c>
      <c r="S56" s="120">
        <f>21*EmissionsProjections!T366</f>
        <v>0</v>
      </c>
      <c r="T56" s="120">
        <f>21*EmissionsProjections!U366</f>
        <v>0</v>
      </c>
      <c r="U56" s="120">
        <f>21*EmissionsProjections!V366</f>
        <v>0</v>
      </c>
      <c r="V56" s="120">
        <f>21*EmissionsProjections!W366</f>
        <v>0</v>
      </c>
      <c r="W56" s="120">
        <f>21*EmissionsProjections!X366</f>
        <v>0</v>
      </c>
      <c r="X56" s="120">
        <f>21*EmissionsProjections!Y366</f>
        <v>0</v>
      </c>
      <c r="Y56" s="120">
        <f>21*EmissionsProjections!Z366</f>
        <v>0</v>
      </c>
      <c r="Z56" s="120">
        <f>21*EmissionsProjections!AA366</f>
        <v>0</v>
      </c>
      <c r="AA56" s="120">
        <f>21*EmissionsProjections!AB366</f>
        <v>0</v>
      </c>
      <c r="AB56" s="120">
        <f>21*EmissionsProjections!AC366</f>
        <v>0</v>
      </c>
      <c r="AC56" s="120">
        <f>21*EmissionsProjections!AD366</f>
        <v>0</v>
      </c>
      <c r="AD56" s="580">
        <f>310*EmissionsProjections!AE366</f>
        <v>0</v>
      </c>
      <c r="AE56" s="120">
        <f>310*EmissionsProjections!AF366</f>
        <v>0</v>
      </c>
      <c r="AF56" s="120">
        <f>310*EmissionsProjections!AG366</f>
        <v>0</v>
      </c>
      <c r="AG56" s="120">
        <f>310*EmissionsProjections!AH366</f>
        <v>0</v>
      </c>
      <c r="AH56" s="120">
        <f>310*EmissionsProjections!AI366</f>
        <v>0</v>
      </c>
      <c r="AI56" s="120">
        <f>310*EmissionsProjections!AJ366</f>
        <v>0</v>
      </c>
      <c r="AJ56" s="120">
        <f>310*EmissionsProjections!AK366</f>
        <v>0</v>
      </c>
      <c r="AK56" s="120">
        <f>310*EmissionsProjections!AL366</f>
        <v>0</v>
      </c>
      <c r="AL56" s="120">
        <f>310*EmissionsProjections!AM366</f>
        <v>0</v>
      </c>
      <c r="AM56" s="120">
        <f>310*EmissionsProjections!AN366</f>
        <v>0</v>
      </c>
      <c r="AN56" s="120">
        <f>310*EmissionsProjections!AO366</f>
        <v>0</v>
      </c>
      <c r="AO56" s="120">
        <f>310*EmissionsProjections!AP366</f>
        <v>0</v>
      </c>
      <c r="AP56" s="120">
        <f>310*EmissionsProjections!AQ366</f>
        <v>0</v>
      </c>
      <c r="AQ56" s="120">
        <f>310*EmissionsProjections!AR366</f>
        <v>0</v>
      </c>
      <c r="AR56" s="580">
        <f>EmissionsProjections!AS366</f>
        <v>0</v>
      </c>
      <c r="AS56" s="120">
        <f>EmissionsProjections!AT366</f>
        <v>0</v>
      </c>
      <c r="AT56" s="120">
        <f>EmissionsProjections!AU366</f>
        <v>0</v>
      </c>
      <c r="AU56" s="120">
        <f>EmissionsProjections!AV366</f>
        <v>0</v>
      </c>
      <c r="AV56" s="120">
        <f>EmissionsProjections!AW366</f>
        <v>0</v>
      </c>
      <c r="AW56" s="120">
        <f>EmissionsProjections!AX366</f>
        <v>0</v>
      </c>
      <c r="AX56" s="120">
        <f>EmissionsProjections!AY366</f>
        <v>0</v>
      </c>
      <c r="AY56" s="120">
        <f>EmissionsProjections!AZ366</f>
        <v>0</v>
      </c>
      <c r="AZ56" s="120">
        <f>EmissionsProjections!BA366</f>
        <v>0</v>
      </c>
      <c r="BA56" s="120">
        <f>EmissionsProjections!BB366</f>
        <v>0</v>
      </c>
      <c r="BB56" s="120">
        <f>EmissionsProjections!BC366</f>
        <v>0</v>
      </c>
      <c r="BC56" s="120">
        <f>EmissionsProjections!BD366</f>
        <v>0</v>
      </c>
      <c r="BD56" s="120">
        <f>EmissionsProjections!BE366</f>
        <v>0</v>
      </c>
      <c r="BE56" s="120">
        <f>EmissionsProjections!BF366</f>
        <v>0</v>
      </c>
      <c r="BF56" s="580">
        <f>EmissionsProjections!BG366</f>
        <v>0</v>
      </c>
      <c r="BG56" s="120">
        <f>EmissionsProjections!BH366</f>
        <v>0</v>
      </c>
      <c r="BH56" s="120">
        <f>EmissionsProjections!BI366</f>
        <v>0</v>
      </c>
      <c r="BI56" s="120">
        <f>EmissionsProjections!BJ366</f>
        <v>0</v>
      </c>
      <c r="BJ56" s="120">
        <f>EmissionsProjections!BK366</f>
        <v>0</v>
      </c>
      <c r="BK56" s="120">
        <f>EmissionsProjections!BL366</f>
        <v>0</v>
      </c>
      <c r="BL56" s="120">
        <f>EmissionsProjections!BM366</f>
        <v>0</v>
      </c>
      <c r="BM56" s="120">
        <f>EmissionsProjections!BN366</f>
        <v>0</v>
      </c>
      <c r="BN56" s="120">
        <f>EmissionsProjections!BO366</f>
        <v>0</v>
      </c>
      <c r="BO56" s="120">
        <f>EmissionsProjections!BP366</f>
        <v>0</v>
      </c>
      <c r="BP56" s="120">
        <f>EmissionsProjections!BQ366</f>
        <v>0</v>
      </c>
      <c r="BQ56" s="120">
        <f>EmissionsProjections!BR366</f>
        <v>0</v>
      </c>
      <c r="BR56" s="120">
        <f>EmissionsProjections!BS366</f>
        <v>0</v>
      </c>
      <c r="BS56" s="120">
        <f>EmissionsProjections!BT366</f>
        <v>0</v>
      </c>
      <c r="BT56" s="580">
        <f>EmissionsProjections!BU366</f>
        <v>0</v>
      </c>
      <c r="BU56" s="120">
        <f>EmissionsProjections!BV366</f>
        <v>0</v>
      </c>
      <c r="BV56" s="120">
        <f>EmissionsProjections!BW366</f>
        <v>0</v>
      </c>
      <c r="BW56" s="120">
        <f>EmissionsProjections!BX366</f>
        <v>0</v>
      </c>
      <c r="BX56" s="120">
        <f>EmissionsProjections!BY366</f>
        <v>0</v>
      </c>
      <c r="BY56" s="120">
        <f>EmissionsProjections!BZ366</f>
        <v>0</v>
      </c>
      <c r="BZ56" s="120">
        <f>EmissionsProjections!CA366</f>
        <v>0</v>
      </c>
      <c r="CA56" s="120">
        <f>EmissionsProjections!CB366</f>
        <v>0</v>
      </c>
      <c r="CB56" s="120">
        <f>EmissionsProjections!CC366</f>
        <v>0</v>
      </c>
      <c r="CC56" s="120">
        <f>EmissionsProjections!CD366</f>
        <v>0</v>
      </c>
      <c r="CD56" s="120">
        <f>EmissionsProjections!CE366</f>
        <v>0</v>
      </c>
      <c r="CE56" s="120">
        <f>EmissionsProjections!CF366</f>
        <v>0</v>
      </c>
      <c r="CF56" s="120">
        <f>EmissionsProjections!CG366</f>
        <v>0</v>
      </c>
      <c r="CG56" s="120">
        <f>EmissionsProjections!CH366</f>
        <v>0</v>
      </c>
      <c r="CH56" s="569">
        <f t="shared" si="27"/>
        <v>0</v>
      </c>
      <c r="CI56" s="569">
        <f t="shared" si="28"/>
        <v>0</v>
      </c>
      <c r="CJ56" s="569">
        <f t="shared" si="29"/>
        <v>0</v>
      </c>
      <c r="CK56" s="569">
        <f t="shared" si="30"/>
        <v>0</v>
      </c>
      <c r="CL56" s="569">
        <f t="shared" si="31"/>
        <v>0</v>
      </c>
      <c r="CM56" s="569">
        <f t="shared" si="32"/>
        <v>0</v>
      </c>
      <c r="CN56" s="580">
        <f>EmissionsProjections!CI366</f>
        <v>0</v>
      </c>
      <c r="CO56" s="120">
        <f>EmissionsProjections!CJ366</f>
        <v>0</v>
      </c>
      <c r="CP56" s="120">
        <f>EmissionsProjections!CK366</f>
        <v>0</v>
      </c>
      <c r="CQ56" s="120">
        <f>EmissionsProjections!CL366</f>
        <v>0</v>
      </c>
      <c r="CR56" s="120">
        <f>EmissionsProjections!CM366</f>
        <v>0</v>
      </c>
      <c r="CS56" s="120">
        <f>EmissionsProjections!CN366</f>
        <v>0</v>
      </c>
      <c r="CT56" s="120">
        <f>EmissionsProjections!CO366</f>
        <v>0</v>
      </c>
      <c r="CU56" s="120">
        <f>EmissionsProjections!CP366</f>
        <v>0</v>
      </c>
      <c r="CV56" s="120">
        <f>EmissionsProjections!CQ366</f>
        <v>0</v>
      </c>
      <c r="CW56" s="120">
        <f>EmissionsProjections!CR366</f>
        <v>0</v>
      </c>
      <c r="CX56" s="120">
        <f>EmissionsProjections!CS366</f>
        <v>0</v>
      </c>
      <c r="CY56" s="120">
        <f>EmissionsProjections!CT366</f>
        <v>0</v>
      </c>
      <c r="CZ56" s="120">
        <f>EmissionsProjections!CU366</f>
        <v>0</v>
      </c>
      <c r="DA56" s="605">
        <f>EmissionsProjections!CV366</f>
        <v>0</v>
      </c>
    </row>
    <row r="57" spans="1:105">
      <c r="A57" s="571" t="s">
        <v>1123</v>
      </c>
      <c r="B57" s="580">
        <f>EmissionsProjections!C381</f>
        <v>0</v>
      </c>
      <c r="C57" s="120">
        <f>EmissionsProjections!D381</f>
        <v>0</v>
      </c>
      <c r="D57" s="120">
        <f>EmissionsProjections!E381</f>
        <v>0</v>
      </c>
      <c r="E57" s="120">
        <f>EmissionsProjections!F381</f>
        <v>0</v>
      </c>
      <c r="F57" s="120">
        <f>EmissionsProjections!G381</f>
        <v>0</v>
      </c>
      <c r="G57" s="120">
        <f>EmissionsProjections!H381</f>
        <v>0</v>
      </c>
      <c r="H57" s="120">
        <f>EmissionsProjections!I381</f>
        <v>0</v>
      </c>
      <c r="I57" s="120">
        <f>EmissionsProjections!J381</f>
        <v>0</v>
      </c>
      <c r="J57" s="120">
        <f>EmissionsProjections!K381</f>
        <v>0</v>
      </c>
      <c r="K57" s="120">
        <f>EmissionsProjections!L381</f>
        <v>0</v>
      </c>
      <c r="L57" s="120">
        <f>EmissionsProjections!M381</f>
        <v>0</v>
      </c>
      <c r="M57" s="120">
        <f>EmissionsProjections!N381</f>
        <v>0</v>
      </c>
      <c r="N57" s="120">
        <f>EmissionsProjections!O381</f>
        <v>0</v>
      </c>
      <c r="O57" s="120">
        <f>EmissionsProjections!P381</f>
        <v>0</v>
      </c>
      <c r="P57" s="580">
        <f>21*EmissionsProjections!Q381</f>
        <v>0</v>
      </c>
      <c r="Q57" s="120">
        <f>21*EmissionsProjections!R381</f>
        <v>0</v>
      </c>
      <c r="R57" s="120">
        <f>21*EmissionsProjections!S381</f>
        <v>0</v>
      </c>
      <c r="S57" s="120">
        <f>21*EmissionsProjections!T381</f>
        <v>0</v>
      </c>
      <c r="T57" s="120">
        <f>21*EmissionsProjections!U381</f>
        <v>0</v>
      </c>
      <c r="U57" s="120">
        <f>21*EmissionsProjections!V381</f>
        <v>0</v>
      </c>
      <c r="V57" s="120">
        <f>21*EmissionsProjections!W381</f>
        <v>0</v>
      </c>
      <c r="W57" s="120">
        <f>21*EmissionsProjections!X381</f>
        <v>0</v>
      </c>
      <c r="X57" s="120">
        <f>21*EmissionsProjections!Y381</f>
        <v>0</v>
      </c>
      <c r="Y57" s="120">
        <f>21*EmissionsProjections!Z381</f>
        <v>0</v>
      </c>
      <c r="Z57" s="120">
        <f>21*EmissionsProjections!AA381</f>
        <v>0</v>
      </c>
      <c r="AA57" s="120">
        <f>21*EmissionsProjections!AB381</f>
        <v>0</v>
      </c>
      <c r="AB57" s="120">
        <f>21*EmissionsProjections!AC381</f>
        <v>0</v>
      </c>
      <c r="AC57" s="120">
        <f>21*EmissionsProjections!AD381</f>
        <v>0</v>
      </c>
      <c r="AD57" s="580">
        <f>310*EmissionsProjections!AE381</f>
        <v>0</v>
      </c>
      <c r="AE57" s="120">
        <f>310*EmissionsProjections!AF381</f>
        <v>0</v>
      </c>
      <c r="AF57" s="120">
        <f>310*EmissionsProjections!AG381</f>
        <v>0</v>
      </c>
      <c r="AG57" s="120">
        <f>310*EmissionsProjections!AH381</f>
        <v>0</v>
      </c>
      <c r="AH57" s="120">
        <f>310*EmissionsProjections!AI381</f>
        <v>0</v>
      </c>
      <c r="AI57" s="120">
        <f>310*EmissionsProjections!AJ381</f>
        <v>0</v>
      </c>
      <c r="AJ57" s="120">
        <f>310*EmissionsProjections!AK381</f>
        <v>0</v>
      </c>
      <c r="AK57" s="120">
        <f>310*EmissionsProjections!AL381</f>
        <v>0</v>
      </c>
      <c r="AL57" s="120">
        <f>310*EmissionsProjections!AM381</f>
        <v>0</v>
      </c>
      <c r="AM57" s="120">
        <f>310*EmissionsProjections!AN381</f>
        <v>0</v>
      </c>
      <c r="AN57" s="120">
        <f>310*EmissionsProjections!AO381</f>
        <v>0</v>
      </c>
      <c r="AO57" s="120">
        <f>310*EmissionsProjections!AP381</f>
        <v>0</v>
      </c>
      <c r="AP57" s="120">
        <f>310*EmissionsProjections!AQ381</f>
        <v>0</v>
      </c>
      <c r="AQ57" s="120">
        <f>310*EmissionsProjections!AR381</f>
        <v>0</v>
      </c>
      <c r="AR57" s="580">
        <f>EmissionsProjections!AS381</f>
        <v>0</v>
      </c>
      <c r="AS57" s="120">
        <f>EmissionsProjections!AT381</f>
        <v>0</v>
      </c>
      <c r="AT57" s="120">
        <f>EmissionsProjections!AU381</f>
        <v>0</v>
      </c>
      <c r="AU57" s="120">
        <f>EmissionsProjections!AV381</f>
        <v>0</v>
      </c>
      <c r="AV57" s="120">
        <f>EmissionsProjections!AW381</f>
        <v>0</v>
      </c>
      <c r="AW57" s="120">
        <f>EmissionsProjections!AX381</f>
        <v>0</v>
      </c>
      <c r="AX57" s="120">
        <f>EmissionsProjections!AY381</f>
        <v>0</v>
      </c>
      <c r="AY57" s="120">
        <f>EmissionsProjections!AZ381</f>
        <v>0</v>
      </c>
      <c r="AZ57" s="120">
        <f>EmissionsProjections!BA381</f>
        <v>0</v>
      </c>
      <c r="BA57" s="120">
        <f>EmissionsProjections!BB381</f>
        <v>0</v>
      </c>
      <c r="BB57" s="120">
        <f>EmissionsProjections!BC381</f>
        <v>0</v>
      </c>
      <c r="BC57" s="120">
        <f>EmissionsProjections!BD381</f>
        <v>0</v>
      </c>
      <c r="BD57" s="120">
        <f>EmissionsProjections!BE381</f>
        <v>0</v>
      </c>
      <c r="BE57" s="120">
        <f>EmissionsProjections!BF381</f>
        <v>0</v>
      </c>
      <c r="BF57" s="580">
        <f>EmissionsProjections!BG381</f>
        <v>0</v>
      </c>
      <c r="BG57" s="120">
        <f>EmissionsProjections!BH381</f>
        <v>0</v>
      </c>
      <c r="BH57" s="120">
        <f>EmissionsProjections!BI381</f>
        <v>0</v>
      </c>
      <c r="BI57" s="120">
        <f>EmissionsProjections!BJ381</f>
        <v>0</v>
      </c>
      <c r="BJ57" s="120">
        <f>EmissionsProjections!BK381</f>
        <v>0</v>
      </c>
      <c r="BK57" s="120">
        <f>EmissionsProjections!BL381</f>
        <v>0</v>
      </c>
      <c r="BL57" s="120">
        <f>EmissionsProjections!BM381</f>
        <v>0</v>
      </c>
      <c r="BM57" s="120">
        <f>EmissionsProjections!BN381</f>
        <v>0</v>
      </c>
      <c r="BN57" s="120">
        <f>EmissionsProjections!BO381</f>
        <v>0</v>
      </c>
      <c r="BO57" s="120">
        <f>EmissionsProjections!BP381</f>
        <v>0</v>
      </c>
      <c r="BP57" s="120">
        <f>EmissionsProjections!BQ381</f>
        <v>0</v>
      </c>
      <c r="BQ57" s="120">
        <f>EmissionsProjections!BR381</f>
        <v>0</v>
      </c>
      <c r="BR57" s="120">
        <f>EmissionsProjections!BS381</f>
        <v>0</v>
      </c>
      <c r="BS57" s="120">
        <f>EmissionsProjections!BT381</f>
        <v>0</v>
      </c>
      <c r="BT57" s="580">
        <f>EmissionsProjections!BU381</f>
        <v>0</v>
      </c>
      <c r="BU57" s="120">
        <f>EmissionsProjections!BV381</f>
        <v>0</v>
      </c>
      <c r="BV57" s="120">
        <f>EmissionsProjections!BW381</f>
        <v>0</v>
      </c>
      <c r="BW57" s="120">
        <f>EmissionsProjections!BX381</f>
        <v>0</v>
      </c>
      <c r="BX57" s="120">
        <f>EmissionsProjections!BY381</f>
        <v>0</v>
      </c>
      <c r="BY57" s="120">
        <f>EmissionsProjections!BZ381</f>
        <v>0</v>
      </c>
      <c r="BZ57" s="120">
        <f>EmissionsProjections!CA381</f>
        <v>0</v>
      </c>
      <c r="CA57" s="120">
        <f>EmissionsProjections!CB381</f>
        <v>0</v>
      </c>
      <c r="CB57" s="120">
        <f>EmissionsProjections!CC381</f>
        <v>0</v>
      </c>
      <c r="CC57" s="120">
        <f>EmissionsProjections!CD381</f>
        <v>0</v>
      </c>
      <c r="CD57" s="120">
        <f>EmissionsProjections!CE381</f>
        <v>0</v>
      </c>
      <c r="CE57" s="120">
        <f>EmissionsProjections!CF381</f>
        <v>0</v>
      </c>
      <c r="CF57" s="120">
        <f>EmissionsProjections!CG381</f>
        <v>0</v>
      </c>
      <c r="CG57" s="120">
        <f>EmissionsProjections!CH381</f>
        <v>0</v>
      </c>
      <c r="CH57" s="569">
        <f t="shared" si="27"/>
        <v>0</v>
      </c>
      <c r="CI57" s="569">
        <f t="shared" si="28"/>
        <v>0</v>
      </c>
      <c r="CJ57" s="569">
        <f t="shared" si="29"/>
        <v>0</v>
      </c>
      <c r="CK57" s="569">
        <f t="shared" si="30"/>
        <v>0</v>
      </c>
      <c r="CL57" s="569">
        <f t="shared" si="31"/>
        <v>0</v>
      </c>
      <c r="CM57" s="569">
        <f t="shared" si="32"/>
        <v>0</v>
      </c>
      <c r="CN57" s="580">
        <f>EmissionsProjections!CI381</f>
        <v>0</v>
      </c>
      <c r="CO57" s="120">
        <f>EmissionsProjections!CJ381</f>
        <v>0</v>
      </c>
      <c r="CP57" s="120">
        <f>EmissionsProjections!CK381</f>
        <v>0</v>
      </c>
      <c r="CQ57" s="120">
        <f>EmissionsProjections!CL381</f>
        <v>0</v>
      </c>
      <c r="CR57" s="120">
        <f>EmissionsProjections!CM381</f>
        <v>0</v>
      </c>
      <c r="CS57" s="120">
        <f>EmissionsProjections!CN381</f>
        <v>0</v>
      </c>
      <c r="CT57" s="120">
        <f>EmissionsProjections!CO381</f>
        <v>0</v>
      </c>
      <c r="CU57" s="120">
        <f>EmissionsProjections!CP381</f>
        <v>0</v>
      </c>
      <c r="CV57" s="120">
        <f>EmissionsProjections!CQ381</f>
        <v>0</v>
      </c>
      <c r="CW57" s="120">
        <f>EmissionsProjections!CR381</f>
        <v>0</v>
      </c>
      <c r="CX57" s="120">
        <f>EmissionsProjections!CS381</f>
        <v>0</v>
      </c>
      <c r="CY57" s="120">
        <f>EmissionsProjections!CT381</f>
        <v>0</v>
      </c>
      <c r="CZ57" s="120">
        <f>EmissionsProjections!CU381</f>
        <v>0</v>
      </c>
      <c r="DA57" s="605">
        <f>EmissionsProjections!CV381</f>
        <v>0</v>
      </c>
    </row>
    <row r="58" spans="1:105" ht="22.5">
      <c r="A58" s="571" t="s">
        <v>1124</v>
      </c>
      <c r="B58" s="580">
        <f>EmissionsProjections!C380+EmissionsProjections!C382+EmissionsProjections!C383</f>
        <v>0</v>
      </c>
      <c r="C58" s="120">
        <f>EmissionsProjections!D380+EmissionsProjections!D382+EmissionsProjections!D383</f>
        <v>0</v>
      </c>
      <c r="D58" s="120">
        <f>EmissionsProjections!E380+EmissionsProjections!E382+EmissionsProjections!E383</f>
        <v>0</v>
      </c>
      <c r="E58" s="120">
        <f>EmissionsProjections!F380+EmissionsProjections!F382+EmissionsProjections!F383</f>
        <v>0</v>
      </c>
      <c r="F58" s="120">
        <f>EmissionsProjections!G380+EmissionsProjections!G382+EmissionsProjections!G383</f>
        <v>0</v>
      </c>
      <c r="G58" s="120">
        <f>EmissionsProjections!H380+EmissionsProjections!H382+EmissionsProjections!H383</f>
        <v>0</v>
      </c>
      <c r="H58" s="120">
        <f>EmissionsProjections!I380+EmissionsProjections!I382+EmissionsProjections!I383</f>
        <v>0</v>
      </c>
      <c r="I58" s="120">
        <f>EmissionsProjections!J380+EmissionsProjections!J382+EmissionsProjections!J383</f>
        <v>0</v>
      </c>
      <c r="J58" s="120">
        <f>EmissionsProjections!K380+EmissionsProjections!K382+EmissionsProjections!K383</f>
        <v>0</v>
      </c>
      <c r="K58" s="120">
        <f>EmissionsProjections!L380+EmissionsProjections!L382+EmissionsProjections!L383</f>
        <v>0</v>
      </c>
      <c r="L58" s="120">
        <f>EmissionsProjections!M380+EmissionsProjections!M382+EmissionsProjections!M383</f>
        <v>0</v>
      </c>
      <c r="M58" s="120">
        <f>EmissionsProjections!N380+EmissionsProjections!N382+EmissionsProjections!N383</f>
        <v>0</v>
      </c>
      <c r="N58" s="120">
        <f>EmissionsProjections!O380+EmissionsProjections!O382+EmissionsProjections!O383</f>
        <v>0</v>
      </c>
      <c r="O58" s="120">
        <f>EmissionsProjections!P380+EmissionsProjections!P382+EmissionsProjections!P383</f>
        <v>0</v>
      </c>
      <c r="P58" s="580">
        <f>21*EmissionsProjections!Q380+21*EmissionsProjections!Q382+21*EmissionsProjections!Q383</f>
        <v>0</v>
      </c>
      <c r="Q58" s="120">
        <f>21*EmissionsProjections!R380+21*EmissionsProjections!R382+21*EmissionsProjections!R383</f>
        <v>0</v>
      </c>
      <c r="R58" s="120">
        <f>21*EmissionsProjections!S380+21*EmissionsProjections!S382+21*EmissionsProjections!S383</f>
        <v>0</v>
      </c>
      <c r="S58" s="120">
        <f>21*EmissionsProjections!T380+21*EmissionsProjections!T382+21*EmissionsProjections!T383</f>
        <v>0</v>
      </c>
      <c r="T58" s="120">
        <f>21*EmissionsProjections!U380+21*EmissionsProjections!U382+21*EmissionsProjections!U383</f>
        <v>0</v>
      </c>
      <c r="U58" s="120">
        <f>21*EmissionsProjections!V380+21*EmissionsProjections!V382+21*EmissionsProjections!V383</f>
        <v>0</v>
      </c>
      <c r="V58" s="120">
        <f>21*EmissionsProjections!W380+21*EmissionsProjections!W382+21*EmissionsProjections!W383</f>
        <v>0</v>
      </c>
      <c r="W58" s="120">
        <f>21*EmissionsProjections!X380+21*EmissionsProjections!X382+21*EmissionsProjections!X383</f>
        <v>0</v>
      </c>
      <c r="X58" s="120">
        <f>21*EmissionsProjections!Y380+21*EmissionsProjections!Y382+21*EmissionsProjections!Y383</f>
        <v>0</v>
      </c>
      <c r="Y58" s="120">
        <f>21*EmissionsProjections!Z380+21*EmissionsProjections!Z382+21*EmissionsProjections!Z383</f>
        <v>0</v>
      </c>
      <c r="Z58" s="120">
        <f>21*EmissionsProjections!AA380+21*EmissionsProjections!AA382+21*EmissionsProjections!AA383</f>
        <v>0</v>
      </c>
      <c r="AA58" s="120">
        <f>21*EmissionsProjections!AB380+21*EmissionsProjections!AB382+21*EmissionsProjections!AB383</f>
        <v>0</v>
      </c>
      <c r="AB58" s="120">
        <f>21*EmissionsProjections!AC380+21*EmissionsProjections!AC382+21*EmissionsProjections!AC383</f>
        <v>0</v>
      </c>
      <c r="AC58" s="120">
        <f>21*EmissionsProjections!AD380+21*EmissionsProjections!AD382+21*EmissionsProjections!AD383</f>
        <v>0</v>
      </c>
      <c r="AD58" s="580">
        <f>310*EmissionsProjections!AE380+310*EmissionsProjections!AE382+310*EmissionsProjections!AE383</f>
        <v>0</v>
      </c>
      <c r="AE58" s="120">
        <f>310*EmissionsProjections!AF380+310*EmissionsProjections!AF382+310*EmissionsProjections!AF383</f>
        <v>0</v>
      </c>
      <c r="AF58" s="120">
        <f>310*EmissionsProjections!AG380+310*EmissionsProjections!AG382+310*EmissionsProjections!AG383</f>
        <v>0</v>
      </c>
      <c r="AG58" s="120">
        <f>310*EmissionsProjections!AH380+310*EmissionsProjections!AH382+310*EmissionsProjections!AH383</f>
        <v>0</v>
      </c>
      <c r="AH58" s="120">
        <f>310*EmissionsProjections!AI380+310*EmissionsProjections!AI382+310*EmissionsProjections!AI383</f>
        <v>0</v>
      </c>
      <c r="AI58" s="120">
        <f>310*EmissionsProjections!AJ380+310*EmissionsProjections!AJ382+310*EmissionsProjections!AJ383</f>
        <v>0</v>
      </c>
      <c r="AJ58" s="120">
        <f>310*EmissionsProjections!AK380+310*EmissionsProjections!AK382+310*EmissionsProjections!AK383</f>
        <v>0</v>
      </c>
      <c r="AK58" s="120">
        <f>310*EmissionsProjections!AL380+310*EmissionsProjections!AL382+310*EmissionsProjections!AL383</f>
        <v>0</v>
      </c>
      <c r="AL58" s="120">
        <f>310*EmissionsProjections!AM380+310*EmissionsProjections!AM382+310*EmissionsProjections!AM383</f>
        <v>0</v>
      </c>
      <c r="AM58" s="120">
        <f>310*EmissionsProjections!AN380+310*EmissionsProjections!AN382+310*EmissionsProjections!AN383</f>
        <v>0</v>
      </c>
      <c r="AN58" s="120">
        <f>310*EmissionsProjections!AO380+310*EmissionsProjections!AO382+310*EmissionsProjections!AO383</f>
        <v>0</v>
      </c>
      <c r="AO58" s="120">
        <f>310*EmissionsProjections!AP380+310*EmissionsProjections!AP382+310*EmissionsProjections!AP383</f>
        <v>0</v>
      </c>
      <c r="AP58" s="120">
        <f>310*EmissionsProjections!AQ380+310*EmissionsProjections!AQ382+310*EmissionsProjections!AQ383</f>
        <v>0</v>
      </c>
      <c r="AQ58" s="120">
        <f>310*EmissionsProjections!AR380+310*EmissionsProjections!AR382+310*EmissionsProjections!AR383</f>
        <v>0</v>
      </c>
      <c r="AR58" s="580">
        <f>EmissionsProjections!AS380+EmissionsProjections!AS382+EmissionsProjections!AS383</f>
        <v>0</v>
      </c>
      <c r="AS58" s="120">
        <f>EmissionsProjections!AT380+EmissionsProjections!AT382+EmissionsProjections!AT383</f>
        <v>0</v>
      </c>
      <c r="AT58" s="120">
        <f>EmissionsProjections!AU380+EmissionsProjections!AU382+EmissionsProjections!AU383</f>
        <v>0</v>
      </c>
      <c r="AU58" s="120">
        <f>EmissionsProjections!AV380+EmissionsProjections!AV382+EmissionsProjections!AV383</f>
        <v>0</v>
      </c>
      <c r="AV58" s="120">
        <f>EmissionsProjections!AW380+EmissionsProjections!AW382+EmissionsProjections!AW383</f>
        <v>0</v>
      </c>
      <c r="AW58" s="120">
        <f>EmissionsProjections!AX380+EmissionsProjections!AX382+EmissionsProjections!AX383</f>
        <v>0</v>
      </c>
      <c r="AX58" s="120">
        <f>EmissionsProjections!AY380+EmissionsProjections!AY382+EmissionsProjections!AY383</f>
        <v>0</v>
      </c>
      <c r="AY58" s="120">
        <f>EmissionsProjections!AZ380+EmissionsProjections!AZ382+EmissionsProjections!AZ383</f>
        <v>0</v>
      </c>
      <c r="AZ58" s="120">
        <f>EmissionsProjections!BA380+EmissionsProjections!BA382+EmissionsProjections!BA383</f>
        <v>0</v>
      </c>
      <c r="BA58" s="120">
        <f>EmissionsProjections!BB380+EmissionsProjections!BB382+EmissionsProjections!BB383</f>
        <v>0</v>
      </c>
      <c r="BB58" s="120">
        <f>EmissionsProjections!BC380+EmissionsProjections!BC382+EmissionsProjections!BC383</f>
        <v>0</v>
      </c>
      <c r="BC58" s="120">
        <f>EmissionsProjections!BD380+EmissionsProjections!BD382+EmissionsProjections!BD383</f>
        <v>0</v>
      </c>
      <c r="BD58" s="120">
        <f>EmissionsProjections!BE380+EmissionsProjections!BE382+EmissionsProjections!BE383</f>
        <v>0</v>
      </c>
      <c r="BE58" s="120">
        <f>EmissionsProjections!BF380+EmissionsProjections!BF382+EmissionsProjections!BF383</f>
        <v>0</v>
      </c>
      <c r="BF58" s="580">
        <f>EmissionsProjections!BG380+EmissionsProjections!BG382+EmissionsProjections!BG383</f>
        <v>0</v>
      </c>
      <c r="BG58" s="120">
        <f>EmissionsProjections!BH380+EmissionsProjections!BH382+EmissionsProjections!BH383</f>
        <v>0</v>
      </c>
      <c r="BH58" s="120">
        <f>EmissionsProjections!BI380+EmissionsProjections!BI382+EmissionsProjections!BI383</f>
        <v>0</v>
      </c>
      <c r="BI58" s="120">
        <f>EmissionsProjections!BJ380+EmissionsProjections!BJ382+EmissionsProjections!BJ383</f>
        <v>0</v>
      </c>
      <c r="BJ58" s="120">
        <f>EmissionsProjections!BK380+EmissionsProjections!BK382+EmissionsProjections!BK383</f>
        <v>0</v>
      </c>
      <c r="BK58" s="120">
        <f>EmissionsProjections!BL380+EmissionsProjections!BL382+EmissionsProjections!BL383</f>
        <v>0</v>
      </c>
      <c r="BL58" s="120">
        <f>EmissionsProjections!BM380+EmissionsProjections!BM382+EmissionsProjections!BM383</f>
        <v>0</v>
      </c>
      <c r="BM58" s="120">
        <f>EmissionsProjections!BN380+EmissionsProjections!BN382+EmissionsProjections!BN383</f>
        <v>0</v>
      </c>
      <c r="BN58" s="120">
        <f>EmissionsProjections!BO380+EmissionsProjections!BO382+EmissionsProjections!BO383</f>
        <v>0</v>
      </c>
      <c r="BO58" s="120">
        <f>EmissionsProjections!BP380+EmissionsProjections!BP382+EmissionsProjections!BP383</f>
        <v>0</v>
      </c>
      <c r="BP58" s="120">
        <f>EmissionsProjections!BQ380+EmissionsProjections!BQ382+EmissionsProjections!BQ383</f>
        <v>0</v>
      </c>
      <c r="BQ58" s="120">
        <f>EmissionsProjections!BR380+EmissionsProjections!BR382+EmissionsProjections!BR383</f>
        <v>0</v>
      </c>
      <c r="BR58" s="120">
        <f>EmissionsProjections!BS380+EmissionsProjections!BS382+EmissionsProjections!BS383</f>
        <v>0</v>
      </c>
      <c r="BS58" s="120">
        <f>EmissionsProjections!BT380+EmissionsProjections!BT382+EmissionsProjections!BT383</f>
        <v>0</v>
      </c>
      <c r="BT58" s="580">
        <f>EmissionsProjections!BU380+EmissionsProjections!BU382+EmissionsProjections!BU383</f>
        <v>0</v>
      </c>
      <c r="BU58" s="120">
        <f>EmissionsProjections!BV380+EmissionsProjections!BV382+EmissionsProjections!BV383</f>
        <v>0</v>
      </c>
      <c r="BV58" s="120">
        <f>EmissionsProjections!BW380+EmissionsProjections!BW382+EmissionsProjections!BW383</f>
        <v>0</v>
      </c>
      <c r="BW58" s="120">
        <f>EmissionsProjections!BX380+EmissionsProjections!BX382+EmissionsProjections!BX383</f>
        <v>0</v>
      </c>
      <c r="BX58" s="120">
        <f>EmissionsProjections!BY380+EmissionsProjections!BY382+EmissionsProjections!BY383</f>
        <v>0</v>
      </c>
      <c r="BY58" s="120">
        <f>EmissionsProjections!BZ380+EmissionsProjections!BZ382+EmissionsProjections!BZ383</f>
        <v>0</v>
      </c>
      <c r="BZ58" s="120">
        <f>EmissionsProjections!CA380+EmissionsProjections!CA382+EmissionsProjections!CA383</f>
        <v>0</v>
      </c>
      <c r="CA58" s="120">
        <f>EmissionsProjections!CB380+EmissionsProjections!CB382+EmissionsProjections!CB383</f>
        <v>0</v>
      </c>
      <c r="CB58" s="120">
        <f>EmissionsProjections!CC380+EmissionsProjections!CC382+EmissionsProjections!CC383</f>
        <v>0</v>
      </c>
      <c r="CC58" s="120">
        <f>EmissionsProjections!CD380+EmissionsProjections!CD382+EmissionsProjections!CD383</f>
        <v>0</v>
      </c>
      <c r="CD58" s="120">
        <f>EmissionsProjections!CE380+EmissionsProjections!CE382+EmissionsProjections!CE383</f>
        <v>0</v>
      </c>
      <c r="CE58" s="120">
        <f>EmissionsProjections!CF380+EmissionsProjections!CF382+EmissionsProjections!CF383</f>
        <v>0</v>
      </c>
      <c r="CF58" s="120">
        <f>EmissionsProjections!CG380+EmissionsProjections!CG382+EmissionsProjections!CG383</f>
        <v>0</v>
      </c>
      <c r="CG58" s="120">
        <f>EmissionsProjections!CH380+EmissionsProjections!CH382+EmissionsProjections!CH383</f>
        <v>0</v>
      </c>
      <c r="CH58" s="569">
        <f t="shared" si="27"/>
        <v>0</v>
      </c>
      <c r="CI58" s="569">
        <f t="shared" si="28"/>
        <v>0</v>
      </c>
      <c r="CJ58" s="569">
        <f t="shared" si="29"/>
        <v>0</v>
      </c>
      <c r="CK58" s="569">
        <f t="shared" si="30"/>
        <v>0</v>
      </c>
      <c r="CL58" s="569">
        <f t="shared" si="31"/>
        <v>0</v>
      </c>
      <c r="CM58" s="569">
        <f t="shared" si="32"/>
        <v>0</v>
      </c>
      <c r="CN58" s="580">
        <f>EmissionsProjections!CI380+EmissionsProjections!CI382+EmissionsProjections!CI383</f>
        <v>0</v>
      </c>
      <c r="CO58" s="120">
        <f>EmissionsProjections!CJ380+EmissionsProjections!CJ382+EmissionsProjections!CJ383</f>
        <v>0</v>
      </c>
      <c r="CP58" s="120">
        <f>EmissionsProjections!CK380+EmissionsProjections!CK382+EmissionsProjections!CK383</f>
        <v>0</v>
      </c>
      <c r="CQ58" s="120">
        <f>EmissionsProjections!CL380+EmissionsProjections!CL382+EmissionsProjections!CL383</f>
        <v>0</v>
      </c>
      <c r="CR58" s="120">
        <f>EmissionsProjections!CM380+EmissionsProjections!CM382+EmissionsProjections!CM383</f>
        <v>0</v>
      </c>
      <c r="CS58" s="120">
        <f>EmissionsProjections!CN380+EmissionsProjections!CN382+EmissionsProjections!CN383</f>
        <v>0</v>
      </c>
      <c r="CT58" s="120">
        <f>EmissionsProjections!CO380+EmissionsProjections!CO382+EmissionsProjections!CO383</f>
        <v>0</v>
      </c>
      <c r="CU58" s="120">
        <f>EmissionsProjections!CP380+EmissionsProjections!CP382+EmissionsProjections!CP383</f>
        <v>0</v>
      </c>
      <c r="CV58" s="120">
        <f>EmissionsProjections!CQ380+EmissionsProjections!CQ382+EmissionsProjections!CQ383</f>
        <v>0</v>
      </c>
      <c r="CW58" s="120">
        <f>EmissionsProjections!CR380+EmissionsProjections!CR382+EmissionsProjections!CR383</f>
        <v>0</v>
      </c>
      <c r="CX58" s="120">
        <f>EmissionsProjections!CS380+EmissionsProjections!CS382+EmissionsProjections!CS383</f>
        <v>0</v>
      </c>
      <c r="CY58" s="120">
        <f>EmissionsProjections!CT380+EmissionsProjections!CT382+EmissionsProjections!CT383</f>
        <v>0</v>
      </c>
      <c r="CZ58" s="120">
        <f>EmissionsProjections!CU380+EmissionsProjections!CU382+EmissionsProjections!CU383</f>
        <v>0</v>
      </c>
      <c r="DA58" s="605">
        <f>EmissionsProjections!CV380+EmissionsProjections!CV382+EmissionsProjections!CV383</f>
        <v>0</v>
      </c>
    </row>
    <row r="59" spans="1:105">
      <c r="A59" s="567" t="s">
        <v>1125</v>
      </c>
      <c r="B59" s="580">
        <f>EmissionsProjections!C373</f>
        <v>0</v>
      </c>
      <c r="C59" s="120">
        <f>EmissionsProjections!D373</f>
        <v>0</v>
      </c>
      <c r="D59" s="120">
        <f>EmissionsProjections!E373</f>
        <v>0</v>
      </c>
      <c r="E59" s="120">
        <f>EmissionsProjections!F373</f>
        <v>0</v>
      </c>
      <c r="F59" s="120">
        <f>EmissionsProjections!G373</f>
        <v>0</v>
      </c>
      <c r="G59" s="120">
        <f>EmissionsProjections!H373</f>
        <v>0</v>
      </c>
      <c r="H59" s="120">
        <f>EmissionsProjections!I373</f>
        <v>0</v>
      </c>
      <c r="I59" s="120">
        <f>EmissionsProjections!J373</f>
        <v>0</v>
      </c>
      <c r="J59" s="120">
        <f>EmissionsProjections!K373</f>
        <v>0</v>
      </c>
      <c r="K59" s="120">
        <f>EmissionsProjections!L373</f>
        <v>0</v>
      </c>
      <c r="L59" s="120">
        <f>EmissionsProjections!M373</f>
        <v>0</v>
      </c>
      <c r="M59" s="120">
        <f>EmissionsProjections!N373</f>
        <v>0</v>
      </c>
      <c r="N59" s="120">
        <f>EmissionsProjections!O373</f>
        <v>0</v>
      </c>
      <c r="O59" s="120">
        <f>EmissionsProjections!P373</f>
        <v>0</v>
      </c>
      <c r="P59" s="580">
        <f>21*EmissionsProjections!Q373</f>
        <v>0</v>
      </c>
      <c r="Q59" s="120">
        <f>21*EmissionsProjections!R373</f>
        <v>0</v>
      </c>
      <c r="R59" s="120">
        <f>21*EmissionsProjections!S373</f>
        <v>0</v>
      </c>
      <c r="S59" s="120">
        <f>21*EmissionsProjections!T373</f>
        <v>0</v>
      </c>
      <c r="T59" s="120">
        <f>21*EmissionsProjections!U373</f>
        <v>0</v>
      </c>
      <c r="U59" s="120">
        <f>21*EmissionsProjections!V373</f>
        <v>0</v>
      </c>
      <c r="V59" s="120">
        <f>21*EmissionsProjections!W373</f>
        <v>0</v>
      </c>
      <c r="W59" s="120">
        <f>21*EmissionsProjections!X373</f>
        <v>0</v>
      </c>
      <c r="X59" s="120">
        <f>21*EmissionsProjections!Y373</f>
        <v>0</v>
      </c>
      <c r="Y59" s="120">
        <f>21*EmissionsProjections!Z373</f>
        <v>0</v>
      </c>
      <c r="Z59" s="120">
        <f>21*EmissionsProjections!AA373</f>
        <v>0</v>
      </c>
      <c r="AA59" s="120">
        <f>21*EmissionsProjections!AB373</f>
        <v>0</v>
      </c>
      <c r="AB59" s="120">
        <f>21*EmissionsProjections!AC373</f>
        <v>0</v>
      </c>
      <c r="AC59" s="120">
        <f>21*EmissionsProjections!AD373</f>
        <v>0</v>
      </c>
      <c r="AD59" s="580">
        <f>310*EmissionsProjections!AE373</f>
        <v>0</v>
      </c>
      <c r="AE59" s="120">
        <f>310*EmissionsProjections!AF373</f>
        <v>0</v>
      </c>
      <c r="AF59" s="120">
        <f>310*EmissionsProjections!AG373</f>
        <v>0</v>
      </c>
      <c r="AG59" s="120">
        <f>310*EmissionsProjections!AH373</f>
        <v>0</v>
      </c>
      <c r="AH59" s="120">
        <f>310*EmissionsProjections!AI373</f>
        <v>0</v>
      </c>
      <c r="AI59" s="120">
        <f>310*EmissionsProjections!AJ373</f>
        <v>0</v>
      </c>
      <c r="AJ59" s="120">
        <f>310*EmissionsProjections!AK373</f>
        <v>0</v>
      </c>
      <c r="AK59" s="120">
        <f>310*EmissionsProjections!AL373</f>
        <v>0</v>
      </c>
      <c r="AL59" s="120">
        <f>310*EmissionsProjections!AM373</f>
        <v>0</v>
      </c>
      <c r="AM59" s="120">
        <f>310*EmissionsProjections!AN373</f>
        <v>0</v>
      </c>
      <c r="AN59" s="120">
        <f>310*EmissionsProjections!AO373</f>
        <v>0</v>
      </c>
      <c r="AO59" s="120">
        <f>310*EmissionsProjections!AP373</f>
        <v>0</v>
      </c>
      <c r="AP59" s="120">
        <f>310*EmissionsProjections!AQ373</f>
        <v>0</v>
      </c>
      <c r="AQ59" s="120">
        <f>310*EmissionsProjections!AR373</f>
        <v>0</v>
      </c>
      <c r="AR59" s="580">
        <f>EmissionsProjections!AS373</f>
        <v>0</v>
      </c>
      <c r="AS59" s="120">
        <f>EmissionsProjections!AT373</f>
        <v>0</v>
      </c>
      <c r="AT59" s="120">
        <f>EmissionsProjections!AU373</f>
        <v>0</v>
      </c>
      <c r="AU59" s="120">
        <f>EmissionsProjections!AV373</f>
        <v>0</v>
      </c>
      <c r="AV59" s="120">
        <f>EmissionsProjections!AW373</f>
        <v>0</v>
      </c>
      <c r="AW59" s="120">
        <f>EmissionsProjections!AX373</f>
        <v>0</v>
      </c>
      <c r="AX59" s="120">
        <f>EmissionsProjections!AY373</f>
        <v>0</v>
      </c>
      <c r="AY59" s="120">
        <f>EmissionsProjections!AZ373</f>
        <v>0</v>
      </c>
      <c r="AZ59" s="120">
        <f>EmissionsProjections!BA373</f>
        <v>0</v>
      </c>
      <c r="BA59" s="120">
        <f>EmissionsProjections!BB373</f>
        <v>0</v>
      </c>
      <c r="BB59" s="120">
        <f>EmissionsProjections!BC373</f>
        <v>0</v>
      </c>
      <c r="BC59" s="120">
        <f>EmissionsProjections!BD373</f>
        <v>0</v>
      </c>
      <c r="BD59" s="120">
        <f>EmissionsProjections!BE373</f>
        <v>0</v>
      </c>
      <c r="BE59" s="120">
        <f>EmissionsProjections!BF373</f>
        <v>0</v>
      </c>
      <c r="BF59" s="580">
        <f>EmissionsProjections!BG373</f>
        <v>0</v>
      </c>
      <c r="BG59" s="120">
        <f>EmissionsProjections!BH373</f>
        <v>0</v>
      </c>
      <c r="BH59" s="120">
        <f>EmissionsProjections!BI373</f>
        <v>0</v>
      </c>
      <c r="BI59" s="120">
        <f>EmissionsProjections!BJ373</f>
        <v>0</v>
      </c>
      <c r="BJ59" s="120">
        <f>EmissionsProjections!BK373</f>
        <v>0</v>
      </c>
      <c r="BK59" s="120">
        <f>EmissionsProjections!BL373</f>
        <v>0</v>
      </c>
      <c r="BL59" s="120">
        <f>EmissionsProjections!BM373</f>
        <v>0</v>
      </c>
      <c r="BM59" s="120">
        <f>EmissionsProjections!BN373</f>
        <v>0</v>
      </c>
      <c r="BN59" s="120">
        <f>EmissionsProjections!BO373</f>
        <v>0</v>
      </c>
      <c r="BO59" s="120">
        <f>EmissionsProjections!BP373</f>
        <v>0</v>
      </c>
      <c r="BP59" s="120">
        <f>EmissionsProjections!BQ373</f>
        <v>0</v>
      </c>
      <c r="BQ59" s="120">
        <f>EmissionsProjections!BR373</f>
        <v>0</v>
      </c>
      <c r="BR59" s="120">
        <f>EmissionsProjections!BS373</f>
        <v>0</v>
      </c>
      <c r="BS59" s="120">
        <f>EmissionsProjections!BT373</f>
        <v>0</v>
      </c>
      <c r="BT59" s="580">
        <f>EmissionsProjections!BU373</f>
        <v>0</v>
      </c>
      <c r="BU59" s="120">
        <f>EmissionsProjections!BV373</f>
        <v>0</v>
      </c>
      <c r="BV59" s="120">
        <f>EmissionsProjections!BW373</f>
        <v>0</v>
      </c>
      <c r="BW59" s="120">
        <f>EmissionsProjections!BX373</f>
        <v>0</v>
      </c>
      <c r="BX59" s="120">
        <f>EmissionsProjections!BY373</f>
        <v>0</v>
      </c>
      <c r="BY59" s="120">
        <f>EmissionsProjections!BZ373</f>
        <v>0</v>
      </c>
      <c r="BZ59" s="120">
        <f>EmissionsProjections!CA373</f>
        <v>0</v>
      </c>
      <c r="CA59" s="120">
        <f>EmissionsProjections!CB373</f>
        <v>0</v>
      </c>
      <c r="CB59" s="120">
        <f>EmissionsProjections!CC373</f>
        <v>0</v>
      </c>
      <c r="CC59" s="120">
        <f>EmissionsProjections!CD373</f>
        <v>0</v>
      </c>
      <c r="CD59" s="120">
        <f>EmissionsProjections!CE373</f>
        <v>0</v>
      </c>
      <c r="CE59" s="120">
        <f>EmissionsProjections!CF373</f>
        <v>0</v>
      </c>
      <c r="CF59" s="120">
        <f>EmissionsProjections!CG373</f>
        <v>0</v>
      </c>
      <c r="CG59" s="120">
        <f>EmissionsProjections!CH373</f>
        <v>0</v>
      </c>
      <c r="CH59" s="569">
        <f t="shared" si="27"/>
        <v>0</v>
      </c>
      <c r="CI59" s="569">
        <f t="shared" si="28"/>
        <v>0</v>
      </c>
      <c r="CJ59" s="569">
        <f t="shared" si="29"/>
        <v>0</v>
      </c>
      <c r="CK59" s="569">
        <f t="shared" si="30"/>
        <v>0</v>
      </c>
      <c r="CL59" s="569">
        <f t="shared" si="31"/>
        <v>0</v>
      </c>
      <c r="CM59" s="569">
        <f t="shared" si="32"/>
        <v>0</v>
      </c>
      <c r="CN59" s="580">
        <f>EmissionsProjections!CI373</f>
        <v>0</v>
      </c>
      <c r="CO59" s="120">
        <f>EmissionsProjections!CJ373</f>
        <v>0</v>
      </c>
      <c r="CP59" s="120">
        <f>EmissionsProjections!CK373</f>
        <v>0</v>
      </c>
      <c r="CQ59" s="120">
        <f>EmissionsProjections!CL373</f>
        <v>0</v>
      </c>
      <c r="CR59" s="120">
        <f>EmissionsProjections!CM373</f>
        <v>0</v>
      </c>
      <c r="CS59" s="120">
        <f>EmissionsProjections!CN373</f>
        <v>0</v>
      </c>
      <c r="CT59" s="120">
        <f>EmissionsProjections!CO373</f>
        <v>0</v>
      </c>
      <c r="CU59" s="120">
        <f>EmissionsProjections!CP373</f>
        <v>0</v>
      </c>
      <c r="CV59" s="120">
        <f>EmissionsProjections!CQ373</f>
        <v>0</v>
      </c>
      <c r="CW59" s="120">
        <f>EmissionsProjections!CR373</f>
        <v>0</v>
      </c>
      <c r="CX59" s="120">
        <f>EmissionsProjections!CS373</f>
        <v>0</v>
      </c>
      <c r="CY59" s="120">
        <f>EmissionsProjections!CT373</f>
        <v>0</v>
      </c>
      <c r="CZ59" s="120">
        <f>EmissionsProjections!CU373</f>
        <v>0</v>
      </c>
      <c r="DA59" s="605">
        <f>EmissionsProjections!CV373</f>
        <v>0</v>
      </c>
    </row>
    <row r="60" spans="1:105">
      <c r="A60" s="567" t="s">
        <v>1126</v>
      </c>
      <c r="B60" s="580">
        <f>EmissionsProjections!C395</f>
        <v>0</v>
      </c>
      <c r="C60" s="120">
        <f>EmissionsProjections!D395</f>
        <v>0</v>
      </c>
      <c r="D60" s="120">
        <f>EmissionsProjections!E395</f>
        <v>0</v>
      </c>
      <c r="E60" s="120">
        <f>EmissionsProjections!F395</f>
        <v>0</v>
      </c>
      <c r="F60" s="120">
        <f>EmissionsProjections!G395</f>
        <v>0</v>
      </c>
      <c r="G60" s="120">
        <f>EmissionsProjections!H395</f>
        <v>0</v>
      </c>
      <c r="H60" s="120">
        <f>EmissionsProjections!I395</f>
        <v>0</v>
      </c>
      <c r="I60" s="120">
        <f>EmissionsProjections!J395</f>
        <v>0</v>
      </c>
      <c r="J60" s="120">
        <f>EmissionsProjections!K395</f>
        <v>0</v>
      </c>
      <c r="K60" s="120">
        <f>EmissionsProjections!L395</f>
        <v>0</v>
      </c>
      <c r="L60" s="120">
        <f>EmissionsProjections!M395</f>
        <v>0</v>
      </c>
      <c r="M60" s="120">
        <f>EmissionsProjections!N395</f>
        <v>0</v>
      </c>
      <c r="N60" s="120">
        <f>EmissionsProjections!O395</f>
        <v>0</v>
      </c>
      <c r="O60" s="120">
        <f>EmissionsProjections!P395</f>
        <v>0</v>
      </c>
      <c r="P60" s="580">
        <f>21*EmissionsProjections!Q395</f>
        <v>0</v>
      </c>
      <c r="Q60" s="120">
        <f>21*EmissionsProjections!R395</f>
        <v>0</v>
      </c>
      <c r="R60" s="120">
        <f>21*EmissionsProjections!S395</f>
        <v>0</v>
      </c>
      <c r="S60" s="120">
        <f>21*EmissionsProjections!T395</f>
        <v>0</v>
      </c>
      <c r="T60" s="120">
        <f>21*EmissionsProjections!U395</f>
        <v>0</v>
      </c>
      <c r="U60" s="120">
        <f>21*EmissionsProjections!V395</f>
        <v>0</v>
      </c>
      <c r="V60" s="120">
        <f>21*EmissionsProjections!W395</f>
        <v>0</v>
      </c>
      <c r="W60" s="120">
        <f>21*EmissionsProjections!X395</f>
        <v>0</v>
      </c>
      <c r="X60" s="120">
        <f>21*EmissionsProjections!Y395</f>
        <v>0</v>
      </c>
      <c r="Y60" s="120">
        <f>21*EmissionsProjections!Z395</f>
        <v>0</v>
      </c>
      <c r="Z60" s="120">
        <f>21*EmissionsProjections!AA395</f>
        <v>0</v>
      </c>
      <c r="AA60" s="120">
        <f>21*EmissionsProjections!AB395</f>
        <v>0</v>
      </c>
      <c r="AB60" s="120">
        <f>21*EmissionsProjections!AC395</f>
        <v>0</v>
      </c>
      <c r="AC60" s="120">
        <f>21*EmissionsProjections!AD395</f>
        <v>0</v>
      </c>
      <c r="AD60" s="580">
        <f>310*EmissionsProjections!AE395</f>
        <v>0</v>
      </c>
      <c r="AE60" s="120">
        <f>310*EmissionsProjections!AF395</f>
        <v>0</v>
      </c>
      <c r="AF60" s="120">
        <f>310*EmissionsProjections!AG395</f>
        <v>0</v>
      </c>
      <c r="AG60" s="120">
        <f>310*EmissionsProjections!AH395</f>
        <v>0</v>
      </c>
      <c r="AH60" s="120">
        <f>310*EmissionsProjections!AI395</f>
        <v>0</v>
      </c>
      <c r="AI60" s="120">
        <f>310*EmissionsProjections!AJ395</f>
        <v>0</v>
      </c>
      <c r="AJ60" s="120">
        <f>310*EmissionsProjections!AK395</f>
        <v>0</v>
      </c>
      <c r="AK60" s="120">
        <f>310*EmissionsProjections!AL395</f>
        <v>0</v>
      </c>
      <c r="AL60" s="120">
        <f>310*EmissionsProjections!AM395</f>
        <v>0</v>
      </c>
      <c r="AM60" s="120">
        <f>310*EmissionsProjections!AN395</f>
        <v>0</v>
      </c>
      <c r="AN60" s="120">
        <f>310*EmissionsProjections!AO395</f>
        <v>0</v>
      </c>
      <c r="AO60" s="120">
        <f>310*EmissionsProjections!AP395</f>
        <v>0</v>
      </c>
      <c r="AP60" s="120">
        <f>310*EmissionsProjections!AQ395</f>
        <v>0</v>
      </c>
      <c r="AQ60" s="120">
        <f>310*EmissionsProjections!AR395</f>
        <v>0</v>
      </c>
      <c r="AR60" s="580">
        <f>EmissionsProjections!AS395</f>
        <v>0</v>
      </c>
      <c r="AS60" s="120">
        <f>EmissionsProjections!AT395</f>
        <v>0</v>
      </c>
      <c r="AT60" s="120">
        <f>EmissionsProjections!AU395</f>
        <v>0</v>
      </c>
      <c r="AU60" s="120">
        <f>EmissionsProjections!AV395</f>
        <v>0</v>
      </c>
      <c r="AV60" s="120">
        <f>EmissionsProjections!AW395</f>
        <v>0</v>
      </c>
      <c r="AW60" s="120">
        <f>EmissionsProjections!AX395</f>
        <v>0</v>
      </c>
      <c r="AX60" s="120">
        <f>EmissionsProjections!AY395</f>
        <v>0</v>
      </c>
      <c r="AY60" s="120">
        <f>EmissionsProjections!AZ395</f>
        <v>0</v>
      </c>
      <c r="AZ60" s="120">
        <f>EmissionsProjections!BA395</f>
        <v>0</v>
      </c>
      <c r="BA60" s="120">
        <f>EmissionsProjections!BB395</f>
        <v>0</v>
      </c>
      <c r="BB60" s="120">
        <f>EmissionsProjections!BC395</f>
        <v>0</v>
      </c>
      <c r="BC60" s="120">
        <f>EmissionsProjections!BD395</f>
        <v>0</v>
      </c>
      <c r="BD60" s="120">
        <f>EmissionsProjections!BE395</f>
        <v>0</v>
      </c>
      <c r="BE60" s="120">
        <f>EmissionsProjections!BF395</f>
        <v>0</v>
      </c>
      <c r="BF60" s="580">
        <f>EmissionsProjections!BG395</f>
        <v>0</v>
      </c>
      <c r="BG60" s="120">
        <f>EmissionsProjections!BH395</f>
        <v>0</v>
      </c>
      <c r="BH60" s="120">
        <f>EmissionsProjections!BI395</f>
        <v>0</v>
      </c>
      <c r="BI60" s="120">
        <f>EmissionsProjections!BJ395</f>
        <v>0</v>
      </c>
      <c r="BJ60" s="120">
        <f>EmissionsProjections!BK395</f>
        <v>0</v>
      </c>
      <c r="BK60" s="120">
        <f>EmissionsProjections!BL395</f>
        <v>0</v>
      </c>
      <c r="BL60" s="120">
        <f>EmissionsProjections!BM395</f>
        <v>0</v>
      </c>
      <c r="BM60" s="120">
        <f>EmissionsProjections!BN395</f>
        <v>0</v>
      </c>
      <c r="BN60" s="120">
        <f>EmissionsProjections!BO395</f>
        <v>0</v>
      </c>
      <c r="BO60" s="120">
        <f>EmissionsProjections!BP395</f>
        <v>0</v>
      </c>
      <c r="BP60" s="120">
        <f>EmissionsProjections!BQ395</f>
        <v>0</v>
      </c>
      <c r="BQ60" s="120">
        <f>EmissionsProjections!BR395</f>
        <v>0</v>
      </c>
      <c r="BR60" s="120">
        <f>EmissionsProjections!BS395</f>
        <v>0</v>
      </c>
      <c r="BS60" s="120">
        <f>EmissionsProjections!BT395</f>
        <v>0</v>
      </c>
      <c r="BT60" s="580">
        <f>EmissionsProjections!BU395</f>
        <v>0</v>
      </c>
      <c r="BU60" s="120">
        <f>EmissionsProjections!BV395</f>
        <v>0</v>
      </c>
      <c r="BV60" s="120">
        <f>EmissionsProjections!BW395</f>
        <v>0</v>
      </c>
      <c r="BW60" s="120">
        <f>EmissionsProjections!BX395</f>
        <v>0</v>
      </c>
      <c r="BX60" s="120">
        <f>EmissionsProjections!BY395</f>
        <v>0</v>
      </c>
      <c r="BY60" s="120">
        <f>EmissionsProjections!BZ395</f>
        <v>0</v>
      </c>
      <c r="BZ60" s="120">
        <f>EmissionsProjections!CA395</f>
        <v>0</v>
      </c>
      <c r="CA60" s="120">
        <f>EmissionsProjections!CB395</f>
        <v>0</v>
      </c>
      <c r="CB60" s="120">
        <f>EmissionsProjections!CC395</f>
        <v>0</v>
      </c>
      <c r="CC60" s="120">
        <f>EmissionsProjections!CD395</f>
        <v>0</v>
      </c>
      <c r="CD60" s="120">
        <f>EmissionsProjections!CE395</f>
        <v>0</v>
      </c>
      <c r="CE60" s="120">
        <f>EmissionsProjections!CF395</f>
        <v>0</v>
      </c>
      <c r="CF60" s="120">
        <f>EmissionsProjections!CG395</f>
        <v>0</v>
      </c>
      <c r="CG60" s="120">
        <f>EmissionsProjections!CH395</f>
        <v>0</v>
      </c>
      <c r="CH60" s="569">
        <f t="shared" si="27"/>
        <v>0</v>
      </c>
      <c r="CI60" s="569">
        <f t="shared" si="28"/>
        <v>0</v>
      </c>
      <c r="CJ60" s="569">
        <f t="shared" si="29"/>
        <v>0</v>
      </c>
      <c r="CK60" s="569">
        <f t="shared" si="30"/>
        <v>0</v>
      </c>
      <c r="CL60" s="569">
        <f t="shared" si="31"/>
        <v>0</v>
      </c>
      <c r="CM60" s="569">
        <f t="shared" si="32"/>
        <v>0</v>
      </c>
      <c r="CN60" s="580">
        <f>EmissionsProjections!CI395</f>
        <v>0</v>
      </c>
      <c r="CO60" s="120">
        <f>EmissionsProjections!CJ395</f>
        <v>0</v>
      </c>
      <c r="CP60" s="120">
        <f>EmissionsProjections!CK395</f>
        <v>0</v>
      </c>
      <c r="CQ60" s="120">
        <f>EmissionsProjections!CL395</f>
        <v>0</v>
      </c>
      <c r="CR60" s="120">
        <f>EmissionsProjections!CM395</f>
        <v>0</v>
      </c>
      <c r="CS60" s="120">
        <f>EmissionsProjections!CN395</f>
        <v>0</v>
      </c>
      <c r="CT60" s="120">
        <f>EmissionsProjections!CO395</f>
        <v>0</v>
      </c>
      <c r="CU60" s="120">
        <f>EmissionsProjections!CP395</f>
        <v>0</v>
      </c>
      <c r="CV60" s="120">
        <f>EmissionsProjections!CQ395</f>
        <v>0</v>
      </c>
      <c r="CW60" s="120">
        <f>EmissionsProjections!CR395</f>
        <v>0</v>
      </c>
      <c r="CX60" s="120">
        <f>EmissionsProjections!CS395</f>
        <v>0</v>
      </c>
      <c r="CY60" s="120">
        <f>EmissionsProjections!CT395</f>
        <v>0</v>
      </c>
      <c r="CZ60" s="120">
        <f>EmissionsProjections!CU395</f>
        <v>0</v>
      </c>
      <c r="DA60" s="605">
        <f>EmissionsProjections!CV395</f>
        <v>0</v>
      </c>
    </row>
    <row r="61" spans="1:105">
      <c r="A61" s="567" t="s">
        <v>349</v>
      </c>
      <c r="B61" s="580">
        <f>EmissionsProjections!C491</f>
        <v>0</v>
      </c>
      <c r="C61" s="120">
        <f>EmissionsProjections!D491</f>
        <v>0</v>
      </c>
      <c r="D61" s="120">
        <f>EmissionsProjections!E491</f>
        <v>0</v>
      </c>
      <c r="E61" s="120">
        <f>EmissionsProjections!F491</f>
        <v>0</v>
      </c>
      <c r="F61" s="120">
        <f>EmissionsProjections!G491</f>
        <v>0</v>
      </c>
      <c r="G61" s="120">
        <f>EmissionsProjections!H491</f>
        <v>0</v>
      </c>
      <c r="H61" s="120">
        <f>EmissionsProjections!I491</f>
        <v>0</v>
      </c>
      <c r="I61" s="120">
        <f>EmissionsProjections!J491</f>
        <v>0</v>
      </c>
      <c r="J61" s="120">
        <f>EmissionsProjections!K491</f>
        <v>0</v>
      </c>
      <c r="K61" s="120">
        <f>EmissionsProjections!L491</f>
        <v>0</v>
      </c>
      <c r="L61" s="120">
        <f>EmissionsProjections!M491</f>
        <v>0</v>
      </c>
      <c r="M61" s="120">
        <f>EmissionsProjections!N491</f>
        <v>0</v>
      </c>
      <c r="N61" s="120">
        <f>EmissionsProjections!O491</f>
        <v>0</v>
      </c>
      <c r="O61" s="120">
        <f>EmissionsProjections!P491</f>
        <v>0</v>
      </c>
      <c r="P61" s="580">
        <f>21*EmissionsProjections!Q491</f>
        <v>0</v>
      </c>
      <c r="Q61" s="120">
        <f>21*EmissionsProjections!R491</f>
        <v>0</v>
      </c>
      <c r="R61" s="120">
        <f>21*EmissionsProjections!S491</f>
        <v>0</v>
      </c>
      <c r="S61" s="120">
        <f>21*EmissionsProjections!T491</f>
        <v>0</v>
      </c>
      <c r="T61" s="120">
        <f>21*EmissionsProjections!U491</f>
        <v>0</v>
      </c>
      <c r="U61" s="120">
        <f>21*EmissionsProjections!V491</f>
        <v>0</v>
      </c>
      <c r="V61" s="120">
        <f>21*EmissionsProjections!W491</f>
        <v>0</v>
      </c>
      <c r="W61" s="120">
        <f>21*EmissionsProjections!X491</f>
        <v>0</v>
      </c>
      <c r="X61" s="120">
        <f>21*EmissionsProjections!Y491</f>
        <v>0</v>
      </c>
      <c r="Y61" s="120">
        <f>21*EmissionsProjections!Z491</f>
        <v>0</v>
      </c>
      <c r="Z61" s="120">
        <f>21*EmissionsProjections!AA491</f>
        <v>0</v>
      </c>
      <c r="AA61" s="120">
        <f>21*EmissionsProjections!AB491</f>
        <v>0</v>
      </c>
      <c r="AB61" s="120">
        <f>21*EmissionsProjections!AC491</f>
        <v>0</v>
      </c>
      <c r="AC61" s="120">
        <f>21*EmissionsProjections!AD491</f>
        <v>0</v>
      </c>
      <c r="AD61" s="580">
        <f>310*EmissionsProjections!AE491</f>
        <v>0</v>
      </c>
      <c r="AE61" s="120">
        <f>310*EmissionsProjections!AF491</f>
        <v>0</v>
      </c>
      <c r="AF61" s="120">
        <f>310*EmissionsProjections!AG491</f>
        <v>0</v>
      </c>
      <c r="AG61" s="120">
        <f>310*EmissionsProjections!AH491</f>
        <v>0</v>
      </c>
      <c r="AH61" s="120">
        <f>310*EmissionsProjections!AI491</f>
        <v>0</v>
      </c>
      <c r="AI61" s="120">
        <f>310*EmissionsProjections!AJ491</f>
        <v>0</v>
      </c>
      <c r="AJ61" s="120">
        <f>310*EmissionsProjections!AK491</f>
        <v>0</v>
      </c>
      <c r="AK61" s="120">
        <f>310*EmissionsProjections!AL491</f>
        <v>0</v>
      </c>
      <c r="AL61" s="120">
        <f>310*EmissionsProjections!AM491</f>
        <v>0</v>
      </c>
      <c r="AM61" s="120">
        <f>310*EmissionsProjections!AN491</f>
        <v>0</v>
      </c>
      <c r="AN61" s="120">
        <f>310*EmissionsProjections!AO491</f>
        <v>0</v>
      </c>
      <c r="AO61" s="120">
        <f>310*EmissionsProjections!AP491</f>
        <v>0</v>
      </c>
      <c r="AP61" s="120">
        <f>310*EmissionsProjections!AQ491</f>
        <v>0</v>
      </c>
      <c r="AQ61" s="120">
        <f>310*EmissionsProjections!AR491</f>
        <v>0</v>
      </c>
      <c r="AR61" s="580">
        <f>EmissionsProjections!AS491</f>
        <v>0</v>
      </c>
      <c r="AS61" s="120">
        <f>EmissionsProjections!AT491</f>
        <v>0</v>
      </c>
      <c r="AT61" s="120">
        <f>EmissionsProjections!AU491</f>
        <v>0</v>
      </c>
      <c r="AU61" s="120">
        <f>EmissionsProjections!AV491</f>
        <v>0</v>
      </c>
      <c r="AV61" s="120">
        <f>EmissionsProjections!AW491</f>
        <v>0</v>
      </c>
      <c r="AW61" s="120">
        <f>EmissionsProjections!AX491</f>
        <v>0</v>
      </c>
      <c r="AX61" s="120">
        <f>EmissionsProjections!AY491</f>
        <v>0</v>
      </c>
      <c r="AY61" s="120">
        <f>EmissionsProjections!AZ491</f>
        <v>0</v>
      </c>
      <c r="AZ61" s="120">
        <f>EmissionsProjections!BA491</f>
        <v>0</v>
      </c>
      <c r="BA61" s="120">
        <f>EmissionsProjections!BB491</f>
        <v>0</v>
      </c>
      <c r="BB61" s="120">
        <f>EmissionsProjections!BC491</f>
        <v>0</v>
      </c>
      <c r="BC61" s="120">
        <f>EmissionsProjections!BD491</f>
        <v>0</v>
      </c>
      <c r="BD61" s="120">
        <f>EmissionsProjections!BE491</f>
        <v>0</v>
      </c>
      <c r="BE61" s="120">
        <f>EmissionsProjections!BF491</f>
        <v>0</v>
      </c>
      <c r="BF61" s="580">
        <f>EmissionsProjections!BG491</f>
        <v>0</v>
      </c>
      <c r="BG61" s="120">
        <f>EmissionsProjections!BH491</f>
        <v>0</v>
      </c>
      <c r="BH61" s="120">
        <f>EmissionsProjections!BI491</f>
        <v>0</v>
      </c>
      <c r="BI61" s="120">
        <f>EmissionsProjections!BJ491</f>
        <v>0</v>
      </c>
      <c r="BJ61" s="120">
        <f>EmissionsProjections!BK491</f>
        <v>0</v>
      </c>
      <c r="BK61" s="120">
        <f>EmissionsProjections!BL491</f>
        <v>0</v>
      </c>
      <c r="BL61" s="120">
        <f>EmissionsProjections!BM491</f>
        <v>0</v>
      </c>
      <c r="BM61" s="120">
        <f>EmissionsProjections!BN491</f>
        <v>0</v>
      </c>
      <c r="BN61" s="120">
        <f>EmissionsProjections!BO491</f>
        <v>0</v>
      </c>
      <c r="BO61" s="120">
        <f>EmissionsProjections!BP491</f>
        <v>0</v>
      </c>
      <c r="BP61" s="120">
        <f>EmissionsProjections!BQ491</f>
        <v>0</v>
      </c>
      <c r="BQ61" s="120">
        <f>EmissionsProjections!BR491</f>
        <v>0</v>
      </c>
      <c r="BR61" s="120">
        <f>EmissionsProjections!BS491</f>
        <v>0</v>
      </c>
      <c r="BS61" s="120">
        <f>EmissionsProjections!BT491</f>
        <v>0</v>
      </c>
      <c r="BT61" s="580">
        <f>EmissionsProjections!BU491</f>
        <v>0</v>
      </c>
      <c r="BU61" s="120">
        <f>EmissionsProjections!BV491</f>
        <v>0</v>
      </c>
      <c r="BV61" s="120">
        <f>EmissionsProjections!BW491</f>
        <v>0</v>
      </c>
      <c r="BW61" s="120">
        <f>EmissionsProjections!BX491</f>
        <v>0</v>
      </c>
      <c r="BX61" s="120">
        <f>EmissionsProjections!BY491</f>
        <v>0</v>
      </c>
      <c r="BY61" s="120">
        <f>EmissionsProjections!BZ491</f>
        <v>0</v>
      </c>
      <c r="BZ61" s="120">
        <f>EmissionsProjections!CA491</f>
        <v>0</v>
      </c>
      <c r="CA61" s="120">
        <f>EmissionsProjections!CB491</f>
        <v>0</v>
      </c>
      <c r="CB61" s="120">
        <f>EmissionsProjections!CC491</f>
        <v>0</v>
      </c>
      <c r="CC61" s="120">
        <f>EmissionsProjections!CD491</f>
        <v>0</v>
      </c>
      <c r="CD61" s="120">
        <f>EmissionsProjections!CE491</f>
        <v>0</v>
      </c>
      <c r="CE61" s="120">
        <f>EmissionsProjections!CF491</f>
        <v>0</v>
      </c>
      <c r="CF61" s="120">
        <f>EmissionsProjections!CG491</f>
        <v>0</v>
      </c>
      <c r="CG61" s="120">
        <f>EmissionsProjections!CH491</f>
        <v>0</v>
      </c>
      <c r="CH61" s="569">
        <f t="shared" si="27"/>
        <v>0</v>
      </c>
      <c r="CI61" s="569">
        <f t="shared" si="28"/>
        <v>0</v>
      </c>
      <c r="CJ61" s="569">
        <f t="shared" si="29"/>
        <v>0</v>
      </c>
      <c r="CK61" s="569">
        <f t="shared" si="30"/>
        <v>0</v>
      </c>
      <c r="CL61" s="569">
        <f t="shared" si="31"/>
        <v>0</v>
      </c>
      <c r="CM61" s="569">
        <f t="shared" si="32"/>
        <v>0</v>
      </c>
      <c r="CN61" s="580">
        <f>EmissionsProjections!CI491</f>
        <v>0</v>
      </c>
      <c r="CO61" s="120">
        <f>EmissionsProjections!CJ491</f>
        <v>0</v>
      </c>
      <c r="CP61" s="120">
        <f>EmissionsProjections!CK491</f>
        <v>0</v>
      </c>
      <c r="CQ61" s="120">
        <f>EmissionsProjections!CL491</f>
        <v>0</v>
      </c>
      <c r="CR61" s="120">
        <f>EmissionsProjections!CM491</f>
        <v>0</v>
      </c>
      <c r="CS61" s="120">
        <f>EmissionsProjections!CN491</f>
        <v>0</v>
      </c>
      <c r="CT61" s="120">
        <f>EmissionsProjections!CO491</f>
        <v>0</v>
      </c>
      <c r="CU61" s="120">
        <f>EmissionsProjections!CP491</f>
        <v>0</v>
      </c>
      <c r="CV61" s="120">
        <f>EmissionsProjections!CQ491</f>
        <v>0</v>
      </c>
      <c r="CW61" s="120">
        <f>EmissionsProjections!CR491</f>
        <v>0</v>
      </c>
      <c r="CX61" s="120">
        <f>EmissionsProjections!CS491</f>
        <v>0</v>
      </c>
      <c r="CY61" s="120">
        <f>EmissionsProjections!CT491</f>
        <v>0</v>
      </c>
      <c r="CZ61" s="120">
        <f>EmissionsProjections!CU491</f>
        <v>0</v>
      </c>
      <c r="DA61" s="605">
        <f>EmissionsProjections!CV491</f>
        <v>0</v>
      </c>
    </row>
    <row r="62" spans="1:105">
      <c r="A62" s="567" t="s">
        <v>348</v>
      </c>
      <c r="B62" s="580">
        <f>EmissionsProjections!C446</f>
        <v>0</v>
      </c>
      <c r="C62" s="120">
        <f>EmissionsProjections!D446</f>
        <v>0</v>
      </c>
      <c r="D62" s="120">
        <f>EmissionsProjections!E446</f>
        <v>0</v>
      </c>
      <c r="E62" s="120">
        <f>EmissionsProjections!F446</f>
        <v>0</v>
      </c>
      <c r="F62" s="120">
        <f>EmissionsProjections!G446</f>
        <v>0</v>
      </c>
      <c r="G62" s="120">
        <f>EmissionsProjections!H446</f>
        <v>0</v>
      </c>
      <c r="H62" s="120">
        <f>EmissionsProjections!I446</f>
        <v>0</v>
      </c>
      <c r="I62" s="120">
        <f>EmissionsProjections!J446</f>
        <v>0</v>
      </c>
      <c r="J62" s="120">
        <f>EmissionsProjections!K446</f>
        <v>0</v>
      </c>
      <c r="K62" s="120">
        <f>EmissionsProjections!L446</f>
        <v>0</v>
      </c>
      <c r="L62" s="120">
        <f>EmissionsProjections!M446</f>
        <v>0</v>
      </c>
      <c r="M62" s="120">
        <f>EmissionsProjections!N446</f>
        <v>0</v>
      </c>
      <c r="N62" s="120">
        <f>EmissionsProjections!O446</f>
        <v>0</v>
      </c>
      <c r="O62" s="120">
        <f>EmissionsProjections!P446</f>
        <v>0</v>
      </c>
      <c r="P62" s="580">
        <f>21*EmissionsProjections!Q446</f>
        <v>0</v>
      </c>
      <c r="Q62" s="120">
        <f>21*EmissionsProjections!R446</f>
        <v>0</v>
      </c>
      <c r="R62" s="120">
        <f>21*EmissionsProjections!S446</f>
        <v>0</v>
      </c>
      <c r="S62" s="120">
        <f>21*EmissionsProjections!T446</f>
        <v>0</v>
      </c>
      <c r="T62" s="120">
        <f>21*EmissionsProjections!U446</f>
        <v>0</v>
      </c>
      <c r="U62" s="120">
        <f>21*EmissionsProjections!V446</f>
        <v>0</v>
      </c>
      <c r="V62" s="120">
        <f>21*EmissionsProjections!W446</f>
        <v>0</v>
      </c>
      <c r="W62" s="120">
        <f>21*EmissionsProjections!X446</f>
        <v>0</v>
      </c>
      <c r="X62" s="120">
        <f>21*EmissionsProjections!Y446</f>
        <v>0</v>
      </c>
      <c r="Y62" s="120">
        <f>21*EmissionsProjections!Z446</f>
        <v>0</v>
      </c>
      <c r="Z62" s="120">
        <f>21*EmissionsProjections!AA446</f>
        <v>0</v>
      </c>
      <c r="AA62" s="120">
        <f>21*EmissionsProjections!AB446</f>
        <v>0</v>
      </c>
      <c r="AB62" s="120">
        <f>21*EmissionsProjections!AC446</f>
        <v>0</v>
      </c>
      <c r="AC62" s="120">
        <f>21*EmissionsProjections!AD446</f>
        <v>0</v>
      </c>
      <c r="AD62" s="580">
        <f>310*EmissionsProjections!AE446</f>
        <v>0</v>
      </c>
      <c r="AE62" s="120">
        <f>310*EmissionsProjections!AF446</f>
        <v>0</v>
      </c>
      <c r="AF62" s="120">
        <f>310*EmissionsProjections!AG446</f>
        <v>0</v>
      </c>
      <c r="AG62" s="120">
        <f>310*EmissionsProjections!AH446</f>
        <v>0</v>
      </c>
      <c r="AH62" s="120">
        <f>310*EmissionsProjections!AI446</f>
        <v>0</v>
      </c>
      <c r="AI62" s="120">
        <f>310*EmissionsProjections!AJ446</f>
        <v>0</v>
      </c>
      <c r="AJ62" s="120">
        <f>310*EmissionsProjections!AK446</f>
        <v>0</v>
      </c>
      <c r="AK62" s="120">
        <f>310*EmissionsProjections!AL446</f>
        <v>0</v>
      </c>
      <c r="AL62" s="120">
        <f>310*EmissionsProjections!AM446</f>
        <v>0</v>
      </c>
      <c r="AM62" s="120">
        <f>310*EmissionsProjections!AN446</f>
        <v>0</v>
      </c>
      <c r="AN62" s="120">
        <f>310*EmissionsProjections!AO446</f>
        <v>0</v>
      </c>
      <c r="AO62" s="120">
        <f>310*EmissionsProjections!AP446</f>
        <v>0</v>
      </c>
      <c r="AP62" s="120">
        <f>310*EmissionsProjections!AQ446</f>
        <v>0</v>
      </c>
      <c r="AQ62" s="120">
        <f>310*EmissionsProjections!AR446</f>
        <v>0</v>
      </c>
      <c r="AR62" s="580">
        <f>EmissionsProjections!AS446</f>
        <v>0</v>
      </c>
      <c r="AS62" s="120">
        <f>EmissionsProjections!AT446</f>
        <v>0</v>
      </c>
      <c r="AT62" s="120">
        <f>EmissionsProjections!AU446</f>
        <v>0</v>
      </c>
      <c r="AU62" s="120">
        <f>EmissionsProjections!AV446</f>
        <v>0</v>
      </c>
      <c r="AV62" s="120">
        <f>EmissionsProjections!AW446</f>
        <v>0</v>
      </c>
      <c r="AW62" s="120">
        <f>EmissionsProjections!AX446</f>
        <v>0</v>
      </c>
      <c r="AX62" s="120">
        <f>EmissionsProjections!AY446</f>
        <v>0</v>
      </c>
      <c r="AY62" s="120">
        <f>EmissionsProjections!AZ446</f>
        <v>0</v>
      </c>
      <c r="AZ62" s="120">
        <f>EmissionsProjections!BA446</f>
        <v>0</v>
      </c>
      <c r="BA62" s="120">
        <f>EmissionsProjections!BB446</f>
        <v>0</v>
      </c>
      <c r="BB62" s="120">
        <f>EmissionsProjections!BC446</f>
        <v>0</v>
      </c>
      <c r="BC62" s="120">
        <f>EmissionsProjections!BD446</f>
        <v>0</v>
      </c>
      <c r="BD62" s="120">
        <f>EmissionsProjections!BE446</f>
        <v>0</v>
      </c>
      <c r="BE62" s="120">
        <f>EmissionsProjections!BF446</f>
        <v>0</v>
      </c>
      <c r="BF62" s="580">
        <f>EmissionsProjections!BG446</f>
        <v>0</v>
      </c>
      <c r="BG62" s="120">
        <f>EmissionsProjections!BH446</f>
        <v>0</v>
      </c>
      <c r="BH62" s="120">
        <f>EmissionsProjections!BI446</f>
        <v>0</v>
      </c>
      <c r="BI62" s="120">
        <f>EmissionsProjections!BJ446</f>
        <v>0</v>
      </c>
      <c r="BJ62" s="120">
        <f>EmissionsProjections!BK446</f>
        <v>0</v>
      </c>
      <c r="BK62" s="120">
        <f>EmissionsProjections!BL446</f>
        <v>0</v>
      </c>
      <c r="BL62" s="120">
        <f>EmissionsProjections!BM446</f>
        <v>0</v>
      </c>
      <c r="BM62" s="120">
        <f>EmissionsProjections!BN446</f>
        <v>0</v>
      </c>
      <c r="BN62" s="120">
        <f>EmissionsProjections!BO446</f>
        <v>0</v>
      </c>
      <c r="BO62" s="120">
        <f>EmissionsProjections!BP446</f>
        <v>0</v>
      </c>
      <c r="BP62" s="120">
        <f>EmissionsProjections!BQ446</f>
        <v>0</v>
      </c>
      <c r="BQ62" s="120">
        <f>EmissionsProjections!BR446</f>
        <v>0</v>
      </c>
      <c r="BR62" s="120">
        <f>EmissionsProjections!BS446</f>
        <v>0</v>
      </c>
      <c r="BS62" s="120">
        <f>EmissionsProjections!BT446</f>
        <v>0</v>
      </c>
      <c r="BT62" s="580">
        <f>EmissionsProjections!BU446</f>
        <v>0</v>
      </c>
      <c r="BU62" s="120">
        <f>EmissionsProjections!BV446</f>
        <v>0</v>
      </c>
      <c r="BV62" s="120">
        <f>EmissionsProjections!BW446</f>
        <v>0</v>
      </c>
      <c r="BW62" s="120">
        <f>EmissionsProjections!BX446</f>
        <v>0</v>
      </c>
      <c r="BX62" s="120">
        <f>EmissionsProjections!BY446</f>
        <v>0</v>
      </c>
      <c r="BY62" s="120">
        <f>EmissionsProjections!BZ446</f>
        <v>0</v>
      </c>
      <c r="BZ62" s="120">
        <f>EmissionsProjections!CA446</f>
        <v>0</v>
      </c>
      <c r="CA62" s="120">
        <f>EmissionsProjections!CB446</f>
        <v>0</v>
      </c>
      <c r="CB62" s="120">
        <f>EmissionsProjections!CC446</f>
        <v>0</v>
      </c>
      <c r="CC62" s="120">
        <f>EmissionsProjections!CD446</f>
        <v>0</v>
      </c>
      <c r="CD62" s="120">
        <f>EmissionsProjections!CE446</f>
        <v>0</v>
      </c>
      <c r="CE62" s="120">
        <f>EmissionsProjections!CF446</f>
        <v>0</v>
      </c>
      <c r="CF62" s="120">
        <f>EmissionsProjections!CG446</f>
        <v>0</v>
      </c>
      <c r="CG62" s="120">
        <f>EmissionsProjections!CH446</f>
        <v>0</v>
      </c>
      <c r="CH62" s="569">
        <f t="shared" si="27"/>
        <v>0</v>
      </c>
      <c r="CI62" s="569">
        <f t="shared" si="28"/>
        <v>0</v>
      </c>
      <c r="CJ62" s="569">
        <f t="shared" si="29"/>
        <v>0</v>
      </c>
      <c r="CK62" s="569">
        <f t="shared" si="30"/>
        <v>0</v>
      </c>
      <c r="CL62" s="569">
        <f t="shared" si="31"/>
        <v>0</v>
      </c>
      <c r="CM62" s="569">
        <f t="shared" si="32"/>
        <v>0</v>
      </c>
      <c r="CN62" s="580">
        <f>EmissionsProjections!CI446</f>
        <v>0</v>
      </c>
      <c r="CO62" s="120">
        <f>EmissionsProjections!CJ446</f>
        <v>0</v>
      </c>
      <c r="CP62" s="120">
        <f>EmissionsProjections!CK446</f>
        <v>0</v>
      </c>
      <c r="CQ62" s="120">
        <f>EmissionsProjections!CL446</f>
        <v>0</v>
      </c>
      <c r="CR62" s="120">
        <f>EmissionsProjections!CM446</f>
        <v>0</v>
      </c>
      <c r="CS62" s="120">
        <f>EmissionsProjections!CN446</f>
        <v>0</v>
      </c>
      <c r="CT62" s="120">
        <f>EmissionsProjections!CO446</f>
        <v>0</v>
      </c>
      <c r="CU62" s="120">
        <f>EmissionsProjections!CP446</f>
        <v>0</v>
      </c>
      <c r="CV62" s="120">
        <f>EmissionsProjections!CQ446</f>
        <v>0</v>
      </c>
      <c r="CW62" s="120">
        <f>EmissionsProjections!CR446</f>
        <v>0</v>
      </c>
      <c r="CX62" s="120">
        <f>EmissionsProjections!CS446</f>
        <v>0</v>
      </c>
      <c r="CY62" s="120">
        <f>EmissionsProjections!CT446</f>
        <v>0</v>
      </c>
      <c r="CZ62" s="120">
        <f>EmissionsProjections!CU446</f>
        <v>0</v>
      </c>
      <c r="DA62" s="605">
        <f>EmissionsProjections!CV446</f>
        <v>0</v>
      </c>
    </row>
    <row r="63" spans="1:105">
      <c r="A63" s="567" t="s">
        <v>1127</v>
      </c>
      <c r="B63" s="580">
        <f>SUM(EmissionsProjections!C436,EmissionsProjections!C502)</f>
        <v>0</v>
      </c>
      <c r="C63" s="120">
        <f>SUM(EmissionsProjections!D436,EmissionsProjections!D502)</f>
        <v>0</v>
      </c>
      <c r="D63" s="120">
        <f>SUM(EmissionsProjections!E436,EmissionsProjections!E502)</f>
        <v>0</v>
      </c>
      <c r="E63" s="120">
        <f>SUM(EmissionsProjections!F436,EmissionsProjections!F502)</f>
        <v>0</v>
      </c>
      <c r="F63" s="120">
        <f>SUM(EmissionsProjections!G436,EmissionsProjections!G502)</f>
        <v>0</v>
      </c>
      <c r="G63" s="120">
        <f>SUM(EmissionsProjections!H436,EmissionsProjections!H502)</f>
        <v>0</v>
      </c>
      <c r="H63" s="120">
        <f>SUM(EmissionsProjections!I436,EmissionsProjections!I502)</f>
        <v>0</v>
      </c>
      <c r="I63" s="120">
        <f>SUM(EmissionsProjections!J436,EmissionsProjections!J502)</f>
        <v>0</v>
      </c>
      <c r="J63" s="120">
        <f>SUM(EmissionsProjections!K436,EmissionsProjections!K502)</f>
        <v>0</v>
      </c>
      <c r="K63" s="120">
        <f>SUM(EmissionsProjections!L436,EmissionsProjections!L502)</f>
        <v>0</v>
      </c>
      <c r="L63" s="120">
        <f>SUM(EmissionsProjections!M436,EmissionsProjections!M502)</f>
        <v>0</v>
      </c>
      <c r="M63" s="120">
        <f>SUM(EmissionsProjections!N436,EmissionsProjections!N502)</f>
        <v>0</v>
      </c>
      <c r="N63" s="120">
        <f>SUM(EmissionsProjections!O436,EmissionsProjections!O502)</f>
        <v>0</v>
      </c>
      <c r="O63" s="606">
        <f>SUM(EmissionsProjections!P436,EmissionsProjections!P502)</f>
        <v>0</v>
      </c>
      <c r="P63" s="580">
        <f>SUM(EmissionsProjections!Q436,EmissionsProjections!Q502)*21</f>
        <v>0</v>
      </c>
      <c r="Q63" s="120">
        <f>SUM(EmissionsProjections!R436,EmissionsProjections!R502)*21</f>
        <v>0</v>
      </c>
      <c r="R63" s="120">
        <f>SUM(EmissionsProjections!S436,EmissionsProjections!S502)*21</f>
        <v>0</v>
      </c>
      <c r="S63" s="120">
        <f>SUM(EmissionsProjections!T436,EmissionsProjections!T502)*21</f>
        <v>0</v>
      </c>
      <c r="T63" s="120">
        <f>SUM(EmissionsProjections!U436,EmissionsProjections!U502)*21</f>
        <v>0</v>
      </c>
      <c r="U63" s="120">
        <f>SUM(EmissionsProjections!V436,EmissionsProjections!V502)*21</f>
        <v>0</v>
      </c>
      <c r="V63" s="120">
        <f>SUM(EmissionsProjections!W436,EmissionsProjections!W502)*21</f>
        <v>0</v>
      </c>
      <c r="W63" s="120">
        <f>SUM(EmissionsProjections!X436,EmissionsProjections!X502)*21</f>
        <v>0</v>
      </c>
      <c r="X63" s="120">
        <f>SUM(EmissionsProjections!Y436,EmissionsProjections!Y502)*21</f>
        <v>0</v>
      </c>
      <c r="Y63" s="120">
        <f>SUM(EmissionsProjections!Z436,EmissionsProjections!Z502)*21</f>
        <v>0</v>
      </c>
      <c r="Z63" s="120">
        <f>SUM(EmissionsProjections!AA436,EmissionsProjections!AA502)*21</f>
        <v>0</v>
      </c>
      <c r="AA63" s="120">
        <f>SUM(EmissionsProjections!AB436,EmissionsProjections!AB502)*21</f>
        <v>0</v>
      </c>
      <c r="AB63" s="120">
        <f>SUM(EmissionsProjections!AC436,EmissionsProjections!AC502)*21</f>
        <v>0</v>
      </c>
      <c r="AC63" s="120">
        <f>SUM(EmissionsProjections!AD436,EmissionsProjections!AD502)*21</f>
        <v>0</v>
      </c>
      <c r="AD63" s="580">
        <f>SUM(EmissionsProjections!AE436,EmissionsProjections!AE502)*310</f>
        <v>0</v>
      </c>
      <c r="AE63" s="120">
        <f>SUM(EmissionsProjections!AF436,EmissionsProjections!AF502)*310</f>
        <v>0</v>
      </c>
      <c r="AF63" s="120">
        <f>SUM(EmissionsProjections!AG436,EmissionsProjections!AG502)*310</f>
        <v>0</v>
      </c>
      <c r="AG63" s="120">
        <f>SUM(EmissionsProjections!AH436,EmissionsProjections!AH502)*310</f>
        <v>0</v>
      </c>
      <c r="AH63" s="120">
        <f>SUM(EmissionsProjections!AI436,EmissionsProjections!AI502)*310</f>
        <v>0</v>
      </c>
      <c r="AI63" s="120">
        <f>SUM(EmissionsProjections!AJ436,EmissionsProjections!AJ502)*310</f>
        <v>0</v>
      </c>
      <c r="AJ63" s="120">
        <f>SUM(EmissionsProjections!AK436,EmissionsProjections!AK502)*310</f>
        <v>0</v>
      </c>
      <c r="AK63" s="120">
        <f>SUM(EmissionsProjections!AL436,EmissionsProjections!AL502)*310</f>
        <v>0</v>
      </c>
      <c r="AL63" s="120">
        <f>SUM(EmissionsProjections!AM436,EmissionsProjections!AM502)*310</f>
        <v>0</v>
      </c>
      <c r="AM63" s="120">
        <f>SUM(EmissionsProjections!AN436,EmissionsProjections!AN502)*310</f>
        <v>0</v>
      </c>
      <c r="AN63" s="120">
        <f>SUM(EmissionsProjections!AO436,EmissionsProjections!AO502)*310</f>
        <v>0</v>
      </c>
      <c r="AO63" s="120">
        <f>SUM(EmissionsProjections!AP436,EmissionsProjections!AP502)*310</f>
        <v>0</v>
      </c>
      <c r="AP63" s="120">
        <f>SUM(EmissionsProjections!AQ436,EmissionsProjections!AQ502)*310</f>
        <v>0</v>
      </c>
      <c r="AQ63" s="120">
        <f>SUM(EmissionsProjections!AR436,EmissionsProjections!AR502)*310</f>
        <v>0</v>
      </c>
      <c r="AR63" s="120">
        <f>SUM(EmissionsProjections!AS436,EmissionsProjections!AS502)</f>
        <v>0</v>
      </c>
      <c r="AS63" s="120">
        <f>SUM(EmissionsProjections!AT436,EmissionsProjections!AT502)</f>
        <v>0</v>
      </c>
      <c r="AT63" s="120">
        <f>SUM(EmissionsProjections!AU436,EmissionsProjections!AU502)</f>
        <v>0</v>
      </c>
      <c r="AU63" s="120">
        <f>SUM(EmissionsProjections!AV436,EmissionsProjections!AV502)</f>
        <v>0</v>
      </c>
      <c r="AV63" s="120">
        <f>SUM(EmissionsProjections!AW436,EmissionsProjections!AW502)</f>
        <v>0</v>
      </c>
      <c r="AW63" s="120">
        <f>SUM(EmissionsProjections!AX436,EmissionsProjections!AX502)</f>
        <v>0</v>
      </c>
      <c r="AX63" s="120">
        <f>SUM(EmissionsProjections!AY436,EmissionsProjections!AY502)</f>
        <v>0</v>
      </c>
      <c r="AY63" s="120">
        <f>SUM(EmissionsProjections!AZ436,EmissionsProjections!AZ502)</f>
        <v>0</v>
      </c>
      <c r="AZ63" s="120">
        <f>SUM(EmissionsProjections!BA436,EmissionsProjections!BA502)</f>
        <v>0</v>
      </c>
      <c r="BA63" s="120">
        <f>SUM(EmissionsProjections!BB436,EmissionsProjections!BB502)</f>
        <v>0</v>
      </c>
      <c r="BB63" s="120">
        <f>SUM(EmissionsProjections!BC436,EmissionsProjections!BC502)</f>
        <v>0</v>
      </c>
      <c r="BC63" s="120">
        <f>SUM(EmissionsProjections!BD436,EmissionsProjections!BD502)</f>
        <v>0</v>
      </c>
      <c r="BD63" s="120">
        <f>SUM(EmissionsProjections!BE436,EmissionsProjections!BE502)</f>
        <v>0</v>
      </c>
      <c r="BE63" s="120">
        <f>SUM(EmissionsProjections!BF436,EmissionsProjections!BF502)</f>
        <v>0</v>
      </c>
      <c r="BF63" s="120">
        <f>SUM(EmissionsProjections!BG436,EmissionsProjections!BG502)</f>
        <v>0</v>
      </c>
      <c r="BG63" s="120">
        <f>SUM(EmissionsProjections!BH436,EmissionsProjections!BH502)</f>
        <v>0</v>
      </c>
      <c r="BH63" s="120">
        <f>SUM(EmissionsProjections!BI436,EmissionsProjections!BI502)</f>
        <v>0</v>
      </c>
      <c r="BI63" s="120">
        <f>SUM(EmissionsProjections!BJ436,EmissionsProjections!BJ502)</f>
        <v>0</v>
      </c>
      <c r="BJ63" s="120">
        <f>SUM(EmissionsProjections!BK436,EmissionsProjections!BK502)</f>
        <v>0</v>
      </c>
      <c r="BK63" s="120">
        <f>SUM(EmissionsProjections!BL436,EmissionsProjections!BL502)</f>
        <v>0</v>
      </c>
      <c r="BL63" s="120">
        <f>SUM(EmissionsProjections!BM436,EmissionsProjections!BM502)</f>
        <v>0</v>
      </c>
      <c r="BM63" s="120">
        <f>SUM(EmissionsProjections!BN436,EmissionsProjections!BN502)</f>
        <v>0</v>
      </c>
      <c r="BN63" s="120">
        <f>SUM(EmissionsProjections!BO436,EmissionsProjections!BO502)</f>
        <v>0</v>
      </c>
      <c r="BO63" s="120">
        <f>SUM(EmissionsProjections!BP436,EmissionsProjections!BP502)</f>
        <v>0</v>
      </c>
      <c r="BP63" s="120">
        <f>SUM(EmissionsProjections!BQ436,EmissionsProjections!BQ502)</f>
        <v>0</v>
      </c>
      <c r="BQ63" s="120">
        <f>SUM(EmissionsProjections!BR436,EmissionsProjections!BR502)</f>
        <v>0</v>
      </c>
      <c r="BR63" s="120">
        <f>SUM(EmissionsProjections!BS436,EmissionsProjections!BS502)</f>
        <v>0</v>
      </c>
      <c r="BS63" s="120">
        <f>SUM(EmissionsProjections!BT436,EmissionsProjections!BT502)</f>
        <v>0</v>
      </c>
      <c r="BT63" s="120">
        <f>SUM(EmissionsProjections!BU436,EmissionsProjections!BU502)</f>
        <v>0</v>
      </c>
      <c r="BU63" s="120">
        <f>SUM(EmissionsProjections!BV436,EmissionsProjections!BV502)</f>
        <v>0</v>
      </c>
      <c r="BV63" s="120">
        <f>SUM(EmissionsProjections!BW436,EmissionsProjections!BW502)</f>
        <v>0</v>
      </c>
      <c r="BW63" s="120">
        <f>SUM(EmissionsProjections!BX436,EmissionsProjections!BX502)</f>
        <v>0</v>
      </c>
      <c r="BX63" s="120">
        <f>SUM(EmissionsProjections!BY436,EmissionsProjections!BY502)</f>
        <v>0</v>
      </c>
      <c r="BY63" s="120">
        <f>SUM(EmissionsProjections!BZ436,EmissionsProjections!BZ502)</f>
        <v>0</v>
      </c>
      <c r="BZ63" s="120">
        <f>SUM(EmissionsProjections!CA436,EmissionsProjections!CA502)</f>
        <v>0</v>
      </c>
      <c r="CA63" s="120">
        <f>SUM(EmissionsProjections!CB436,EmissionsProjections!CB502)</f>
        <v>0</v>
      </c>
      <c r="CB63" s="120">
        <f>SUM(EmissionsProjections!CC436,EmissionsProjections!CC502)</f>
        <v>0</v>
      </c>
      <c r="CC63" s="120">
        <f>SUM(EmissionsProjections!CD436,EmissionsProjections!CD502)</f>
        <v>0</v>
      </c>
      <c r="CD63" s="120">
        <f>SUM(EmissionsProjections!CE436,EmissionsProjections!CE502)</f>
        <v>0</v>
      </c>
      <c r="CE63" s="120">
        <f>SUM(EmissionsProjections!CF436,EmissionsProjections!CF502)</f>
        <v>0</v>
      </c>
      <c r="CF63" s="120">
        <f>SUM(EmissionsProjections!CG436,EmissionsProjections!CG502)</f>
        <v>0</v>
      </c>
      <c r="CG63" s="120">
        <f>SUM(EmissionsProjections!CH436,EmissionsProjections!CH502)</f>
        <v>0</v>
      </c>
      <c r="CH63" s="569">
        <f t="shared" si="27"/>
        <v>0</v>
      </c>
      <c r="CI63" s="569">
        <f t="shared" si="28"/>
        <v>0</v>
      </c>
      <c r="CJ63" s="569">
        <f t="shared" si="29"/>
        <v>0</v>
      </c>
      <c r="CK63" s="569">
        <f t="shared" si="30"/>
        <v>0</v>
      </c>
      <c r="CL63" s="569">
        <f t="shared" si="31"/>
        <v>0</v>
      </c>
      <c r="CM63" s="569">
        <f t="shared" si="32"/>
        <v>0</v>
      </c>
      <c r="CN63" s="580">
        <f>EmissionsProjections!CI436+EmissionsProjections!CI502</f>
        <v>0</v>
      </c>
      <c r="CO63" s="120">
        <f>EmissionsProjections!CJ436+EmissionsProjections!CJ502</f>
        <v>0</v>
      </c>
      <c r="CP63" s="120">
        <f>EmissionsProjections!CK436+EmissionsProjections!CK502</f>
        <v>0</v>
      </c>
      <c r="CQ63" s="120">
        <f>EmissionsProjections!CL436+EmissionsProjections!CL502</f>
        <v>0</v>
      </c>
      <c r="CR63" s="120">
        <f>EmissionsProjections!CM436+EmissionsProjections!CM502</f>
        <v>0</v>
      </c>
      <c r="CS63" s="120">
        <f>EmissionsProjections!CN436+EmissionsProjections!CN502</f>
        <v>0</v>
      </c>
      <c r="CT63" s="120">
        <f>EmissionsProjections!CO436+EmissionsProjections!CO502</f>
        <v>0</v>
      </c>
      <c r="CU63" s="120">
        <f>EmissionsProjections!CP436+EmissionsProjections!CP502</f>
        <v>0</v>
      </c>
      <c r="CV63" s="120">
        <f>EmissionsProjections!CQ436+EmissionsProjections!CQ502</f>
        <v>0</v>
      </c>
      <c r="CW63" s="120">
        <f>EmissionsProjections!CR436+EmissionsProjections!CR502</f>
        <v>0</v>
      </c>
      <c r="CX63" s="120">
        <f>EmissionsProjections!CS436+EmissionsProjections!CS502</f>
        <v>0</v>
      </c>
      <c r="CY63" s="120">
        <f>EmissionsProjections!CT436+EmissionsProjections!CT502</f>
        <v>0</v>
      </c>
      <c r="CZ63" s="120">
        <f>EmissionsProjections!CU436+EmissionsProjections!CU502</f>
        <v>0</v>
      </c>
      <c r="DA63" s="605">
        <f>EmissionsProjections!CV436+EmissionsProjections!CV502</f>
        <v>0</v>
      </c>
    </row>
    <row r="64" spans="1:105" s="589" customFormat="1" ht="15.75" thickBot="1">
      <c r="A64" s="573" t="s">
        <v>1128</v>
      </c>
      <c r="B64" s="587">
        <f>EmissionsProjections!C358</f>
        <v>0</v>
      </c>
      <c r="C64" s="588">
        <f>EmissionsProjections!D358</f>
        <v>0</v>
      </c>
      <c r="D64" s="588">
        <f>EmissionsProjections!E358</f>
        <v>0</v>
      </c>
      <c r="E64" s="588">
        <f>EmissionsProjections!F358</f>
        <v>0</v>
      </c>
      <c r="F64" s="588">
        <f>EmissionsProjections!G358</f>
        <v>0</v>
      </c>
      <c r="G64" s="588">
        <f>EmissionsProjections!H358</f>
        <v>0</v>
      </c>
      <c r="H64" s="588">
        <f>EmissionsProjections!I358</f>
        <v>0</v>
      </c>
      <c r="I64" s="588">
        <f>EmissionsProjections!J358</f>
        <v>0</v>
      </c>
      <c r="J64" s="588">
        <f>EmissionsProjections!K358</f>
        <v>0</v>
      </c>
      <c r="K64" s="588">
        <f>EmissionsProjections!L358</f>
        <v>0</v>
      </c>
      <c r="L64" s="588">
        <f>EmissionsProjections!M358</f>
        <v>0</v>
      </c>
      <c r="M64" s="588">
        <f>EmissionsProjections!N358</f>
        <v>0</v>
      </c>
      <c r="N64" s="588">
        <f>EmissionsProjections!O358</f>
        <v>0</v>
      </c>
      <c r="O64" s="588">
        <f>EmissionsProjections!P358</f>
        <v>0</v>
      </c>
      <c r="P64" s="587">
        <f>21*EmissionsProjections!Q358</f>
        <v>0</v>
      </c>
      <c r="Q64" s="588">
        <f>21*EmissionsProjections!R358</f>
        <v>0</v>
      </c>
      <c r="R64" s="588">
        <f>21*EmissionsProjections!S358</f>
        <v>0</v>
      </c>
      <c r="S64" s="588">
        <f>21*EmissionsProjections!T358</f>
        <v>0</v>
      </c>
      <c r="T64" s="588">
        <f>21*EmissionsProjections!U358</f>
        <v>0</v>
      </c>
      <c r="U64" s="588">
        <f>21*EmissionsProjections!V358</f>
        <v>0</v>
      </c>
      <c r="V64" s="588">
        <f>21*EmissionsProjections!W358</f>
        <v>0</v>
      </c>
      <c r="W64" s="588">
        <f>21*EmissionsProjections!X358</f>
        <v>0</v>
      </c>
      <c r="X64" s="588">
        <f>21*EmissionsProjections!Y358</f>
        <v>0</v>
      </c>
      <c r="Y64" s="588">
        <f>21*EmissionsProjections!Z358</f>
        <v>0</v>
      </c>
      <c r="Z64" s="588">
        <f>21*EmissionsProjections!AA358</f>
        <v>0</v>
      </c>
      <c r="AA64" s="588">
        <f>21*EmissionsProjections!AB358</f>
        <v>0</v>
      </c>
      <c r="AB64" s="588">
        <f>21*EmissionsProjections!AC358</f>
        <v>0</v>
      </c>
      <c r="AC64" s="588">
        <f>21*EmissionsProjections!AD358</f>
        <v>0</v>
      </c>
      <c r="AD64" s="587">
        <f>310*EmissionsProjections!AE358</f>
        <v>0</v>
      </c>
      <c r="AE64" s="588">
        <f>310*EmissionsProjections!AF358</f>
        <v>0</v>
      </c>
      <c r="AF64" s="588">
        <f>310*EmissionsProjections!AG358</f>
        <v>0</v>
      </c>
      <c r="AG64" s="588">
        <f>310*EmissionsProjections!AH358</f>
        <v>0</v>
      </c>
      <c r="AH64" s="588">
        <f>310*EmissionsProjections!AI358</f>
        <v>0</v>
      </c>
      <c r="AI64" s="588">
        <f>310*EmissionsProjections!AJ358</f>
        <v>0</v>
      </c>
      <c r="AJ64" s="588">
        <f>310*EmissionsProjections!AK358</f>
        <v>0</v>
      </c>
      <c r="AK64" s="588">
        <f>310*EmissionsProjections!AL358</f>
        <v>0</v>
      </c>
      <c r="AL64" s="588">
        <f>310*EmissionsProjections!AM358</f>
        <v>0</v>
      </c>
      <c r="AM64" s="588">
        <f>310*EmissionsProjections!AN358</f>
        <v>0</v>
      </c>
      <c r="AN64" s="588">
        <f>310*EmissionsProjections!AO358</f>
        <v>0</v>
      </c>
      <c r="AO64" s="588">
        <f>310*EmissionsProjections!AP358</f>
        <v>0</v>
      </c>
      <c r="AP64" s="588">
        <f>310*EmissionsProjections!AQ358</f>
        <v>0</v>
      </c>
      <c r="AQ64" s="588">
        <f>310*EmissionsProjections!AR358</f>
        <v>0</v>
      </c>
      <c r="AR64" s="587">
        <f>EmissionsProjections!AS358</f>
        <v>0</v>
      </c>
      <c r="AS64" s="588">
        <f>EmissionsProjections!AT358</f>
        <v>0</v>
      </c>
      <c r="AT64" s="588">
        <f>EmissionsProjections!AU358</f>
        <v>0</v>
      </c>
      <c r="AU64" s="588">
        <f>EmissionsProjections!AV358</f>
        <v>0</v>
      </c>
      <c r="AV64" s="588">
        <f>EmissionsProjections!AW358</f>
        <v>0</v>
      </c>
      <c r="AW64" s="588">
        <f>EmissionsProjections!AX358</f>
        <v>0</v>
      </c>
      <c r="AX64" s="588">
        <f>EmissionsProjections!AY358</f>
        <v>0</v>
      </c>
      <c r="AY64" s="588">
        <f>EmissionsProjections!AZ358</f>
        <v>0</v>
      </c>
      <c r="AZ64" s="588">
        <f>EmissionsProjections!BA358</f>
        <v>0</v>
      </c>
      <c r="BA64" s="588">
        <f>EmissionsProjections!BB358</f>
        <v>0</v>
      </c>
      <c r="BB64" s="588">
        <f>EmissionsProjections!BC358</f>
        <v>0</v>
      </c>
      <c r="BC64" s="588">
        <f>EmissionsProjections!BD358</f>
        <v>0</v>
      </c>
      <c r="BD64" s="588">
        <f>EmissionsProjections!BE358</f>
        <v>0</v>
      </c>
      <c r="BE64" s="588">
        <f>EmissionsProjections!BF358</f>
        <v>0</v>
      </c>
      <c r="BF64" s="587">
        <f>EmissionsProjections!BG358</f>
        <v>0</v>
      </c>
      <c r="BG64" s="588">
        <f>EmissionsProjections!BH358</f>
        <v>0</v>
      </c>
      <c r="BH64" s="588">
        <f>EmissionsProjections!BI358</f>
        <v>0</v>
      </c>
      <c r="BI64" s="588">
        <f>EmissionsProjections!BJ358</f>
        <v>0</v>
      </c>
      <c r="BJ64" s="588">
        <f>EmissionsProjections!BK358</f>
        <v>0</v>
      </c>
      <c r="BK64" s="588">
        <f>EmissionsProjections!BL358</f>
        <v>0</v>
      </c>
      <c r="BL64" s="588">
        <f>EmissionsProjections!BM358</f>
        <v>0</v>
      </c>
      <c r="BM64" s="588">
        <f>EmissionsProjections!BN358</f>
        <v>0</v>
      </c>
      <c r="BN64" s="588">
        <f>EmissionsProjections!BO358</f>
        <v>0</v>
      </c>
      <c r="BO64" s="588">
        <f>EmissionsProjections!BP358</f>
        <v>0</v>
      </c>
      <c r="BP64" s="588">
        <f>EmissionsProjections!BQ358</f>
        <v>0</v>
      </c>
      <c r="BQ64" s="588">
        <f>EmissionsProjections!BR358</f>
        <v>0</v>
      </c>
      <c r="BR64" s="588">
        <f>EmissionsProjections!BS358</f>
        <v>0</v>
      </c>
      <c r="BS64" s="588">
        <f>EmissionsProjections!BT358</f>
        <v>0</v>
      </c>
      <c r="BT64" s="587">
        <f>EmissionsProjections!BU358</f>
        <v>0</v>
      </c>
      <c r="BU64" s="588">
        <f>EmissionsProjections!BV358</f>
        <v>0</v>
      </c>
      <c r="BV64" s="588">
        <f>EmissionsProjections!BW358</f>
        <v>0</v>
      </c>
      <c r="BW64" s="588">
        <f>EmissionsProjections!BX358</f>
        <v>0</v>
      </c>
      <c r="BX64" s="588">
        <f>EmissionsProjections!BY358</f>
        <v>0</v>
      </c>
      <c r="BY64" s="588">
        <f>EmissionsProjections!BZ358</f>
        <v>0</v>
      </c>
      <c r="BZ64" s="588">
        <f>EmissionsProjections!CA358</f>
        <v>0</v>
      </c>
      <c r="CA64" s="588">
        <f>EmissionsProjections!CB358</f>
        <v>0</v>
      </c>
      <c r="CB64" s="588">
        <f>EmissionsProjections!CC358</f>
        <v>0</v>
      </c>
      <c r="CC64" s="588">
        <f>EmissionsProjections!CD358</f>
        <v>0</v>
      </c>
      <c r="CD64" s="588">
        <f>EmissionsProjections!CE358</f>
        <v>0</v>
      </c>
      <c r="CE64" s="588">
        <f>EmissionsProjections!CF358</f>
        <v>0</v>
      </c>
      <c r="CF64" s="588">
        <f>EmissionsProjections!CG358</f>
        <v>0</v>
      </c>
      <c r="CG64" s="588">
        <f>EmissionsProjections!CH358</f>
        <v>0</v>
      </c>
      <c r="CH64" s="578">
        <f t="shared" si="27"/>
        <v>0</v>
      </c>
      <c r="CI64" s="578">
        <f t="shared" si="28"/>
        <v>0</v>
      </c>
      <c r="CJ64" s="578">
        <f t="shared" si="29"/>
        <v>0</v>
      </c>
      <c r="CK64" s="578">
        <f t="shared" si="30"/>
        <v>0</v>
      </c>
      <c r="CL64" s="578">
        <f t="shared" si="31"/>
        <v>0</v>
      </c>
      <c r="CM64" s="578">
        <f t="shared" si="32"/>
        <v>0</v>
      </c>
      <c r="CN64" s="587">
        <f>EmissionsProjections!CI358</f>
        <v>0</v>
      </c>
      <c r="CO64" s="588">
        <f>EmissionsProjections!CJ358</f>
        <v>0</v>
      </c>
      <c r="CP64" s="588">
        <f>EmissionsProjections!CK358</f>
        <v>0</v>
      </c>
      <c r="CQ64" s="588">
        <f>EmissionsProjections!CL358</f>
        <v>0</v>
      </c>
      <c r="CR64" s="588">
        <f>EmissionsProjections!CM358</f>
        <v>0</v>
      </c>
      <c r="CS64" s="588">
        <f>EmissionsProjections!CN358</f>
        <v>0</v>
      </c>
      <c r="CT64" s="588">
        <f>EmissionsProjections!CO358</f>
        <v>0</v>
      </c>
      <c r="CU64" s="588">
        <f>EmissionsProjections!CP358</f>
        <v>0</v>
      </c>
      <c r="CV64" s="588">
        <f>EmissionsProjections!CQ358</f>
        <v>0</v>
      </c>
      <c r="CW64" s="588">
        <f>EmissionsProjections!CR358</f>
        <v>0</v>
      </c>
      <c r="CX64" s="588">
        <f>EmissionsProjections!CS358</f>
        <v>0</v>
      </c>
      <c r="CY64" s="588">
        <f>EmissionsProjections!CT358</f>
        <v>0</v>
      </c>
      <c r="CZ64" s="588">
        <f>EmissionsProjections!CU358</f>
        <v>0</v>
      </c>
      <c r="DA64" s="608">
        <f>EmissionsProjections!CV358</f>
        <v>0</v>
      </c>
    </row>
    <row r="65" spans="1:105">
      <c r="A65" s="574" t="s">
        <v>292</v>
      </c>
      <c r="B65" s="575">
        <f>EmissionsProjections!C504</f>
        <v>0</v>
      </c>
      <c r="C65" s="569">
        <f>EmissionsProjections!D504</f>
        <v>0</v>
      </c>
      <c r="D65" s="569">
        <f>EmissionsProjections!E504</f>
        <v>0</v>
      </c>
      <c r="E65" s="569">
        <f>EmissionsProjections!F504</f>
        <v>0</v>
      </c>
      <c r="F65" s="569">
        <f>EmissionsProjections!G504</f>
        <v>0</v>
      </c>
      <c r="G65" s="569">
        <f>EmissionsProjections!H504</f>
        <v>0</v>
      </c>
      <c r="H65" s="569">
        <f>EmissionsProjections!I504</f>
        <v>0</v>
      </c>
      <c r="I65" s="569">
        <f>EmissionsProjections!J504</f>
        <v>0</v>
      </c>
      <c r="J65" s="569">
        <f>EmissionsProjections!K504</f>
        <v>0</v>
      </c>
      <c r="K65" s="569">
        <f>EmissionsProjections!L504</f>
        <v>0</v>
      </c>
      <c r="L65" s="569">
        <f>EmissionsProjections!M504</f>
        <v>0</v>
      </c>
      <c r="M65" s="569">
        <f>EmissionsProjections!N504</f>
        <v>0</v>
      </c>
      <c r="N65" s="569">
        <f>EmissionsProjections!O504</f>
        <v>0</v>
      </c>
      <c r="O65" s="570">
        <f>EmissionsProjections!P504</f>
        <v>0</v>
      </c>
      <c r="P65" s="569">
        <f>21*EmissionsProjections!Q504</f>
        <v>0</v>
      </c>
      <c r="Q65" s="569">
        <f>21*EmissionsProjections!R504</f>
        <v>0</v>
      </c>
      <c r="R65" s="569">
        <f>21*EmissionsProjections!S504</f>
        <v>0</v>
      </c>
      <c r="S65" s="569">
        <f>21*EmissionsProjections!T504</f>
        <v>0</v>
      </c>
      <c r="T65" s="569">
        <f>21*EmissionsProjections!U504</f>
        <v>0</v>
      </c>
      <c r="U65" s="569">
        <f>21*EmissionsProjections!V504</f>
        <v>0</v>
      </c>
      <c r="V65" s="569">
        <f>21*EmissionsProjections!W504</f>
        <v>0</v>
      </c>
      <c r="W65" s="569">
        <f>21*EmissionsProjections!X504</f>
        <v>0</v>
      </c>
      <c r="X65" s="569">
        <f>21*EmissionsProjections!Y504</f>
        <v>0</v>
      </c>
      <c r="Y65" s="569">
        <f>21*EmissionsProjections!Z504</f>
        <v>0</v>
      </c>
      <c r="Z65" s="569">
        <f>21*EmissionsProjections!AA504</f>
        <v>0</v>
      </c>
      <c r="AA65" s="569">
        <f>21*EmissionsProjections!AB504</f>
        <v>0</v>
      </c>
      <c r="AB65" s="569">
        <f>21*EmissionsProjections!AC504</f>
        <v>0</v>
      </c>
      <c r="AC65" s="570">
        <f>21*EmissionsProjections!AD504</f>
        <v>0</v>
      </c>
      <c r="AD65" s="569">
        <f>310*EmissionsProjections!AE504</f>
        <v>0</v>
      </c>
      <c r="AE65" s="569">
        <f>310*EmissionsProjections!AF504</f>
        <v>0</v>
      </c>
      <c r="AF65" s="569">
        <f>310*EmissionsProjections!AG504</f>
        <v>0</v>
      </c>
      <c r="AG65" s="569">
        <f>310*EmissionsProjections!AH504</f>
        <v>0</v>
      </c>
      <c r="AH65" s="569">
        <f>310*EmissionsProjections!AI504</f>
        <v>0</v>
      </c>
      <c r="AI65" s="569">
        <f>310*EmissionsProjections!AJ504</f>
        <v>0</v>
      </c>
      <c r="AJ65" s="569">
        <f>310*EmissionsProjections!AK504</f>
        <v>0</v>
      </c>
      <c r="AK65" s="569">
        <f>310*EmissionsProjections!AL504</f>
        <v>0</v>
      </c>
      <c r="AL65" s="569">
        <f>310*EmissionsProjections!AM504</f>
        <v>0</v>
      </c>
      <c r="AM65" s="569">
        <f>310*EmissionsProjections!AN504</f>
        <v>0</v>
      </c>
      <c r="AN65" s="569">
        <f>310*EmissionsProjections!AO504</f>
        <v>0</v>
      </c>
      <c r="AO65" s="569">
        <f>310*EmissionsProjections!AP504</f>
        <v>0</v>
      </c>
      <c r="AP65" s="569">
        <f>310*EmissionsProjections!AQ504</f>
        <v>0</v>
      </c>
      <c r="AQ65" s="570">
        <f>310*EmissionsProjections!AR504</f>
        <v>0</v>
      </c>
      <c r="AR65" s="569">
        <f>EmissionsProjections!AS504</f>
        <v>0</v>
      </c>
      <c r="AS65" s="569">
        <f>EmissionsProjections!AT504</f>
        <v>0</v>
      </c>
      <c r="AT65" s="569">
        <f>EmissionsProjections!AU504</f>
        <v>0</v>
      </c>
      <c r="AU65" s="569">
        <f>EmissionsProjections!AV504</f>
        <v>0</v>
      </c>
      <c r="AV65" s="569">
        <f>EmissionsProjections!AW504</f>
        <v>0</v>
      </c>
      <c r="AW65" s="569">
        <f>EmissionsProjections!AX504</f>
        <v>0</v>
      </c>
      <c r="AX65" s="569">
        <f>EmissionsProjections!AY504</f>
        <v>0</v>
      </c>
      <c r="AY65" s="569">
        <f>EmissionsProjections!AZ504</f>
        <v>0</v>
      </c>
      <c r="AZ65" s="569">
        <f>EmissionsProjections!BA504</f>
        <v>0</v>
      </c>
      <c r="BA65" s="569">
        <f>EmissionsProjections!BB504</f>
        <v>0</v>
      </c>
      <c r="BB65" s="569">
        <f>EmissionsProjections!BC504</f>
        <v>0</v>
      </c>
      <c r="BC65" s="569">
        <f>EmissionsProjections!BD504</f>
        <v>0</v>
      </c>
      <c r="BD65" s="569">
        <f>EmissionsProjections!BE504</f>
        <v>0</v>
      </c>
      <c r="BE65" s="570">
        <f>EmissionsProjections!BF504</f>
        <v>0</v>
      </c>
      <c r="BF65" s="569">
        <f>EmissionsProjections!BG504</f>
        <v>0</v>
      </c>
      <c r="BG65" s="569">
        <f>EmissionsProjections!BH504</f>
        <v>0</v>
      </c>
      <c r="BH65" s="569">
        <f>EmissionsProjections!BI504</f>
        <v>0</v>
      </c>
      <c r="BI65" s="569">
        <f>EmissionsProjections!BJ504</f>
        <v>0</v>
      </c>
      <c r="BJ65" s="569">
        <f>EmissionsProjections!BK504</f>
        <v>0</v>
      </c>
      <c r="BK65" s="569">
        <f>EmissionsProjections!BL504</f>
        <v>0</v>
      </c>
      <c r="BL65" s="569">
        <f>EmissionsProjections!BM504</f>
        <v>0</v>
      </c>
      <c r="BM65" s="569">
        <f>EmissionsProjections!BN504</f>
        <v>0</v>
      </c>
      <c r="BN65" s="569">
        <f>EmissionsProjections!BO504</f>
        <v>0</v>
      </c>
      <c r="BO65" s="569">
        <f>EmissionsProjections!BP504</f>
        <v>0</v>
      </c>
      <c r="BP65" s="569">
        <f>EmissionsProjections!BQ504</f>
        <v>0</v>
      </c>
      <c r="BQ65" s="569">
        <f>EmissionsProjections!BR504</f>
        <v>0</v>
      </c>
      <c r="BR65" s="569">
        <f>EmissionsProjections!BS504</f>
        <v>0</v>
      </c>
      <c r="BS65" s="570">
        <f>EmissionsProjections!BT504</f>
        <v>0</v>
      </c>
      <c r="BT65" s="569">
        <f>EmissionsProjections!BU504</f>
        <v>0</v>
      </c>
      <c r="BU65" s="569">
        <f>EmissionsProjections!BV504</f>
        <v>0</v>
      </c>
      <c r="BV65" s="569">
        <f>EmissionsProjections!BW504</f>
        <v>0</v>
      </c>
      <c r="BW65" s="569">
        <f>EmissionsProjections!BX504</f>
        <v>0</v>
      </c>
      <c r="BX65" s="569">
        <f>EmissionsProjections!BY504</f>
        <v>0</v>
      </c>
      <c r="BY65" s="569">
        <f>EmissionsProjections!BZ504</f>
        <v>0</v>
      </c>
      <c r="BZ65" s="569">
        <f>EmissionsProjections!CA504</f>
        <v>0</v>
      </c>
      <c r="CA65" s="569">
        <f>EmissionsProjections!CB504</f>
        <v>0</v>
      </c>
      <c r="CB65" s="569">
        <f>EmissionsProjections!CC504</f>
        <v>0</v>
      </c>
      <c r="CC65" s="569">
        <f>EmissionsProjections!CD504</f>
        <v>0</v>
      </c>
      <c r="CD65" s="569">
        <f>EmissionsProjections!CE504</f>
        <v>0</v>
      </c>
      <c r="CE65" s="569">
        <f>EmissionsProjections!CF504</f>
        <v>0</v>
      </c>
      <c r="CF65" s="569">
        <f>EmissionsProjections!CG504</f>
        <v>0</v>
      </c>
      <c r="CG65" s="570">
        <f>EmissionsProjections!CH504</f>
        <v>0</v>
      </c>
      <c r="CH65" s="569">
        <f t="shared" si="27"/>
        <v>0</v>
      </c>
      <c r="CI65" s="569">
        <f t="shared" si="28"/>
        <v>0</v>
      </c>
      <c r="CJ65" s="569">
        <f t="shared" si="29"/>
        <v>0</v>
      </c>
      <c r="CK65" s="569">
        <f t="shared" si="30"/>
        <v>0</v>
      </c>
      <c r="CL65" s="569">
        <f t="shared" si="31"/>
        <v>0</v>
      </c>
      <c r="CM65" s="569">
        <f t="shared" si="32"/>
        <v>0</v>
      </c>
      <c r="CN65" s="569">
        <f>EmissionsProjections!CI504</f>
        <v>0</v>
      </c>
      <c r="CO65" s="569">
        <f>EmissionsProjections!CJ504</f>
        <v>0</v>
      </c>
      <c r="CP65" s="569">
        <f>EmissionsProjections!CK504</f>
        <v>0</v>
      </c>
      <c r="CQ65" s="569">
        <f>EmissionsProjections!CL504</f>
        <v>0</v>
      </c>
      <c r="CR65" s="569">
        <f>EmissionsProjections!CM504</f>
        <v>0</v>
      </c>
      <c r="CS65" s="569">
        <f>EmissionsProjections!CN504</f>
        <v>0</v>
      </c>
      <c r="CT65" s="569">
        <f>EmissionsProjections!CO504</f>
        <v>0</v>
      </c>
      <c r="CU65" s="569">
        <f>EmissionsProjections!CP504</f>
        <v>0</v>
      </c>
      <c r="CV65" s="569">
        <f>EmissionsProjections!CQ504</f>
        <v>0</v>
      </c>
      <c r="CW65" s="569">
        <f>EmissionsProjections!CR504</f>
        <v>0</v>
      </c>
      <c r="CX65" s="569">
        <f>EmissionsProjections!CS504</f>
        <v>0</v>
      </c>
      <c r="CY65" s="569">
        <f>EmissionsProjections!CT504</f>
        <v>0</v>
      </c>
      <c r="CZ65" s="569">
        <f>EmissionsProjections!CU504</f>
        <v>0</v>
      </c>
      <c r="DA65" s="607">
        <f>EmissionsProjections!CV504</f>
        <v>0</v>
      </c>
    </row>
    <row r="66" spans="1:105">
      <c r="A66" s="567" t="s">
        <v>1129</v>
      </c>
      <c r="B66" s="575">
        <f>EmissionsProjections!C527</f>
        <v>0</v>
      </c>
      <c r="C66" s="569">
        <f>EmissionsProjections!D527</f>
        <v>0</v>
      </c>
      <c r="D66" s="569">
        <f>EmissionsProjections!E527</f>
        <v>0</v>
      </c>
      <c r="E66" s="569">
        <f>EmissionsProjections!F527</f>
        <v>0</v>
      </c>
      <c r="F66" s="569">
        <f>EmissionsProjections!G527</f>
        <v>0</v>
      </c>
      <c r="G66" s="569">
        <f>EmissionsProjections!H527</f>
        <v>0</v>
      </c>
      <c r="H66" s="569">
        <f>EmissionsProjections!I527</f>
        <v>0</v>
      </c>
      <c r="I66" s="569">
        <f>EmissionsProjections!J527</f>
        <v>0</v>
      </c>
      <c r="J66" s="569">
        <f>EmissionsProjections!K527</f>
        <v>0</v>
      </c>
      <c r="K66" s="569">
        <f>EmissionsProjections!L527</f>
        <v>0</v>
      </c>
      <c r="L66" s="569">
        <f>EmissionsProjections!M527</f>
        <v>0</v>
      </c>
      <c r="M66" s="569">
        <f>EmissionsProjections!N527</f>
        <v>0</v>
      </c>
      <c r="N66" s="569">
        <f>EmissionsProjections!O527</f>
        <v>0</v>
      </c>
      <c r="O66" s="570">
        <f>EmissionsProjections!P527</f>
        <v>0</v>
      </c>
      <c r="P66" s="569">
        <f>EmissionsProjections!Q527</f>
        <v>0</v>
      </c>
      <c r="Q66" s="569">
        <f>EmissionsProjections!R527</f>
        <v>0</v>
      </c>
      <c r="R66" s="569">
        <f>EmissionsProjections!S527</f>
        <v>0</v>
      </c>
      <c r="S66" s="569">
        <f>EmissionsProjections!T527</f>
        <v>0</v>
      </c>
      <c r="T66" s="569">
        <f>EmissionsProjections!U527</f>
        <v>0</v>
      </c>
      <c r="U66" s="569">
        <f>EmissionsProjections!V527</f>
        <v>0</v>
      </c>
      <c r="V66" s="569">
        <f>EmissionsProjections!W527</f>
        <v>0</v>
      </c>
      <c r="W66" s="569">
        <f>EmissionsProjections!X527</f>
        <v>0</v>
      </c>
      <c r="X66" s="569">
        <f>EmissionsProjections!Y527</f>
        <v>0</v>
      </c>
      <c r="Y66" s="569">
        <f>EmissionsProjections!Z527</f>
        <v>0</v>
      </c>
      <c r="Z66" s="569">
        <f>EmissionsProjections!AA527</f>
        <v>0</v>
      </c>
      <c r="AA66" s="569">
        <f>EmissionsProjections!AB527</f>
        <v>0</v>
      </c>
      <c r="AB66" s="569">
        <f>EmissionsProjections!AC527</f>
        <v>0</v>
      </c>
      <c r="AC66" s="570">
        <f>EmissionsProjections!AD527</f>
        <v>0</v>
      </c>
      <c r="AD66" s="569">
        <f>EmissionsProjections!AE527</f>
        <v>0</v>
      </c>
      <c r="AE66" s="569">
        <f>EmissionsProjections!AF527</f>
        <v>0</v>
      </c>
      <c r="AF66" s="569">
        <f>EmissionsProjections!AG527</f>
        <v>0</v>
      </c>
      <c r="AG66" s="569">
        <f>EmissionsProjections!AH527</f>
        <v>0</v>
      </c>
      <c r="AH66" s="569">
        <f>EmissionsProjections!AI527</f>
        <v>0</v>
      </c>
      <c r="AI66" s="569">
        <f>EmissionsProjections!AJ527</f>
        <v>0</v>
      </c>
      <c r="AJ66" s="569">
        <f>EmissionsProjections!AK527</f>
        <v>0</v>
      </c>
      <c r="AK66" s="569">
        <f>EmissionsProjections!AL527</f>
        <v>0</v>
      </c>
      <c r="AL66" s="569">
        <f>EmissionsProjections!AM527</f>
        <v>0</v>
      </c>
      <c r="AM66" s="569">
        <f>EmissionsProjections!AN527</f>
        <v>0</v>
      </c>
      <c r="AN66" s="569">
        <f>EmissionsProjections!AO527</f>
        <v>0</v>
      </c>
      <c r="AO66" s="569">
        <f>EmissionsProjections!AP527</f>
        <v>0</v>
      </c>
      <c r="AP66" s="569">
        <f>EmissionsProjections!AQ527</f>
        <v>0</v>
      </c>
      <c r="AQ66" s="570">
        <f>EmissionsProjections!AR527</f>
        <v>0</v>
      </c>
      <c r="AR66" s="569">
        <f>EmissionsProjections!AS527</f>
        <v>0</v>
      </c>
      <c r="AS66" s="569">
        <f>EmissionsProjections!AT527</f>
        <v>0</v>
      </c>
      <c r="AT66" s="569">
        <f>EmissionsProjections!AU527</f>
        <v>0</v>
      </c>
      <c r="AU66" s="569">
        <f>EmissionsProjections!AV527</f>
        <v>0</v>
      </c>
      <c r="AV66" s="569">
        <f>EmissionsProjections!AW527</f>
        <v>0</v>
      </c>
      <c r="AW66" s="569">
        <f>EmissionsProjections!AX527</f>
        <v>0</v>
      </c>
      <c r="AX66" s="569">
        <f>EmissionsProjections!AY527</f>
        <v>0</v>
      </c>
      <c r="AY66" s="569">
        <f>EmissionsProjections!AZ527</f>
        <v>0</v>
      </c>
      <c r="AZ66" s="569">
        <f>EmissionsProjections!BA527</f>
        <v>0</v>
      </c>
      <c r="BA66" s="569">
        <f>EmissionsProjections!BB527</f>
        <v>0</v>
      </c>
      <c r="BB66" s="569">
        <f>EmissionsProjections!BC527</f>
        <v>0</v>
      </c>
      <c r="BC66" s="569">
        <f>EmissionsProjections!BD527</f>
        <v>0</v>
      </c>
      <c r="BD66" s="569">
        <f>EmissionsProjections!BE527</f>
        <v>0</v>
      </c>
      <c r="BE66" s="570">
        <f>EmissionsProjections!BF527</f>
        <v>0</v>
      </c>
      <c r="BF66" s="569">
        <f>EmissionsProjections!BG527</f>
        <v>0</v>
      </c>
      <c r="BG66" s="569">
        <f>EmissionsProjections!BH527</f>
        <v>0</v>
      </c>
      <c r="BH66" s="569">
        <f>EmissionsProjections!BI527</f>
        <v>0</v>
      </c>
      <c r="BI66" s="569">
        <f>EmissionsProjections!BJ527</f>
        <v>0</v>
      </c>
      <c r="BJ66" s="569">
        <f>EmissionsProjections!BK527</f>
        <v>0</v>
      </c>
      <c r="BK66" s="569">
        <f>EmissionsProjections!BL527</f>
        <v>0</v>
      </c>
      <c r="BL66" s="569">
        <f>EmissionsProjections!BM527</f>
        <v>0</v>
      </c>
      <c r="BM66" s="569">
        <f>EmissionsProjections!BN527</f>
        <v>0</v>
      </c>
      <c r="BN66" s="569">
        <f>EmissionsProjections!BO527</f>
        <v>0</v>
      </c>
      <c r="BO66" s="569">
        <f>EmissionsProjections!BP527</f>
        <v>0</v>
      </c>
      <c r="BP66" s="569">
        <f>EmissionsProjections!BQ527</f>
        <v>0</v>
      </c>
      <c r="BQ66" s="569">
        <f>EmissionsProjections!BR527</f>
        <v>0</v>
      </c>
      <c r="BR66" s="569">
        <f>EmissionsProjections!BS527</f>
        <v>0</v>
      </c>
      <c r="BS66" s="570">
        <f>EmissionsProjections!BT527</f>
        <v>0</v>
      </c>
      <c r="BT66" s="569">
        <f>EmissionsProjections!BU527</f>
        <v>0</v>
      </c>
      <c r="BU66" s="569">
        <f>EmissionsProjections!BV527</f>
        <v>0</v>
      </c>
      <c r="BV66" s="569">
        <f>EmissionsProjections!BW527</f>
        <v>0</v>
      </c>
      <c r="BW66" s="569">
        <f>EmissionsProjections!BX527</f>
        <v>0</v>
      </c>
      <c r="BX66" s="569">
        <f>EmissionsProjections!BY527</f>
        <v>0</v>
      </c>
      <c r="BY66" s="569">
        <f>EmissionsProjections!BZ527</f>
        <v>0</v>
      </c>
      <c r="BZ66" s="569">
        <f>EmissionsProjections!CA527</f>
        <v>0</v>
      </c>
      <c r="CA66" s="569">
        <f>EmissionsProjections!CB527</f>
        <v>0</v>
      </c>
      <c r="CB66" s="569">
        <f>EmissionsProjections!CC527</f>
        <v>0</v>
      </c>
      <c r="CC66" s="569">
        <f>EmissionsProjections!CD527</f>
        <v>0</v>
      </c>
      <c r="CD66" s="569">
        <f>EmissionsProjections!CE527</f>
        <v>0</v>
      </c>
      <c r="CE66" s="569">
        <f>EmissionsProjections!CF527</f>
        <v>0</v>
      </c>
      <c r="CF66" s="569">
        <f>EmissionsProjections!CG527</f>
        <v>0</v>
      </c>
      <c r="CG66" s="570">
        <f>EmissionsProjections!CH527</f>
        <v>0</v>
      </c>
      <c r="CH66" s="569">
        <f>EmissionsProjections!CI527</f>
        <v>0</v>
      </c>
      <c r="CI66" s="569">
        <f>EmissionsProjections!CJ527</f>
        <v>0</v>
      </c>
      <c r="CJ66" s="569">
        <f>EmissionsProjections!CK527</f>
        <v>0</v>
      </c>
      <c r="CK66" s="569">
        <f>EmissionsProjections!CL527</f>
        <v>0</v>
      </c>
      <c r="CL66" s="569">
        <f>EmissionsProjections!CM527</f>
        <v>0</v>
      </c>
      <c r="CM66" s="569">
        <f>EmissionsProjections!CN527</f>
        <v>0</v>
      </c>
      <c r="CN66" s="575">
        <f>EmissionsProjections!CO527</f>
        <v>0</v>
      </c>
      <c r="CO66" s="569">
        <f>EmissionsProjections!CP527</f>
        <v>0</v>
      </c>
      <c r="CP66" s="569">
        <f>EmissionsProjections!CQ527</f>
        <v>0</v>
      </c>
      <c r="CQ66" s="569">
        <f>EmissionsProjections!CR527</f>
        <v>0</v>
      </c>
      <c r="CR66" s="569">
        <f>EmissionsProjections!CS527</f>
        <v>0</v>
      </c>
      <c r="CS66" s="569">
        <f>EmissionsProjections!CT527</f>
        <v>0</v>
      </c>
      <c r="CT66" s="569">
        <f>EmissionsProjections!CU527</f>
        <v>0</v>
      </c>
      <c r="CU66" s="569">
        <f>EmissionsProjections!CV527</f>
        <v>0</v>
      </c>
      <c r="CV66" s="569">
        <f>EmissionsProjections!CW527</f>
        <v>0</v>
      </c>
      <c r="CW66" s="569">
        <f>EmissionsProjections!CX527</f>
        <v>0</v>
      </c>
      <c r="CX66" s="569">
        <f>EmissionsProjections!CY527</f>
        <v>0</v>
      </c>
      <c r="CY66" s="569">
        <f>EmissionsProjections!CZ527</f>
        <v>0</v>
      </c>
      <c r="CZ66" s="569">
        <f>EmissionsProjections!DA527</f>
        <v>0</v>
      </c>
      <c r="DA66" s="570">
        <f>EmissionsProjections!DB527</f>
        <v>0</v>
      </c>
    </row>
    <row r="67" spans="1:105">
      <c r="A67" s="567" t="s">
        <v>1130</v>
      </c>
      <c r="B67" s="575">
        <f>EmissionsProjections!C528</f>
        <v>0</v>
      </c>
      <c r="C67" s="569">
        <f>EmissionsProjections!D528</f>
        <v>0</v>
      </c>
      <c r="D67" s="569">
        <f>EmissionsProjections!E528</f>
        <v>0</v>
      </c>
      <c r="E67" s="569">
        <f>EmissionsProjections!F528</f>
        <v>0</v>
      </c>
      <c r="F67" s="569">
        <f>EmissionsProjections!G528</f>
        <v>0</v>
      </c>
      <c r="G67" s="569">
        <f>EmissionsProjections!H528</f>
        <v>0</v>
      </c>
      <c r="H67" s="569">
        <f>EmissionsProjections!I528</f>
        <v>0</v>
      </c>
      <c r="I67" s="569">
        <f>EmissionsProjections!J528</f>
        <v>0</v>
      </c>
      <c r="J67" s="569">
        <f>EmissionsProjections!K528</f>
        <v>0</v>
      </c>
      <c r="K67" s="569">
        <f>EmissionsProjections!L528</f>
        <v>0</v>
      </c>
      <c r="L67" s="569">
        <f>EmissionsProjections!M528</f>
        <v>0</v>
      </c>
      <c r="M67" s="569">
        <f>EmissionsProjections!N528</f>
        <v>0</v>
      </c>
      <c r="N67" s="569">
        <f>EmissionsProjections!O528</f>
        <v>0</v>
      </c>
      <c r="O67" s="570">
        <f>EmissionsProjections!P528</f>
        <v>0</v>
      </c>
      <c r="P67" s="569">
        <f>EmissionsProjections!Q528</f>
        <v>0</v>
      </c>
      <c r="Q67" s="569">
        <f>EmissionsProjections!R528</f>
        <v>0</v>
      </c>
      <c r="R67" s="569">
        <f>EmissionsProjections!S528</f>
        <v>0</v>
      </c>
      <c r="S67" s="569">
        <f>EmissionsProjections!T528</f>
        <v>0</v>
      </c>
      <c r="T67" s="569">
        <f>EmissionsProjections!U528</f>
        <v>0</v>
      </c>
      <c r="U67" s="569">
        <f>EmissionsProjections!V528</f>
        <v>0</v>
      </c>
      <c r="V67" s="569">
        <f>EmissionsProjections!W528</f>
        <v>0</v>
      </c>
      <c r="W67" s="569">
        <f>EmissionsProjections!X528</f>
        <v>0</v>
      </c>
      <c r="X67" s="569">
        <f>EmissionsProjections!Y528</f>
        <v>0</v>
      </c>
      <c r="Y67" s="569">
        <f>EmissionsProjections!Z528</f>
        <v>0</v>
      </c>
      <c r="Z67" s="569">
        <f>EmissionsProjections!AA528</f>
        <v>0</v>
      </c>
      <c r="AA67" s="569">
        <f>EmissionsProjections!AB528</f>
        <v>0</v>
      </c>
      <c r="AB67" s="569">
        <f>EmissionsProjections!AC528</f>
        <v>0</v>
      </c>
      <c r="AC67" s="570">
        <f>EmissionsProjections!AD528</f>
        <v>0</v>
      </c>
      <c r="AD67" s="569">
        <f>EmissionsProjections!AE528</f>
        <v>0</v>
      </c>
      <c r="AE67" s="569">
        <f>EmissionsProjections!AF528</f>
        <v>0</v>
      </c>
      <c r="AF67" s="569">
        <f>EmissionsProjections!AG528</f>
        <v>0</v>
      </c>
      <c r="AG67" s="569">
        <f>EmissionsProjections!AH528</f>
        <v>0</v>
      </c>
      <c r="AH67" s="569">
        <f>EmissionsProjections!AI528</f>
        <v>0</v>
      </c>
      <c r="AI67" s="569">
        <f>EmissionsProjections!AJ528</f>
        <v>0</v>
      </c>
      <c r="AJ67" s="569">
        <f>EmissionsProjections!AK528</f>
        <v>0</v>
      </c>
      <c r="AK67" s="569">
        <f>EmissionsProjections!AL528</f>
        <v>0</v>
      </c>
      <c r="AL67" s="569">
        <f>EmissionsProjections!AM528</f>
        <v>0</v>
      </c>
      <c r="AM67" s="569">
        <f>EmissionsProjections!AN528</f>
        <v>0</v>
      </c>
      <c r="AN67" s="569">
        <f>EmissionsProjections!AO528</f>
        <v>0</v>
      </c>
      <c r="AO67" s="569">
        <f>EmissionsProjections!AP528</f>
        <v>0</v>
      </c>
      <c r="AP67" s="569">
        <f>EmissionsProjections!AQ528</f>
        <v>0</v>
      </c>
      <c r="AQ67" s="570">
        <f>EmissionsProjections!AR528</f>
        <v>0</v>
      </c>
      <c r="AR67" s="569">
        <f>EmissionsProjections!AS528</f>
        <v>0</v>
      </c>
      <c r="AS67" s="569">
        <f>EmissionsProjections!AT528</f>
        <v>0</v>
      </c>
      <c r="AT67" s="569">
        <f>EmissionsProjections!AU528</f>
        <v>0</v>
      </c>
      <c r="AU67" s="569">
        <f>EmissionsProjections!AV528</f>
        <v>0</v>
      </c>
      <c r="AV67" s="569">
        <f>EmissionsProjections!AW528</f>
        <v>0</v>
      </c>
      <c r="AW67" s="569">
        <f>EmissionsProjections!AX528</f>
        <v>0</v>
      </c>
      <c r="AX67" s="569">
        <f>EmissionsProjections!AY528</f>
        <v>0</v>
      </c>
      <c r="AY67" s="569">
        <f>EmissionsProjections!AZ528</f>
        <v>0</v>
      </c>
      <c r="AZ67" s="569">
        <f>EmissionsProjections!BA528</f>
        <v>0</v>
      </c>
      <c r="BA67" s="569">
        <f>EmissionsProjections!BB528</f>
        <v>0</v>
      </c>
      <c r="BB67" s="569">
        <f>EmissionsProjections!BC528</f>
        <v>0</v>
      </c>
      <c r="BC67" s="569">
        <f>EmissionsProjections!BD528</f>
        <v>0</v>
      </c>
      <c r="BD67" s="569">
        <f>EmissionsProjections!BE528</f>
        <v>0</v>
      </c>
      <c r="BE67" s="570">
        <f>EmissionsProjections!BF528</f>
        <v>0</v>
      </c>
      <c r="BF67" s="569">
        <f>EmissionsProjections!BG528</f>
        <v>0</v>
      </c>
      <c r="BG67" s="569">
        <f>EmissionsProjections!BH528</f>
        <v>0</v>
      </c>
      <c r="BH67" s="569">
        <f>EmissionsProjections!BI528</f>
        <v>0</v>
      </c>
      <c r="BI67" s="569">
        <f>EmissionsProjections!BJ528</f>
        <v>0</v>
      </c>
      <c r="BJ67" s="569">
        <f>EmissionsProjections!BK528</f>
        <v>0</v>
      </c>
      <c r="BK67" s="569">
        <f>EmissionsProjections!BL528</f>
        <v>0</v>
      </c>
      <c r="BL67" s="569">
        <f>EmissionsProjections!BM528</f>
        <v>0</v>
      </c>
      <c r="BM67" s="569">
        <f>EmissionsProjections!BN528</f>
        <v>0</v>
      </c>
      <c r="BN67" s="569">
        <f>EmissionsProjections!BO528</f>
        <v>0</v>
      </c>
      <c r="BO67" s="569">
        <f>EmissionsProjections!BP528</f>
        <v>0</v>
      </c>
      <c r="BP67" s="569">
        <f>EmissionsProjections!BQ528</f>
        <v>0</v>
      </c>
      <c r="BQ67" s="569">
        <f>EmissionsProjections!BR528</f>
        <v>0</v>
      </c>
      <c r="BR67" s="569">
        <f>EmissionsProjections!BS528</f>
        <v>0</v>
      </c>
      <c r="BS67" s="570">
        <f>EmissionsProjections!BT528</f>
        <v>0</v>
      </c>
      <c r="BT67" s="569">
        <f>EmissionsProjections!BU528</f>
        <v>0</v>
      </c>
      <c r="BU67" s="569">
        <f>EmissionsProjections!BV528</f>
        <v>0</v>
      </c>
      <c r="BV67" s="569">
        <f>EmissionsProjections!BW528</f>
        <v>0</v>
      </c>
      <c r="BW67" s="569">
        <f>EmissionsProjections!BX528</f>
        <v>0</v>
      </c>
      <c r="BX67" s="569">
        <f>EmissionsProjections!BY528</f>
        <v>0</v>
      </c>
      <c r="BY67" s="569">
        <f>EmissionsProjections!BZ528</f>
        <v>0</v>
      </c>
      <c r="BZ67" s="569">
        <f>EmissionsProjections!CA528</f>
        <v>0</v>
      </c>
      <c r="CA67" s="569">
        <f>EmissionsProjections!CB528</f>
        <v>0</v>
      </c>
      <c r="CB67" s="569">
        <f>EmissionsProjections!CC528</f>
        <v>0</v>
      </c>
      <c r="CC67" s="569">
        <f>EmissionsProjections!CD528</f>
        <v>0</v>
      </c>
      <c r="CD67" s="569">
        <f>EmissionsProjections!CE528</f>
        <v>0</v>
      </c>
      <c r="CE67" s="569">
        <f>EmissionsProjections!CF528</f>
        <v>0</v>
      </c>
      <c r="CF67" s="569">
        <f>EmissionsProjections!CG528</f>
        <v>0</v>
      </c>
      <c r="CG67" s="570">
        <f>EmissionsProjections!CH528</f>
        <v>0</v>
      </c>
      <c r="CH67" s="569">
        <f>EmissionsProjections!CI528</f>
        <v>0</v>
      </c>
      <c r="CI67" s="569">
        <f>EmissionsProjections!CJ528</f>
        <v>0</v>
      </c>
      <c r="CJ67" s="569">
        <f>EmissionsProjections!CK528</f>
        <v>0</v>
      </c>
      <c r="CK67" s="569">
        <f>EmissionsProjections!CL528</f>
        <v>0</v>
      </c>
      <c r="CL67" s="569">
        <f>EmissionsProjections!CM528</f>
        <v>0</v>
      </c>
      <c r="CM67" s="569">
        <f>EmissionsProjections!CN528</f>
        <v>0</v>
      </c>
      <c r="CN67" s="575">
        <f>EmissionsProjections!CO528</f>
        <v>0</v>
      </c>
      <c r="CO67" s="569">
        <f>EmissionsProjections!CP528</f>
        <v>0</v>
      </c>
      <c r="CP67" s="569">
        <f>EmissionsProjections!CQ528</f>
        <v>0</v>
      </c>
      <c r="CQ67" s="569">
        <f>EmissionsProjections!CR528</f>
        <v>0</v>
      </c>
      <c r="CR67" s="569">
        <f>EmissionsProjections!CS528</f>
        <v>0</v>
      </c>
      <c r="CS67" s="569">
        <f>EmissionsProjections!CT528</f>
        <v>0</v>
      </c>
      <c r="CT67" s="569">
        <f>EmissionsProjections!CU528</f>
        <v>0</v>
      </c>
      <c r="CU67" s="569">
        <f>EmissionsProjections!CV528</f>
        <v>0</v>
      </c>
      <c r="CV67" s="569">
        <f>EmissionsProjections!CW528</f>
        <v>0</v>
      </c>
      <c r="CW67" s="569">
        <f>EmissionsProjections!CX528</f>
        <v>0</v>
      </c>
      <c r="CX67" s="569">
        <f>EmissionsProjections!CY528</f>
        <v>0</v>
      </c>
      <c r="CY67" s="569">
        <f>EmissionsProjections!CZ528</f>
        <v>0</v>
      </c>
      <c r="CZ67" s="569">
        <f>EmissionsProjections!DA528</f>
        <v>0</v>
      </c>
      <c r="DA67" s="570">
        <f>EmissionsProjections!DB528</f>
        <v>0</v>
      </c>
    </row>
    <row r="68" spans="1:105" ht="15.75" thickBot="1">
      <c r="A68" s="579" t="s">
        <v>1131</v>
      </c>
      <c r="B68" s="595">
        <f>SUM(B54,B55,B59,B60,B61,B62,B63)-B64</f>
        <v>0</v>
      </c>
      <c r="C68" s="596">
        <f t="shared" ref="C68:DA68" si="33">SUM(C54,C55,C59,C60,C61,C62,C63)-C64</f>
        <v>0</v>
      </c>
      <c r="D68" s="596">
        <f>SUM(D54,D55,D59,D60,D61,D62,D63)-D64</f>
        <v>0</v>
      </c>
      <c r="E68" s="596">
        <f>SUM(E54,E55,E59,E60,E61,E62,E63)-E64</f>
        <v>0</v>
      </c>
      <c r="F68" s="596">
        <f>SUM(F54,F55,F59,F60,F61,F62,F63)-F64</f>
        <v>0</v>
      </c>
      <c r="G68" s="596">
        <f>SUM(G54,G55,G59,G60,G61,G62,G63)-G64</f>
        <v>0</v>
      </c>
      <c r="H68" s="596">
        <f t="shared" si="33"/>
        <v>0</v>
      </c>
      <c r="I68" s="596">
        <f>SUM(I54,I55,I59,I60,I61,I62,I63)-I64</f>
        <v>0</v>
      </c>
      <c r="J68" s="596">
        <f>SUM(J54,J55,J59,J60,J61,J62,J63)-J64</f>
        <v>0</v>
      </c>
      <c r="K68" s="596">
        <f>SUM(K54,K55,K59,K60,K61,K62,K63)-K64</f>
        <v>0</v>
      </c>
      <c r="L68" s="596">
        <f>SUM(L54,L55,L59,L60,L61,L62,L63)-L64</f>
        <v>0</v>
      </c>
      <c r="M68" s="596">
        <f t="shared" si="33"/>
        <v>0</v>
      </c>
      <c r="N68" s="596">
        <f t="shared" si="33"/>
        <v>0</v>
      </c>
      <c r="O68" s="597">
        <f t="shared" si="33"/>
        <v>0</v>
      </c>
      <c r="P68" s="596">
        <f>SUM(P54,P55,P59,P60,P61,P62,P63)-P64</f>
        <v>0</v>
      </c>
      <c r="Q68" s="596">
        <f t="shared" si="33"/>
        <v>0</v>
      </c>
      <c r="R68" s="596">
        <f>SUM(R54,R55,R59,R60,R61,R62,R63)-R64</f>
        <v>0</v>
      </c>
      <c r="S68" s="596">
        <f>SUM(S54,S55,S59,S60,S61,S62,S63)-S64</f>
        <v>0</v>
      </c>
      <c r="T68" s="596">
        <f>SUM(T54,T55,T59,T60,T61,T62,T63)-T64</f>
        <v>0</v>
      </c>
      <c r="U68" s="596">
        <f>SUM(U54,U55,U59,U60,U61,U62,U63)-U64</f>
        <v>0</v>
      </c>
      <c r="V68" s="596">
        <f t="shared" si="33"/>
        <v>0</v>
      </c>
      <c r="W68" s="596">
        <f>SUM(W54,W55,W59,W60,W61,W62,W63)-W64</f>
        <v>0</v>
      </c>
      <c r="X68" s="596">
        <f>SUM(X54,X55,X59,X60,X61,X62,X63)-X64</f>
        <v>0</v>
      </c>
      <c r="Y68" s="596">
        <f>SUM(Y54,Y55,Y59,Y60,Y61,Y62,Y63)-Y64</f>
        <v>0</v>
      </c>
      <c r="Z68" s="596">
        <f>SUM(Z54,Z55,Z59,Z60,Z61,Z62,Z63)-Z64</f>
        <v>0</v>
      </c>
      <c r="AA68" s="596">
        <f t="shared" si="33"/>
        <v>0</v>
      </c>
      <c r="AB68" s="596">
        <f t="shared" si="33"/>
        <v>0</v>
      </c>
      <c r="AC68" s="597">
        <f t="shared" si="33"/>
        <v>0</v>
      </c>
      <c r="AD68" s="596">
        <f t="shared" si="33"/>
        <v>0</v>
      </c>
      <c r="AE68" s="596">
        <f t="shared" si="33"/>
        <v>0</v>
      </c>
      <c r="AF68" s="596">
        <f>SUM(AF54,AF55,AF59,AF60,AF61,AF62,AF63)-AF64</f>
        <v>0</v>
      </c>
      <c r="AG68" s="596">
        <f>SUM(AG54,AG55,AG59,AG60,AG61,AG62,AG63)-AG64</f>
        <v>0</v>
      </c>
      <c r="AH68" s="596">
        <f>SUM(AH54,AH55,AH59,AH60,AH61,AH62,AH63)-AH64</f>
        <v>0</v>
      </c>
      <c r="AI68" s="596">
        <f>SUM(AI54,AI55,AI59,AI60,AI61,AI62,AI63)-AI64</f>
        <v>0</v>
      </c>
      <c r="AJ68" s="596">
        <f t="shared" si="33"/>
        <v>0</v>
      </c>
      <c r="AK68" s="596">
        <f>SUM(AK54,AK55,AK59,AK60,AK61,AK62,AK63)-AK64</f>
        <v>0</v>
      </c>
      <c r="AL68" s="596">
        <f>SUM(AL54,AL55,AL59,AL60,AL61,AL62,AL63)-AL64</f>
        <v>0</v>
      </c>
      <c r="AM68" s="596">
        <f>SUM(AM54,AM55,AM59,AM60,AM61,AM62,AM63)-AM64</f>
        <v>0</v>
      </c>
      <c r="AN68" s="596">
        <f>SUM(AN54,AN55,AN59,AN60,AN61,AN62,AN63)-AN64</f>
        <v>0</v>
      </c>
      <c r="AO68" s="596">
        <f t="shared" si="33"/>
        <v>0</v>
      </c>
      <c r="AP68" s="596">
        <f t="shared" si="33"/>
        <v>0</v>
      </c>
      <c r="AQ68" s="597">
        <f t="shared" si="33"/>
        <v>0</v>
      </c>
      <c r="AR68" s="596">
        <f t="shared" si="33"/>
        <v>0</v>
      </c>
      <c r="AS68" s="596">
        <f t="shared" si="33"/>
        <v>0</v>
      </c>
      <c r="AT68" s="596">
        <f>SUM(AT54,AT55,AT59,AT60,AT61,AT62,AT63)-AT64</f>
        <v>0</v>
      </c>
      <c r="AU68" s="596">
        <f>SUM(AU54,AU55,AU59,AU60,AU61,AU62,AU63)-AU64</f>
        <v>0</v>
      </c>
      <c r="AV68" s="596">
        <f>SUM(AV54,AV55,AV59,AV60,AV61,AV62,AV63)-AV64</f>
        <v>0</v>
      </c>
      <c r="AW68" s="596">
        <f>SUM(AW54,AW55,AW59,AW60,AW61,AW62,AW63)-AW64</f>
        <v>0</v>
      </c>
      <c r="AX68" s="596">
        <f t="shared" si="33"/>
        <v>0</v>
      </c>
      <c r="AY68" s="596">
        <f>SUM(AY54,AY55,AY59,AY60,AY61,AY62,AY63)-AY64</f>
        <v>0</v>
      </c>
      <c r="AZ68" s="596">
        <f>SUM(AZ54,AZ55,AZ59,AZ60,AZ61,AZ62,AZ63)-AZ64</f>
        <v>0</v>
      </c>
      <c r="BA68" s="596">
        <f>SUM(BA54,BA55,BA59,BA60,BA61,BA62,BA63)-BA64</f>
        <v>0</v>
      </c>
      <c r="BB68" s="596">
        <f>SUM(BB54,BB55,BB59,BB60,BB61,BB62,BB63)-BB64</f>
        <v>0</v>
      </c>
      <c r="BC68" s="596">
        <f t="shared" si="33"/>
        <v>0</v>
      </c>
      <c r="BD68" s="596">
        <f t="shared" si="33"/>
        <v>0</v>
      </c>
      <c r="BE68" s="597">
        <f t="shared" si="33"/>
        <v>0</v>
      </c>
      <c r="BF68" s="596">
        <f t="shared" si="33"/>
        <v>0</v>
      </c>
      <c r="BG68" s="596">
        <f t="shared" si="33"/>
        <v>0</v>
      </c>
      <c r="BH68" s="596">
        <f>SUM(BH54,BH55,BH59,BH60,BH61,BH62,BH63)-BH64</f>
        <v>0</v>
      </c>
      <c r="BI68" s="596">
        <f>SUM(BI54,BI55,BI59,BI60,BI61,BI62,BI63)-BI64</f>
        <v>0</v>
      </c>
      <c r="BJ68" s="596">
        <f>SUM(BJ54,BJ55,BJ59,BJ60,BJ61,BJ62,BJ63)-BJ64</f>
        <v>0</v>
      </c>
      <c r="BK68" s="596">
        <f>SUM(BK54,BK55,BK59,BK60,BK61,BK62,BK63)-BK64</f>
        <v>0</v>
      </c>
      <c r="BL68" s="596">
        <f t="shared" si="33"/>
        <v>0</v>
      </c>
      <c r="BM68" s="596">
        <f>SUM(BM54,BM55,BM59,BM60,BM61,BM62,BM63)-BM64</f>
        <v>0</v>
      </c>
      <c r="BN68" s="596">
        <f>SUM(BN54,BN55,BN59,BN60,BN61,BN62,BN63)-BN64</f>
        <v>0</v>
      </c>
      <c r="BO68" s="596">
        <f>SUM(BO54,BO55,BO59,BO60,BO61,BO62,BO63)-BO64</f>
        <v>0</v>
      </c>
      <c r="BP68" s="596">
        <f>SUM(BP54,BP55,BP59,BP60,BP61,BP62,BP63)-BP64</f>
        <v>0</v>
      </c>
      <c r="BQ68" s="596">
        <f t="shared" si="33"/>
        <v>0</v>
      </c>
      <c r="BR68" s="596">
        <f t="shared" si="33"/>
        <v>0</v>
      </c>
      <c r="BS68" s="597">
        <f t="shared" si="33"/>
        <v>0</v>
      </c>
      <c r="BT68" s="596">
        <f t="shared" si="33"/>
        <v>0</v>
      </c>
      <c r="BU68" s="596">
        <f t="shared" si="33"/>
        <v>0</v>
      </c>
      <c r="BV68" s="596">
        <f>SUM(BV54,BV55,BV59,BV60,BV61,BV62,BV63)-BV64</f>
        <v>0</v>
      </c>
      <c r="BW68" s="596">
        <f>SUM(BW54,BW55,BW59,BW60,BW61,BW62,BW63)-BW64</f>
        <v>0</v>
      </c>
      <c r="BX68" s="596">
        <f>SUM(BX54,BX55,BX59,BX60,BX61,BX62,BX63)-BX64</f>
        <v>0</v>
      </c>
      <c r="BY68" s="596">
        <f>SUM(BY54,BY55,BY59,BY60,BY61,BY62,BY63)-BY64</f>
        <v>0</v>
      </c>
      <c r="BZ68" s="596">
        <f t="shared" si="33"/>
        <v>0</v>
      </c>
      <c r="CA68" s="596">
        <f>SUM(CA54,CA55,CA59,CA60,CA61,CA62,CA63)-CA64</f>
        <v>0</v>
      </c>
      <c r="CB68" s="596">
        <f>SUM(CB54,CB55,CB59,CB60,CB61,CB62,CB63)-CB64</f>
        <v>0</v>
      </c>
      <c r="CC68" s="596">
        <f>SUM(CC54,CC55,CC59,CC60,CC61,CC62,CC63)-CC64</f>
        <v>0</v>
      </c>
      <c r="CD68" s="596">
        <f>SUM(CD54,CD55,CD59,CD60,CD61,CD62,CD63)-CD64</f>
        <v>0</v>
      </c>
      <c r="CE68" s="596">
        <f t="shared" si="33"/>
        <v>0</v>
      </c>
      <c r="CF68" s="596">
        <f t="shared" si="33"/>
        <v>0</v>
      </c>
      <c r="CG68" s="597">
        <f t="shared" si="33"/>
        <v>0</v>
      </c>
      <c r="CH68" s="595">
        <f t="shared" si="33"/>
        <v>0</v>
      </c>
      <c r="CI68" s="596">
        <f t="shared" si="33"/>
        <v>0</v>
      </c>
      <c r="CJ68" s="596">
        <f t="shared" si="33"/>
        <v>0</v>
      </c>
      <c r="CK68" s="596">
        <f t="shared" si="33"/>
        <v>0</v>
      </c>
      <c r="CL68" s="596">
        <f t="shared" si="33"/>
        <v>0</v>
      </c>
      <c r="CM68" s="597">
        <f t="shared" si="33"/>
        <v>0</v>
      </c>
      <c r="CN68" s="595">
        <f t="shared" si="33"/>
        <v>0</v>
      </c>
      <c r="CO68" s="596">
        <f t="shared" si="33"/>
        <v>0</v>
      </c>
      <c r="CP68" s="596">
        <f t="shared" si="33"/>
        <v>0</v>
      </c>
      <c r="CQ68" s="596">
        <f t="shared" si="33"/>
        <v>0</v>
      </c>
      <c r="CR68" s="596">
        <f t="shared" si="33"/>
        <v>0</v>
      </c>
      <c r="CS68" s="596">
        <f t="shared" si="33"/>
        <v>0</v>
      </c>
      <c r="CT68" s="596">
        <f t="shared" si="33"/>
        <v>0</v>
      </c>
      <c r="CU68" s="596">
        <f t="shared" si="33"/>
        <v>0</v>
      </c>
      <c r="CV68" s="596">
        <f t="shared" si="33"/>
        <v>0</v>
      </c>
      <c r="CW68" s="596">
        <f t="shared" si="33"/>
        <v>0</v>
      </c>
      <c r="CX68" s="596">
        <f t="shared" si="33"/>
        <v>0</v>
      </c>
      <c r="CY68" s="596">
        <f t="shared" si="33"/>
        <v>0</v>
      </c>
      <c r="CZ68" s="596">
        <f t="shared" si="33"/>
        <v>0</v>
      </c>
      <c r="DA68" s="597">
        <f t="shared" si="33"/>
        <v>0</v>
      </c>
    </row>
    <row r="75" spans="1:105" ht="26.25">
      <c r="A75" s="87"/>
    </row>
    <row r="76" spans="1:105" ht="26.25">
      <c r="A76" s="87"/>
    </row>
    <row r="77" spans="1:105">
      <c r="A77" s="54"/>
    </row>
    <row r="78" spans="1:105">
      <c r="A78" s="25"/>
    </row>
  </sheetData>
  <mergeCells count="50">
    <mergeCell ref="BT9:CG9"/>
    <mergeCell ref="CH9:CM9"/>
    <mergeCell ref="CN9:DA9"/>
    <mergeCell ref="C10:O10"/>
    <mergeCell ref="Q10:AC10"/>
    <mergeCell ref="AE10:AQ10"/>
    <mergeCell ref="AS10:BE10"/>
    <mergeCell ref="BG10:BS10"/>
    <mergeCell ref="BU10:CG10"/>
    <mergeCell ref="CI10:CM10"/>
    <mergeCell ref="CO10:DA10"/>
    <mergeCell ref="B9:O9"/>
    <mergeCell ref="P9:AC9"/>
    <mergeCell ref="AD9:AQ9"/>
    <mergeCell ref="AR9:BE9"/>
    <mergeCell ref="BF9:BS9"/>
    <mergeCell ref="A29:A31"/>
    <mergeCell ref="B29:O29"/>
    <mergeCell ref="P29:AC29"/>
    <mergeCell ref="AD29:AQ29"/>
    <mergeCell ref="AR29:BE29"/>
    <mergeCell ref="BF29:BS29"/>
    <mergeCell ref="BT29:CG29"/>
    <mergeCell ref="CH29:CM29"/>
    <mergeCell ref="CN29:DA29"/>
    <mergeCell ref="C30:O30"/>
    <mergeCell ref="Q30:AC30"/>
    <mergeCell ref="AE30:AQ30"/>
    <mergeCell ref="AS30:BE30"/>
    <mergeCell ref="BG30:BS30"/>
    <mergeCell ref="BU30:CG30"/>
    <mergeCell ref="CI30:CM30"/>
    <mergeCell ref="CO30:DA30"/>
    <mergeCell ref="A49:A51"/>
    <mergeCell ref="B49:O49"/>
    <mergeCell ref="P49:AC49"/>
    <mergeCell ref="AD49:AQ49"/>
    <mergeCell ref="AR49:BE49"/>
    <mergeCell ref="C50:O50"/>
    <mergeCell ref="Q50:AC50"/>
    <mergeCell ref="AE50:AQ50"/>
    <mergeCell ref="AS50:BE50"/>
    <mergeCell ref="BF49:BS49"/>
    <mergeCell ref="BT49:CG49"/>
    <mergeCell ref="CH49:CM49"/>
    <mergeCell ref="CN49:DA49"/>
    <mergeCell ref="CI50:CM50"/>
    <mergeCell ref="CO50:DA50"/>
    <mergeCell ref="BG50:BS50"/>
    <mergeCell ref="BU50:CG50"/>
  </mergeCells>
  <conditionalFormatting sqref="B28:DA28">
    <cfRule type="cellIs" dxfId="26" priority="5" stopIfTrue="1" operator="equal">
      <formula>0</formula>
    </cfRule>
  </conditionalFormatting>
  <conditionalFormatting sqref="B48:DA48">
    <cfRule type="cellIs" dxfId="25" priority="2" stopIfTrue="1" operator="equal">
      <formula>0</formula>
    </cfRule>
  </conditionalFormatting>
  <conditionalFormatting sqref="B68:DA68">
    <cfRule type="cellIs" dxfId="24" priority="1" stopIfTrue="1" operator="equal">
      <formula>0</formula>
    </cfRule>
  </conditionalFormatting>
  <hyperlinks>
    <hyperlink ref="A3" location="Guidance!B7" display="Help and User Guide"/>
  </hyperlinks>
  <pageMargins left="0.7" right="0.7" top="0.78740157499999996" bottom="0.78740157499999996"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sheetPr codeName="Sheet15">
    <tabColor rgb="FF0070C0"/>
    <pageSetUpPr fitToPage="1"/>
  </sheetPr>
  <dimension ref="A1:AE83"/>
  <sheetViews>
    <sheetView topLeftCell="A10" zoomScale="85" zoomScaleNormal="85" workbookViewId="0">
      <pane xSplit="1" topLeftCell="B1" activePane="topRight" state="frozen"/>
      <selection activeCell="A118" sqref="A118"/>
      <selection pane="topRight" activeCell="H51" sqref="H51"/>
    </sheetView>
  </sheetViews>
  <sheetFormatPr defaultRowHeight="12.75" outlineLevelCol="1"/>
  <cols>
    <col min="1" max="1" width="71.83203125" style="4" customWidth="1"/>
    <col min="2" max="3" width="15.33203125" style="4" bestFit="1" customWidth="1"/>
    <col min="4" max="7" width="10.33203125" style="4" hidden="1" customWidth="1" outlineLevel="1"/>
    <col min="8" max="8" width="13.6640625" style="4" customWidth="1" collapsed="1"/>
    <col min="9" max="12" width="10.33203125" style="4" hidden="1" customWidth="1" outlineLevel="1"/>
    <col min="13" max="13" width="14.1640625" style="4" bestFit="1" customWidth="1" collapsed="1"/>
    <col min="14" max="15" width="14.1640625" style="4" bestFit="1" customWidth="1"/>
    <col min="16" max="16" width="15.33203125" style="4" bestFit="1" customWidth="1"/>
    <col min="17" max="17" width="13.5" style="4" customWidth="1"/>
    <col min="18" max="18" width="15.5" style="4" customWidth="1"/>
    <col min="19" max="19" width="11" style="4" customWidth="1"/>
    <col min="20" max="21" width="12.6640625" style="4" bestFit="1" customWidth="1"/>
    <col min="22" max="23" width="9.33203125" style="4"/>
    <col min="24" max="24" width="15.5" style="4" customWidth="1"/>
    <col min="25" max="25" width="11.5" style="4" customWidth="1"/>
    <col min="26" max="29" width="9.33203125" style="4"/>
    <col min="30" max="30" width="15.5" style="4" customWidth="1"/>
    <col min="31" max="31" width="11" style="4" customWidth="1"/>
    <col min="32" max="35" width="9.33203125" style="4"/>
    <col min="36" max="36" width="15.5" style="4" customWidth="1"/>
    <col min="37" max="37" width="11" style="4" customWidth="1"/>
    <col min="38" max="41" width="9.33203125" style="4"/>
    <col min="42" max="42" width="15.5" style="4" customWidth="1"/>
    <col min="43" max="43" width="11" style="4" customWidth="1"/>
    <col min="44" max="16384" width="9.33203125" style="4"/>
  </cols>
  <sheetData>
    <row r="1" spans="1:31" s="332" customFormat="1" ht="26.25">
      <c r="A1" s="87" t="s">
        <v>362</v>
      </c>
    </row>
    <row r="2" spans="1:31">
      <c r="A2" s="268" t="s">
        <v>773</v>
      </c>
    </row>
    <row r="3" spans="1:31">
      <c r="A3" s="268" t="s">
        <v>462</v>
      </c>
    </row>
    <row r="4" spans="1:31" s="332" customFormat="1" ht="15.75" customHeight="1">
      <c r="A4" s="267" t="s">
        <v>1582</v>
      </c>
    </row>
    <row r="5" spans="1:31" s="332" customFormat="1" ht="15.75" customHeight="1">
      <c r="A5" s="267" t="s">
        <v>1502</v>
      </c>
    </row>
    <row r="6" spans="1:31" ht="15.75" customHeight="1">
      <c r="A6" s="267" t="s">
        <v>1503</v>
      </c>
    </row>
    <row r="8" spans="1:31" ht="20.25">
      <c r="A8" s="914" t="s">
        <v>475</v>
      </c>
      <c r="B8" s="915"/>
      <c r="C8" s="915"/>
      <c r="D8" s="915"/>
      <c r="E8" s="915"/>
      <c r="F8" s="915"/>
      <c r="G8" s="915"/>
      <c r="H8" s="915"/>
      <c r="I8" s="915"/>
      <c r="J8" s="915"/>
      <c r="K8" s="915"/>
      <c r="L8" s="915"/>
      <c r="M8" s="915"/>
      <c r="N8" s="915"/>
      <c r="O8" s="916"/>
    </row>
    <row r="9" spans="1:31" ht="25.5" customHeight="1">
      <c r="A9" s="909" t="s">
        <v>365</v>
      </c>
      <c r="B9" s="906" t="s">
        <v>124</v>
      </c>
      <c r="C9" s="907"/>
      <c r="D9" s="907"/>
      <c r="E9" s="907"/>
      <c r="F9" s="907"/>
      <c r="G9" s="907"/>
      <c r="H9" s="907"/>
      <c r="I9" s="907"/>
      <c r="J9" s="907"/>
      <c r="K9" s="907"/>
      <c r="L9" s="907"/>
      <c r="M9" s="907"/>
      <c r="N9" s="907"/>
      <c r="O9" s="908"/>
    </row>
    <row r="10" spans="1:31" ht="25.5" customHeight="1">
      <c r="A10" s="910"/>
      <c r="B10" s="351">
        <f>EmissionsProjections!CI7</f>
        <v>2011</v>
      </c>
      <c r="C10" s="351">
        <f>EmissionsProjections!CJ7</f>
        <v>2010</v>
      </c>
      <c r="D10" s="351">
        <f>EmissionsProjections!CK7</f>
        <v>2011</v>
      </c>
      <c r="E10" s="351">
        <f>EmissionsProjections!CL7</f>
        <v>2012</v>
      </c>
      <c r="F10" s="351">
        <f>EmissionsProjections!CM7</f>
        <v>2013</v>
      </c>
      <c r="G10" s="351">
        <f>EmissionsProjections!CN7</f>
        <v>2014</v>
      </c>
      <c r="H10" s="351">
        <f>EmissionsProjections!CO7</f>
        <v>2015</v>
      </c>
      <c r="I10" s="351">
        <f>EmissionsProjections!CP7</f>
        <v>2016</v>
      </c>
      <c r="J10" s="351">
        <f>EmissionsProjections!CQ7</f>
        <v>2017</v>
      </c>
      <c r="K10" s="351">
        <f>EmissionsProjections!CR7</f>
        <v>2018</v>
      </c>
      <c r="L10" s="351">
        <f>EmissionsProjections!CS7</f>
        <v>2019</v>
      </c>
      <c r="M10" s="351">
        <f>EmissionsProjections!CT7</f>
        <v>2020</v>
      </c>
      <c r="N10" s="351">
        <f>EmissionsProjections!CU7</f>
        <v>2025</v>
      </c>
      <c r="O10" s="351">
        <f>EmissionsProjections!CV7</f>
        <v>2030</v>
      </c>
    </row>
    <row r="11" spans="1:31" s="358" customFormat="1">
      <c r="A11" s="729" t="s">
        <v>1597</v>
      </c>
      <c r="B11" s="744">
        <f>SUM(B12:B20)</f>
        <v>296805.94260395714</v>
      </c>
      <c r="C11" s="744">
        <f>SUM(C12:C20)</f>
        <v>306546.19772827905</v>
      </c>
      <c r="D11" s="357">
        <f t="shared" ref="D11:O11" si="0">SUM(D12:D20)</f>
        <v>0</v>
      </c>
      <c r="E11" s="357">
        <f t="shared" si="0"/>
        <v>0</v>
      </c>
      <c r="F11" s="357">
        <f t="shared" si="0"/>
        <v>0</v>
      </c>
      <c r="G11" s="357">
        <f t="shared" si="0"/>
        <v>0</v>
      </c>
      <c r="H11" s="357">
        <f t="shared" si="0"/>
        <v>284128.53648972476</v>
      </c>
      <c r="I11" s="357">
        <f t="shared" si="0"/>
        <v>11571.96887501848</v>
      </c>
      <c r="J11" s="357">
        <f t="shared" si="0"/>
        <v>11573.283846965176</v>
      </c>
      <c r="K11" s="357">
        <f t="shared" si="0"/>
        <v>11575.984032843748</v>
      </c>
      <c r="L11" s="357">
        <f t="shared" si="0"/>
        <v>-72.032928054733389</v>
      </c>
      <c r="M11" s="357">
        <f t="shared" si="0"/>
        <v>299408.85407167056</v>
      </c>
      <c r="N11" s="357">
        <f t="shared" si="0"/>
        <v>296199.23150369967</v>
      </c>
      <c r="O11" s="357">
        <f t="shared" si="0"/>
        <v>297431.77230804862</v>
      </c>
      <c r="P11" s="779"/>
      <c r="Q11" s="779"/>
      <c r="R11" s="741"/>
      <c r="S11" s="741"/>
      <c r="T11" s="741"/>
      <c r="U11" s="741"/>
      <c r="V11" s="4"/>
      <c r="W11" s="4"/>
      <c r="X11" s="4"/>
      <c r="Y11" s="4"/>
      <c r="Z11" s="4"/>
      <c r="AA11" s="4"/>
      <c r="AB11" s="4"/>
      <c r="AC11" s="4"/>
      <c r="AD11" s="4"/>
      <c r="AE11" s="4"/>
    </row>
    <row r="12" spans="1:31">
      <c r="A12" s="106" t="s">
        <v>691</v>
      </c>
      <c r="B12" s="108">
        <v>391.36542764741171</v>
      </c>
      <c r="C12" s="108">
        <v>0</v>
      </c>
      <c r="D12" s="108">
        <v>0</v>
      </c>
      <c r="E12" s="108">
        <v>0</v>
      </c>
      <c r="F12" s="108">
        <v>0</v>
      </c>
      <c r="G12" s="108">
        <v>0</v>
      </c>
      <c r="H12" s="108">
        <v>0</v>
      </c>
      <c r="I12" s="108">
        <v>0</v>
      </c>
      <c r="J12" s="108">
        <v>0</v>
      </c>
      <c r="K12" s="108">
        <v>0</v>
      </c>
      <c r="L12" s="108">
        <v>0</v>
      </c>
      <c r="M12" s="108">
        <v>0</v>
      </c>
      <c r="N12" s="108">
        <v>0</v>
      </c>
      <c r="O12" s="108">
        <v>0</v>
      </c>
      <c r="P12" s="743"/>
      <c r="Q12" s="743"/>
      <c r="R12" s="743"/>
      <c r="S12" s="743"/>
      <c r="T12" s="743"/>
      <c r="U12" s="743"/>
    </row>
    <row r="13" spans="1:31">
      <c r="A13" s="106" t="s">
        <v>692</v>
      </c>
      <c r="B13" s="739">
        <v>23001.838719587016</v>
      </c>
      <c r="C13" s="739">
        <v>22068.085198380322</v>
      </c>
      <c r="D13" s="739">
        <v>0</v>
      </c>
      <c r="E13" s="739">
        <v>0</v>
      </c>
      <c r="F13" s="739">
        <v>0</v>
      </c>
      <c r="G13" s="739">
        <v>0</v>
      </c>
      <c r="H13" s="739">
        <v>14548.607742909087</v>
      </c>
      <c r="I13" s="739">
        <v>-51.727596686726436</v>
      </c>
      <c r="J13" s="739">
        <v>-48.342743075031919</v>
      </c>
      <c r="K13" s="739">
        <v>-47.459053873688177</v>
      </c>
      <c r="L13" s="739">
        <v>-50.478879073064</v>
      </c>
      <c r="M13" s="739">
        <v>22360.506508651619</v>
      </c>
      <c r="N13" s="739">
        <v>21340.62643516469</v>
      </c>
      <c r="O13" s="739">
        <v>20790.21629714701</v>
      </c>
    </row>
    <row r="14" spans="1:31">
      <c r="A14" s="106" t="s">
        <v>1596</v>
      </c>
      <c r="B14" s="739">
        <v>115563.32719855606</v>
      </c>
      <c r="C14" s="739">
        <v>116631.8258643101</v>
      </c>
      <c r="D14" s="739">
        <v>0</v>
      </c>
      <c r="E14" s="739">
        <v>0</v>
      </c>
      <c r="F14" s="739">
        <v>0</v>
      </c>
      <c r="G14" s="739">
        <v>0</v>
      </c>
      <c r="H14" s="739">
        <v>107881.70467910396</v>
      </c>
      <c r="I14" s="739">
        <v>0</v>
      </c>
      <c r="J14" s="739">
        <v>0</v>
      </c>
      <c r="K14" s="739">
        <v>0</v>
      </c>
      <c r="L14" s="739">
        <v>0</v>
      </c>
      <c r="M14" s="739">
        <v>112098.42797916177</v>
      </c>
      <c r="N14" s="739">
        <v>115576.30015263412</v>
      </c>
      <c r="O14" s="739">
        <v>117894.83825514051</v>
      </c>
    </row>
    <row r="15" spans="1:31">
      <c r="A15" s="106" t="s">
        <v>693</v>
      </c>
      <c r="B15" s="739">
        <v>86705.116464188337</v>
      </c>
      <c r="C15" s="739">
        <v>94314.171064955444</v>
      </c>
      <c r="D15" s="739">
        <v>0</v>
      </c>
      <c r="E15" s="739">
        <v>0</v>
      </c>
      <c r="F15" s="739">
        <v>0</v>
      </c>
      <c r="G15" s="739">
        <v>0</v>
      </c>
      <c r="H15" s="739">
        <v>91663.042023608752</v>
      </c>
      <c r="I15" s="739">
        <v>0.71807509546033088</v>
      </c>
      <c r="J15" s="739">
        <v>0.71807509546033088</v>
      </c>
      <c r="K15" s="739">
        <v>0.71807509546033088</v>
      </c>
      <c r="L15" s="739">
        <v>1.3579344388235293</v>
      </c>
      <c r="M15" s="739">
        <v>91318.096760437125</v>
      </c>
      <c r="N15" s="739">
        <v>87816.154590160877</v>
      </c>
      <c r="O15" s="739">
        <v>84045.91094797627</v>
      </c>
    </row>
    <row r="16" spans="1:31">
      <c r="A16" s="106" t="s">
        <v>694</v>
      </c>
      <c r="B16" s="739">
        <v>7405.6473206754772</v>
      </c>
      <c r="C16" s="739">
        <v>7517.763972951404</v>
      </c>
      <c r="D16" s="739">
        <v>0</v>
      </c>
      <c r="E16" s="739">
        <v>0</v>
      </c>
      <c r="F16" s="739">
        <v>0</v>
      </c>
      <c r="G16" s="739">
        <v>0</v>
      </c>
      <c r="H16" s="739">
        <v>7110.084250832645</v>
      </c>
      <c r="I16" s="739">
        <v>0</v>
      </c>
      <c r="J16" s="739">
        <v>0</v>
      </c>
      <c r="K16" s="739">
        <v>0</v>
      </c>
      <c r="L16" s="739">
        <v>0</v>
      </c>
      <c r="M16" s="739">
        <v>6961.3744752726243</v>
      </c>
      <c r="N16" s="739">
        <v>6637.4134131313886</v>
      </c>
      <c r="O16" s="739">
        <v>6427.4134131313886</v>
      </c>
    </row>
    <row r="17" spans="1:31">
      <c r="A17" s="106" t="s">
        <v>695</v>
      </c>
      <c r="B17" s="739">
        <v>11031.07965274074</v>
      </c>
      <c r="C17" s="739">
        <v>12829.556684523708</v>
      </c>
      <c r="D17" s="739">
        <v>0</v>
      </c>
      <c r="E17" s="739">
        <v>0</v>
      </c>
      <c r="F17" s="739">
        <v>0</v>
      </c>
      <c r="G17" s="739">
        <v>0</v>
      </c>
      <c r="H17" s="739">
        <v>10345.950129507102</v>
      </c>
      <c r="I17" s="739">
        <v>-22.396031051140191</v>
      </c>
      <c r="J17" s="739">
        <v>-24.465912716137264</v>
      </c>
      <c r="K17" s="739">
        <v>-22.649416038909198</v>
      </c>
      <c r="L17" s="739">
        <v>-22.91198342049292</v>
      </c>
      <c r="M17" s="739">
        <v>15022.6916488598</v>
      </c>
      <c r="N17" s="739">
        <v>15452.809983862699</v>
      </c>
      <c r="O17" s="739">
        <v>19769.306661090795</v>
      </c>
    </row>
    <row r="18" spans="1:31">
      <c r="A18" s="106" t="s">
        <v>347</v>
      </c>
      <c r="B18" s="745">
        <v>1656.2843303254294</v>
      </c>
      <c r="C18" s="745">
        <v>1676.7067536010873</v>
      </c>
      <c r="D18" s="107">
        <v>0</v>
      </c>
      <c r="E18" s="107">
        <v>0</v>
      </c>
      <c r="F18" s="107">
        <v>0</v>
      </c>
      <c r="G18" s="107">
        <v>0</v>
      </c>
      <c r="H18" s="107">
        <v>1670</v>
      </c>
      <c r="I18" s="107">
        <v>620</v>
      </c>
      <c r="J18" s="107">
        <v>620</v>
      </c>
      <c r="K18" s="107">
        <v>620</v>
      </c>
      <c r="L18" s="107">
        <v>0</v>
      </c>
      <c r="M18" s="107">
        <v>1720</v>
      </c>
      <c r="N18" s="107">
        <v>1770</v>
      </c>
      <c r="O18" s="107">
        <v>1820</v>
      </c>
    </row>
    <row r="19" spans="1:31">
      <c r="A19" s="106" t="s">
        <v>348</v>
      </c>
      <c r="B19" s="745">
        <v>33530.429033873057</v>
      </c>
      <c r="C19" s="745">
        <v>33722.590962722039</v>
      </c>
      <c r="D19" s="107">
        <v>0</v>
      </c>
      <c r="E19" s="107">
        <v>0</v>
      </c>
      <c r="F19" s="107">
        <v>0</v>
      </c>
      <c r="G19" s="107">
        <v>0</v>
      </c>
      <c r="H19" s="107">
        <v>33520.232500101425</v>
      </c>
      <c r="I19" s="107">
        <v>11025.374427660885</v>
      </c>
      <c r="J19" s="107">
        <v>11025.374427660885</v>
      </c>
      <c r="K19" s="107">
        <v>11025.374427660885</v>
      </c>
      <c r="L19" s="107">
        <v>0</v>
      </c>
      <c r="M19" s="107">
        <v>33425.783163654327</v>
      </c>
      <c r="N19" s="107">
        <v>33496.974333525257</v>
      </c>
      <c r="O19" s="107">
        <v>33368.702275580552</v>
      </c>
    </row>
    <row r="20" spans="1:31">
      <c r="A20" s="106" t="s">
        <v>349</v>
      </c>
      <c r="B20" s="745">
        <v>17520.854456363588</v>
      </c>
      <c r="C20" s="745">
        <v>17785.497226834941</v>
      </c>
      <c r="D20" s="107">
        <v>0</v>
      </c>
      <c r="E20" s="107">
        <v>0</v>
      </c>
      <c r="F20" s="107">
        <v>0</v>
      </c>
      <c r="G20" s="107">
        <v>0</v>
      </c>
      <c r="H20" s="107">
        <v>17388.915163661757</v>
      </c>
      <c r="I20" s="107">
        <v>0</v>
      </c>
      <c r="J20" s="107">
        <v>0</v>
      </c>
      <c r="K20" s="107">
        <v>0</v>
      </c>
      <c r="L20" s="107">
        <v>0</v>
      </c>
      <c r="M20" s="107">
        <v>16501.973535633297</v>
      </c>
      <c r="N20" s="107">
        <v>14108.952595220619</v>
      </c>
      <c r="O20" s="107">
        <v>13315.384457982111</v>
      </c>
    </row>
    <row r="21" spans="1:31" ht="25.5" customHeight="1">
      <c r="A21" s="904" t="s">
        <v>366</v>
      </c>
      <c r="B21" s="906" t="s">
        <v>124</v>
      </c>
      <c r="C21" s="907"/>
      <c r="D21" s="907"/>
      <c r="E21" s="907"/>
      <c r="F21" s="907"/>
      <c r="G21" s="907"/>
      <c r="H21" s="907"/>
      <c r="I21" s="907"/>
      <c r="J21" s="907"/>
      <c r="K21" s="907"/>
      <c r="L21" s="907"/>
      <c r="M21" s="907"/>
      <c r="N21" s="907"/>
      <c r="O21" s="908"/>
    </row>
    <row r="22" spans="1:31" ht="25.5" customHeight="1">
      <c r="A22" s="905"/>
      <c r="B22" s="351">
        <f t="shared" ref="B22:O22" si="1">B10</f>
        <v>2011</v>
      </c>
      <c r="C22" s="351">
        <f t="shared" si="1"/>
        <v>2010</v>
      </c>
      <c r="D22" s="351">
        <f t="shared" si="1"/>
        <v>2011</v>
      </c>
      <c r="E22" s="351">
        <f t="shared" si="1"/>
        <v>2012</v>
      </c>
      <c r="F22" s="351">
        <f t="shared" si="1"/>
        <v>2013</v>
      </c>
      <c r="G22" s="351">
        <f t="shared" si="1"/>
        <v>2014</v>
      </c>
      <c r="H22" s="351">
        <f t="shared" si="1"/>
        <v>2015</v>
      </c>
      <c r="I22" s="351">
        <f t="shared" si="1"/>
        <v>2016</v>
      </c>
      <c r="J22" s="351">
        <f t="shared" si="1"/>
        <v>2017</v>
      </c>
      <c r="K22" s="351">
        <f t="shared" si="1"/>
        <v>2018</v>
      </c>
      <c r="L22" s="351">
        <f t="shared" si="1"/>
        <v>2019</v>
      </c>
      <c r="M22" s="351">
        <f t="shared" si="1"/>
        <v>2020</v>
      </c>
      <c r="N22" s="351">
        <f t="shared" si="1"/>
        <v>2025</v>
      </c>
      <c r="O22" s="351">
        <f t="shared" si="1"/>
        <v>2030</v>
      </c>
    </row>
    <row r="23" spans="1:31" s="358" customFormat="1">
      <c r="A23" s="729" t="s">
        <v>1598</v>
      </c>
      <c r="B23" s="357">
        <f>SUM(B24:B29)</f>
        <v>192070.08725295967</v>
      </c>
      <c r="C23" s="357">
        <f t="shared" ref="C23:O23" si="2">SUM(C24:C29)</f>
        <v>193829.40821938749</v>
      </c>
      <c r="D23" s="357">
        <f t="shared" si="2"/>
        <v>0</v>
      </c>
      <c r="E23" s="357">
        <f t="shared" si="2"/>
        <v>0</v>
      </c>
      <c r="F23" s="357">
        <f t="shared" si="2"/>
        <v>0</v>
      </c>
      <c r="G23" s="357">
        <f t="shared" si="2"/>
        <v>0</v>
      </c>
      <c r="H23" s="357">
        <f t="shared" si="2"/>
        <v>206025.63352600075</v>
      </c>
      <c r="I23" s="357">
        <f t="shared" si="2"/>
        <v>74.123627737866627</v>
      </c>
      <c r="J23" s="357">
        <f t="shared" si="2"/>
        <v>72.808655791169187</v>
      </c>
      <c r="K23" s="357">
        <f t="shared" si="2"/>
        <v>70.108469912597371</v>
      </c>
      <c r="L23" s="357">
        <f t="shared" si="2"/>
        <v>73.390862493556924</v>
      </c>
      <c r="M23" s="357">
        <f t="shared" si="2"/>
        <v>216670.08160184679</v>
      </c>
      <c r="N23" s="357">
        <f t="shared" si="2"/>
        <v>220551.68063814566</v>
      </c>
      <c r="O23" s="357">
        <f t="shared" si="2"/>
        <v>226471.44998749238</v>
      </c>
      <c r="P23" s="740"/>
      <c r="Q23" s="741"/>
      <c r="R23" s="741"/>
      <c r="S23" s="741"/>
      <c r="T23" s="741"/>
      <c r="U23" s="741"/>
      <c r="V23" s="4"/>
      <c r="W23" s="4"/>
      <c r="X23" s="4"/>
      <c r="Y23" s="4"/>
      <c r="Z23" s="4"/>
      <c r="AA23" s="4"/>
      <c r="AB23" s="4"/>
      <c r="AC23" s="4"/>
      <c r="AD23" s="4"/>
      <c r="AE23" s="4"/>
    </row>
    <row r="24" spans="1:31">
      <c r="A24" s="106" t="s">
        <v>691</v>
      </c>
      <c r="B24" s="739">
        <v>130839.13305289661</v>
      </c>
      <c r="C24" s="739">
        <v>133182.38449574405</v>
      </c>
      <c r="D24" s="108"/>
      <c r="E24" s="108"/>
      <c r="F24" s="108"/>
      <c r="G24" s="108"/>
      <c r="H24" s="739">
        <v>130317.75284601838</v>
      </c>
      <c r="I24" s="739">
        <v>0</v>
      </c>
      <c r="J24" s="739">
        <v>0</v>
      </c>
      <c r="K24" s="739">
        <v>0</v>
      </c>
      <c r="L24" s="739">
        <v>0</v>
      </c>
      <c r="M24" s="739">
        <v>140017.88184314198</v>
      </c>
      <c r="N24" s="739">
        <v>144992.82499961057</v>
      </c>
      <c r="O24" s="739">
        <v>153481.81833003552</v>
      </c>
      <c r="P24" s="742"/>
      <c r="Q24" s="742"/>
      <c r="R24" s="742"/>
      <c r="S24" s="742"/>
      <c r="T24" s="742"/>
      <c r="U24" s="742"/>
    </row>
    <row r="25" spans="1:31">
      <c r="A25" s="106" t="s">
        <v>692</v>
      </c>
      <c r="B25" s="739">
        <v>38249.082564544595</v>
      </c>
      <c r="C25" s="739">
        <v>39305.846580831945</v>
      </c>
      <c r="D25" s="108"/>
      <c r="E25" s="108"/>
      <c r="F25" s="108"/>
      <c r="G25" s="108"/>
      <c r="H25" s="738">
        <v>50478.879073064003</v>
      </c>
      <c r="I25" s="738">
        <v>51.727596686726436</v>
      </c>
      <c r="J25" s="738">
        <v>48.342743075031919</v>
      </c>
      <c r="K25" s="738">
        <v>47.459053873688177</v>
      </c>
      <c r="L25" s="738">
        <v>50.478879073064</v>
      </c>
      <c r="M25" s="738">
        <v>51727.5966867264</v>
      </c>
      <c r="N25" s="738">
        <v>48342.743075031896</v>
      </c>
      <c r="O25" s="738">
        <v>47459.053873688201</v>
      </c>
    </row>
    <row r="26" spans="1:31">
      <c r="A26" s="106" t="s">
        <v>693</v>
      </c>
      <c r="B26" s="108"/>
      <c r="C26" s="108"/>
      <c r="D26" s="108"/>
      <c r="E26" s="108"/>
      <c r="F26" s="108"/>
      <c r="G26" s="108"/>
      <c r="H26" s="108"/>
      <c r="I26" s="108"/>
      <c r="J26" s="108"/>
      <c r="K26" s="108"/>
      <c r="L26" s="108"/>
      <c r="M26" s="108"/>
      <c r="N26" s="108"/>
      <c r="O26" s="108"/>
    </row>
    <row r="27" spans="1:31">
      <c r="A27" s="106" t="s">
        <v>694</v>
      </c>
      <c r="B27" s="108"/>
      <c r="C27" s="108"/>
      <c r="D27" s="108"/>
      <c r="E27" s="108"/>
      <c r="F27" s="108"/>
      <c r="G27" s="108"/>
      <c r="H27" s="108"/>
      <c r="I27" s="108"/>
      <c r="J27" s="108"/>
      <c r="K27" s="108"/>
      <c r="L27" s="108"/>
      <c r="M27" s="108"/>
      <c r="N27" s="108"/>
      <c r="O27" s="108"/>
    </row>
    <row r="28" spans="1:31">
      <c r="A28" s="106" t="s">
        <v>695</v>
      </c>
      <c r="B28" s="739">
        <v>20661.531382558802</v>
      </c>
      <c r="C28" s="739">
        <v>19000.259999999998</v>
      </c>
      <c r="D28" s="108"/>
      <c r="E28" s="108"/>
      <c r="F28" s="108"/>
      <c r="G28" s="108"/>
      <c r="H28" s="738">
        <v>22911.983420492899</v>
      </c>
      <c r="I28" s="108">
        <v>22.396031051140191</v>
      </c>
      <c r="J28" s="108">
        <v>24.465912716137264</v>
      </c>
      <c r="K28" s="108">
        <v>22.649416038909198</v>
      </c>
      <c r="L28" s="108">
        <v>22.91198342049292</v>
      </c>
      <c r="M28" s="739">
        <v>22396.031051140199</v>
      </c>
      <c r="N28" s="739">
        <v>24465.9127161373</v>
      </c>
      <c r="O28" s="739">
        <v>22649.416038909203</v>
      </c>
    </row>
    <row r="29" spans="1:31">
      <c r="A29" s="106" t="s">
        <v>1594</v>
      </c>
      <c r="B29" s="746">
        <v>2320.3402529596619</v>
      </c>
      <c r="C29" s="746">
        <v>2340.9171428115064</v>
      </c>
      <c r="D29" s="107">
        <v>0</v>
      </c>
      <c r="E29" s="107">
        <v>0</v>
      </c>
      <c r="F29" s="107">
        <v>0</v>
      </c>
      <c r="G29" s="107">
        <v>0</v>
      </c>
      <c r="H29" s="107">
        <v>2317.01818642546</v>
      </c>
      <c r="I29" s="107">
        <v>0</v>
      </c>
      <c r="J29" s="107">
        <v>0</v>
      </c>
      <c r="K29" s="107">
        <v>0</v>
      </c>
      <c r="L29" s="107">
        <v>0</v>
      </c>
      <c r="M29" s="107">
        <v>2528.5720208382199</v>
      </c>
      <c r="N29" s="107">
        <v>2750.19984736588</v>
      </c>
      <c r="O29" s="107">
        <v>2881.1617448594902</v>
      </c>
    </row>
    <row r="30" spans="1:31">
      <c r="A30" s="727" t="s">
        <v>1595</v>
      </c>
      <c r="B30" s="747">
        <v>2320.3402529596619</v>
      </c>
      <c r="C30" s="747">
        <v>2340.9171428115064</v>
      </c>
      <c r="D30" s="108"/>
      <c r="E30" s="108"/>
      <c r="F30" s="108"/>
      <c r="G30" s="108"/>
      <c r="H30" s="738">
        <v>2317.01818642546</v>
      </c>
      <c r="I30" s="738"/>
      <c r="J30" s="738"/>
      <c r="K30" s="738"/>
      <c r="L30" s="738"/>
      <c r="M30" s="738">
        <v>2528.5720208382199</v>
      </c>
      <c r="N30" s="738">
        <v>2750.19984736588</v>
      </c>
      <c r="O30" s="738">
        <v>2881.1617448594902</v>
      </c>
    </row>
    <row r="31" spans="1:31">
      <c r="A31" s="728" t="s">
        <v>246</v>
      </c>
      <c r="B31" s="747"/>
      <c r="C31" s="747"/>
      <c r="D31" s="108"/>
      <c r="E31" s="108"/>
      <c r="F31" s="108"/>
      <c r="G31" s="108"/>
      <c r="H31" s="108"/>
      <c r="I31" s="108"/>
      <c r="J31" s="108"/>
      <c r="K31" s="108"/>
      <c r="L31" s="108"/>
      <c r="M31" s="108"/>
      <c r="N31" s="108"/>
      <c r="O31" s="108"/>
    </row>
    <row r="32" spans="1:31">
      <c r="H32" s="741"/>
    </row>
    <row r="34" spans="1:31" ht="20.25">
      <c r="A34" s="911" t="s">
        <v>42</v>
      </c>
      <c r="B34" s="912"/>
      <c r="C34" s="912"/>
      <c r="D34" s="912"/>
      <c r="E34" s="912"/>
      <c r="F34" s="912"/>
      <c r="G34" s="912"/>
      <c r="H34" s="912"/>
      <c r="I34" s="912"/>
      <c r="J34" s="912"/>
      <c r="K34" s="912"/>
      <c r="L34" s="912"/>
      <c r="M34" s="912"/>
      <c r="N34" s="912"/>
      <c r="O34" s="913"/>
    </row>
    <row r="35" spans="1:31" ht="25.5" customHeight="1">
      <c r="A35" s="909" t="s">
        <v>365</v>
      </c>
      <c r="B35" s="906" t="s">
        <v>124</v>
      </c>
      <c r="C35" s="907"/>
      <c r="D35" s="907"/>
      <c r="E35" s="907"/>
      <c r="F35" s="907"/>
      <c r="G35" s="907"/>
      <c r="H35" s="907"/>
      <c r="I35" s="907"/>
      <c r="J35" s="907"/>
      <c r="K35" s="907"/>
      <c r="L35" s="907"/>
      <c r="M35" s="907"/>
      <c r="N35" s="907"/>
      <c r="O35" s="908"/>
    </row>
    <row r="36" spans="1:31" ht="25.5" customHeight="1">
      <c r="A36" s="910"/>
      <c r="B36" s="351">
        <f>IF(withadditionalmeasures="","No year entered",withadditionalmeasures)</f>
        <v>2011</v>
      </c>
      <c r="C36" s="351">
        <v>2010</v>
      </c>
      <c r="D36" s="351">
        <f t="shared" ref="D36:L36" si="3">D10</f>
        <v>2011</v>
      </c>
      <c r="E36" s="351">
        <f t="shared" si="3"/>
        <v>2012</v>
      </c>
      <c r="F36" s="351">
        <f t="shared" si="3"/>
        <v>2013</v>
      </c>
      <c r="G36" s="351">
        <f t="shared" si="3"/>
        <v>2014</v>
      </c>
      <c r="H36" s="351">
        <f t="shared" si="3"/>
        <v>2015</v>
      </c>
      <c r="I36" s="351">
        <f t="shared" si="3"/>
        <v>2016</v>
      </c>
      <c r="J36" s="351">
        <f t="shared" si="3"/>
        <v>2017</v>
      </c>
      <c r="K36" s="351">
        <f t="shared" si="3"/>
        <v>2018</v>
      </c>
      <c r="L36" s="351">
        <f t="shared" si="3"/>
        <v>2019</v>
      </c>
      <c r="M36" s="351">
        <v>2020</v>
      </c>
      <c r="N36" s="351">
        <v>2025</v>
      </c>
      <c r="O36" s="809">
        <v>2030</v>
      </c>
      <c r="P36" s="811"/>
      <c r="Q36" s="55"/>
      <c r="R36" s="55"/>
    </row>
    <row r="37" spans="1:31" s="358" customFormat="1">
      <c r="A37" s="729" t="s">
        <v>1597</v>
      </c>
      <c r="B37" s="744">
        <f>SUM(B38:B46)</f>
        <v>296414.57717630971</v>
      </c>
      <c r="C37" s="744">
        <f t="shared" ref="C37:O37" si="4">SUM(C38:C46)</f>
        <v>306546.19772827905</v>
      </c>
      <c r="D37" s="357">
        <f t="shared" si="4"/>
        <v>0</v>
      </c>
      <c r="E37" s="357">
        <f t="shared" si="4"/>
        <v>0</v>
      </c>
      <c r="F37" s="357">
        <f t="shared" si="4"/>
        <v>0</v>
      </c>
      <c r="G37" s="357">
        <f t="shared" si="4"/>
        <v>0</v>
      </c>
      <c r="H37" s="357">
        <f t="shared" si="4"/>
        <v>285675.94670427177</v>
      </c>
      <c r="I37" s="357">
        <f t="shared" si="4"/>
        <v>-74.123627737866627</v>
      </c>
      <c r="J37" s="357">
        <f t="shared" si="4"/>
        <v>-72.808655791169187</v>
      </c>
      <c r="K37" s="357">
        <f t="shared" si="4"/>
        <v>-70.108469912597371</v>
      </c>
      <c r="L37" s="357">
        <f t="shared" si="4"/>
        <v>-73.390862493556924</v>
      </c>
      <c r="M37" s="357">
        <f>SUM(M38:M46)</f>
        <v>269864.59871752909</v>
      </c>
      <c r="N37" s="357">
        <f t="shared" si="4"/>
        <v>269482.85365610005</v>
      </c>
      <c r="O37" s="810">
        <f t="shared" si="4"/>
        <v>263039.61162293458</v>
      </c>
      <c r="P37" s="813"/>
      <c r="Q37" s="813"/>
      <c r="R37" s="813"/>
      <c r="S37" s="813"/>
      <c r="T37" s="813"/>
      <c r="U37" s="813"/>
      <c r="V37" s="759"/>
      <c r="W37" s="759"/>
      <c r="X37" s="759"/>
      <c r="Y37" s="759"/>
      <c r="Z37" s="4"/>
      <c r="AA37" s="4"/>
      <c r="AB37" s="4"/>
      <c r="AC37" s="4"/>
      <c r="AD37" s="4"/>
      <c r="AE37" s="4"/>
    </row>
    <row r="38" spans="1:31">
      <c r="A38" s="106" t="s">
        <v>691</v>
      </c>
      <c r="B38" s="108">
        <v>0</v>
      </c>
      <c r="C38" s="108">
        <v>0</v>
      </c>
      <c r="D38" s="108">
        <v>0</v>
      </c>
      <c r="E38" s="108">
        <v>0</v>
      </c>
      <c r="F38" s="108">
        <v>0</v>
      </c>
      <c r="G38" s="108">
        <v>0</v>
      </c>
      <c r="H38" s="108"/>
      <c r="I38" s="108">
        <v>0</v>
      </c>
      <c r="J38" s="108">
        <v>0</v>
      </c>
      <c r="K38" s="108">
        <v>0</v>
      </c>
      <c r="L38" s="108">
        <v>0</v>
      </c>
      <c r="M38" s="108">
        <v>0</v>
      </c>
      <c r="N38" s="108">
        <v>0</v>
      </c>
      <c r="O38" s="108">
        <v>0</v>
      </c>
      <c r="P38" s="811"/>
      <c r="Q38" s="811"/>
      <c r="R38" s="817"/>
      <c r="S38" s="741"/>
      <c r="T38" s="741"/>
      <c r="U38" s="741"/>
    </row>
    <row r="39" spans="1:31">
      <c r="A39" s="106" t="s">
        <v>692</v>
      </c>
      <c r="B39" s="738">
        <v>23001.838719587016</v>
      </c>
      <c r="C39" s="738">
        <v>22068.085198380322</v>
      </c>
      <c r="D39" s="738">
        <v>0</v>
      </c>
      <c r="E39" s="738">
        <v>0</v>
      </c>
      <c r="F39" s="738">
        <v>0</v>
      </c>
      <c r="G39" s="738">
        <v>0</v>
      </c>
      <c r="H39" s="738">
        <v>15427.904406312038</v>
      </c>
      <c r="I39" s="738">
        <v>-51.727596686726436</v>
      </c>
      <c r="J39" s="738">
        <v>-48.342743075031919</v>
      </c>
      <c r="K39" s="738">
        <v>-47.459053873688177</v>
      </c>
      <c r="L39" s="738">
        <v>-50.478879073064</v>
      </c>
      <c r="M39" s="738">
        <v>17032.128069431848</v>
      </c>
      <c r="N39" s="738">
        <v>21125.047995986075</v>
      </c>
      <c r="O39" s="738">
        <v>21477.401001015809</v>
      </c>
      <c r="P39" s="811"/>
      <c r="Q39" s="812"/>
      <c r="R39" s="812"/>
    </row>
    <row r="40" spans="1:31">
      <c r="A40" s="106" t="s">
        <v>1596</v>
      </c>
      <c r="B40" s="738">
        <v>115563.32719855606</v>
      </c>
      <c r="C40" s="738">
        <v>116631.8258643101</v>
      </c>
      <c r="D40" s="738">
        <v>0</v>
      </c>
      <c r="E40" s="738">
        <v>0</v>
      </c>
      <c r="F40" s="738">
        <v>0</v>
      </c>
      <c r="G40" s="738">
        <v>0</v>
      </c>
      <c r="H40" s="752">
        <v>108711.70467910396</v>
      </c>
      <c r="I40" s="752">
        <v>0</v>
      </c>
      <c r="J40" s="752">
        <v>0</v>
      </c>
      <c r="K40" s="752">
        <v>0</v>
      </c>
      <c r="L40" s="752">
        <v>0</v>
      </c>
      <c r="M40" s="752">
        <v>99653.127979161771</v>
      </c>
      <c r="N40" s="752">
        <v>97271.000152634122</v>
      </c>
      <c r="O40" s="752">
        <v>96081.838255140508</v>
      </c>
      <c r="P40" s="811"/>
      <c r="Q40" s="811"/>
      <c r="R40" s="55"/>
    </row>
    <row r="41" spans="1:31">
      <c r="A41" s="106" t="s">
        <v>693</v>
      </c>
      <c r="B41" s="738">
        <v>86705.116464188337</v>
      </c>
      <c r="C41" s="738">
        <v>94314.171064955444</v>
      </c>
      <c r="D41" s="738">
        <v>0</v>
      </c>
      <c r="E41" s="738">
        <v>0</v>
      </c>
      <c r="F41" s="738">
        <v>0</v>
      </c>
      <c r="G41" s="738">
        <v>0</v>
      </c>
      <c r="H41" s="738">
        <v>88303.042023608752</v>
      </c>
      <c r="I41" s="738">
        <v>0</v>
      </c>
      <c r="J41" s="738">
        <v>0</v>
      </c>
      <c r="K41" s="738">
        <v>0</v>
      </c>
      <c r="L41" s="738">
        <v>0</v>
      </c>
      <c r="M41" s="738">
        <v>81872.024771765631</v>
      </c>
      <c r="N41" s="738">
        <v>78785.363029058004</v>
      </c>
      <c r="O41" s="738">
        <v>71636.902979991632</v>
      </c>
      <c r="P41" s="758"/>
    </row>
    <row r="42" spans="1:31">
      <c r="A42" s="106" t="s">
        <v>694</v>
      </c>
      <c r="B42" s="738">
        <v>7405.6473206754772</v>
      </c>
      <c r="C42" s="738">
        <v>7517.763972951404</v>
      </c>
      <c r="D42" s="738">
        <v>0</v>
      </c>
      <c r="E42" s="738">
        <v>0</v>
      </c>
      <c r="F42" s="738">
        <v>0</v>
      </c>
      <c r="G42" s="738">
        <v>0</v>
      </c>
      <c r="H42" s="738">
        <v>7110.084250832645</v>
      </c>
      <c r="I42" s="738">
        <v>0</v>
      </c>
      <c r="J42" s="738">
        <v>0</v>
      </c>
      <c r="K42" s="738">
        <v>0</v>
      </c>
      <c r="L42" s="738">
        <v>0</v>
      </c>
      <c r="M42" s="738">
        <v>6901.8116801079223</v>
      </c>
      <c r="N42" s="738">
        <v>6576.3506179666829</v>
      </c>
      <c r="O42" s="738">
        <v>6366.3506179666829</v>
      </c>
      <c r="P42" s="758"/>
      <c r="Q42" s="758"/>
      <c r="R42" s="758"/>
    </row>
    <row r="43" spans="1:31">
      <c r="A43" s="106" t="s">
        <v>695</v>
      </c>
      <c r="B43" s="108">
        <v>11031.07965274074</v>
      </c>
      <c r="C43" s="108">
        <v>12829.556684523708</v>
      </c>
      <c r="D43" s="108">
        <v>0</v>
      </c>
      <c r="E43" s="108">
        <v>0</v>
      </c>
      <c r="F43" s="108">
        <v>0</v>
      </c>
      <c r="G43" s="108">
        <v>0</v>
      </c>
      <c r="H43" s="108">
        <v>13544.063680651201</v>
      </c>
      <c r="I43" s="108">
        <v>-22.396031051140191</v>
      </c>
      <c r="J43" s="108">
        <v>-24.465912716137264</v>
      </c>
      <c r="K43" s="108">
        <v>-22.649416038909198</v>
      </c>
      <c r="L43" s="108">
        <v>-22.91198342049292</v>
      </c>
      <c r="M43" s="108">
        <v>12757.749517774297</v>
      </c>
      <c r="N43" s="108">
        <v>16349.164931709274</v>
      </c>
      <c r="O43" s="108">
        <v>18973.032035257285</v>
      </c>
      <c r="P43" s="758"/>
    </row>
    <row r="44" spans="1:31">
      <c r="A44" s="106" t="s">
        <v>347</v>
      </c>
      <c r="B44" s="107">
        <v>1656.2843303254294</v>
      </c>
      <c r="C44" s="107">
        <v>1676.7067536010873</v>
      </c>
      <c r="D44" s="107">
        <v>0</v>
      </c>
      <c r="E44" s="107">
        <v>0</v>
      </c>
      <c r="F44" s="107">
        <v>0</v>
      </c>
      <c r="G44" s="107">
        <v>0</v>
      </c>
      <c r="H44" s="107">
        <v>1670</v>
      </c>
      <c r="I44" s="107">
        <v>0</v>
      </c>
      <c r="J44" s="107">
        <v>0</v>
      </c>
      <c r="K44" s="107">
        <v>0</v>
      </c>
      <c r="L44" s="107">
        <v>0</v>
      </c>
      <c r="M44" s="107">
        <v>1720</v>
      </c>
      <c r="N44" s="107">
        <v>1770</v>
      </c>
      <c r="O44" s="107">
        <v>1820</v>
      </c>
    </row>
    <row r="45" spans="1:31">
      <c r="A45" s="106" t="s">
        <v>348</v>
      </c>
      <c r="B45" s="107">
        <v>33530.429033873057</v>
      </c>
      <c r="C45" s="107">
        <v>33722.590962722039</v>
      </c>
      <c r="D45" s="107">
        <v>0</v>
      </c>
      <c r="E45" s="107">
        <v>0</v>
      </c>
      <c r="F45" s="107">
        <v>0</v>
      </c>
      <c r="G45" s="107">
        <v>0</v>
      </c>
      <c r="H45" s="107">
        <v>33520.232500101425</v>
      </c>
      <c r="I45" s="107">
        <v>0</v>
      </c>
      <c r="J45" s="107">
        <v>0</v>
      </c>
      <c r="K45" s="107">
        <v>0</v>
      </c>
      <c r="L45" s="107">
        <v>0</v>
      </c>
      <c r="M45" s="107">
        <v>33425.783163654327</v>
      </c>
      <c r="N45" s="107">
        <v>33496.974333525257</v>
      </c>
      <c r="O45" s="107">
        <v>33368.702275580552</v>
      </c>
      <c r="P45" s="758"/>
    </row>
    <row r="46" spans="1:31">
      <c r="A46" s="106" t="s">
        <v>349</v>
      </c>
      <c r="B46" s="107">
        <v>17520.854456363588</v>
      </c>
      <c r="C46" s="107">
        <v>17785.497226834941</v>
      </c>
      <c r="D46" s="107">
        <v>0</v>
      </c>
      <c r="E46" s="107">
        <v>0</v>
      </c>
      <c r="F46" s="107">
        <v>0</v>
      </c>
      <c r="G46" s="107">
        <v>0</v>
      </c>
      <c r="H46" s="107">
        <v>17388.915163661757</v>
      </c>
      <c r="I46" s="107">
        <v>0</v>
      </c>
      <c r="J46" s="107">
        <v>0</v>
      </c>
      <c r="K46" s="107">
        <v>0</v>
      </c>
      <c r="L46" s="107">
        <v>0</v>
      </c>
      <c r="M46" s="107">
        <v>16501.973535633297</v>
      </c>
      <c r="N46" s="107">
        <v>14108.952595220619</v>
      </c>
      <c r="O46" s="107">
        <v>13315.384457982111</v>
      </c>
      <c r="P46" s="758"/>
    </row>
    <row r="47" spans="1:31" ht="25.5" customHeight="1">
      <c r="A47" s="904" t="s">
        <v>366</v>
      </c>
      <c r="B47" s="906" t="s">
        <v>124</v>
      </c>
      <c r="C47" s="907"/>
      <c r="D47" s="907"/>
      <c r="E47" s="907"/>
      <c r="F47" s="907"/>
      <c r="G47" s="907"/>
      <c r="H47" s="907"/>
      <c r="I47" s="907"/>
      <c r="J47" s="907"/>
      <c r="K47" s="907"/>
      <c r="L47" s="907"/>
      <c r="M47" s="907"/>
      <c r="N47" s="907"/>
      <c r="O47" s="908"/>
    </row>
    <row r="48" spans="1:31" ht="25.5" customHeight="1">
      <c r="A48" s="905"/>
      <c r="B48" s="351">
        <f>IF(withadditionalmeasures="","No year entered",withadditionalmeasures)</f>
        <v>2011</v>
      </c>
      <c r="C48" s="351">
        <v>2010</v>
      </c>
      <c r="D48" s="351">
        <f t="shared" ref="D48:L48" si="5">D36</f>
        <v>2011</v>
      </c>
      <c r="E48" s="351">
        <f t="shared" si="5"/>
        <v>2012</v>
      </c>
      <c r="F48" s="351">
        <f t="shared" si="5"/>
        <v>2013</v>
      </c>
      <c r="G48" s="351">
        <f t="shared" si="5"/>
        <v>2014</v>
      </c>
      <c r="H48" s="351">
        <f t="shared" si="5"/>
        <v>2015</v>
      </c>
      <c r="I48" s="351">
        <f t="shared" si="5"/>
        <v>2016</v>
      </c>
      <c r="J48" s="351">
        <f t="shared" si="5"/>
        <v>2017</v>
      </c>
      <c r="K48" s="351">
        <f t="shared" si="5"/>
        <v>2018</v>
      </c>
      <c r="L48" s="351">
        <f t="shared" si="5"/>
        <v>2019</v>
      </c>
      <c r="M48" s="351">
        <v>2020</v>
      </c>
      <c r="N48" s="351">
        <v>2025</v>
      </c>
      <c r="O48" s="351">
        <v>2030</v>
      </c>
    </row>
    <row r="49" spans="1:31" s="358" customFormat="1">
      <c r="A49" s="729" t="s">
        <v>1598</v>
      </c>
      <c r="B49" s="357">
        <f t="shared" ref="B49:H49" si="6">SUM(B50:B55)</f>
        <v>192461.45268060709</v>
      </c>
      <c r="C49" s="357">
        <f t="shared" si="6"/>
        <v>193829.40821938755</v>
      </c>
      <c r="D49" s="357">
        <f t="shared" si="6"/>
        <v>0</v>
      </c>
      <c r="E49" s="357">
        <f t="shared" si="6"/>
        <v>0</v>
      </c>
      <c r="F49" s="357">
        <f t="shared" si="6"/>
        <v>0</v>
      </c>
      <c r="G49" s="357">
        <f t="shared" si="6"/>
        <v>0</v>
      </c>
      <c r="H49" s="357">
        <f t="shared" si="6"/>
        <v>196278.22331145371</v>
      </c>
      <c r="I49" s="357">
        <f t="shared" ref="I49:O49" si="7">SUM(I50:I55)</f>
        <v>74.123627737866627</v>
      </c>
      <c r="J49" s="357">
        <f t="shared" si="7"/>
        <v>72.808655791169187</v>
      </c>
      <c r="K49" s="357">
        <f t="shared" si="7"/>
        <v>70.108469912597371</v>
      </c>
      <c r="L49" s="357">
        <f t="shared" si="7"/>
        <v>73.390862493556924</v>
      </c>
      <c r="M49" s="357">
        <f>SUM(M50:M55)</f>
        <v>185172.04698023526</v>
      </c>
      <c r="N49" s="357">
        <f t="shared" si="7"/>
        <v>169332.55954792298</v>
      </c>
      <c r="O49" s="357">
        <f t="shared" si="7"/>
        <v>167936.12930393161</v>
      </c>
      <c r="P49" s="740"/>
      <c r="Q49" s="740"/>
      <c r="R49" s="4"/>
      <c r="S49" s="4"/>
      <c r="T49" s="4"/>
      <c r="U49" s="4"/>
      <c r="V49" s="4"/>
      <c r="W49" s="4"/>
      <c r="X49" s="4"/>
      <c r="Y49" s="4"/>
      <c r="Z49" s="4"/>
      <c r="AA49" s="4"/>
      <c r="AB49" s="4"/>
      <c r="AC49" s="4"/>
      <c r="AD49" s="4"/>
      <c r="AE49" s="4"/>
    </row>
    <row r="50" spans="1:31">
      <c r="A50" s="106" t="s">
        <v>691</v>
      </c>
      <c r="B50" s="739">
        <v>131230.49848054402</v>
      </c>
      <c r="C50" s="739">
        <v>133182.3844957441</v>
      </c>
      <c r="D50" s="739">
        <v>0</v>
      </c>
      <c r="E50" s="739">
        <v>0</v>
      </c>
      <c r="F50" s="739">
        <v>0</v>
      </c>
      <c r="G50" s="739">
        <v>0</v>
      </c>
      <c r="H50" s="739">
        <v>125617.75284601838</v>
      </c>
      <c r="I50" s="739">
        <v>0</v>
      </c>
      <c r="J50" s="739">
        <v>0</v>
      </c>
      <c r="K50" s="739">
        <v>0</v>
      </c>
      <c r="L50" s="739">
        <v>0</v>
      </c>
      <c r="M50" s="739">
        <v>106353.23741810127</v>
      </c>
      <c r="N50" s="739">
        <v>98615.956452545754</v>
      </c>
      <c r="O50" s="739">
        <v>97050.834524359001</v>
      </c>
      <c r="Q50" s="741"/>
    </row>
    <row r="51" spans="1:31">
      <c r="A51" s="106" t="s">
        <v>692</v>
      </c>
      <c r="B51" s="739">
        <v>38249.082564544595</v>
      </c>
      <c r="C51" s="739">
        <v>39305.846580831945</v>
      </c>
      <c r="D51" s="108"/>
      <c r="E51" s="108"/>
      <c r="F51" s="108"/>
      <c r="G51" s="108"/>
      <c r="H51" s="738">
        <v>48629.582409661052</v>
      </c>
      <c r="I51" s="738">
        <v>51.727596686726436</v>
      </c>
      <c r="J51" s="738">
        <v>48.342743075031919</v>
      </c>
      <c r="K51" s="738">
        <v>47.459053873688177</v>
      </c>
      <c r="L51" s="738">
        <v>50.478879073064</v>
      </c>
      <c r="M51" s="738">
        <v>51629.264359070097</v>
      </c>
      <c r="N51" s="738">
        <v>44396.845479720621</v>
      </c>
      <c r="O51" s="738">
        <v>44558.442369970406</v>
      </c>
    </row>
    <row r="52" spans="1:31">
      <c r="A52" s="106" t="s">
        <v>693</v>
      </c>
      <c r="B52" s="738"/>
      <c r="C52" s="738"/>
      <c r="D52" s="108"/>
      <c r="E52" s="108"/>
      <c r="F52" s="108"/>
      <c r="G52" s="108"/>
      <c r="H52" s="108"/>
      <c r="I52" s="108"/>
      <c r="J52" s="108"/>
      <c r="K52" s="108"/>
      <c r="L52" s="108"/>
      <c r="M52" s="108"/>
      <c r="N52" s="108"/>
      <c r="O52" s="108"/>
    </row>
    <row r="53" spans="1:31">
      <c r="A53" s="106" t="s">
        <v>694</v>
      </c>
      <c r="B53" s="738"/>
      <c r="C53" s="738"/>
      <c r="D53" s="108"/>
      <c r="E53" s="108"/>
      <c r="F53" s="108"/>
      <c r="G53" s="108"/>
      <c r="H53" s="108"/>
      <c r="I53" s="108"/>
      <c r="J53" s="108"/>
      <c r="K53" s="108"/>
      <c r="L53" s="108"/>
      <c r="M53" s="108"/>
      <c r="N53" s="108"/>
      <c r="O53" s="108"/>
    </row>
    <row r="54" spans="1:31">
      <c r="A54" s="106" t="s">
        <v>695</v>
      </c>
      <c r="B54" s="738">
        <v>20661.531382558802</v>
      </c>
      <c r="C54" s="738">
        <v>19000.259999999998</v>
      </c>
      <c r="D54" s="108"/>
      <c r="E54" s="108"/>
      <c r="F54" s="108"/>
      <c r="G54" s="108"/>
      <c r="H54" s="738">
        <v>19713.8698693488</v>
      </c>
      <c r="I54" s="108">
        <v>22.396031051140191</v>
      </c>
      <c r="J54" s="108">
        <v>24.465912716137264</v>
      </c>
      <c r="K54" s="108">
        <v>22.649416038909198</v>
      </c>
      <c r="L54" s="108">
        <v>22.91198342049292</v>
      </c>
      <c r="M54" s="739">
        <v>24660.973182225702</v>
      </c>
      <c r="N54" s="739">
        <v>23569.557768290724</v>
      </c>
      <c r="O54" s="739">
        <v>23445.690664742713</v>
      </c>
    </row>
    <row r="55" spans="1:31">
      <c r="A55" s="106" t="s">
        <v>1594</v>
      </c>
      <c r="B55" s="107">
        <v>2320.3402529596619</v>
      </c>
      <c r="C55" s="107">
        <v>2340.9171428115064</v>
      </c>
      <c r="D55" s="107">
        <v>0</v>
      </c>
      <c r="E55" s="107">
        <v>0</v>
      </c>
      <c r="F55" s="107">
        <v>0</v>
      </c>
      <c r="G55" s="107">
        <v>0</v>
      </c>
      <c r="H55" s="107">
        <v>2317.01818642546</v>
      </c>
      <c r="I55" s="107">
        <v>0</v>
      </c>
      <c r="J55" s="107">
        <v>0</v>
      </c>
      <c r="K55" s="107">
        <v>0</v>
      </c>
      <c r="L55" s="107">
        <v>0</v>
      </c>
      <c r="M55" s="107">
        <v>2528.5720208382199</v>
      </c>
      <c r="N55" s="107">
        <v>2750.19984736588</v>
      </c>
      <c r="O55" s="107">
        <v>2881.1617448594902</v>
      </c>
    </row>
    <row r="56" spans="1:31">
      <c r="A56" s="727" t="s">
        <v>1595</v>
      </c>
      <c r="B56" s="738">
        <v>2320.3402529596619</v>
      </c>
      <c r="C56" s="738">
        <v>2340.9171428115064</v>
      </c>
      <c r="D56" s="108"/>
      <c r="E56" s="108"/>
      <c r="F56" s="108"/>
      <c r="G56" s="108"/>
      <c r="H56" s="108">
        <v>2317.01818642546</v>
      </c>
      <c r="I56" s="108">
        <v>0</v>
      </c>
      <c r="J56" s="108">
        <v>0</v>
      </c>
      <c r="K56" s="108">
        <v>0</v>
      </c>
      <c r="L56" s="108">
        <v>0</v>
      </c>
      <c r="M56" s="108">
        <v>2528.5720208382199</v>
      </c>
      <c r="N56" s="108">
        <v>2750.19984736588</v>
      </c>
      <c r="O56" s="108">
        <v>2881.1617448594902</v>
      </c>
    </row>
    <row r="57" spans="1:31">
      <c r="A57" s="728" t="s">
        <v>246</v>
      </c>
      <c r="B57" s="738"/>
      <c r="C57" s="738"/>
      <c r="D57" s="108"/>
      <c r="E57" s="108"/>
      <c r="F57" s="108"/>
      <c r="G57" s="108"/>
      <c r="H57" s="108"/>
      <c r="I57" s="108"/>
      <c r="J57" s="108"/>
      <c r="K57" s="108"/>
      <c r="L57" s="108"/>
      <c r="M57" s="108"/>
      <c r="N57" s="108"/>
      <c r="O57" s="108"/>
    </row>
    <row r="60" spans="1:31" ht="20.25">
      <c r="A60" s="911" t="s">
        <v>354</v>
      </c>
      <c r="B60" s="912"/>
      <c r="C60" s="912"/>
      <c r="D60" s="912"/>
      <c r="E60" s="912"/>
      <c r="F60" s="912"/>
      <c r="G60" s="912"/>
      <c r="H60" s="912"/>
      <c r="I60" s="912"/>
      <c r="J60" s="912"/>
      <c r="K60" s="912"/>
      <c r="L60" s="912"/>
      <c r="M60" s="912"/>
      <c r="N60" s="912"/>
      <c r="O60" s="913"/>
    </row>
    <row r="61" spans="1:31" ht="25.5" customHeight="1">
      <c r="A61" s="909" t="s">
        <v>365</v>
      </c>
      <c r="B61" s="906" t="s">
        <v>124</v>
      </c>
      <c r="C61" s="907"/>
      <c r="D61" s="907"/>
      <c r="E61" s="907"/>
      <c r="F61" s="907"/>
      <c r="G61" s="907"/>
      <c r="H61" s="907"/>
      <c r="I61" s="907"/>
      <c r="J61" s="907"/>
      <c r="K61" s="907"/>
      <c r="L61" s="907"/>
      <c r="M61" s="907"/>
      <c r="N61" s="907"/>
      <c r="O61" s="908"/>
    </row>
    <row r="62" spans="1:31" ht="25.5" customHeight="1">
      <c r="A62" s="910"/>
      <c r="B62" s="351" t="str">
        <f>IF(withoutmeasures="","No year entered",withoutmeasures)</f>
        <v>Select from list</v>
      </c>
      <c r="C62" s="351">
        <v>2010</v>
      </c>
      <c r="D62" s="351">
        <f t="shared" ref="D62:L62" si="8">D48</f>
        <v>2011</v>
      </c>
      <c r="E62" s="351">
        <f t="shared" si="8"/>
        <v>2012</v>
      </c>
      <c r="F62" s="351">
        <f t="shared" si="8"/>
        <v>2013</v>
      </c>
      <c r="G62" s="351">
        <f t="shared" si="8"/>
        <v>2014</v>
      </c>
      <c r="H62" s="351">
        <f t="shared" si="8"/>
        <v>2015</v>
      </c>
      <c r="I62" s="351">
        <f t="shared" si="8"/>
        <v>2016</v>
      </c>
      <c r="J62" s="351">
        <f t="shared" si="8"/>
        <v>2017</v>
      </c>
      <c r="K62" s="351">
        <f t="shared" si="8"/>
        <v>2018</v>
      </c>
      <c r="L62" s="351">
        <f t="shared" si="8"/>
        <v>2019</v>
      </c>
      <c r="M62" s="351">
        <v>2020</v>
      </c>
      <c r="N62" s="351">
        <v>2025</v>
      </c>
      <c r="O62" s="351">
        <v>2030</v>
      </c>
    </row>
    <row r="63" spans="1:31" s="358" customFormat="1">
      <c r="A63" s="729" t="s">
        <v>1597</v>
      </c>
      <c r="B63" s="357">
        <f>SUM(B64:B72)</f>
        <v>0</v>
      </c>
      <c r="C63" s="357">
        <f t="shared" ref="C63:O63" si="9">SUM(C64:C72)</f>
        <v>0</v>
      </c>
      <c r="D63" s="357">
        <f t="shared" si="9"/>
        <v>0</v>
      </c>
      <c r="E63" s="357">
        <f t="shared" si="9"/>
        <v>0</v>
      </c>
      <c r="F63" s="357">
        <f t="shared" si="9"/>
        <v>0</v>
      </c>
      <c r="G63" s="357">
        <f t="shared" si="9"/>
        <v>0</v>
      </c>
      <c r="H63" s="357">
        <f t="shared" si="9"/>
        <v>0</v>
      </c>
      <c r="I63" s="357">
        <f>SUM(I64:I72)</f>
        <v>0</v>
      </c>
      <c r="J63" s="357">
        <f t="shared" si="9"/>
        <v>0</v>
      </c>
      <c r="K63" s="357">
        <f t="shared" si="9"/>
        <v>0</v>
      </c>
      <c r="L63" s="357">
        <f t="shared" si="9"/>
        <v>0</v>
      </c>
      <c r="M63" s="357">
        <f t="shared" si="9"/>
        <v>0</v>
      </c>
      <c r="N63" s="357">
        <f t="shared" si="9"/>
        <v>0</v>
      </c>
      <c r="O63" s="357">
        <f t="shared" si="9"/>
        <v>0</v>
      </c>
      <c r="Q63" s="4"/>
      <c r="R63" s="4"/>
      <c r="S63" s="4"/>
      <c r="T63" s="4"/>
      <c r="U63" s="4"/>
      <c r="V63" s="4"/>
      <c r="W63" s="4"/>
      <c r="X63" s="4"/>
      <c r="Y63" s="4"/>
      <c r="Z63" s="4"/>
      <c r="AA63" s="4"/>
      <c r="AB63" s="4"/>
      <c r="AC63" s="4"/>
      <c r="AD63" s="4"/>
      <c r="AE63" s="4"/>
    </row>
    <row r="64" spans="1:31">
      <c r="A64" s="106" t="s">
        <v>691</v>
      </c>
      <c r="B64" s="108"/>
      <c r="C64" s="108"/>
      <c r="D64" s="108"/>
      <c r="E64" s="108"/>
      <c r="F64" s="108"/>
      <c r="G64" s="108"/>
      <c r="H64" s="108"/>
      <c r="I64" s="108"/>
      <c r="J64" s="108"/>
      <c r="K64" s="108"/>
      <c r="L64" s="108"/>
      <c r="M64" s="108"/>
      <c r="N64" s="108"/>
      <c r="O64" s="108"/>
    </row>
    <row r="65" spans="1:31">
      <c r="A65" s="106" t="s">
        <v>692</v>
      </c>
      <c r="B65" s="108"/>
      <c r="C65" s="108"/>
      <c r="D65" s="108"/>
      <c r="E65" s="108"/>
      <c r="F65" s="108"/>
      <c r="G65" s="108"/>
      <c r="H65" s="108"/>
      <c r="I65" s="108"/>
      <c r="J65" s="108"/>
      <c r="K65" s="108"/>
      <c r="L65" s="108"/>
      <c r="M65" s="108"/>
      <c r="N65" s="108"/>
      <c r="O65" s="108"/>
    </row>
    <row r="66" spans="1:31">
      <c r="A66" s="106" t="s">
        <v>1596</v>
      </c>
      <c r="B66" s="108"/>
      <c r="C66" s="108"/>
      <c r="D66" s="108"/>
      <c r="E66" s="108"/>
      <c r="F66" s="108"/>
      <c r="G66" s="108"/>
      <c r="H66" s="108"/>
      <c r="I66" s="108"/>
      <c r="J66" s="108"/>
      <c r="K66" s="108"/>
      <c r="L66" s="108"/>
      <c r="M66" s="108"/>
      <c r="N66" s="108"/>
      <c r="O66" s="108"/>
    </row>
    <row r="67" spans="1:31">
      <c r="A67" s="106" t="s">
        <v>693</v>
      </c>
      <c r="B67" s="108"/>
      <c r="C67" s="108"/>
      <c r="D67" s="108"/>
      <c r="E67" s="108"/>
      <c r="F67" s="108"/>
      <c r="G67" s="108"/>
      <c r="H67" s="108"/>
      <c r="I67" s="108"/>
      <c r="J67" s="108"/>
      <c r="K67" s="108"/>
      <c r="L67" s="108"/>
      <c r="M67" s="108"/>
      <c r="N67" s="108"/>
      <c r="O67" s="108"/>
    </row>
    <row r="68" spans="1:31">
      <c r="A68" s="106" t="s">
        <v>694</v>
      </c>
      <c r="B68" s="108"/>
      <c r="C68" s="108"/>
      <c r="D68" s="108"/>
      <c r="E68" s="108"/>
      <c r="F68" s="108"/>
      <c r="G68" s="108"/>
      <c r="H68" s="108"/>
      <c r="I68" s="108"/>
      <c r="J68" s="108"/>
      <c r="K68" s="108"/>
      <c r="L68" s="108"/>
      <c r="M68" s="108"/>
      <c r="N68" s="108"/>
      <c r="O68" s="108"/>
    </row>
    <row r="69" spans="1:31">
      <c r="A69" s="106" t="s">
        <v>695</v>
      </c>
      <c r="B69" s="108"/>
      <c r="C69" s="108"/>
      <c r="D69" s="108"/>
      <c r="E69" s="108"/>
      <c r="F69" s="108"/>
      <c r="G69" s="108"/>
      <c r="H69" s="108"/>
      <c r="I69" s="108"/>
      <c r="J69" s="108"/>
      <c r="K69" s="108"/>
      <c r="L69" s="108"/>
      <c r="M69" s="108"/>
      <c r="N69" s="108"/>
      <c r="O69" s="108"/>
    </row>
    <row r="70" spans="1:31">
      <c r="A70" s="106" t="s">
        <v>347</v>
      </c>
      <c r="B70" s="107">
        <f>EmissionsProjections!CI436+EmissionsProjections!CI502</f>
        <v>0</v>
      </c>
      <c r="C70" s="107">
        <f>EmissionsProjections!CJ436+EmissionsProjections!CJ502</f>
        <v>0</v>
      </c>
      <c r="D70" s="107">
        <f>EmissionsProjections!CK436+EmissionsProjections!CK502</f>
        <v>0</v>
      </c>
      <c r="E70" s="107">
        <f>EmissionsProjections!CL436+EmissionsProjections!CL502</f>
        <v>0</v>
      </c>
      <c r="F70" s="107">
        <f>EmissionsProjections!CM436+EmissionsProjections!CM502</f>
        <v>0</v>
      </c>
      <c r="G70" s="107">
        <f>EmissionsProjections!CN436+EmissionsProjections!CN502</f>
        <v>0</v>
      </c>
      <c r="H70" s="107">
        <f>EmissionsProjections!CO436+EmissionsProjections!CO502</f>
        <v>0</v>
      </c>
      <c r="I70" s="107">
        <f>EmissionsProjections!CP436+EmissionsProjections!CP502</f>
        <v>0</v>
      </c>
      <c r="J70" s="107">
        <f>EmissionsProjections!CQ436+EmissionsProjections!CQ502</f>
        <v>0</v>
      </c>
      <c r="K70" s="107">
        <f>EmissionsProjections!CR436+EmissionsProjections!CR502</f>
        <v>0</v>
      </c>
      <c r="L70" s="107">
        <f>EmissionsProjections!CS436+EmissionsProjections!CS502</f>
        <v>0</v>
      </c>
      <c r="M70" s="107">
        <f>EmissionsProjections!CT436+EmissionsProjections!CT502</f>
        <v>0</v>
      </c>
      <c r="N70" s="107">
        <f>EmissionsProjections!CU436+EmissionsProjections!CU502</f>
        <v>0</v>
      </c>
      <c r="O70" s="107">
        <f>EmissionsProjections!CV436+EmissionsProjections!CV502</f>
        <v>0</v>
      </c>
    </row>
    <row r="71" spans="1:31">
      <c r="A71" s="106" t="s">
        <v>348</v>
      </c>
      <c r="B71" s="107">
        <f>EmissionsProjections!CI446</f>
        <v>0</v>
      </c>
      <c r="C71" s="107">
        <f>EmissionsProjections!CJ446</f>
        <v>0</v>
      </c>
      <c r="D71" s="107">
        <f>EmissionsProjections!CK446</f>
        <v>0</v>
      </c>
      <c r="E71" s="107">
        <f>EmissionsProjections!CL446</f>
        <v>0</v>
      </c>
      <c r="F71" s="107">
        <f>EmissionsProjections!CM446</f>
        <v>0</v>
      </c>
      <c r="G71" s="107">
        <f>EmissionsProjections!CN446</f>
        <v>0</v>
      </c>
      <c r="H71" s="107">
        <f>EmissionsProjections!CO446</f>
        <v>0</v>
      </c>
      <c r="I71" s="107">
        <f>EmissionsProjections!CP446</f>
        <v>0</v>
      </c>
      <c r="J71" s="107">
        <f>EmissionsProjections!CQ446</f>
        <v>0</v>
      </c>
      <c r="K71" s="107">
        <f>EmissionsProjections!CR446</f>
        <v>0</v>
      </c>
      <c r="L71" s="107">
        <f>EmissionsProjections!CS446</f>
        <v>0</v>
      </c>
      <c r="M71" s="107">
        <f>EmissionsProjections!CT446</f>
        <v>0</v>
      </c>
      <c r="N71" s="107">
        <f>EmissionsProjections!CU446</f>
        <v>0</v>
      </c>
      <c r="O71" s="107">
        <f>EmissionsProjections!CV446</f>
        <v>0</v>
      </c>
    </row>
    <row r="72" spans="1:31">
      <c r="A72" s="106" t="s">
        <v>349</v>
      </c>
      <c r="B72" s="107">
        <f>EmissionsProjections!CI491</f>
        <v>0</v>
      </c>
      <c r="C72" s="107">
        <f>EmissionsProjections!CJ491</f>
        <v>0</v>
      </c>
      <c r="D72" s="107">
        <f>EmissionsProjections!CK491</f>
        <v>0</v>
      </c>
      <c r="E72" s="107">
        <f>EmissionsProjections!CL491</f>
        <v>0</v>
      </c>
      <c r="F72" s="107">
        <f>EmissionsProjections!CM491</f>
        <v>0</v>
      </c>
      <c r="G72" s="107">
        <f>EmissionsProjections!CN491</f>
        <v>0</v>
      </c>
      <c r="H72" s="107">
        <f>EmissionsProjections!CO491</f>
        <v>0</v>
      </c>
      <c r="I72" s="107">
        <f>EmissionsProjections!CP491</f>
        <v>0</v>
      </c>
      <c r="J72" s="107">
        <f>EmissionsProjections!CQ491</f>
        <v>0</v>
      </c>
      <c r="K72" s="107">
        <f>EmissionsProjections!CR491</f>
        <v>0</v>
      </c>
      <c r="L72" s="107">
        <f>EmissionsProjections!CS491</f>
        <v>0</v>
      </c>
      <c r="M72" s="107">
        <f>EmissionsProjections!CT491</f>
        <v>0</v>
      </c>
      <c r="N72" s="107">
        <f>EmissionsProjections!CU491</f>
        <v>0</v>
      </c>
      <c r="O72" s="107">
        <f>EmissionsProjections!CV491</f>
        <v>0</v>
      </c>
    </row>
    <row r="73" spans="1:31" ht="25.5" customHeight="1">
      <c r="A73" s="904" t="s">
        <v>366</v>
      </c>
      <c r="B73" s="906" t="s">
        <v>124</v>
      </c>
      <c r="C73" s="907"/>
      <c r="D73" s="907"/>
      <c r="E73" s="907"/>
      <c r="F73" s="907"/>
      <c r="G73" s="907"/>
      <c r="H73" s="907"/>
      <c r="I73" s="907"/>
      <c r="J73" s="907"/>
      <c r="K73" s="907"/>
      <c r="L73" s="907"/>
      <c r="M73" s="907"/>
      <c r="N73" s="907"/>
      <c r="O73" s="908"/>
    </row>
    <row r="74" spans="1:31" ht="25.5" customHeight="1">
      <c r="A74" s="905"/>
      <c r="B74" s="351" t="str">
        <f>IF(withoutmeasures="","No year entered",withoutmeasures)</f>
        <v>Select from list</v>
      </c>
      <c r="C74" s="351">
        <v>2010</v>
      </c>
      <c r="D74" s="351">
        <f t="shared" ref="D74:O74" si="10">D62</f>
        <v>2011</v>
      </c>
      <c r="E74" s="351">
        <f t="shared" si="10"/>
        <v>2012</v>
      </c>
      <c r="F74" s="351">
        <f t="shared" si="10"/>
        <v>2013</v>
      </c>
      <c r="G74" s="351">
        <f t="shared" si="10"/>
        <v>2014</v>
      </c>
      <c r="H74" s="351">
        <f t="shared" si="10"/>
        <v>2015</v>
      </c>
      <c r="I74" s="351">
        <f t="shared" si="10"/>
        <v>2016</v>
      </c>
      <c r="J74" s="351">
        <f t="shared" si="10"/>
        <v>2017</v>
      </c>
      <c r="K74" s="351">
        <f t="shared" si="10"/>
        <v>2018</v>
      </c>
      <c r="L74" s="351">
        <f t="shared" si="10"/>
        <v>2019</v>
      </c>
      <c r="M74" s="351">
        <f t="shared" si="10"/>
        <v>2020</v>
      </c>
      <c r="N74" s="351">
        <f t="shared" si="10"/>
        <v>2025</v>
      </c>
      <c r="O74" s="351">
        <f t="shared" si="10"/>
        <v>2030</v>
      </c>
    </row>
    <row r="75" spans="1:31" s="358" customFormat="1">
      <c r="A75" s="729" t="s">
        <v>1598</v>
      </c>
      <c r="B75" s="357">
        <f>SUM(B76:B81)</f>
        <v>0</v>
      </c>
      <c r="C75" s="357">
        <f t="shared" ref="C75:O75" si="11">SUM(C76:C81)</f>
        <v>0</v>
      </c>
      <c r="D75" s="357">
        <f t="shared" si="11"/>
        <v>0</v>
      </c>
      <c r="E75" s="357">
        <f t="shared" si="11"/>
        <v>0</v>
      </c>
      <c r="F75" s="357">
        <f t="shared" si="11"/>
        <v>0</v>
      </c>
      <c r="G75" s="357">
        <f t="shared" si="11"/>
        <v>0</v>
      </c>
      <c r="H75" s="357">
        <f t="shared" si="11"/>
        <v>0</v>
      </c>
      <c r="I75" s="357">
        <f t="shared" si="11"/>
        <v>0</v>
      </c>
      <c r="J75" s="357">
        <f t="shared" si="11"/>
        <v>0</v>
      </c>
      <c r="K75" s="357">
        <f t="shared" si="11"/>
        <v>0</v>
      </c>
      <c r="L75" s="357">
        <f t="shared" si="11"/>
        <v>0</v>
      </c>
      <c r="M75" s="357">
        <f t="shared" si="11"/>
        <v>0</v>
      </c>
      <c r="N75" s="357">
        <f t="shared" si="11"/>
        <v>0</v>
      </c>
      <c r="O75" s="357">
        <f t="shared" si="11"/>
        <v>0</v>
      </c>
      <c r="Q75" s="4"/>
      <c r="R75" s="4"/>
      <c r="S75" s="4"/>
      <c r="T75" s="4"/>
      <c r="U75" s="4"/>
      <c r="V75" s="4"/>
      <c r="W75" s="4"/>
      <c r="X75" s="4"/>
      <c r="Y75" s="4"/>
      <c r="Z75" s="4"/>
      <c r="AA75" s="4"/>
      <c r="AB75" s="4"/>
      <c r="AC75" s="4"/>
      <c r="AD75" s="4"/>
      <c r="AE75" s="4"/>
    </row>
    <row r="76" spans="1:31">
      <c r="A76" s="106" t="s">
        <v>691</v>
      </c>
      <c r="B76" s="108"/>
      <c r="C76" s="108"/>
      <c r="D76" s="108"/>
      <c r="E76" s="108"/>
      <c r="F76" s="108"/>
      <c r="G76" s="108"/>
      <c r="H76" s="108"/>
      <c r="I76" s="108"/>
      <c r="J76" s="108"/>
      <c r="K76" s="108"/>
      <c r="L76" s="108"/>
      <c r="M76" s="108"/>
      <c r="N76" s="108"/>
      <c r="O76" s="108"/>
    </row>
    <row r="77" spans="1:31">
      <c r="A77" s="106" t="s">
        <v>692</v>
      </c>
      <c r="B77" s="108"/>
      <c r="C77" s="108"/>
      <c r="D77" s="108"/>
      <c r="E77" s="108"/>
      <c r="F77" s="108"/>
      <c r="G77" s="108"/>
      <c r="H77" s="108"/>
      <c r="I77" s="108"/>
      <c r="J77" s="108"/>
      <c r="K77" s="108"/>
      <c r="L77" s="108"/>
      <c r="M77" s="108"/>
      <c r="N77" s="108"/>
      <c r="O77" s="108"/>
    </row>
    <row r="78" spans="1:31">
      <c r="A78" s="106" t="s">
        <v>693</v>
      </c>
      <c r="B78" s="108"/>
      <c r="C78" s="108"/>
      <c r="D78" s="108"/>
      <c r="E78" s="108"/>
      <c r="F78" s="108"/>
      <c r="G78" s="108"/>
      <c r="H78" s="108"/>
      <c r="I78" s="108"/>
      <c r="J78" s="108"/>
      <c r="K78" s="108"/>
      <c r="L78" s="108"/>
      <c r="M78" s="108"/>
      <c r="N78" s="108"/>
      <c r="O78" s="108"/>
    </row>
    <row r="79" spans="1:31">
      <c r="A79" s="106" t="s">
        <v>694</v>
      </c>
      <c r="B79" s="108"/>
      <c r="C79" s="108"/>
      <c r="D79" s="108"/>
      <c r="E79" s="108"/>
      <c r="F79" s="108"/>
      <c r="G79" s="108"/>
      <c r="H79" s="108"/>
      <c r="I79" s="108"/>
      <c r="J79" s="108"/>
      <c r="K79" s="108"/>
      <c r="L79" s="108"/>
      <c r="M79" s="108"/>
      <c r="N79" s="108"/>
      <c r="O79" s="108"/>
    </row>
    <row r="80" spans="1:31">
      <c r="A80" s="106" t="s">
        <v>695</v>
      </c>
      <c r="B80" s="108"/>
      <c r="C80" s="108"/>
      <c r="D80" s="108"/>
      <c r="E80" s="108"/>
      <c r="F80" s="108"/>
      <c r="G80" s="108"/>
      <c r="H80" s="108"/>
      <c r="I80" s="108"/>
      <c r="J80" s="108"/>
      <c r="K80" s="108"/>
      <c r="L80" s="108"/>
      <c r="M80" s="108"/>
      <c r="N80" s="108"/>
      <c r="O80" s="108"/>
    </row>
    <row r="81" spans="1:15">
      <c r="A81" s="106" t="s">
        <v>1594</v>
      </c>
      <c r="B81" s="107">
        <f>SUM(B82:B83)</f>
        <v>0</v>
      </c>
      <c r="C81" s="107">
        <f t="shared" ref="C81:O81" si="12">SUM(C82:C83)</f>
        <v>0</v>
      </c>
      <c r="D81" s="107">
        <f t="shared" si="12"/>
        <v>0</v>
      </c>
      <c r="E81" s="107">
        <f t="shared" si="12"/>
        <v>0</v>
      </c>
      <c r="F81" s="107">
        <f t="shared" si="12"/>
        <v>0</v>
      </c>
      <c r="G81" s="107">
        <f t="shared" si="12"/>
        <v>0</v>
      </c>
      <c r="H81" s="107">
        <f t="shared" si="12"/>
        <v>0</v>
      </c>
      <c r="I81" s="107">
        <f t="shared" si="12"/>
        <v>0</v>
      </c>
      <c r="J81" s="107">
        <f t="shared" si="12"/>
        <v>0</v>
      </c>
      <c r="K81" s="107">
        <f t="shared" si="12"/>
        <v>0</v>
      </c>
      <c r="L81" s="107">
        <f t="shared" si="12"/>
        <v>0</v>
      </c>
      <c r="M81" s="107">
        <f t="shared" si="12"/>
        <v>0</v>
      </c>
      <c r="N81" s="107">
        <f t="shared" si="12"/>
        <v>0</v>
      </c>
      <c r="O81" s="107">
        <f t="shared" si="12"/>
        <v>0</v>
      </c>
    </row>
    <row r="82" spans="1:15">
      <c r="A82" s="727" t="s">
        <v>1595</v>
      </c>
      <c r="B82" s="108"/>
      <c r="C82" s="108"/>
      <c r="D82" s="108"/>
      <c r="E82" s="108"/>
      <c r="F82" s="108"/>
      <c r="G82" s="108"/>
      <c r="H82" s="108"/>
      <c r="I82" s="108"/>
      <c r="J82" s="108"/>
      <c r="K82" s="108"/>
      <c r="L82" s="108"/>
      <c r="M82" s="108"/>
      <c r="N82" s="108"/>
      <c r="O82" s="108"/>
    </row>
    <row r="83" spans="1:15">
      <c r="A83" s="728" t="s">
        <v>246</v>
      </c>
      <c r="B83" s="108"/>
      <c r="C83" s="108"/>
      <c r="D83" s="108"/>
      <c r="E83" s="108"/>
      <c r="F83" s="108"/>
      <c r="G83" s="108"/>
      <c r="H83" s="108"/>
      <c r="I83" s="108"/>
      <c r="J83" s="108"/>
      <c r="K83" s="108"/>
      <c r="L83" s="108"/>
      <c r="M83" s="108"/>
      <c r="N83" s="108"/>
      <c r="O83" s="108"/>
    </row>
  </sheetData>
  <mergeCells count="15">
    <mergeCell ref="A9:A10"/>
    <mergeCell ref="A21:A22"/>
    <mergeCell ref="A34:O34"/>
    <mergeCell ref="A8:O8"/>
    <mergeCell ref="B21:O21"/>
    <mergeCell ref="B9:O9"/>
    <mergeCell ref="A73:A74"/>
    <mergeCell ref="B73:O73"/>
    <mergeCell ref="B61:O61"/>
    <mergeCell ref="B47:O47"/>
    <mergeCell ref="A35:A36"/>
    <mergeCell ref="A60:O60"/>
    <mergeCell ref="A61:A62"/>
    <mergeCell ref="B35:O35"/>
    <mergeCell ref="A47:A48"/>
  </mergeCells>
  <phoneticPr fontId="18" type="noConversion"/>
  <hyperlinks>
    <hyperlink ref="A2" location="Guidance!A1" display="Key to colour coding"/>
    <hyperlink ref="A3" location="Guidance!A1" display="Notation keys"/>
  </hyperlinks>
  <pageMargins left="0.78740157480314965" right="0.78740157480314965" top="0.78740157480314965" bottom="0.78740157480314965" header="0.39370078740157483" footer="0.39370078740157483"/>
  <pageSetup paperSize="9" scale="36" fitToHeight="0" orientation="landscape" horizontalDpi="200" verticalDpi="200" r:id="rId1"/>
  <headerFooter>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legacyDrawing r:id="rId2"/>
</worksheet>
</file>

<file path=xl/worksheets/sheet10.xml><?xml version="1.0" encoding="utf-8"?>
<worksheet xmlns="http://schemas.openxmlformats.org/spreadsheetml/2006/main" xmlns:r="http://schemas.openxmlformats.org/officeDocument/2006/relationships">
  <sheetPr codeName="Sheet6">
    <tabColor rgb="FF0070C0"/>
  </sheetPr>
  <dimension ref="A1:AJ225"/>
  <sheetViews>
    <sheetView showGridLines="0" tabSelected="1" view="pageBreakPreview" zoomScale="85" zoomScaleNormal="85" zoomScaleSheetLayoutView="85" workbookViewId="0">
      <pane ySplit="1" topLeftCell="A98" activePane="bottomLeft" state="frozen"/>
      <selection pane="bottomLeft" activeCell="V101" sqref="V101"/>
    </sheetView>
  </sheetViews>
  <sheetFormatPr defaultColWidth="8.83203125" defaultRowHeight="12.75" outlineLevelCol="1"/>
  <cols>
    <col min="1" max="2" width="8" style="527" customWidth="1"/>
    <col min="3" max="3" width="8" style="371" customWidth="1"/>
    <col min="4" max="4" width="29.83203125" style="193" customWidth="1"/>
    <col min="5" max="5" width="20.6640625" style="434" customWidth="1"/>
    <col min="6" max="6" width="18.5" style="193" customWidth="1"/>
    <col min="7" max="7" width="12.83203125" style="650" customWidth="1"/>
    <col min="8" max="8" width="12.1640625" style="650" customWidth="1"/>
    <col min="9" max="9" width="12" style="650" customWidth="1"/>
    <col min="10" max="10" width="10.5" style="650" hidden="1" customWidth="1" outlineLevel="1"/>
    <col min="11" max="13" width="10.33203125" style="650" hidden="1" customWidth="1" outlineLevel="1"/>
    <col min="14" max="14" width="13.5" style="650" customWidth="1" collapsed="1"/>
    <col min="15" max="17" width="10.33203125" style="650" hidden="1" customWidth="1" outlineLevel="1"/>
    <col min="18" max="18" width="0.1640625" style="650" customWidth="1" collapsed="1"/>
    <col min="19" max="19" width="12" style="650" customWidth="1" collapsed="1"/>
    <col min="20" max="20" width="14.1640625" style="650" customWidth="1"/>
    <col min="21" max="21" width="12.33203125" style="650" customWidth="1"/>
    <col min="22" max="22" width="11.33203125" style="650" customWidth="1"/>
    <col min="23" max="23" width="10.5" style="650" hidden="1" customWidth="1" outlineLevel="1"/>
    <col min="24" max="26" width="10.33203125" style="650" hidden="1" customWidth="1" outlineLevel="1"/>
    <col min="27" max="27" width="11.1640625" style="650" customWidth="1" collapsed="1"/>
    <col min="28" max="31" width="10.33203125" style="650" hidden="1" customWidth="1" outlineLevel="1"/>
    <col min="32" max="32" width="11.33203125" style="650" customWidth="1" collapsed="1"/>
    <col min="33" max="34" width="11.5" style="650" customWidth="1"/>
    <col min="35" max="35" width="49.1640625" style="193" customWidth="1"/>
    <col min="36" max="36" width="45.83203125" style="792" customWidth="1"/>
    <col min="37" max="16384" width="8.83203125" style="193"/>
  </cols>
  <sheetData>
    <row r="1" spans="1:36" s="369" customFormat="1" ht="26.25">
      <c r="A1" s="60" t="s">
        <v>702</v>
      </c>
      <c r="B1" s="60"/>
      <c r="C1" s="60"/>
      <c r="D1" s="60"/>
      <c r="E1" s="87"/>
      <c r="F1" s="60"/>
    </row>
    <row r="2" spans="1:36" s="369" customFormat="1" ht="26.25" customHeight="1">
      <c r="A2" s="60"/>
      <c r="B2" s="60"/>
      <c r="C2" s="60"/>
      <c r="D2" s="24"/>
      <c r="E2" s="24"/>
      <c r="F2" s="24"/>
      <c r="G2" s="24"/>
      <c r="H2" s="24"/>
      <c r="I2" s="24"/>
      <c r="J2" s="24"/>
      <c r="K2" s="24"/>
      <c r="L2" s="24"/>
      <c r="M2" s="24"/>
      <c r="N2" s="24"/>
      <c r="O2" s="24"/>
      <c r="P2" s="24"/>
      <c r="Q2" s="24"/>
      <c r="R2" s="24"/>
      <c r="S2" s="24"/>
      <c r="T2" s="24"/>
      <c r="V2" s="24"/>
      <c r="W2" s="24"/>
    </row>
    <row r="3" spans="1:36" s="370" customFormat="1" ht="15.75">
      <c r="A3" s="247" t="s">
        <v>784</v>
      </c>
      <c r="B3" s="54"/>
      <c r="C3" s="40"/>
      <c r="D3" s="24"/>
      <c r="E3" s="24"/>
      <c r="F3" s="24"/>
      <c r="G3" s="24"/>
      <c r="H3" s="24"/>
      <c r="I3" s="24"/>
      <c r="J3" s="24"/>
      <c r="K3" s="24"/>
      <c r="L3" s="24"/>
      <c r="M3" s="24"/>
      <c r="N3" s="24"/>
      <c r="O3" s="24"/>
      <c r="P3" s="24"/>
      <c r="Q3" s="24"/>
      <c r="R3" s="24"/>
      <c r="S3" s="24"/>
      <c r="T3" s="24"/>
      <c r="U3" s="369"/>
      <c r="V3" s="24"/>
      <c r="W3" s="24"/>
      <c r="X3" s="369"/>
      <c r="Y3" s="369"/>
      <c r="Z3" s="369"/>
      <c r="AA3" s="369"/>
      <c r="AB3" s="369"/>
      <c r="AC3" s="369"/>
      <c r="AD3" s="369"/>
      <c r="AE3" s="369"/>
      <c r="AF3" s="369"/>
      <c r="AG3" s="369"/>
      <c r="AH3" s="369"/>
      <c r="AI3" s="369"/>
      <c r="AJ3" s="369"/>
    </row>
    <row r="4" spans="1:36">
      <c r="A4" s="327"/>
      <c r="B4" s="109"/>
      <c r="C4" s="40"/>
      <c r="D4" s="81"/>
      <c r="G4" s="780"/>
      <c r="H4" s="780"/>
      <c r="I4" s="780"/>
      <c r="J4" s="780"/>
      <c r="K4" s="780"/>
      <c r="L4" s="780"/>
      <c r="M4" s="780"/>
      <c r="N4" s="780"/>
      <c r="O4" s="780"/>
      <c r="P4" s="780"/>
      <c r="Q4" s="780"/>
      <c r="R4" s="780"/>
      <c r="S4" s="780"/>
      <c r="T4" s="780"/>
      <c r="U4" s="780"/>
      <c r="V4" s="780"/>
      <c r="W4" s="780"/>
      <c r="X4" s="780"/>
      <c r="Y4" s="780"/>
      <c r="Z4" s="780"/>
      <c r="AA4" s="780"/>
      <c r="AB4" s="780"/>
      <c r="AC4" s="780"/>
      <c r="AD4" s="780"/>
      <c r="AE4" s="780"/>
      <c r="AF4" s="780"/>
      <c r="AG4" s="780"/>
      <c r="AH4" s="780"/>
      <c r="AI4" s="780"/>
      <c r="AJ4" s="781"/>
    </row>
    <row r="5" spans="1:36" ht="15.75" customHeight="1">
      <c r="A5" s="41" t="s">
        <v>1166</v>
      </c>
      <c r="B5" s="109"/>
      <c r="C5" s="40"/>
      <c r="U5" s="24"/>
      <c r="X5" s="24"/>
      <c r="Y5" s="24"/>
      <c r="Z5" s="24"/>
      <c r="AA5" s="24"/>
      <c r="AB5" s="24"/>
      <c r="AC5" s="24"/>
      <c r="AD5" s="24"/>
      <c r="AE5" s="24"/>
      <c r="AF5" s="24"/>
      <c r="AG5" s="24"/>
      <c r="AH5" s="24"/>
      <c r="AI5" s="24"/>
      <c r="AJ5" s="24"/>
    </row>
    <row r="6" spans="1:36">
      <c r="A6" s="41" t="s">
        <v>1213</v>
      </c>
      <c r="B6" s="109"/>
      <c r="C6" s="40"/>
      <c r="U6" s="88"/>
      <c r="X6" s="88"/>
      <c r="Y6" s="88"/>
      <c r="Z6" s="88"/>
      <c r="AA6" s="88"/>
      <c r="AB6" s="88"/>
      <c r="AC6" s="88"/>
      <c r="AD6" s="88"/>
      <c r="AE6" s="88"/>
      <c r="AF6" s="88"/>
      <c r="AG6" s="88"/>
      <c r="AH6" s="88"/>
      <c r="AI6" s="6"/>
      <c r="AJ6" s="6"/>
    </row>
    <row r="7" spans="1:36">
      <c r="A7" s="193"/>
      <c r="B7" s="193"/>
      <c r="D7" s="198"/>
      <c r="E7" s="429"/>
      <c r="F7" s="198"/>
      <c r="G7" s="372"/>
      <c r="H7" s="372"/>
      <c r="I7" s="372"/>
      <c r="J7" s="372"/>
      <c r="K7" s="372"/>
      <c r="L7" s="372"/>
      <c r="M7" s="372"/>
      <c r="N7" s="372"/>
      <c r="O7" s="372"/>
      <c r="P7" s="372"/>
      <c r="Q7" s="372"/>
      <c r="R7" s="372"/>
      <c r="S7" s="372"/>
      <c r="T7" s="372"/>
      <c r="U7" s="372"/>
      <c r="V7" s="372"/>
      <c r="W7" s="372"/>
      <c r="X7" s="372"/>
      <c r="Y7" s="372"/>
      <c r="Z7" s="372"/>
      <c r="AA7" s="372"/>
      <c r="AB7" s="372"/>
      <c r="AC7" s="372"/>
      <c r="AD7" s="372"/>
      <c r="AE7" s="372"/>
      <c r="AF7" s="372"/>
      <c r="AG7" s="372"/>
      <c r="AH7" s="372"/>
      <c r="AI7" s="198"/>
      <c r="AJ7" s="373"/>
    </row>
    <row r="8" spans="1:36">
      <c r="A8" s="117" t="s">
        <v>1037</v>
      </c>
      <c r="B8" s="782" t="s">
        <v>321</v>
      </c>
      <c r="C8" s="782" t="s">
        <v>320</v>
      </c>
      <c r="D8" s="782"/>
      <c r="E8" s="783"/>
      <c r="G8" s="193"/>
      <c r="H8" s="193"/>
      <c r="I8" s="193"/>
      <c r="J8" s="193"/>
      <c r="K8" s="193"/>
      <c r="L8" s="193"/>
      <c r="M8" s="193"/>
      <c r="N8" s="372"/>
      <c r="O8" s="372"/>
      <c r="P8" s="372"/>
      <c r="Q8" s="372"/>
      <c r="R8" s="372"/>
      <c r="S8" s="372"/>
      <c r="T8" s="372"/>
      <c r="U8" s="372"/>
      <c r="V8" s="193"/>
      <c r="W8" s="193"/>
      <c r="X8" s="372"/>
      <c r="Y8" s="372"/>
      <c r="Z8" s="372"/>
      <c r="AA8" s="372"/>
      <c r="AB8" s="372"/>
      <c r="AC8" s="372"/>
      <c r="AD8" s="372"/>
      <c r="AE8" s="372"/>
      <c r="AF8" s="372"/>
      <c r="AG8" s="372"/>
      <c r="AH8" s="372"/>
      <c r="AI8" s="198"/>
      <c r="AJ8" s="373"/>
    </row>
    <row r="9" spans="1:36">
      <c r="A9" s="784"/>
      <c r="B9" s="400" t="s">
        <v>498</v>
      </c>
      <c r="C9" s="400" t="s">
        <v>326</v>
      </c>
      <c r="D9" s="400"/>
      <c r="E9" s="785"/>
      <c r="G9" s="193"/>
      <c r="H9" s="193"/>
      <c r="I9" s="193"/>
      <c r="J9" s="193"/>
      <c r="K9" s="193"/>
      <c r="L9" s="193"/>
      <c r="M9" s="193"/>
      <c r="N9" s="372"/>
      <c r="O9" s="372"/>
      <c r="P9" s="372"/>
      <c r="Q9" s="372"/>
      <c r="R9" s="372"/>
      <c r="S9" s="372"/>
      <c r="T9" s="372"/>
      <c r="U9" s="372"/>
      <c r="V9" s="193"/>
      <c r="W9" s="193"/>
      <c r="X9" s="372"/>
      <c r="Y9" s="372"/>
      <c r="Z9" s="372"/>
      <c r="AA9" s="372"/>
      <c r="AB9" s="372"/>
      <c r="AC9" s="372"/>
      <c r="AD9" s="372"/>
      <c r="AE9" s="372"/>
      <c r="AF9" s="372"/>
      <c r="AG9" s="372"/>
      <c r="AH9" s="372"/>
      <c r="AI9" s="198"/>
      <c r="AJ9" s="373"/>
    </row>
    <row r="10" spans="1:36">
      <c r="A10" s="786"/>
      <c r="B10" s="787" t="s">
        <v>322</v>
      </c>
      <c r="C10" s="787" t="s">
        <v>272</v>
      </c>
      <c r="D10" s="787"/>
      <c r="E10" s="788"/>
      <c r="G10" s="193"/>
      <c r="H10" s="193"/>
      <c r="I10" s="193"/>
      <c r="J10" s="193"/>
      <c r="K10" s="193"/>
      <c r="L10" s="193"/>
      <c r="M10" s="193"/>
      <c r="N10" s="372"/>
      <c r="O10" s="372"/>
      <c r="P10" s="372"/>
      <c r="Q10" s="372"/>
      <c r="R10" s="372"/>
      <c r="S10" s="372"/>
      <c r="T10" s="372"/>
      <c r="U10" s="372"/>
      <c r="V10" s="193"/>
      <c r="W10" s="193"/>
      <c r="X10" s="372"/>
      <c r="Y10" s="372"/>
      <c r="Z10" s="372"/>
      <c r="AA10" s="372"/>
      <c r="AB10" s="372"/>
      <c r="AC10" s="372"/>
      <c r="AD10" s="372"/>
      <c r="AE10" s="372"/>
      <c r="AF10" s="372"/>
      <c r="AG10" s="372"/>
      <c r="AH10" s="372"/>
      <c r="AI10" s="198"/>
      <c r="AJ10" s="373"/>
    </row>
    <row r="11" spans="1:36">
      <c r="A11" s="193"/>
      <c r="B11" s="193"/>
      <c r="C11" s="789"/>
      <c r="D11" s="373"/>
      <c r="E11" s="790"/>
      <c r="F11" s="373"/>
      <c r="G11" s="791"/>
      <c r="H11" s="791"/>
      <c r="I11" s="791"/>
      <c r="J11" s="791"/>
      <c r="K11" s="791"/>
      <c r="L11" s="791"/>
      <c r="M11" s="791"/>
      <c r="N11" s="791"/>
      <c r="O11" s="791"/>
      <c r="P11" s="791"/>
      <c r="Q11" s="791"/>
      <c r="R11" s="791"/>
      <c r="S11" s="791"/>
      <c r="T11" s="791"/>
      <c r="U11" s="791"/>
      <c r="V11" s="791"/>
      <c r="W11" s="791"/>
      <c r="X11" s="791"/>
      <c r="Y11" s="791"/>
      <c r="Z11" s="791"/>
      <c r="AA11" s="791"/>
      <c r="AB11" s="791"/>
      <c r="AC11" s="791"/>
      <c r="AD11" s="791"/>
      <c r="AE11" s="791"/>
      <c r="AF11" s="791"/>
      <c r="AG11" s="791"/>
      <c r="AH11" s="791"/>
      <c r="AI11" s="373"/>
    </row>
    <row r="12" spans="1:36" s="240" customFormat="1" ht="18">
      <c r="A12" s="410"/>
      <c r="B12" s="410"/>
      <c r="C12" s="411"/>
      <c r="D12" s="548" t="s">
        <v>378</v>
      </c>
      <c r="E12" s="549"/>
      <c r="F12" s="549"/>
      <c r="G12" s="549"/>
      <c r="H12" s="549"/>
      <c r="I12" s="549"/>
      <c r="J12" s="549"/>
      <c r="K12" s="549"/>
      <c r="L12" s="549"/>
      <c r="M12" s="549"/>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50"/>
    </row>
    <row r="13" spans="1:36" s="793" customFormat="1" ht="68.25" customHeight="1">
      <c r="A13" s="922" t="s">
        <v>497</v>
      </c>
      <c r="B13" s="923"/>
      <c r="C13" s="924"/>
      <c r="D13" s="925" t="s">
        <v>503</v>
      </c>
      <c r="E13" s="925" t="s">
        <v>439</v>
      </c>
      <c r="F13" s="927" t="s">
        <v>440</v>
      </c>
      <c r="G13" s="929" t="s">
        <v>1077</v>
      </c>
      <c r="H13" s="930"/>
      <c r="I13" s="929" t="s">
        <v>1148</v>
      </c>
      <c r="J13" s="931"/>
      <c r="K13" s="929" t="s">
        <v>379</v>
      </c>
      <c r="L13" s="930"/>
      <c r="M13" s="930"/>
      <c r="N13" s="930"/>
      <c r="O13" s="930"/>
      <c r="P13" s="930"/>
      <c r="Q13" s="930"/>
      <c r="R13" s="930"/>
      <c r="S13" s="930"/>
      <c r="T13" s="930"/>
      <c r="U13" s="931"/>
      <c r="V13" s="929" t="s">
        <v>1148</v>
      </c>
      <c r="W13" s="931"/>
      <c r="X13" s="929" t="s">
        <v>380</v>
      </c>
      <c r="Y13" s="930"/>
      <c r="Z13" s="930"/>
      <c r="AA13" s="930"/>
      <c r="AB13" s="930"/>
      <c r="AC13" s="930"/>
      <c r="AD13" s="930"/>
      <c r="AE13" s="930"/>
      <c r="AF13" s="930"/>
      <c r="AG13" s="930"/>
      <c r="AH13" s="931"/>
      <c r="AI13" s="925" t="s">
        <v>381</v>
      </c>
      <c r="AJ13" s="917" t="s">
        <v>1215</v>
      </c>
    </row>
    <row r="14" spans="1:36" s="793" customFormat="1">
      <c r="A14" s="406" t="s">
        <v>321</v>
      </c>
      <c r="B14" s="406" t="s">
        <v>498</v>
      </c>
      <c r="C14" s="406" t="s">
        <v>322</v>
      </c>
      <c r="D14" s="926"/>
      <c r="E14" s="926"/>
      <c r="F14" s="928"/>
      <c r="G14" s="439">
        <v>2000</v>
      </c>
      <c r="H14" s="439">
        <v>2005</v>
      </c>
      <c r="I14" s="352">
        <v>2010</v>
      </c>
      <c r="J14" s="439">
        <v>2011</v>
      </c>
      <c r="K14" s="439">
        <f>J14+1</f>
        <v>2012</v>
      </c>
      <c r="L14" s="439">
        <f>K14+1</f>
        <v>2013</v>
      </c>
      <c r="M14" s="439">
        <f>L14+1</f>
        <v>2014</v>
      </c>
      <c r="N14" s="352">
        <v>2015</v>
      </c>
      <c r="O14" s="439">
        <v>2016</v>
      </c>
      <c r="P14" s="439">
        <f>O14+1</f>
        <v>2017</v>
      </c>
      <c r="Q14" s="439">
        <f>P14+1</f>
        <v>2018</v>
      </c>
      <c r="R14" s="439">
        <f>Q14+1</f>
        <v>2019</v>
      </c>
      <c r="S14" s="352">
        <v>2020</v>
      </c>
      <c r="T14" s="351">
        <v>2025</v>
      </c>
      <c r="U14" s="351">
        <v>2030</v>
      </c>
      <c r="V14" s="352">
        <v>2010</v>
      </c>
      <c r="W14" s="439">
        <v>2011</v>
      </c>
      <c r="X14" s="439">
        <f>W14+1</f>
        <v>2012</v>
      </c>
      <c r="Y14" s="439">
        <f>X14+1</f>
        <v>2013</v>
      </c>
      <c r="Z14" s="439">
        <f>Y14+1</f>
        <v>2014</v>
      </c>
      <c r="AA14" s="352">
        <v>2015</v>
      </c>
      <c r="AB14" s="439">
        <v>2016</v>
      </c>
      <c r="AC14" s="439">
        <f>AB14+1</f>
        <v>2017</v>
      </c>
      <c r="AD14" s="439">
        <f>AC14+1</f>
        <v>2018</v>
      </c>
      <c r="AE14" s="439">
        <f>AD14+1</f>
        <v>2019</v>
      </c>
      <c r="AF14" s="352">
        <v>2020</v>
      </c>
      <c r="AG14" s="351">
        <v>2025</v>
      </c>
      <c r="AH14" s="351">
        <v>2030</v>
      </c>
      <c r="AI14" s="926"/>
      <c r="AJ14" s="918"/>
    </row>
    <row r="15" spans="1:36" s="327" customFormat="1" ht="25.5">
      <c r="A15" s="525"/>
      <c r="B15" s="530"/>
      <c r="C15" s="794"/>
      <c r="D15" s="413" t="s">
        <v>818</v>
      </c>
      <c r="E15" s="431"/>
      <c r="F15" s="374"/>
      <c r="G15" s="376"/>
      <c r="H15" s="376"/>
      <c r="I15" s="687" t="s">
        <v>1673</v>
      </c>
      <c r="J15" s="687" t="s">
        <v>1501</v>
      </c>
      <c r="K15" s="376"/>
      <c r="L15" s="376"/>
      <c r="M15" s="376"/>
      <c r="N15" s="376"/>
      <c r="O15" s="376"/>
      <c r="P15" s="376"/>
      <c r="Q15" s="376"/>
      <c r="R15" s="376"/>
      <c r="S15" s="376"/>
      <c r="T15" s="376"/>
      <c r="U15" s="376"/>
      <c r="V15" s="687" t="s">
        <v>1673</v>
      </c>
      <c r="W15" s="687" t="s">
        <v>1501</v>
      </c>
      <c r="X15" s="376"/>
      <c r="Y15" s="376"/>
      <c r="Z15" s="376"/>
      <c r="AA15" s="376"/>
      <c r="AB15" s="376"/>
      <c r="AC15" s="376"/>
      <c r="AD15" s="376"/>
      <c r="AE15" s="376"/>
      <c r="AF15" s="376"/>
      <c r="AG15" s="376"/>
      <c r="AH15" s="376"/>
      <c r="AI15" s="377"/>
      <c r="AJ15" s="547"/>
    </row>
    <row r="16" spans="1:36" s="327" customFormat="1" ht="63.75">
      <c r="A16" s="524" t="s">
        <v>321</v>
      </c>
      <c r="B16" s="529" t="s">
        <v>498</v>
      </c>
      <c r="C16" s="397" t="s">
        <v>322</v>
      </c>
      <c r="D16" s="414" t="s">
        <v>109</v>
      </c>
      <c r="E16" s="431" t="s">
        <v>1041</v>
      </c>
      <c r="F16" s="374" t="s">
        <v>1674</v>
      </c>
      <c r="G16" s="795">
        <v>1367.8009041099999</v>
      </c>
      <c r="H16" s="795">
        <v>1436.3794642600001</v>
      </c>
      <c r="I16" s="795">
        <v>1418.3758405899898</v>
      </c>
      <c r="J16" s="795"/>
      <c r="K16" s="795"/>
      <c r="L16" s="795"/>
      <c r="M16" s="795"/>
      <c r="N16" s="795">
        <v>1449.324465106248</v>
      </c>
      <c r="O16" s="795"/>
      <c r="P16" s="795"/>
      <c r="Q16" s="795"/>
      <c r="R16" s="795"/>
      <c r="S16" s="795">
        <v>1538.3961551957314</v>
      </c>
      <c r="T16" s="795">
        <v>1616.8698201459133</v>
      </c>
      <c r="U16" s="795">
        <v>1699.3464306767346</v>
      </c>
      <c r="V16" s="795">
        <v>1418.3758405899898</v>
      </c>
      <c r="W16" s="795"/>
      <c r="X16" s="795"/>
      <c r="Y16" s="795"/>
      <c r="Z16" s="795"/>
      <c r="AA16" s="795">
        <v>1449.324465106248</v>
      </c>
      <c r="AB16" s="795"/>
      <c r="AC16" s="795"/>
      <c r="AD16" s="795"/>
      <c r="AE16" s="795"/>
      <c r="AF16" s="795">
        <v>1538.3961551957314</v>
      </c>
      <c r="AG16" s="795">
        <v>1616.8698201459133</v>
      </c>
      <c r="AH16" s="795">
        <v>1699.3464306767346</v>
      </c>
      <c r="AI16" s="377" t="s">
        <v>382</v>
      </c>
      <c r="AJ16" s="379" t="s">
        <v>1042</v>
      </c>
    </row>
    <row r="17" spans="1:36" s="327" customFormat="1" ht="25.5">
      <c r="A17" s="524" t="s">
        <v>321</v>
      </c>
      <c r="B17" s="529"/>
      <c r="C17" s="397"/>
      <c r="D17" s="414" t="s">
        <v>821</v>
      </c>
      <c r="E17" s="431" t="s">
        <v>108</v>
      </c>
      <c r="F17" s="374"/>
      <c r="G17" s="378"/>
      <c r="H17" s="378"/>
      <c r="I17" s="378"/>
      <c r="J17" s="378"/>
      <c r="K17" s="378"/>
      <c r="L17" s="378"/>
      <c r="M17" s="378"/>
      <c r="N17" s="378"/>
      <c r="O17" s="378"/>
      <c r="P17" s="378"/>
      <c r="Q17" s="378"/>
      <c r="R17" s="378"/>
      <c r="S17" s="378"/>
      <c r="T17" s="378"/>
      <c r="U17" s="378"/>
      <c r="V17" s="378"/>
      <c r="W17" s="378"/>
      <c r="X17" s="378"/>
      <c r="Y17" s="378"/>
      <c r="Z17" s="378"/>
      <c r="AA17" s="378"/>
      <c r="AB17" s="378"/>
      <c r="AC17" s="378"/>
      <c r="AD17" s="378"/>
      <c r="AE17" s="378"/>
      <c r="AF17" s="378"/>
      <c r="AG17" s="378"/>
      <c r="AH17" s="378"/>
      <c r="AI17" s="379"/>
      <c r="AJ17" s="379"/>
    </row>
    <row r="18" spans="1:36" s="327" customFormat="1" ht="38.25">
      <c r="A18" s="524" t="s">
        <v>321</v>
      </c>
      <c r="B18" s="529"/>
      <c r="C18" s="397"/>
      <c r="D18" s="414" t="s">
        <v>444</v>
      </c>
      <c r="E18" s="431" t="s">
        <v>1043</v>
      </c>
      <c r="F18" s="374" t="s">
        <v>1675</v>
      </c>
      <c r="G18" s="380">
        <v>56929</v>
      </c>
      <c r="H18" s="380">
        <v>58462</v>
      </c>
      <c r="I18" s="380">
        <v>60340</v>
      </c>
      <c r="J18" s="380"/>
      <c r="K18" s="380"/>
      <c r="L18" s="380"/>
      <c r="M18" s="380"/>
      <c r="N18" s="796">
        <v>61138.017999999996</v>
      </c>
      <c r="O18" s="796"/>
      <c r="P18" s="796"/>
      <c r="Q18" s="796"/>
      <c r="R18" s="796"/>
      <c r="S18" s="796">
        <v>61634.413</v>
      </c>
      <c r="T18" s="796">
        <v>61938.296999999999</v>
      </c>
      <c r="U18" s="796">
        <v>62128.995000000003</v>
      </c>
      <c r="V18" s="380">
        <v>60340</v>
      </c>
      <c r="W18" s="380"/>
      <c r="X18" s="380"/>
      <c r="Y18" s="380"/>
      <c r="Z18" s="380"/>
      <c r="AA18" s="796">
        <v>61138.017999999996</v>
      </c>
      <c r="AB18" s="380"/>
      <c r="AC18" s="380"/>
      <c r="AD18" s="380"/>
      <c r="AE18" s="380"/>
      <c r="AF18" s="796">
        <v>61634.413</v>
      </c>
      <c r="AG18" s="796">
        <v>61938.296999999999</v>
      </c>
      <c r="AH18" s="796">
        <v>62128.995000000003</v>
      </c>
      <c r="AI18" s="379"/>
      <c r="AJ18" s="379" t="s">
        <v>1520</v>
      </c>
    </row>
    <row r="19" spans="1:36" s="327" customFormat="1" ht="25.5">
      <c r="A19" s="524" t="s">
        <v>321</v>
      </c>
      <c r="B19" s="529"/>
      <c r="C19" s="397"/>
      <c r="D19" s="414" t="s">
        <v>445</v>
      </c>
      <c r="E19" s="431" t="s">
        <v>108</v>
      </c>
      <c r="F19" s="374"/>
      <c r="G19" s="378"/>
      <c r="H19" s="378"/>
      <c r="I19" s="378"/>
      <c r="J19" s="378"/>
      <c r="K19" s="378"/>
      <c r="L19" s="378"/>
      <c r="M19" s="378"/>
      <c r="N19" s="378"/>
      <c r="O19" s="378"/>
      <c r="P19" s="378"/>
      <c r="Q19" s="378"/>
      <c r="R19" s="378"/>
      <c r="S19" s="378"/>
      <c r="T19" s="378"/>
      <c r="U19" s="378"/>
      <c r="V19" s="378"/>
      <c r="W19" s="378"/>
      <c r="X19" s="378"/>
      <c r="Y19" s="378"/>
      <c r="Z19" s="378"/>
      <c r="AA19" s="378"/>
      <c r="AB19" s="378"/>
      <c r="AC19" s="378"/>
      <c r="AD19" s="378"/>
      <c r="AE19" s="378"/>
      <c r="AF19" s="378"/>
      <c r="AG19" s="378"/>
      <c r="AH19" s="378"/>
      <c r="AI19" s="379"/>
      <c r="AJ19" s="379"/>
    </row>
    <row r="20" spans="1:36" s="327" customFormat="1" ht="38.25">
      <c r="A20" s="524" t="s">
        <v>321</v>
      </c>
      <c r="B20" s="529"/>
      <c r="C20" s="397"/>
      <c r="D20" s="414" t="s">
        <v>1488</v>
      </c>
      <c r="E20" s="431" t="s">
        <v>1487</v>
      </c>
      <c r="F20" s="374" t="s">
        <v>1676</v>
      </c>
      <c r="G20" s="380"/>
      <c r="H20" s="797">
        <f>79*2.87/2.89</f>
        <v>78.45328719723183</v>
      </c>
      <c r="I20" s="797">
        <v>126</v>
      </c>
      <c r="J20" s="797"/>
      <c r="K20" s="797"/>
      <c r="L20" s="797"/>
      <c r="M20" s="797"/>
      <c r="N20" s="797">
        <v>126</v>
      </c>
      <c r="O20" s="797"/>
      <c r="P20" s="797"/>
      <c r="Q20" s="797"/>
      <c r="R20" s="797"/>
      <c r="S20" s="797">
        <v>149</v>
      </c>
      <c r="T20" s="797">
        <v>168</v>
      </c>
      <c r="U20" s="797">
        <v>179</v>
      </c>
      <c r="V20" s="797">
        <v>126</v>
      </c>
      <c r="W20" s="797"/>
      <c r="X20" s="797"/>
      <c r="Y20" s="797"/>
      <c r="Z20" s="797"/>
      <c r="AA20" s="797">
        <v>126</v>
      </c>
      <c r="AB20" s="380"/>
      <c r="AC20" s="380"/>
      <c r="AD20" s="380"/>
      <c r="AE20" s="380"/>
      <c r="AF20" s="797">
        <v>149</v>
      </c>
      <c r="AG20" s="797">
        <v>168</v>
      </c>
      <c r="AH20" s="797">
        <v>179</v>
      </c>
      <c r="AI20" s="379"/>
      <c r="AJ20" s="675" t="s">
        <v>1486</v>
      </c>
    </row>
    <row r="21" spans="1:36" s="327" customFormat="1" ht="38.25">
      <c r="A21" s="524" t="s">
        <v>321</v>
      </c>
      <c r="B21" s="529"/>
      <c r="C21" s="397"/>
      <c r="D21" s="414" t="s">
        <v>1489</v>
      </c>
      <c r="E21" s="431" t="s">
        <v>1487</v>
      </c>
      <c r="F21" s="374" t="s">
        <v>1676</v>
      </c>
      <c r="H21" s="797">
        <f>236.172068259396*7.24/5.1</f>
        <v>335.27172043098574</v>
      </c>
      <c r="I21" s="797">
        <v>357.82032092149524</v>
      </c>
      <c r="J21" s="797"/>
      <c r="K21" s="797"/>
      <c r="L21" s="797"/>
      <c r="M21" s="797"/>
      <c r="N21" s="797">
        <v>481.07713860691206</v>
      </c>
      <c r="O21" s="797"/>
      <c r="P21" s="797"/>
      <c r="Q21" s="797"/>
      <c r="R21" s="797"/>
      <c r="S21" s="797">
        <v>541.45655779167066</v>
      </c>
      <c r="T21" s="797">
        <v>609.41412602679941</v>
      </c>
      <c r="U21" s="797">
        <v>685</v>
      </c>
      <c r="V21" s="797">
        <v>357.82032092149524</v>
      </c>
      <c r="W21" s="797"/>
      <c r="X21" s="797"/>
      <c r="Y21" s="797"/>
      <c r="Z21" s="797"/>
      <c r="AA21" s="797">
        <v>481.07713860691206</v>
      </c>
      <c r="AB21" s="380"/>
      <c r="AC21" s="380"/>
      <c r="AD21" s="380"/>
      <c r="AE21" s="380"/>
      <c r="AF21" s="797">
        <v>541.45655779167066</v>
      </c>
      <c r="AG21" s="797">
        <v>609.41412602679941</v>
      </c>
      <c r="AH21" s="797">
        <v>685</v>
      </c>
      <c r="AI21" s="379"/>
      <c r="AJ21" s="675" t="s">
        <v>1486</v>
      </c>
    </row>
    <row r="22" spans="1:36" s="327" customFormat="1" ht="38.25">
      <c r="A22" s="524" t="s">
        <v>321</v>
      </c>
      <c r="B22" s="529"/>
      <c r="C22" s="397"/>
      <c r="D22" s="414" t="s">
        <v>1490</v>
      </c>
      <c r="E22" s="431" t="s">
        <v>1487</v>
      </c>
      <c r="F22" s="374" t="s">
        <v>1676</v>
      </c>
      <c r="H22" s="797">
        <f>146.65101010101*204/158</f>
        <v>189.34687380130404</v>
      </c>
      <c r="I22" s="797">
        <v>251.50750495610316</v>
      </c>
      <c r="J22" s="797"/>
      <c r="K22" s="797"/>
      <c r="L22" s="797"/>
      <c r="M22" s="797"/>
      <c r="N22" s="797">
        <v>310.10154637615932</v>
      </c>
      <c r="O22" s="797"/>
      <c r="P22" s="797"/>
      <c r="Q22" s="797"/>
      <c r="R22" s="797"/>
      <c r="S22" s="797">
        <v>352.78728674099085</v>
      </c>
      <c r="T22" s="797">
        <v>400.83046358298134</v>
      </c>
      <c r="U22" s="797">
        <v>445</v>
      </c>
      <c r="V22" s="797">
        <v>251.50750495610316</v>
      </c>
      <c r="W22" s="797"/>
      <c r="X22" s="797"/>
      <c r="Y22" s="797"/>
      <c r="Z22" s="797"/>
      <c r="AA22" s="797">
        <v>310.10154637615932</v>
      </c>
      <c r="AB22" s="380"/>
      <c r="AC22" s="380"/>
      <c r="AD22" s="380"/>
      <c r="AE22" s="380"/>
      <c r="AF22" s="797">
        <v>352.78728674099085</v>
      </c>
      <c r="AG22" s="797">
        <v>400.83046358298134</v>
      </c>
      <c r="AH22" s="797">
        <v>445</v>
      </c>
      <c r="AI22" s="379"/>
      <c r="AJ22" s="675" t="s">
        <v>1486</v>
      </c>
    </row>
    <row r="23" spans="1:36" s="327" customFormat="1" ht="38.25">
      <c r="A23" s="524"/>
      <c r="B23" s="529"/>
      <c r="C23" s="397"/>
      <c r="D23" s="415" t="s">
        <v>852</v>
      </c>
      <c r="E23" s="431" t="s">
        <v>1485</v>
      </c>
      <c r="F23" s="374" t="s">
        <v>1753</v>
      </c>
      <c r="G23" s="380"/>
      <c r="H23" s="380">
        <v>0</v>
      </c>
      <c r="I23" s="380">
        <v>10</v>
      </c>
      <c r="J23" s="380"/>
      <c r="K23" s="380"/>
      <c r="L23" s="380"/>
      <c r="M23" s="380"/>
      <c r="N23" s="380">
        <v>13</v>
      </c>
      <c r="O23" s="380"/>
      <c r="P23" s="380"/>
      <c r="Q23" s="380"/>
      <c r="R23" s="380"/>
      <c r="S23" s="380">
        <v>22</v>
      </c>
      <c r="T23" s="380">
        <v>26</v>
      </c>
      <c r="U23" s="380">
        <v>30</v>
      </c>
      <c r="V23" s="380">
        <v>10</v>
      </c>
      <c r="W23" s="380">
        <v>26</v>
      </c>
      <c r="X23" s="380"/>
      <c r="Y23" s="380"/>
      <c r="Z23" s="380"/>
      <c r="AA23" s="380">
        <v>13</v>
      </c>
      <c r="AB23" s="380"/>
      <c r="AC23" s="380"/>
      <c r="AD23" s="380"/>
      <c r="AE23" s="380"/>
      <c r="AF23" s="380">
        <v>22</v>
      </c>
      <c r="AG23" s="380">
        <v>26</v>
      </c>
      <c r="AH23" s="380">
        <v>30</v>
      </c>
      <c r="AI23" s="379"/>
      <c r="AJ23" s="675" t="s">
        <v>1486</v>
      </c>
    </row>
    <row r="24" spans="1:36" s="327" customFormat="1">
      <c r="A24" s="524"/>
      <c r="B24" s="529"/>
      <c r="C24" s="397"/>
      <c r="D24" s="416" t="s">
        <v>819</v>
      </c>
      <c r="E24" s="431"/>
      <c r="F24" s="37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94"/>
      <c r="AG24" s="94"/>
      <c r="AH24" s="94"/>
      <c r="AI24" s="381"/>
      <c r="AJ24" s="379"/>
    </row>
    <row r="25" spans="1:36" ht="25.5">
      <c r="A25" s="524" t="s">
        <v>321</v>
      </c>
      <c r="B25" s="529"/>
      <c r="C25" s="397"/>
      <c r="D25" s="414" t="s">
        <v>273</v>
      </c>
      <c r="E25" s="431"/>
      <c r="F25" s="374"/>
      <c r="G25" s="798">
        <f>SUM(G26:G32)</f>
        <v>6939.9269400000003</v>
      </c>
      <c r="H25" s="798">
        <f t="shared" ref="H25:AH25" si="0">SUM(H26:H32)</f>
        <v>7474.8930699999992</v>
      </c>
      <c r="I25" s="798">
        <f t="shared" si="0"/>
        <v>6921.2926156976555</v>
      </c>
      <c r="J25" s="798">
        <f t="shared" si="0"/>
        <v>2921.9816899999996</v>
      </c>
      <c r="K25" s="798">
        <f t="shared" si="0"/>
        <v>0</v>
      </c>
      <c r="L25" s="798">
        <f t="shared" si="0"/>
        <v>0</v>
      </c>
      <c r="M25" s="798">
        <f t="shared" si="0"/>
        <v>0</v>
      </c>
      <c r="N25" s="798">
        <f t="shared" si="0"/>
        <v>6752.9774797531836</v>
      </c>
      <c r="O25" s="798">
        <f t="shared" si="0"/>
        <v>0</v>
      </c>
      <c r="P25" s="798">
        <f t="shared" si="0"/>
        <v>0</v>
      </c>
      <c r="Q25" s="798">
        <f t="shared" si="0"/>
        <v>0</v>
      </c>
      <c r="R25" s="798">
        <f t="shared" si="0"/>
        <v>0</v>
      </c>
      <c r="S25" s="798">
        <f t="shared" si="0"/>
        <v>7164.7562842195812</v>
      </c>
      <c r="T25" s="798">
        <f t="shared" si="0"/>
        <v>7223.4512718711912</v>
      </c>
      <c r="U25" s="798">
        <f t="shared" si="0"/>
        <v>7045.7869834138819</v>
      </c>
      <c r="V25" s="798">
        <f>SUM(V26:V32)</f>
        <v>6921.2926156976555</v>
      </c>
      <c r="W25" s="798">
        <f>SUM(W26:W32)</f>
        <v>0</v>
      </c>
      <c r="X25" s="798"/>
      <c r="Y25" s="798"/>
      <c r="Z25" s="798"/>
      <c r="AA25" s="798">
        <f t="shared" si="0"/>
        <v>6379.8371107919529</v>
      </c>
      <c r="AB25" s="798"/>
      <c r="AC25" s="798"/>
      <c r="AD25" s="798"/>
      <c r="AE25" s="798"/>
      <c r="AF25" s="798">
        <f t="shared" si="0"/>
        <v>6194.6023731947116</v>
      </c>
      <c r="AG25" s="798">
        <f t="shared" si="0"/>
        <v>6099.9467032403118</v>
      </c>
      <c r="AH25" s="798">
        <f t="shared" si="0"/>
        <v>5932.2869951736593</v>
      </c>
      <c r="AI25" s="383"/>
      <c r="AJ25" s="379" t="s">
        <v>1540</v>
      </c>
    </row>
    <row r="26" spans="1:36" s="327" customFormat="1">
      <c r="A26" s="524" t="s">
        <v>321</v>
      </c>
      <c r="B26" s="529"/>
      <c r="C26" s="397"/>
      <c r="D26" s="417" t="s">
        <v>1048</v>
      </c>
      <c r="E26" s="431" t="s">
        <v>504</v>
      </c>
      <c r="F26" s="374" t="s">
        <v>866</v>
      </c>
      <c r="G26" s="797">
        <v>3724.2108899999998</v>
      </c>
      <c r="H26" s="797">
        <v>3482.2860299999998</v>
      </c>
      <c r="I26" s="797">
        <v>2926.7308029849278</v>
      </c>
      <c r="J26" s="380">
        <v>2921.9816899999996</v>
      </c>
      <c r="K26" s="380"/>
      <c r="L26" s="380"/>
      <c r="M26" s="380"/>
      <c r="N26" s="799">
        <v>2682.984673812638</v>
      </c>
      <c r="O26" s="799"/>
      <c r="P26" s="799"/>
      <c r="Q26" s="799"/>
      <c r="R26" s="799"/>
      <c r="S26" s="799">
        <v>2688.8157577163547</v>
      </c>
      <c r="T26" s="799">
        <v>2549.3851836830181</v>
      </c>
      <c r="U26" s="799">
        <v>2438.8963702872929</v>
      </c>
      <c r="V26" s="799">
        <v>2926.7308029849278</v>
      </c>
      <c r="W26" s="799"/>
      <c r="X26" s="799"/>
      <c r="Y26" s="799"/>
      <c r="Z26" s="799"/>
      <c r="AA26" s="799">
        <v>2518.8101581670471</v>
      </c>
      <c r="AB26" s="799"/>
      <c r="AC26" s="799"/>
      <c r="AD26" s="799"/>
      <c r="AE26" s="799"/>
      <c r="AF26" s="799">
        <v>2280.8541856165893</v>
      </c>
      <c r="AG26" s="799">
        <v>2120.4503514289445</v>
      </c>
      <c r="AH26" s="799">
        <v>2000.5770250055882</v>
      </c>
      <c r="AI26" s="379"/>
      <c r="AJ26" s="379" t="s">
        <v>1541</v>
      </c>
    </row>
    <row r="27" spans="1:36" s="327" customFormat="1">
      <c r="A27" s="524" t="s">
        <v>321</v>
      </c>
      <c r="B27" s="529"/>
      <c r="C27" s="397"/>
      <c r="D27" s="417" t="s">
        <v>1049</v>
      </c>
      <c r="E27" s="431" t="s">
        <v>504</v>
      </c>
      <c r="F27" s="374" t="s">
        <v>866</v>
      </c>
      <c r="G27" s="797">
        <v>530.03233</v>
      </c>
      <c r="H27" s="797">
        <v>689.89198999999996</v>
      </c>
      <c r="I27" s="797">
        <v>625.45176704000005</v>
      </c>
      <c r="J27" s="380"/>
      <c r="K27" s="380"/>
      <c r="L27" s="380"/>
      <c r="M27" s="380"/>
      <c r="N27" s="799">
        <v>709.88803925205502</v>
      </c>
      <c r="O27" s="799"/>
      <c r="P27" s="799"/>
      <c r="Q27" s="799"/>
      <c r="R27" s="799"/>
      <c r="S27" s="799">
        <v>757.31985131166323</v>
      </c>
      <c r="T27" s="799">
        <v>813.76183744752007</v>
      </c>
      <c r="U27" s="799">
        <v>852.7683785024725</v>
      </c>
      <c r="V27" s="799">
        <v>625.45176704000005</v>
      </c>
      <c r="W27" s="799"/>
      <c r="X27" s="799"/>
      <c r="Y27" s="799"/>
      <c r="Z27" s="799"/>
      <c r="AA27" s="799">
        <v>651.02891726092832</v>
      </c>
      <c r="AB27" s="799"/>
      <c r="AC27" s="799"/>
      <c r="AD27" s="799"/>
      <c r="AE27" s="799"/>
      <c r="AF27" s="799">
        <v>620.42558662103977</v>
      </c>
      <c r="AG27" s="799">
        <v>635.95643872436062</v>
      </c>
      <c r="AH27" s="799">
        <v>679.36514062066283</v>
      </c>
      <c r="AI27" s="379"/>
      <c r="AJ27" s="379" t="s">
        <v>1542</v>
      </c>
    </row>
    <row r="28" spans="1:36" s="327" customFormat="1">
      <c r="A28" s="524" t="s">
        <v>321</v>
      </c>
      <c r="B28" s="529"/>
      <c r="C28" s="397"/>
      <c r="D28" s="417" t="s">
        <v>1044</v>
      </c>
      <c r="E28" s="431" t="s">
        <v>504</v>
      </c>
      <c r="F28" s="374" t="s">
        <v>866</v>
      </c>
      <c r="G28" s="797">
        <v>2425.9477999999999</v>
      </c>
      <c r="H28" s="797">
        <v>2958.1573699999999</v>
      </c>
      <c r="I28" s="797">
        <v>2831.6458464000002</v>
      </c>
      <c r="J28" s="380"/>
      <c r="K28" s="380"/>
      <c r="L28" s="380"/>
      <c r="M28" s="380"/>
      <c r="N28" s="799">
        <v>2783.8501243239944</v>
      </c>
      <c r="O28" s="799"/>
      <c r="P28" s="799"/>
      <c r="Q28" s="799"/>
      <c r="R28" s="799"/>
      <c r="S28" s="799">
        <v>3110.9464589837712</v>
      </c>
      <c r="T28" s="799">
        <v>3258.0097008315634</v>
      </c>
      <c r="U28" s="799">
        <v>3161.1390657756324</v>
      </c>
      <c r="V28" s="799">
        <v>2831.6458464000002</v>
      </c>
      <c r="W28" s="799"/>
      <c r="X28" s="799"/>
      <c r="Y28" s="799"/>
      <c r="Z28" s="799"/>
      <c r="AA28" s="799">
        <v>2578.849965327614</v>
      </c>
      <c r="AB28" s="799"/>
      <c r="AC28" s="799"/>
      <c r="AD28" s="799"/>
      <c r="AE28" s="799"/>
      <c r="AF28" s="799">
        <v>2507.1888304635754</v>
      </c>
      <c r="AG28" s="799">
        <v>2536.8480600584867</v>
      </c>
      <c r="AH28" s="799">
        <v>2408.5100306497834</v>
      </c>
      <c r="AI28" s="379"/>
      <c r="AJ28" s="379" t="s">
        <v>1543</v>
      </c>
    </row>
    <row r="29" spans="1:36" s="327" customFormat="1">
      <c r="A29" s="524" t="s">
        <v>321</v>
      </c>
      <c r="B29" s="529"/>
      <c r="C29" s="397" t="s">
        <v>322</v>
      </c>
      <c r="D29" s="417" t="s">
        <v>1045</v>
      </c>
      <c r="E29" s="431" t="s">
        <v>504</v>
      </c>
      <c r="F29" s="374" t="s">
        <v>866</v>
      </c>
      <c r="G29" s="380">
        <v>100.2</v>
      </c>
      <c r="H29" s="380">
        <v>167.7</v>
      </c>
      <c r="I29" s="799">
        <v>378.56919200000004</v>
      </c>
      <c r="J29" s="799"/>
      <c r="K29" s="799"/>
      <c r="L29" s="799"/>
      <c r="M29" s="799"/>
      <c r="N29" s="799">
        <v>436.29185472813242</v>
      </c>
      <c r="O29" s="799"/>
      <c r="P29" s="799"/>
      <c r="Q29" s="799"/>
      <c r="R29" s="799"/>
      <c r="S29" s="799">
        <v>498.04542857142877</v>
      </c>
      <c r="T29" s="799">
        <v>516.51456227272729</v>
      </c>
      <c r="U29" s="799">
        <v>523.72998121212129</v>
      </c>
      <c r="V29" s="799">
        <v>378.56919200000004</v>
      </c>
      <c r="W29" s="799"/>
      <c r="X29" s="799"/>
      <c r="Y29" s="799"/>
      <c r="Z29" s="799"/>
      <c r="AA29" s="799">
        <v>475.49528240000006</v>
      </c>
      <c r="AB29" s="799"/>
      <c r="AC29" s="799"/>
      <c r="AD29" s="799"/>
      <c r="AE29" s="799"/>
      <c r="AF29" s="799">
        <v>647.63538285714287</v>
      </c>
      <c r="AG29" s="799">
        <v>692.98366539215692</v>
      </c>
      <c r="AH29" s="799">
        <v>740.90041126126141</v>
      </c>
      <c r="AI29" s="379" t="s">
        <v>1677</v>
      </c>
      <c r="AJ29" s="379" t="s">
        <v>1544</v>
      </c>
    </row>
    <row r="30" spans="1:36" s="327" customFormat="1" ht="51">
      <c r="A30" s="524" t="s">
        <v>321</v>
      </c>
      <c r="B30" s="529"/>
      <c r="C30" s="397"/>
      <c r="D30" s="417" t="s">
        <v>540</v>
      </c>
      <c r="E30" s="431" t="s">
        <v>504</v>
      </c>
      <c r="F30" s="374" t="s">
        <v>866</v>
      </c>
      <c r="G30" s="380" t="s">
        <v>1678</v>
      </c>
      <c r="H30" s="380" t="s">
        <v>1678</v>
      </c>
      <c r="I30" s="799" t="s">
        <v>1678</v>
      </c>
      <c r="J30" s="799" t="s">
        <v>1678</v>
      </c>
      <c r="K30" s="799" t="s">
        <v>1678</v>
      </c>
      <c r="L30" s="799" t="s">
        <v>1678</v>
      </c>
      <c r="M30" s="799" t="s">
        <v>1678</v>
      </c>
      <c r="N30" s="799" t="s">
        <v>1678</v>
      </c>
      <c r="O30" s="799" t="s">
        <v>1678</v>
      </c>
      <c r="P30" s="799" t="s">
        <v>1678</v>
      </c>
      <c r="Q30" s="799" t="s">
        <v>1678</v>
      </c>
      <c r="R30" s="799" t="s">
        <v>1678</v>
      </c>
      <c r="S30" s="799" t="s">
        <v>1678</v>
      </c>
      <c r="T30" s="799" t="s">
        <v>1678</v>
      </c>
      <c r="U30" s="799" t="s">
        <v>1678</v>
      </c>
      <c r="V30" s="799" t="s">
        <v>1678</v>
      </c>
      <c r="W30" s="799" t="s">
        <v>1678</v>
      </c>
      <c r="X30" s="799" t="s">
        <v>1678</v>
      </c>
      <c r="Y30" s="799" t="s">
        <v>1678</v>
      </c>
      <c r="Z30" s="799" t="s">
        <v>1678</v>
      </c>
      <c r="AA30" s="799" t="s">
        <v>1678</v>
      </c>
      <c r="AB30" s="799" t="s">
        <v>1678</v>
      </c>
      <c r="AC30" s="799" t="s">
        <v>1678</v>
      </c>
      <c r="AD30" s="799" t="s">
        <v>1678</v>
      </c>
      <c r="AE30" s="799" t="s">
        <v>1678</v>
      </c>
      <c r="AF30" s="799" t="s">
        <v>1678</v>
      </c>
      <c r="AG30" s="799" t="s">
        <v>1678</v>
      </c>
      <c r="AH30" s="799" t="s">
        <v>1678</v>
      </c>
      <c r="AI30" s="379"/>
      <c r="AJ30" s="379" t="s">
        <v>1545</v>
      </c>
    </row>
    <row r="31" spans="1:36" s="327" customFormat="1" ht="51">
      <c r="A31" s="524"/>
      <c r="B31" s="529"/>
      <c r="C31" s="397" t="s">
        <v>322</v>
      </c>
      <c r="D31" s="417" t="s">
        <v>820</v>
      </c>
      <c r="E31" s="431" t="s">
        <v>259</v>
      </c>
      <c r="F31" s="374" t="s">
        <v>866</v>
      </c>
      <c r="G31" s="797">
        <v>159.53592000000003</v>
      </c>
      <c r="H31" s="797">
        <v>176.85768000000002</v>
      </c>
      <c r="I31" s="799">
        <v>158.89500727272727</v>
      </c>
      <c r="J31" s="799"/>
      <c r="K31" s="799"/>
      <c r="L31" s="799"/>
      <c r="M31" s="799"/>
      <c r="N31" s="799">
        <v>139.96278763636363</v>
      </c>
      <c r="O31" s="799"/>
      <c r="P31" s="799"/>
      <c r="Q31" s="799"/>
      <c r="R31" s="799"/>
      <c r="S31" s="799">
        <v>109.62878763636363</v>
      </c>
      <c r="T31" s="799">
        <v>85.7799876363636</v>
      </c>
      <c r="U31" s="799">
        <v>69.253187636363634</v>
      </c>
      <c r="V31" s="799">
        <v>158.89500727272727</v>
      </c>
      <c r="W31" s="799"/>
      <c r="X31" s="799"/>
      <c r="Y31" s="799"/>
      <c r="Z31" s="799"/>
      <c r="AA31" s="799">
        <v>155.6527876363636</v>
      </c>
      <c r="AB31" s="799"/>
      <c r="AC31" s="799"/>
      <c r="AD31" s="799"/>
      <c r="AE31" s="799"/>
      <c r="AF31" s="799">
        <v>138.49838763636359</v>
      </c>
      <c r="AG31" s="799">
        <v>113.7081876363636</v>
      </c>
      <c r="AH31" s="799">
        <v>102.93438763636361</v>
      </c>
      <c r="AI31" s="379"/>
      <c r="AJ31" s="379" t="s">
        <v>1546</v>
      </c>
    </row>
    <row r="32" spans="1:36" s="327" customFormat="1" ht="25.5">
      <c r="A32" s="524" t="s">
        <v>321</v>
      </c>
      <c r="B32" s="529"/>
      <c r="C32" s="397"/>
      <c r="D32" s="417" t="s">
        <v>1149</v>
      </c>
      <c r="E32" s="431" t="s">
        <v>504</v>
      </c>
      <c r="F32" s="374" t="s">
        <v>866</v>
      </c>
      <c r="G32" s="380" t="s">
        <v>1678</v>
      </c>
      <c r="H32" s="380" t="s">
        <v>1678</v>
      </c>
      <c r="I32" s="799" t="s">
        <v>1678</v>
      </c>
      <c r="J32" s="799" t="s">
        <v>1678</v>
      </c>
      <c r="K32" s="799" t="s">
        <v>1678</v>
      </c>
      <c r="L32" s="799" t="s">
        <v>1678</v>
      </c>
      <c r="M32" s="799" t="s">
        <v>1678</v>
      </c>
      <c r="N32" s="799" t="s">
        <v>1678</v>
      </c>
      <c r="O32" s="799" t="s">
        <v>1678</v>
      </c>
      <c r="P32" s="799" t="s">
        <v>1678</v>
      </c>
      <c r="Q32" s="799" t="s">
        <v>1678</v>
      </c>
      <c r="R32" s="799" t="s">
        <v>1678</v>
      </c>
      <c r="S32" s="799" t="s">
        <v>1678</v>
      </c>
      <c r="T32" s="799" t="s">
        <v>1678</v>
      </c>
      <c r="U32" s="799" t="s">
        <v>1678</v>
      </c>
      <c r="V32" s="799" t="s">
        <v>1678</v>
      </c>
      <c r="W32" s="799" t="s">
        <v>1678</v>
      </c>
      <c r="X32" s="799" t="s">
        <v>1678</v>
      </c>
      <c r="Y32" s="799" t="s">
        <v>1678</v>
      </c>
      <c r="Z32" s="799" t="s">
        <v>1678</v>
      </c>
      <c r="AA32" s="799" t="s">
        <v>1678</v>
      </c>
      <c r="AB32" s="799" t="s">
        <v>1678</v>
      </c>
      <c r="AC32" s="799" t="s">
        <v>1678</v>
      </c>
      <c r="AD32" s="799" t="s">
        <v>1678</v>
      </c>
      <c r="AE32" s="799" t="s">
        <v>1678</v>
      </c>
      <c r="AF32" s="799" t="s">
        <v>1678</v>
      </c>
      <c r="AG32" s="799" t="s">
        <v>1678</v>
      </c>
      <c r="AH32" s="799" t="s">
        <v>1678</v>
      </c>
      <c r="AI32" s="379" t="s">
        <v>853</v>
      </c>
      <c r="AJ32" s="379" t="s">
        <v>1547</v>
      </c>
    </row>
    <row r="33" spans="1:36" ht="25.5">
      <c r="A33" s="524" t="s">
        <v>321</v>
      </c>
      <c r="B33" s="529" t="s">
        <v>498</v>
      </c>
      <c r="C33" s="397"/>
      <c r="D33" s="414" t="s">
        <v>258</v>
      </c>
      <c r="E33" s="431"/>
      <c r="F33" s="374"/>
      <c r="G33" s="382">
        <f>SUM(G34:G39)</f>
        <v>256627</v>
      </c>
      <c r="H33" s="382">
        <f t="shared" ref="H33:AH33" si="1">SUM(H34:H39)</f>
        <v>287247</v>
      </c>
      <c r="I33" s="798">
        <f t="shared" si="1"/>
        <v>298772.3</v>
      </c>
      <c r="J33" s="798">
        <f t="shared" si="1"/>
        <v>0</v>
      </c>
      <c r="K33" s="798">
        <f t="shared" si="1"/>
        <v>0</v>
      </c>
      <c r="L33" s="798">
        <f t="shared" si="1"/>
        <v>0</v>
      </c>
      <c r="M33" s="798">
        <f t="shared" si="1"/>
        <v>0</v>
      </c>
      <c r="N33" s="798">
        <f t="shared" si="1"/>
        <v>334988.44606071262</v>
      </c>
      <c r="O33" s="382">
        <f t="shared" si="1"/>
        <v>0</v>
      </c>
      <c r="P33" s="382">
        <f t="shared" si="1"/>
        <v>0</v>
      </c>
      <c r="Q33" s="382">
        <f t="shared" si="1"/>
        <v>0</v>
      </c>
      <c r="R33" s="382">
        <f t="shared" si="1"/>
        <v>0</v>
      </c>
      <c r="S33" s="798">
        <f t="shared" si="1"/>
        <v>377947.57067269518</v>
      </c>
      <c r="T33" s="798">
        <f t="shared" si="1"/>
        <v>400797.97267308435</v>
      </c>
      <c r="U33" s="798">
        <f t="shared" si="1"/>
        <v>415999.85619387846</v>
      </c>
      <c r="V33" s="798">
        <f>SUM(V34:V39)</f>
        <v>298772.3</v>
      </c>
      <c r="W33" s="798">
        <f>SUM(W34:W39)</f>
        <v>0</v>
      </c>
      <c r="X33" s="798"/>
      <c r="Y33" s="798"/>
      <c r="Z33" s="798"/>
      <c r="AA33" s="798">
        <f t="shared" si="1"/>
        <v>315859.26001420105</v>
      </c>
      <c r="AB33" s="798"/>
      <c r="AC33" s="798"/>
      <c r="AD33" s="798"/>
      <c r="AE33" s="798"/>
      <c r="AF33" s="798">
        <f t="shared" si="1"/>
        <v>348632.77277679264</v>
      </c>
      <c r="AG33" s="798">
        <f t="shared" si="1"/>
        <v>351800.09519201354</v>
      </c>
      <c r="AH33" s="798">
        <f t="shared" si="1"/>
        <v>365117.81502639182</v>
      </c>
      <c r="AI33" s="383"/>
      <c r="AJ33" s="379"/>
    </row>
    <row r="34" spans="1:36" ht="38.25">
      <c r="A34" s="524" t="s">
        <v>321</v>
      </c>
      <c r="B34" s="529"/>
      <c r="C34" s="397"/>
      <c r="D34" s="417" t="s">
        <v>1047</v>
      </c>
      <c r="E34" s="431" t="s">
        <v>259</v>
      </c>
      <c r="F34" s="374"/>
      <c r="G34" s="380"/>
      <c r="H34" s="380"/>
      <c r="I34" s="380"/>
      <c r="J34" s="380"/>
      <c r="K34" s="380"/>
      <c r="L34" s="380"/>
      <c r="M34" s="380"/>
      <c r="N34" s="380"/>
      <c r="O34" s="380"/>
      <c r="P34" s="380"/>
      <c r="Q34" s="380"/>
      <c r="R34" s="380"/>
      <c r="S34" s="380"/>
      <c r="T34" s="380"/>
      <c r="U34" s="380"/>
      <c r="V34" s="380"/>
      <c r="W34" s="380"/>
      <c r="X34" s="380"/>
      <c r="Y34" s="380"/>
      <c r="Z34" s="380"/>
      <c r="AA34" s="380"/>
      <c r="AB34" s="380"/>
      <c r="AC34" s="380"/>
      <c r="AD34" s="380"/>
      <c r="AE34" s="380"/>
      <c r="AF34" s="380"/>
      <c r="AG34" s="380"/>
      <c r="AH34" s="380"/>
      <c r="AI34" s="379"/>
      <c r="AJ34" s="379" t="s">
        <v>1064</v>
      </c>
    </row>
    <row r="35" spans="1:36" ht="38.25">
      <c r="A35" s="524" t="s">
        <v>321</v>
      </c>
      <c r="B35" s="529"/>
      <c r="C35" s="397"/>
      <c r="D35" s="417" t="s">
        <v>1050</v>
      </c>
      <c r="E35" s="431" t="s">
        <v>259</v>
      </c>
      <c r="F35" s="374"/>
      <c r="G35" s="380"/>
      <c r="H35" s="380"/>
      <c r="I35" s="380"/>
      <c r="J35" s="380"/>
      <c r="K35" s="380"/>
      <c r="L35" s="380"/>
      <c r="M35" s="380"/>
      <c r="N35" s="380"/>
      <c r="O35" s="380"/>
      <c r="P35" s="380"/>
      <c r="Q35" s="380"/>
      <c r="R35" s="380"/>
      <c r="S35" s="380"/>
      <c r="T35" s="380"/>
      <c r="U35" s="380"/>
      <c r="V35" s="380"/>
      <c r="W35" s="380"/>
      <c r="X35" s="380"/>
      <c r="Y35" s="380"/>
      <c r="Z35" s="380"/>
      <c r="AA35" s="380"/>
      <c r="AB35" s="380"/>
      <c r="AC35" s="380"/>
      <c r="AD35" s="380"/>
      <c r="AE35" s="380"/>
      <c r="AF35" s="380"/>
      <c r="AG35" s="380"/>
      <c r="AH35" s="380"/>
      <c r="AI35" s="379"/>
      <c r="AJ35" s="379" t="s">
        <v>1064</v>
      </c>
    </row>
    <row r="36" spans="1:36" ht="38.25">
      <c r="A36" s="524" t="s">
        <v>321</v>
      </c>
      <c r="B36" s="529"/>
      <c r="C36" s="397"/>
      <c r="D36" s="417" t="s">
        <v>1046</v>
      </c>
      <c r="E36" s="431" t="s">
        <v>259</v>
      </c>
      <c r="F36" s="374"/>
      <c r="G36" s="380"/>
      <c r="H36" s="380"/>
      <c r="I36" s="380"/>
      <c r="J36" s="380"/>
      <c r="K36" s="380"/>
      <c r="L36" s="380"/>
      <c r="M36" s="380"/>
      <c r="N36" s="380"/>
      <c r="O36" s="380"/>
      <c r="P36" s="380"/>
      <c r="Q36" s="380"/>
      <c r="R36" s="380"/>
      <c r="S36" s="380"/>
      <c r="T36" s="380"/>
      <c r="U36" s="380"/>
      <c r="V36" s="380"/>
      <c r="W36" s="380"/>
      <c r="X36" s="380"/>
      <c r="Y36" s="380"/>
      <c r="Z36" s="380"/>
      <c r="AA36" s="380"/>
      <c r="AB36" s="380"/>
      <c r="AC36" s="380"/>
      <c r="AD36" s="380"/>
      <c r="AE36" s="380"/>
      <c r="AF36" s="380"/>
      <c r="AG36" s="380"/>
      <c r="AH36" s="380"/>
      <c r="AI36" s="379"/>
      <c r="AJ36" s="379" t="s">
        <v>1064</v>
      </c>
    </row>
    <row r="37" spans="1:36" ht="38.25">
      <c r="A37" s="524" t="s">
        <v>321</v>
      </c>
      <c r="B37" s="529"/>
      <c r="C37" s="397"/>
      <c r="D37" s="417" t="s">
        <v>274</v>
      </c>
      <c r="E37" s="431" t="s">
        <v>259</v>
      </c>
      <c r="F37" s="374"/>
      <c r="G37" s="380">
        <v>51383</v>
      </c>
      <c r="H37" s="380">
        <v>48592</v>
      </c>
      <c r="I37" s="796">
        <v>76964.299999999988</v>
      </c>
      <c r="J37" s="796"/>
      <c r="K37" s="796"/>
      <c r="L37" s="796"/>
      <c r="M37" s="796"/>
      <c r="N37" s="796">
        <v>88036.523566347882</v>
      </c>
      <c r="O37" s="796"/>
      <c r="P37" s="796"/>
      <c r="Q37" s="796"/>
      <c r="R37" s="796"/>
      <c r="S37" s="796">
        <v>98840.63379561872</v>
      </c>
      <c r="T37" s="796">
        <v>104862.80989811709</v>
      </c>
      <c r="U37" s="796">
        <v>107976.65239089855</v>
      </c>
      <c r="V37" s="796">
        <v>76964.299999999988</v>
      </c>
      <c r="W37" s="380"/>
      <c r="X37" s="380"/>
      <c r="Y37" s="380"/>
      <c r="Z37" s="380"/>
      <c r="AA37" s="796">
        <v>97799.917223503304</v>
      </c>
      <c r="AB37" s="796"/>
      <c r="AC37" s="796"/>
      <c r="AD37" s="796"/>
      <c r="AE37" s="796"/>
      <c r="AF37" s="796">
        <v>129488.01364057997</v>
      </c>
      <c r="AG37" s="796">
        <v>132636.34151554259</v>
      </c>
      <c r="AH37" s="796">
        <v>141224.03548522276</v>
      </c>
      <c r="AI37" s="379" t="s">
        <v>1679</v>
      </c>
      <c r="AJ37" s="379" t="s">
        <v>1064</v>
      </c>
    </row>
    <row r="38" spans="1:36" ht="51">
      <c r="A38" s="524"/>
      <c r="B38" s="529"/>
      <c r="C38" s="397" t="s">
        <v>322</v>
      </c>
      <c r="D38" s="417" t="s">
        <v>275</v>
      </c>
      <c r="E38" s="431" t="s">
        <v>259</v>
      </c>
      <c r="F38" s="374"/>
      <c r="G38" s="380"/>
      <c r="H38" s="380"/>
      <c r="I38" s="380"/>
      <c r="J38" s="380"/>
      <c r="K38" s="380"/>
      <c r="L38" s="380"/>
      <c r="M38" s="380"/>
      <c r="N38" s="380"/>
      <c r="O38" s="380"/>
      <c r="P38" s="380"/>
      <c r="Q38" s="380"/>
      <c r="R38" s="380"/>
      <c r="S38" s="380"/>
      <c r="T38" s="380"/>
      <c r="U38" s="380"/>
      <c r="V38" s="380"/>
      <c r="W38" s="380"/>
      <c r="X38" s="380"/>
      <c r="Y38" s="380"/>
      <c r="Z38" s="380"/>
      <c r="AA38" s="796"/>
      <c r="AB38" s="796"/>
      <c r="AC38" s="796"/>
      <c r="AD38" s="796"/>
      <c r="AE38" s="796"/>
      <c r="AF38" s="796"/>
      <c r="AG38" s="796"/>
      <c r="AH38" s="796"/>
      <c r="AI38" s="379"/>
      <c r="AJ38" s="379" t="s">
        <v>1065</v>
      </c>
    </row>
    <row r="39" spans="1:36" ht="38.25">
      <c r="A39" s="524"/>
      <c r="B39" s="529"/>
      <c r="C39" s="397" t="s">
        <v>322</v>
      </c>
      <c r="D39" s="417" t="s">
        <v>1150</v>
      </c>
      <c r="E39" s="431" t="s">
        <v>259</v>
      </c>
      <c r="F39" s="374"/>
      <c r="G39" s="380">
        <v>205244</v>
      </c>
      <c r="H39" s="380">
        <v>238655</v>
      </c>
      <c r="I39" s="796">
        <v>221808</v>
      </c>
      <c r="J39" s="796"/>
      <c r="K39" s="796"/>
      <c r="L39" s="796"/>
      <c r="M39" s="796"/>
      <c r="N39" s="796">
        <v>246951.92249436473</v>
      </c>
      <c r="O39" s="796"/>
      <c r="P39" s="796"/>
      <c r="Q39" s="796"/>
      <c r="R39" s="796"/>
      <c r="S39" s="796">
        <v>279106.93687707646</v>
      </c>
      <c r="T39" s="796">
        <v>295935.16277496726</v>
      </c>
      <c r="U39" s="796">
        <v>308023.2038029799</v>
      </c>
      <c r="V39" s="796">
        <v>221808</v>
      </c>
      <c r="W39" s="380"/>
      <c r="X39" s="380"/>
      <c r="Y39" s="380"/>
      <c r="Z39" s="380"/>
      <c r="AA39" s="796">
        <v>218059.34279069773</v>
      </c>
      <c r="AB39" s="796"/>
      <c r="AC39" s="796"/>
      <c r="AD39" s="796"/>
      <c r="AE39" s="796"/>
      <c r="AF39" s="796">
        <v>219144.75913621267</v>
      </c>
      <c r="AG39" s="796">
        <v>219163.75367647092</v>
      </c>
      <c r="AH39" s="796">
        <v>223893.77954116906</v>
      </c>
      <c r="AI39" s="379" t="s">
        <v>1680</v>
      </c>
      <c r="AJ39" s="379" t="s">
        <v>1064</v>
      </c>
    </row>
    <row r="40" spans="1:36">
      <c r="A40" s="524" t="s">
        <v>321</v>
      </c>
      <c r="B40" s="529"/>
      <c r="C40" s="397"/>
      <c r="D40" s="414" t="s">
        <v>822</v>
      </c>
      <c r="E40" s="431"/>
      <c r="F40" s="374"/>
      <c r="G40" s="800">
        <f>G41+G48+G56+G64+G72</f>
        <v>5226.6960399999998</v>
      </c>
      <c r="H40" s="800">
        <f t="shared" ref="H40:AH40" si="2">H41+H48+H56+H64+H72</f>
        <v>5603.2898800000003</v>
      </c>
      <c r="I40" s="800">
        <f t="shared" si="2"/>
        <v>5309.3852565010393</v>
      </c>
      <c r="J40" s="800">
        <f t="shared" si="2"/>
        <v>0</v>
      </c>
      <c r="K40" s="800">
        <f t="shared" si="2"/>
        <v>0</v>
      </c>
      <c r="L40" s="800">
        <f t="shared" si="2"/>
        <v>0</v>
      </c>
      <c r="M40" s="800">
        <f t="shared" si="2"/>
        <v>0</v>
      </c>
      <c r="N40" s="800">
        <f t="shared" si="2"/>
        <v>5224.0889842400202</v>
      </c>
      <c r="O40" s="800">
        <f t="shared" si="2"/>
        <v>0</v>
      </c>
      <c r="P40" s="800">
        <f t="shared" si="2"/>
        <v>0</v>
      </c>
      <c r="Q40" s="800">
        <f t="shared" si="2"/>
        <v>0</v>
      </c>
      <c r="R40" s="800">
        <f t="shared" si="2"/>
        <v>0</v>
      </c>
      <c r="S40" s="800">
        <f t="shared" si="2"/>
        <v>5553.4295573216468</v>
      </c>
      <c r="T40" s="800">
        <f t="shared" si="2"/>
        <v>5580.0171842377167</v>
      </c>
      <c r="U40" s="800">
        <f t="shared" si="2"/>
        <v>5608.7101805293923</v>
      </c>
      <c r="V40" s="800">
        <f>V41+V48+V56+V64+V72</f>
        <v>5309.3852565010393</v>
      </c>
      <c r="W40" s="800">
        <f>W41+W48+W56+W64+W72</f>
        <v>0</v>
      </c>
      <c r="X40" s="800"/>
      <c r="Y40" s="800"/>
      <c r="Z40" s="800"/>
      <c r="AA40" s="800">
        <f t="shared" si="2"/>
        <v>5095.6088100878278</v>
      </c>
      <c r="AB40" s="800"/>
      <c r="AC40" s="800"/>
      <c r="AD40" s="800"/>
      <c r="AE40" s="800"/>
      <c r="AF40" s="800">
        <f t="shared" si="2"/>
        <v>5170.9114995415202</v>
      </c>
      <c r="AG40" s="800">
        <f t="shared" si="2"/>
        <v>5141.267787036707</v>
      </c>
      <c r="AH40" s="800">
        <f t="shared" si="2"/>
        <v>5176.4345113746876</v>
      </c>
      <c r="AI40" s="383"/>
      <c r="AJ40" s="379"/>
    </row>
    <row r="41" spans="1:36">
      <c r="A41" s="524" t="s">
        <v>321</v>
      </c>
      <c r="B41" s="529"/>
      <c r="C41" s="397"/>
      <c r="D41" s="417" t="s">
        <v>276</v>
      </c>
      <c r="E41" s="431"/>
      <c r="F41" s="374"/>
      <c r="G41" s="382">
        <f>SUM(G42:G47)</f>
        <v>0</v>
      </c>
      <c r="H41" s="382">
        <f t="shared" ref="H41:AH41" si="3">SUM(H42:H47)</f>
        <v>0</v>
      </c>
      <c r="I41" s="382">
        <f t="shared" si="3"/>
        <v>0</v>
      </c>
      <c r="J41" s="382">
        <f t="shared" si="3"/>
        <v>0</v>
      </c>
      <c r="K41" s="382">
        <f t="shared" si="3"/>
        <v>0</v>
      </c>
      <c r="L41" s="382">
        <f t="shared" si="3"/>
        <v>0</v>
      </c>
      <c r="M41" s="382">
        <f t="shared" si="3"/>
        <v>0</v>
      </c>
      <c r="N41" s="382">
        <f t="shared" si="3"/>
        <v>0</v>
      </c>
      <c r="O41" s="382">
        <f t="shared" si="3"/>
        <v>0</v>
      </c>
      <c r="P41" s="382">
        <f t="shared" si="3"/>
        <v>0</v>
      </c>
      <c r="Q41" s="382">
        <f t="shared" si="3"/>
        <v>0</v>
      </c>
      <c r="R41" s="382">
        <f t="shared" si="3"/>
        <v>0</v>
      </c>
      <c r="S41" s="382">
        <f t="shared" si="3"/>
        <v>0</v>
      </c>
      <c r="T41" s="382">
        <f t="shared" si="3"/>
        <v>0</v>
      </c>
      <c r="U41" s="382">
        <f t="shared" si="3"/>
        <v>0</v>
      </c>
      <c r="V41" s="382">
        <f>SUM(V42:V47)</f>
        <v>0</v>
      </c>
      <c r="W41" s="382">
        <f>SUM(W42:W47)</f>
        <v>0</v>
      </c>
      <c r="X41" s="382"/>
      <c r="Y41" s="382"/>
      <c r="Z41" s="382"/>
      <c r="AA41" s="382">
        <f t="shared" si="3"/>
        <v>0</v>
      </c>
      <c r="AB41" s="382"/>
      <c r="AC41" s="382"/>
      <c r="AD41" s="382"/>
      <c r="AE41" s="382"/>
      <c r="AF41" s="382">
        <f t="shared" si="3"/>
        <v>0</v>
      </c>
      <c r="AG41" s="382">
        <f t="shared" si="3"/>
        <v>0</v>
      </c>
      <c r="AH41" s="382">
        <f t="shared" si="3"/>
        <v>0</v>
      </c>
      <c r="AI41" s="383"/>
      <c r="AJ41" s="379"/>
    </row>
    <row r="42" spans="1:36" ht="25.5">
      <c r="A42" s="524" t="s">
        <v>321</v>
      </c>
      <c r="B42" s="529"/>
      <c r="C42" s="397" t="s">
        <v>322</v>
      </c>
      <c r="D42" s="418" t="s">
        <v>1051</v>
      </c>
      <c r="E42" s="431" t="s">
        <v>967</v>
      </c>
      <c r="F42" s="374"/>
      <c r="G42" s="380"/>
      <c r="H42" s="380"/>
      <c r="I42" s="380"/>
      <c r="J42" s="380"/>
      <c r="K42" s="380"/>
      <c r="L42" s="380"/>
      <c r="M42" s="380"/>
      <c r="N42" s="380"/>
      <c r="O42" s="380"/>
      <c r="P42" s="380"/>
      <c r="Q42" s="380"/>
      <c r="R42" s="380"/>
      <c r="S42" s="380"/>
      <c r="T42" s="380"/>
      <c r="U42" s="380"/>
      <c r="V42" s="380"/>
      <c r="W42" s="380"/>
      <c r="X42" s="380"/>
      <c r="Y42" s="380"/>
      <c r="Z42" s="380"/>
      <c r="AA42" s="380"/>
      <c r="AB42" s="380"/>
      <c r="AC42" s="380"/>
      <c r="AD42" s="380"/>
      <c r="AE42" s="380"/>
      <c r="AF42" s="380"/>
      <c r="AG42" s="380"/>
      <c r="AH42" s="380"/>
      <c r="AI42" s="379"/>
      <c r="AJ42" s="379" t="s">
        <v>1548</v>
      </c>
    </row>
    <row r="43" spans="1:36" ht="25.5">
      <c r="A43" s="524" t="s">
        <v>321</v>
      </c>
      <c r="B43" s="529"/>
      <c r="C43" s="397" t="s">
        <v>322</v>
      </c>
      <c r="D43" s="418" t="s">
        <v>1055</v>
      </c>
      <c r="E43" s="431" t="s">
        <v>504</v>
      </c>
      <c r="F43" s="374"/>
      <c r="G43" s="380"/>
      <c r="H43" s="380"/>
      <c r="I43" s="380"/>
      <c r="J43" s="380"/>
      <c r="K43" s="380"/>
      <c r="L43" s="380"/>
      <c r="M43" s="380"/>
      <c r="N43" s="380"/>
      <c r="O43" s="380"/>
      <c r="P43" s="380"/>
      <c r="Q43" s="380"/>
      <c r="R43" s="380"/>
      <c r="S43" s="380"/>
      <c r="T43" s="380"/>
      <c r="U43" s="380"/>
      <c r="V43" s="380"/>
      <c r="W43" s="380"/>
      <c r="X43" s="380"/>
      <c r="Y43" s="380"/>
      <c r="Z43" s="380"/>
      <c r="AA43" s="380"/>
      <c r="AB43" s="380"/>
      <c r="AC43" s="380"/>
      <c r="AD43" s="380"/>
      <c r="AE43" s="380"/>
      <c r="AF43" s="380"/>
      <c r="AG43" s="380"/>
      <c r="AH43" s="380"/>
      <c r="AI43" s="379"/>
      <c r="AJ43" s="379" t="s">
        <v>1549</v>
      </c>
    </row>
    <row r="44" spans="1:36">
      <c r="A44" s="524" t="s">
        <v>321</v>
      </c>
      <c r="B44" s="529"/>
      <c r="C44" s="397" t="s">
        <v>322</v>
      </c>
      <c r="D44" s="418" t="s">
        <v>1059</v>
      </c>
      <c r="E44" s="431" t="s">
        <v>504</v>
      </c>
      <c r="F44" s="374"/>
      <c r="G44" s="380"/>
      <c r="H44" s="380"/>
      <c r="I44" s="380"/>
      <c r="J44" s="380"/>
      <c r="K44" s="380"/>
      <c r="L44" s="380"/>
      <c r="M44" s="380"/>
      <c r="N44" s="380"/>
      <c r="O44" s="380"/>
      <c r="P44" s="380"/>
      <c r="Q44" s="380"/>
      <c r="R44" s="380"/>
      <c r="S44" s="380"/>
      <c r="T44" s="380"/>
      <c r="U44" s="380"/>
      <c r="V44" s="380"/>
      <c r="W44" s="380"/>
      <c r="X44" s="380"/>
      <c r="Y44" s="380"/>
      <c r="Z44" s="380"/>
      <c r="AA44" s="380"/>
      <c r="AB44" s="380"/>
      <c r="AC44" s="380"/>
      <c r="AD44" s="380"/>
      <c r="AE44" s="380"/>
      <c r="AF44" s="380"/>
      <c r="AG44" s="380"/>
      <c r="AH44" s="380"/>
      <c r="AI44" s="379"/>
      <c r="AJ44" s="379" t="s">
        <v>1550</v>
      </c>
    </row>
    <row r="45" spans="1:36">
      <c r="A45" s="524" t="s">
        <v>321</v>
      </c>
      <c r="B45" s="529"/>
      <c r="C45" s="397" t="s">
        <v>322</v>
      </c>
      <c r="D45" s="418" t="s">
        <v>277</v>
      </c>
      <c r="E45" s="431" t="s">
        <v>504</v>
      </c>
      <c r="F45" s="374"/>
      <c r="G45" s="380"/>
      <c r="H45" s="380"/>
      <c r="I45" s="380"/>
      <c r="J45" s="380"/>
      <c r="K45" s="380"/>
      <c r="L45" s="380"/>
      <c r="M45" s="380"/>
      <c r="N45" s="380"/>
      <c r="O45" s="380"/>
      <c r="P45" s="380"/>
      <c r="Q45" s="380"/>
      <c r="R45" s="380"/>
      <c r="S45" s="380"/>
      <c r="T45" s="380"/>
      <c r="U45" s="380"/>
      <c r="V45" s="380"/>
      <c r="W45" s="380"/>
      <c r="X45" s="380"/>
      <c r="Y45" s="380"/>
      <c r="Z45" s="380"/>
      <c r="AA45" s="380"/>
      <c r="AB45" s="380"/>
      <c r="AC45" s="380"/>
      <c r="AD45" s="380"/>
      <c r="AE45" s="380"/>
      <c r="AF45" s="380"/>
      <c r="AG45" s="380"/>
      <c r="AH45" s="380"/>
      <c r="AI45" s="379"/>
      <c r="AJ45" s="379" t="s">
        <v>1551</v>
      </c>
    </row>
    <row r="46" spans="1:36" ht="51">
      <c r="A46" s="524" t="s">
        <v>321</v>
      </c>
      <c r="B46" s="529"/>
      <c r="C46" s="397"/>
      <c r="D46" s="419" t="s">
        <v>260</v>
      </c>
      <c r="E46" s="431" t="s">
        <v>504</v>
      </c>
      <c r="F46" s="374"/>
      <c r="G46" s="380"/>
      <c r="H46" s="380"/>
      <c r="I46" s="380"/>
      <c r="J46" s="380"/>
      <c r="K46" s="380"/>
      <c r="L46" s="380"/>
      <c r="M46" s="380"/>
      <c r="N46" s="380"/>
      <c r="O46" s="380"/>
      <c r="P46" s="380"/>
      <c r="Q46" s="380"/>
      <c r="R46" s="380"/>
      <c r="S46" s="380"/>
      <c r="T46" s="380"/>
      <c r="U46" s="380"/>
      <c r="V46" s="380"/>
      <c r="W46" s="380"/>
      <c r="X46" s="380"/>
      <c r="Y46" s="380"/>
      <c r="Z46" s="380"/>
      <c r="AA46" s="380"/>
      <c r="AB46" s="380"/>
      <c r="AC46" s="380"/>
      <c r="AD46" s="380"/>
      <c r="AE46" s="380"/>
      <c r="AF46" s="380"/>
      <c r="AG46" s="380"/>
      <c r="AH46" s="380"/>
      <c r="AI46" s="379"/>
      <c r="AJ46" s="379" t="s">
        <v>1063</v>
      </c>
    </row>
    <row r="47" spans="1:36" s="386" customFormat="1" ht="25.5">
      <c r="A47" s="524"/>
      <c r="B47" s="529"/>
      <c r="C47" s="397" t="s">
        <v>322</v>
      </c>
      <c r="D47" s="418" t="s">
        <v>1151</v>
      </c>
      <c r="E47" s="431" t="s">
        <v>504</v>
      </c>
      <c r="F47" s="374"/>
      <c r="G47" s="380"/>
      <c r="H47" s="380"/>
      <c r="I47" s="380"/>
      <c r="J47" s="380"/>
      <c r="K47" s="380"/>
      <c r="L47" s="380"/>
      <c r="M47" s="380"/>
      <c r="N47" s="380"/>
      <c r="O47" s="380"/>
      <c r="P47" s="380"/>
      <c r="Q47" s="380"/>
      <c r="R47" s="380"/>
      <c r="S47" s="380"/>
      <c r="T47" s="380"/>
      <c r="U47" s="380"/>
      <c r="V47" s="380"/>
      <c r="W47" s="380"/>
      <c r="X47" s="380"/>
      <c r="Y47" s="380"/>
      <c r="Z47" s="380"/>
      <c r="AA47" s="380"/>
      <c r="AB47" s="380"/>
      <c r="AC47" s="380"/>
      <c r="AD47" s="380"/>
      <c r="AE47" s="380"/>
      <c r="AF47" s="380"/>
      <c r="AG47" s="380"/>
      <c r="AH47" s="380"/>
      <c r="AI47" s="379" t="s">
        <v>853</v>
      </c>
      <c r="AJ47" s="379" t="s">
        <v>1552</v>
      </c>
    </row>
    <row r="48" spans="1:36">
      <c r="A48" s="524" t="s">
        <v>321</v>
      </c>
      <c r="B48" s="529"/>
      <c r="C48" s="397"/>
      <c r="D48" s="417" t="s">
        <v>278</v>
      </c>
      <c r="E48" s="431"/>
      <c r="F48" s="374"/>
      <c r="G48" s="800">
        <f>41.87*41.069</f>
        <v>1719.5590299999999</v>
      </c>
      <c r="H48" s="800">
        <f>41.87*39.857</f>
        <v>1668.8125899999998</v>
      </c>
      <c r="I48" s="800">
        <v>1345.5989084850389</v>
      </c>
      <c r="J48" s="800">
        <f>SUM(J49:J55)</f>
        <v>0</v>
      </c>
      <c r="K48" s="800">
        <f>SUM(K49:K55)</f>
        <v>0</v>
      </c>
      <c r="L48" s="800">
        <f>SUM(L49:L55)</f>
        <v>0</v>
      </c>
      <c r="M48" s="800">
        <f>SUM(M49:M55)</f>
        <v>0</v>
      </c>
      <c r="N48" s="800">
        <v>1371.7751168441184</v>
      </c>
      <c r="O48" s="800">
        <f>SUM(O49:O55)</f>
        <v>0</v>
      </c>
      <c r="P48" s="800">
        <f>SUM(P49:P55)</f>
        <v>0</v>
      </c>
      <c r="Q48" s="800">
        <f>SUM(Q49:Q55)</f>
        <v>0</v>
      </c>
      <c r="R48" s="800">
        <f>SUM(R49:R55)</f>
        <v>0</v>
      </c>
      <c r="S48" s="800">
        <v>1472.645255543375</v>
      </c>
      <c r="T48" s="800">
        <v>1460.2788476072353</v>
      </c>
      <c r="U48" s="800">
        <v>1446.1037858474886</v>
      </c>
      <c r="V48" s="800">
        <v>1345.5989084850389</v>
      </c>
      <c r="W48" s="800">
        <f>SUM(W49:W55)</f>
        <v>0</v>
      </c>
      <c r="X48" s="800"/>
      <c r="Y48" s="800"/>
      <c r="Z48" s="800"/>
      <c r="AA48" s="800">
        <v>1327.0915927017213</v>
      </c>
      <c r="AB48" s="800"/>
      <c r="AC48" s="800"/>
      <c r="AD48" s="800"/>
      <c r="AE48" s="800"/>
      <c r="AF48" s="800">
        <v>1357.7588935385331</v>
      </c>
      <c r="AG48" s="800">
        <v>1287.9909077633299</v>
      </c>
      <c r="AH48" s="800">
        <v>1298.9479499754834</v>
      </c>
      <c r="AI48" s="383"/>
      <c r="AJ48" s="379"/>
    </row>
    <row r="49" spans="1:36" ht="25.5">
      <c r="A49" s="524" t="s">
        <v>321</v>
      </c>
      <c r="B49" s="529"/>
      <c r="C49" s="397" t="s">
        <v>322</v>
      </c>
      <c r="D49" s="418" t="s">
        <v>1052</v>
      </c>
      <c r="E49" s="431" t="s">
        <v>504</v>
      </c>
      <c r="F49" s="374"/>
      <c r="G49" s="380"/>
      <c r="H49" s="380"/>
      <c r="I49" s="380"/>
      <c r="J49" s="380"/>
      <c r="K49" s="380"/>
      <c r="L49" s="380"/>
      <c r="M49" s="380"/>
      <c r="N49" s="380"/>
      <c r="O49" s="380"/>
      <c r="P49" s="380"/>
      <c r="Q49" s="380"/>
      <c r="R49" s="380"/>
      <c r="S49" s="380"/>
      <c r="T49" s="380"/>
      <c r="U49" s="380"/>
      <c r="V49" s="380"/>
      <c r="W49" s="380"/>
      <c r="X49" s="380"/>
      <c r="Y49" s="380"/>
      <c r="Z49" s="380"/>
      <c r="AA49" s="380"/>
      <c r="AB49" s="380"/>
      <c r="AC49" s="380"/>
      <c r="AD49" s="380"/>
      <c r="AE49" s="380"/>
      <c r="AF49" s="380"/>
      <c r="AG49" s="380"/>
      <c r="AH49" s="380"/>
      <c r="AI49" s="379"/>
      <c r="AJ49" s="379" t="s">
        <v>1553</v>
      </c>
    </row>
    <row r="50" spans="1:36" ht="25.5">
      <c r="A50" s="524" t="s">
        <v>321</v>
      </c>
      <c r="B50" s="529"/>
      <c r="C50" s="397" t="s">
        <v>322</v>
      </c>
      <c r="D50" s="418" t="s">
        <v>1056</v>
      </c>
      <c r="E50" s="431" t="s">
        <v>504</v>
      </c>
      <c r="F50" s="374"/>
      <c r="G50" s="380"/>
      <c r="H50" s="380"/>
      <c r="I50" s="380"/>
      <c r="J50" s="380"/>
      <c r="K50" s="380"/>
      <c r="L50" s="380"/>
      <c r="M50" s="380"/>
      <c r="N50" s="380"/>
      <c r="O50" s="380"/>
      <c r="P50" s="380"/>
      <c r="Q50" s="380"/>
      <c r="R50" s="380"/>
      <c r="S50" s="380"/>
      <c r="T50" s="380"/>
      <c r="U50" s="380"/>
      <c r="V50" s="380"/>
      <c r="W50" s="380"/>
      <c r="X50" s="380"/>
      <c r="Y50" s="380"/>
      <c r="Z50" s="380"/>
      <c r="AA50" s="380"/>
      <c r="AB50" s="380"/>
      <c r="AC50" s="380"/>
      <c r="AD50" s="380"/>
      <c r="AE50" s="380"/>
      <c r="AF50" s="380"/>
      <c r="AG50" s="380"/>
      <c r="AH50" s="380"/>
      <c r="AI50" s="379"/>
      <c r="AJ50" s="379" t="s">
        <v>1554</v>
      </c>
    </row>
    <row r="51" spans="1:36">
      <c r="A51" s="524" t="s">
        <v>321</v>
      </c>
      <c r="B51" s="529"/>
      <c r="C51" s="397" t="s">
        <v>322</v>
      </c>
      <c r="D51" s="418" t="s">
        <v>1060</v>
      </c>
      <c r="E51" s="431" t="s">
        <v>504</v>
      </c>
      <c r="F51" s="374"/>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79"/>
      <c r="AJ51" s="379" t="s">
        <v>1555</v>
      </c>
    </row>
    <row r="52" spans="1:36">
      <c r="A52" s="524" t="s">
        <v>321</v>
      </c>
      <c r="B52" s="529"/>
      <c r="C52" s="397" t="s">
        <v>322</v>
      </c>
      <c r="D52" s="418" t="s">
        <v>279</v>
      </c>
      <c r="E52" s="431" t="s">
        <v>504</v>
      </c>
      <c r="F52" s="374"/>
      <c r="G52" s="380"/>
      <c r="H52" s="380"/>
      <c r="I52" s="380"/>
      <c r="J52" s="380"/>
      <c r="K52" s="380"/>
      <c r="L52" s="380"/>
      <c r="M52" s="380"/>
      <c r="N52" s="380"/>
      <c r="O52" s="380"/>
      <c r="P52" s="380"/>
      <c r="Q52" s="380"/>
      <c r="R52" s="380"/>
      <c r="S52" s="380"/>
      <c r="T52" s="380"/>
      <c r="U52" s="380"/>
      <c r="V52" s="380"/>
      <c r="W52" s="380"/>
      <c r="X52" s="380"/>
      <c r="Y52" s="380"/>
      <c r="Z52" s="380"/>
      <c r="AA52" s="380"/>
      <c r="AB52" s="380"/>
      <c r="AC52" s="380"/>
      <c r="AD52" s="380"/>
      <c r="AE52" s="380"/>
      <c r="AF52" s="380"/>
      <c r="AG52" s="380"/>
      <c r="AH52" s="380"/>
      <c r="AI52" s="379"/>
      <c r="AJ52" s="379" t="s">
        <v>1556</v>
      </c>
    </row>
    <row r="53" spans="1:36">
      <c r="A53" s="524"/>
      <c r="B53" s="529"/>
      <c r="C53" s="397"/>
      <c r="D53" s="418" t="s">
        <v>261</v>
      </c>
      <c r="E53" s="431" t="s">
        <v>504</v>
      </c>
      <c r="F53" s="374"/>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79"/>
      <c r="AJ53" s="379"/>
    </row>
    <row r="54" spans="1:36">
      <c r="A54" s="524"/>
      <c r="B54" s="529"/>
      <c r="C54" s="397"/>
      <c r="D54" s="418" t="s">
        <v>262</v>
      </c>
      <c r="E54" s="431" t="s">
        <v>504</v>
      </c>
      <c r="F54" s="374"/>
      <c r="G54" s="380"/>
      <c r="H54" s="380"/>
      <c r="I54" s="380"/>
      <c r="J54" s="380"/>
      <c r="K54" s="380"/>
      <c r="L54" s="380"/>
      <c r="M54" s="380"/>
      <c r="N54" s="380"/>
      <c r="O54" s="380"/>
      <c r="P54" s="380"/>
      <c r="Q54" s="380"/>
      <c r="R54" s="380"/>
      <c r="S54" s="380"/>
      <c r="T54" s="380"/>
      <c r="U54" s="380"/>
      <c r="V54" s="380"/>
      <c r="W54" s="380"/>
      <c r="X54" s="380"/>
      <c r="Y54" s="380"/>
      <c r="Z54" s="380"/>
      <c r="AA54" s="380"/>
      <c r="AB54" s="380"/>
      <c r="AC54" s="380"/>
      <c r="AD54" s="380"/>
      <c r="AE54" s="380"/>
      <c r="AF54" s="380"/>
      <c r="AG54" s="380"/>
      <c r="AH54" s="380"/>
      <c r="AI54" s="379"/>
      <c r="AJ54" s="379"/>
    </row>
    <row r="55" spans="1:36" s="386" customFormat="1" ht="25.5">
      <c r="A55" s="524"/>
      <c r="B55" s="529"/>
      <c r="C55" s="397" t="s">
        <v>322</v>
      </c>
      <c r="D55" s="418" t="s">
        <v>1152</v>
      </c>
      <c r="E55" s="431" t="s">
        <v>504</v>
      </c>
      <c r="F55" s="374"/>
      <c r="G55" s="380"/>
      <c r="H55" s="380"/>
      <c r="I55" s="380"/>
      <c r="J55" s="380"/>
      <c r="K55" s="380"/>
      <c r="L55" s="380"/>
      <c r="M55" s="380"/>
      <c r="N55" s="380"/>
      <c r="O55" s="380"/>
      <c r="P55" s="380"/>
      <c r="Q55" s="380"/>
      <c r="R55" s="380"/>
      <c r="S55" s="380"/>
      <c r="T55" s="380"/>
      <c r="U55" s="380"/>
      <c r="V55" s="380"/>
      <c r="W55" s="380"/>
      <c r="X55" s="380"/>
      <c r="Y55" s="380"/>
      <c r="Z55" s="380"/>
      <c r="AA55" s="380"/>
      <c r="AB55" s="380"/>
      <c r="AC55" s="380"/>
      <c r="AD55" s="380"/>
      <c r="AE55" s="380"/>
      <c r="AF55" s="380"/>
      <c r="AG55" s="380"/>
      <c r="AH55" s="380"/>
      <c r="AI55" s="379" t="s">
        <v>853</v>
      </c>
      <c r="AJ55" s="379" t="s">
        <v>1557</v>
      </c>
    </row>
    <row r="56" spans="1:36">
      <c r="A56" s="524" t="s">
        <v>321</v>
      </c>
      <c r="B56" s="529"/>
      <c r="C56" s="397"/>
      <c r="D56" s="417" t="s">
        <v>280</v>
      </c>
      <c r="E56" s="431"/>
      <c r="F56" s="374"/>
      <c r="G56" s="800">
        <v>670.69520000000011</v>
      </c>
      <c r="H56" s="800">
        <v>832.69968000000006</v>
      </c>
      <c r="I56" s="800">
        <v>867.761750624</v>
      </c>
      <c r="J56" s="800">
        <f t="shared" ref="J56:R56" si="4">SUM(J57:J63)</f>
        <v>0</v>
      </c>
      <c r="K56" s="800">
        <f t="shared" si="4"/>
        <v>0</v>
      </c>
      <c r="L56" s="800">
        <f t="shared" si="4"/>
        <v>0</v>
      </c>
      <c r="M56" s="800">
        <f t="shared" si="4"/>
        <v>0</v>
      </c>
      <c r="N56" s="800">
        <v>872.24529022817001</v>
      </c>
      <c r="O56" s="800">
        <f t="shared" si="4"/>
        <v>0</v>
      </c>
      <c r="P56" s="800">
        <f t="shared" si="4"/>
        <v>0</v>
      </c>
      <c r="Q56" s="800">
        <f t="shared" si="4"/>
        <v>0</v>
      </c>
      <c r="R56" s="800">
        <f t="shared" si="4"/>
        <v>0</v>
      </c>
      <c r="S56" s="800">
        <v>947.18073022817021</v>
      </c>
      <c r="T56" s="800">
        <v>1013.6780882281702</v>
      </c>
      <c r="U56" s="800">
        <v>1027.3859182281703</v>
      </c>
      <c r="V56" s="800">
        <v>867.761750624</v>
      </c>
      <c r="W56" s="800">
        <f>SUM(W57:W63)</f>
        <v>0</v>
      </c>
      <c r="X56" s="800"/>
      <c r="Y56" s="800"/>
      <c r="Z56" s="800"/>
      <c r="AA56" s="800">
        <v>833.96263446086846</v>
      </c>
      <c r="AB56" s="800"/>
      <c r="AC56" s="800"/>
      <c r="AD56" s="800"/>
      <c r="AE56" s="800"/>
      <c r="AF56" s="800">
        <v>849.27513022817027</v>
      </c>
      <c r="AG56" s="800">
        <v>895.27088822817018</v>
      </c>
      <c r="AH56" s="800">
        <v>892.03351822816853</v>
      </c>
      <c r="AI56" s="383" t="s">
        <v>1681</v>
      </c>
      <c r="AJ56" s="379"/>
    </row>
    <row r="57" spans="1:36" ht="25.5">
      <c r="A57" s="524" t="s">
        <v>321</v>
      </c>
      <c r="B57" s="529"/>
      <c r="C57" s="397" t="s">
        <v>322</v>
      </c>
      <c r="D57" s="418" t="s">
        <v>1053</v>
      </c>
      <c r="E57" s="431" t="s">
        <v>504</v>
      </c>
      <c r="F57" s="374"/>
      <c r="G57" s="380"/>
      <c r="H57" s="380"/>
      <c r="I57" s="380"/>
      <c r="J57" s="380"/>
      <c r="K57" s="380"/>
      <c r="L57" s="380"/>
      <c r="M57" s="380"/>
      <c r="N57" s="380"/>
      <c r="O57" s="380"/>
      <c r="P57" s="380"/>
      <c r="Q57" s="380"/>
      <c r="R57" s="380"/>
      <c r="S57" s="380"/>
      <c r="T57" s="380"/>
      <c r="U57" s="380"/>
      <c r="V57" s="380"/>
      <c r="W57" s="380"/>
      <c r="X57" s="380"/>
      <c r="Y57" s="380"/>
      <c r="Z57" s="380"/>
      <c r="AA57" s="380"/>
      <c r="AB57" s="380"/>
      <c r="AC57" s="380"/>
      <c r="AD57" s="380"/>
      <c r="AE57" s="380"/>
      <c r="AF57" s="380"/>
      <c r="AG57" s="380"/>
      <c r="AH57" s="380"/>
      <c r="AI57" s="379"/>
      <c r="AJ57" s="379" t="s">
        <v>1558</v>
      </c>
    </row>
    <row r="58" spans="1:36" ht="25.5">
      <c r="A58" s="524" t="s">
        <v>321</v>
      </c>
      <c r="B58" s="529"/>
      <c r="C58" s="397" t="s">
        <v>322</v>
      </c>
      <c r="D58" s="418" t="s">
        <v>1057</v>
      </c>
      <c r="E58" s="431" t="s">
        <v>504</v>
      </c>
      <c r="F58" s="374"/>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79"/>
      <c r="AJ58" s="379" t="s">
        <v>1559</v>
      </c>
    </row>
    <row r="59" spans="1:36" ht="25.5">
      <c r="A59" s="524" t="s">
        <v>321</v>
      </c>
      <c r="B59" s="529"/>
      <c r="C59" s="397" t="s">
        <v>322</v>
      </c>
      <c r="D59" s="418" t="s">
        <v>1061</v>
      </c>
      <c r="E59" s="431" t="s">
        <v>504</v>
      </c>
      <c r="F59" s="374"/>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79"/>
      <c r="AJ59" s="379" t="s">
        <v>1560</v>
      </c>
    </row>
    <row r="60" spans="1:36" ht="25.5">
      <c r="A60" s="524"/>
      <c r="B60" s="529"/>
      <c r="C60" s="397" t="s">
        <v>322</v>
      </c>
      <c r="D60" s="418" t="s">
        <v>281</v>
      </c>
      <c r="E60" s="431" t="s">
        <v>504</v>
      </c>
      <c r="F60" s="374"/>
      <c r="G60" s="380"/>
      <c r="H60" s="380"/>
      <c r="I60" s="380"/>
      <c r="J60" s="380"/>
      <c r="K60" s="380"/>
      <c r="L60" s="380"/>
      <c r="M60" s="380"/>
      <c r="N60" s="380"/>
      <c r="O60" s="380"/>
      <c r="P60" s="380"/>
      <c r="Q60" s="380"/>
      <c r="R60" s="380"/>
      <c r="S60" s="380"/>
      <c r="T60" s="380"/>
      <c r="U60" s="380"/>
      <c r="V60" s="380"/>
      <c r="W60" s="380"/>
      <c r="X60" s="380"/>
      <c r="Y60" s="380"/>
      <c r="Z60" s="380"/>
      <c r="AA60" s="380"/>
      <c r="AB60" s="380"/>
      <c r="AC60" s="380"/>
      <c r="AD60" s="380"/>
      <c r="AE60" s="380"/>
      <c r="AF60" s="380"/>
      <c r="AG60" s="380"/>
      <c r="AH60" s="380"/>
      <c r="AI60" s="379"/>
      <c r="AJ60" s="379" t="s">
        <v>1561</v>
      </c>
    </row>
    <row r="61" spans="1:36">
      <c r="A61" s="524"/>
      <c r="B61" s="529"/>
      <c r="C61" s="397"/>
      <c r="D61" s="418" t="s">
        <v>265</v>
      </c>
      <c r="E61" s="431" t="s">
        <v>504</v>
      </c>
      <c r="F61" s="374"/>
      <c r="G61" s="380"/>
      <c r="H61" s="380"/>
      <c r="I61" s="380"/>
      <c r="J61" s="380"/>
      <c r="K61" s="380"/>
      <c r="L61" s="380"/>
      <c r="M61" s="380"/>
      <c r="N61" s="380"/>
      <c r="O61" s="380"/>
      <c r="P61" s="380"/>
      <c r="Q61" s="380"/>
      <c r="R61" s="380"/>
      <c r="S61" s="380"/>
      <c r="T61" s="380"/>
      <c r="U61" s="380"/>
      <c r="V61" s="380"/>
      <c r="W61" s="380"/>
      <c r="X61" s="380"/>
      <c r="Y61" s="380"/>
      <c r="Z61" s="380"/>
      <c r="AA61" s="380"/>
      <c r="AB61" s="380"/>
      <c r="AC61" s="380"/>
      <c r="AD61" s="380"/>
      <c r="AE61" s="380"/>
      <c r="AF61" s="380"/>
      <c r="AG61" s="380"/>
      <c r="AH61" s="380"/>
      <c r="AI61" s="379"/>
      <c r="AJ61" s="379"/>
    </row>
    <row r="62" spans="1:36">
      <c r="A62" s="524"/>
      <c r="B62" s="529"/>
      <c r="C62" s="397"/>
      <c r="D62" s="418" t="s">
        <v>266</v>
      </c>
      <c r="E62" s="431" t="s">
        <v>504</v>
      </c>
      <c r="F62" s="374"/>
      <c r="G62" s="380"/>
      <c r="H62" s="380"/>
      <c r="I62" s="380"/>
      <c r="J62" s="380"/>
      <c r="K62" s="380"/>
      <c r="L62" s="380"/>
      <c r="M62" s="380"/>
      <c r="N62" s="380"/>
      <c r="O62" s="380"/>
      <c r="P62" s="380"/>
      <c r="Q62" s="380"/>
      <c r="R62" s="380"/>
      <c r="S62" s="380"/>
      <c r="T62" s="380"/>
      <c r="U62" s="380"/>
      <c r="V62" s="380"/>
      <c r="W62" s="380"/>
      <c r="X62" s="380"/>
      <c r="Y62" s="380"/>
      <c r="Z62" s="380"/>
      <c r="AA62" s="380"/>
      <c r="AB62" s="380"/>
      <c r="AC62" s="380"/>
      <c r="AD62" s="380"/>
      <c r="AE62" s="380"/>
      <c r="AF62" s="380"/>
      <c r="AG62" s="380"/>
      <c r="AH62" s="380"/>
      <c r="AI62" s="379"/>
      <c r="AJ62" s="379"/>
    </row>
    <row r="63" spans="1:36" s="386" customFormat="1" ht="25.5">
      <c r="A63" s="524"/>
      <c r="B63" s="529"/>
      <c r="C63" s="397" t="s">
        <v>322</v>
      </c>
      <c r="D63" s="418" t="s">
        <v>1153</v>
      </c>
      <c r="E63" s="431" t="s">
        <v>504</v>
      </c>
      <c r="F63" s="374"/>
      <c r="G63" s="380"/>
      <c r="H63" s="380"/>
      <c r="I63" s="380"/>
      <c r="J63" s="380"/>
      <c r="K63" s="380"/>
      <c r="L63" s="380"/>
      <c r="M63" s="380"/>
      <c r="N63" s="380"/>
      <c r="O63" s="380"/>
      <c r="P63" s="380"/>
      <c r="Q63" s="380"/>
      <c r="R63" s="380"/>
      <c r="S63" s="380"/>
      <c r="T63" s="380"/>
      <c r="U63" s="380"/>
      <c r="V63" s="380"/>
      <c r="W63" s="380"/>
      <c r="X63" s="380"/>
      <c r="Y63" s="380"/>
      <c r="Z63" s="380"/>
      <c r="AA63" s="380"/>
      <c r="AB63" s="380"/>
      <c r="AC63" s="380"/>
      <c r="AD63" s="380"/>
      <c r="AE63" s="380"/>
      <c r="AF63" s="380"/>
      <c r="AG63" s="380"/>
      <c r="AH63" s="380"/>
      <c r="AI63" s="379" t="s">
        <v>853</v>
      </c>
      <c r="AJ63" s="379" t="s">
        <v>1562</v>
      </c>
    </row>
    <row r="64" spans="1:36">
      <c r="A64" s="524" t="s">
        <v>321</v>
      </c>
      <c r="B64" s="529"/>
      <c r="C64" s="397"/>
      <c r="D64" s="417" t="s">
        <v>282</v>
      </c>
      <c r="E64" s="431"/>
      <c r="F64" s="374"/>
      <c r="G64" s="800">
        <v>1108.76</v>
      </c>
      <c r="H64" s="800">
        <v>1276.1200000000001</v>
      </c>
      <c r="I64" s="800">
        <v>1314.7800093760002</v>
      </c>
      <c r="J64" s="800">
        <f t="shared" ref="J64:R64" si="5">SUM(J65:J71)</f>
        <v>0</v>
      </c>
      <c r="K64" s="800">
        <f t="shared" si="5"/>
        <v>0</v>
      </c>
      <c r="L64" s="800">
        <f t="shared" si="5"/>
        <v>0</v>
      </c>
      <c r="M64" s="800">
        <f t="shared" si="5"/>
        <v>0</v>
      </c>
      <c r="N64" s="800">
        <v>1254.5320520838193</v>
      </c>
      <c r="O64" s="800">
        <f t="shared" si="5"/>
        <v>0</v>
      </c>
      <c r="P64" s="800">
        <f t="shared" si="5"/>
        <v>0</v>
      </c>
      <c r="Q64" s="800">
        <f t="shared" si="5"/>
        <v>0</v>
      </c>
      <c r="R64" s="800">
        <f t="shared" si="5"/>
        <v>0</v>
      </c>
      <c r="S64" s="800">
        <v>1332.1224991183228</v>
      </c>
      <c r="T64" s="800">
        <v>1284.341535541191</v>
      </c>
      <c r="U64" s="800">
        <v>1278.9840760872294</v>
      </c>
      <c r="V64" s="800">
        <v>1314.7800093760002</v>
      </c>
      <c r="W64" s="800">
        <f>SUM(W65:W71)</f>
        <v>0</v>
      </c>
      <c r="X64" s="800"/>
      <c r="Y64" s="800"/>
      <c r="Z64" s="800"/>
      <c r="AA64" s="800">
        <v>1240.1637380260461</v>
      </c>
      <c r="AB64" s="800"/>
      <c r="AC64" s="800"/>
      <c r="AD64" s="800"/>
      <c r="AE64" s="800"/>
      <c r="AF64" s="800">
        <v>1328.0187526027762</v>
      </c>
      <c r="AG64" s="800">
        <v>1315.0776526679715</v>
      </c>
      <c r="AH64" s="800">
        <v>1321.6499750256446</v>
      </c>
      <c r="AI64" s="383"/>
      <c r="AJ64" s="379"/>
    </row>
    <row r="65" spans="1:36" ht="25.5">
      <c r="A65" s="524" t="s">
        <v>321</v>
      </c>
      <c r="B65" s="529"/>
      <c r="C65" s="397" t="s">
        <v>322</v>
      </c>
      <c r="D65" s="418" t="s">
        <v>1054</v>
      </c>
      <c r="E65" s="431" t="s">
        <v>504</v>
      </c>
      <c r="F65" s="374"/>
      <c r="G65" s="380"/>
      <c r="H65" s="380"/>
      <c r="I65" s="380"/>
      <c r="J65" s="380"/>
      <c r="K65" s="380"/>
      <c r="L65" s="380"/>
      <c r="M65" s="380"/>
      <c r="N65" s="380"/>
      <c r="O65" s="380"/>
      <c r="P65" s="380"/>
      <c r="Q65" s="380"/>
      <c r="R65" s="380"/>
      <c r="S65" s="380"/>
      <c r="T65" s="380"/>
      <c r="U65" s="380"/>
      <c r="V65" s="380"/>
      <c r="W65" s="380"/>
      <c r="X65" s="380"/>
      <c r="Y65" s="380"/>
      <c r="Z65" s="380"/>
      <c r="AA65" s="380"/>
      <c r="AB65" s="380"/>
      <c r="AC65" s="380"/>
      <c r="AD65" s="380"/>
      <c r="AE65" s="380"/>
      <c r="AF65" s="380"/>
      <c r="AG65" s="380"/>
      <c r="AH65" s="380"/>
      <c r="AI65" s="379"/>
      <c r="AJ65" s="379" t="s">
        <v>1563</v>
      </c>
    </row>
    <row r="66" spans="1:36" ht="25.5">
      <c r="A66" s="524" t="s">
        <v>321</v>
      </c>
      <c r="B66" s="529"/>
      <c r="C66" s="397" t="s">
        <v>322</v>
      </c>
      <c r="D66" s="418" t="s">
        <v>1058</v>
      </c>
      <c r="E66" s="431" t="s">
        <v>504</v>
      </c>
      <c r="F66" s="374"/>
      <c r="G66" s="380"/>
      <c r="H66" s="380"/>
      <c r="I66" s="380"/>
      <c r="J66" s="380"/>
      <c r="K66" s="380"/>
      <c r="L66" s="380"/>
      <c r="M66" s="380"/>
      <c r="N66" s="380"/>
      <c r="O66" s="380"/>
      <c r="P66" s="380"/>
      <c r="Q66" s="380"/>
      <c r="R66" s="380"/>
      <c r="S66" s="380"/>
      <c r="T66" s="380"/>
      <c r="U66" s="380"/>
      <c r="V66" s="380"/>
      <c r="W66" s="380"/>
      <c r="X66" s="380"/>
      <c r="Y66" s="380"/>
      <c r="Z66" s="380"/>
      <c r="AA66" s="380"/>
      <c r="AB66" s="380"/>
      <c r="AC66" s="380"/>
      <c r="AD66" s="380"/>
      <c r="AE66" s="380"/>
      <c r="AF66" s="380"/>
      <c r="AG66" s="380"/>
      <c r="AH66" s="380"/>
      <c r="AI66" s="379"/>
      <c r="AJ66" s="379" t="s">
        <v>1564</v>
      </c>
    </row>
    <row r="67" spans="1:36">
      <c r="A67" s="524" t="s">
        <v>321</v>
      </c>
      <c r="B67" s="529"/>
      <c r="C67" s="397" t="s">
        <v>322</v>
      </c>
      <c r="D67" s="418" t="s">
        <v>1062</v>
      </c>
      <c r="E67" s="431" t="s">
        <v>504</v>
      </c>
      <c r="F67" s="374"/>
      <c r="G67" s="380"/>
      <c r="H67" s="380"/>
      <c r="I67" s="380"/>
      <c r="J67" s="380"/>
      <c r="K67" s="380"/>
      <c r="L67" s="380"/>
      <c r="M67" s="380"/>
      <c r="N67" s="380"/>
      <c r="O67" s="380"/>
      <c r="P67" s="380"/>
      <c r="Q67" s="380"/>
      <c r="R67" s="380"/>
      <c r="S67" s="380"/>
      <c r="T67" s="380"/>
      <c r="U67" s="380"/>
      <c r="V67" s="380"/>
      <c r="W67" s="380"/>
      <c r="X67" s="380"/>
      <c r="Y67" s="380"/>
      <c r="Z67" s="380"/>
      <c r="AA67" s="380"/>
      <c r="AB67" s="380"/>
      <c r="AC67" s="380"/>
      <c r="AD67" s="380"/>
      <c r="AE67" s="380"/>
      <c r="AF67" s="380"/>
      <c r="AG67" s="380"/>
      <c r="AH67" s="380"/>
      <c r="AI67" s="379"/>
      <c r="AJ67" s="379" t="s">
        <v>1565</v>
      </c>
    </row>
    <row r="68" spans="1:36">
      <c r="A68" s="524" t="s">
        <v>321</v>
      </c>
      <c r="B68" s="529"/>
      <c r="C68" s="397" t="s">
        <v>322</v>
      </c>
      <c r="D68" s="418" t="s">
        <v>283</v>
      </c>
      <c r="E68" s="431" t="s">
        <v>504</v>
      </c>
      <c r="F68" s="374"/>
      <c r="G68" s="380"/>
      <c r="H68" s="380"/>
      <c r="I68" s="380"/>
      <c r="J68" s="380"/>
      <c r="K68" s="380"/>
      <c r="L68" s="380"/>
      <c r="M68" s="380"/>
      <c r="N68" s="380"/>
      <c r="O68" s="380"/>
      <c r="P68" s="380"/>
      <c r="Q68" s="380"/>
      <c r="R68" s="380"/>
      <c r="S68" s="380"/>
      <c r="T68" s="380"/>
      <c r="U68" s="380"/>
      <c r="V68" s="380"/>
      <c r="W68" s="380"/>
      <c r="X68" s="380"/>
      <c r="Y68" s="380"/>
      <c r="Z68" s="380"/>
      <c r="AA68" s="380"/>
      <c r="AB68" s="380"/>
      <c r="AC68" s="380"/>
      <c r="AD68" s="380"/>
      <c r="AE68" s="380"/>
      <c r="AF68" s="380"/>
      <c r="AG68" s="380"/>
      <c r="AH68" s="380"/>
      <c r="AI68" s="379"/>
      <c r="AJ68" s="379" t="s">
        <v>1566</v>
      </c>
    </row>
    <row r="69" spans="1:36">
      <c r="A69" s="524"/>
      <c r="B69" s="529"/>
      <c r="C69" s="397"/>
      <c r="D69" s="418" t="s">
        <v>263</v>
      </c>
      <c r="E69" s="431" t="s">
        <v>504</v>
      </c>
      <c r="F69" s="374"/>
      <c r="G69" s="380"/>
      <c r="H69" s="380"/>
      <c r="I69" s="380"/>
      <c r="J69" s="380"/>
      <c r="K69" s="380"/>
      <c r="L69" s="380"/>
      <c r="M69" s="380"/>
      <c r="N69" s="380"/>
      <c r="O69" s="380"/>
      <c r="P69" s="380"/>
      <c r="Q69" s="380"/>
      <c r="R69" s="380"/>
      <c r="S69" s="380"/>
      <c r="T69" s="380"/>
      <c r="U69" s="380"/>
      <c r="V69" s="380"/>
      <c r="W69" s="380"/>
      <c r="X69" s="380"/>
      <c r="Y69" s="380"/>
      <c r="Z69" s="380"/>
      <c r="AA69" s="380"/>
      <c r="AB69" s="380"/>
      <c r="AC69" s="380"/>
      <c r="AD69" s="380"/>
      <c r="AE69" s="380"/>
      <c r="AF69" s="380"/>
      <c r="AG69" s="380"/>
      <c r="AH69" s="380"/>
      <c r="AI69" s="379"/>
      <c r="AJ69" s="379"/>
    </row>
    <row r="70" spans="1:36">
      <c r="A70" s="524"/>
      <c r="B70" s="529"/>
      <c r="C70" s="397"/>
      <c r="D70" s="418" t="s">
        <v>264</v>
      </c>
      <c r="E70" s="431" t="s">
        <v>504</v>
      </c>
      <c r="F70" s="374"/>
      <c r="G70" s="380"/>
      <c r="H70" s="380"/>
      <c r="I70" s="380"/>
      <c r="J70" s="380"/>
      <c r="K70" s="380"/>
      <c r="L70" s="380"/>
      <c r="M70" s="380"/>
      <c r="N70" s="380"/>
      <c r="O70" s="380"/>
      <c r="P70" s="380"/>
      <c r="Q70" s="380"/>
      <c r="R70" s="380"/>
      <c r="S70" s="380"/>
      <c r="T70" s="380"/>
      <c r="U70" s="380"/>
      <c r="V70" s="380"/>
      <c r="W70" s="380"/>
      <c r="X70" s="380"/>
      <c r="Y70" s="380"/>
      <c r="Z70" s="380"/>
      <c r="AA70" s="380"/>
      <c r="AB70" s="380"/>
      <c r="AC70" s="380"/>
      <c r="AD70" s="380"/>
      <c r="AE70" s="380"/>
      <c r="AF70" s="380"/>
      <c r="AG70" s="380"/>
      <c r="AH70" s="380"/>
      <c r="AI70" s="379"/>
      <c r="AJ70" s="379"/>
    </row>
    <row r="71" spans="1:36" s="386" customFormat="1" ht="25.5">
      <c r="A71" s="524"/>
      <c r="B71" s="529"/>
      <c r="C71" s="397" t="s">
        <v>322</v>
      </c>
      <c r="D71" s="418" t="s">
        <v>1154</v>
      </c>
      <c r="E71" s="431" t="s">
        <v>504</v>
      </c>
      <c r="F71" s="374"/>
      <c r="G71" s="380"/>
      <c r="H71" s="380"/>
      <c r="I71" s="380"/>
      <c r="J71" s="380"/>
      <c r="K71" s="380"/>
      <c r="L71" s="380"/>
      <c r="M71" s="380"/>
      <c r="N71" s="380"/>
      <c r="O71" s="380"/>
      <c r="P71" s="380"/>
      <c r="Q71" s="380"/>
      <c r="R71" s="380"/>
      <c r="S71" s="380"/>
      <c r="T71" s="380"/>
      <c r="U71" s="380"/>
      <c r="V71" s="380"/>
      <c r="W71" s="380"/>
      <c r="X71" s="380"/>
      <c r="Y71" s="380"/>
      <c r="Z71" s="380"/>
      <c r="AA71" s="380"/>
      <c r="AB71" s="380"/>
      <c r="AC71" s="380"/>
      <c r="AD71" s="380"/>
      <c r="AE71" s="380"/>
      <c r="AF71" s="380"/>
      <c r="AG71" s="380"/>
      <c r="AH71" s="380"/>
      <c r="AI71" s="379" t="s">
        <v>853</v>
      </c>
      <c r="AJ71" s="379" t="s">
        <v>1567</v>
      </c>
    </row>
    <row r="72" spans="1:36" ht="38.25">
      <c r="A72" s="524" t="s">
        <v>321</v>
      </c>
      <c r="B72" s="529"/>
      <c r="C72" s="397"/>
      <c r="D72" s="417" t="s">
        <v>284</v>
      </c>
      <c r="E72" s="431"/>
      <c r="F72" s="374"/>
      <c r="G72" s="800">
        <f>41.87*41.263</f>
        <v>1727.6818099999998</v>
      </c>
      <c r="H72" s="800">
        <f>41.87*43.603</f>
        <v>1825.65761</v>
      </c>
      <c r="I72" s="800">
        <v>1781.2445880160003</v>
      </c>
      <c r="J72" s="800">
        <f t="shared" ref="J72:R72" si="6">SUM(J73,J75,J77:J82)</f>
        <v>0</v>
      </c>
      <c r="K72" s="800">
        <f t="shared" si="6"/>
        <v>0</v>
      </c>
      <c r="L72" s="800">
        <f t="shared" si="6"/>
        <v>0</v>
      </c>
      <c r="M72" s="800">
        <f t="shared" si="6"/>
        <v>0</v>
      </c>
      <c r="N72" s="800">
        <v>1725.5365250839122</v>
      </c>
      <c r="O72" s="800">
        <f t="shared" si="6"/>
        <v>0</v>
      </c>
      <c r="P72" s="800">
        <f t="shared" si="6"/>
        <v>0</v>
      </c>
      <c r="Q72" s="800">
        <f t="shared" si="6"/>
        <v>0</v>
      </c>
      <c r="R72" s="800">
        <f t="shared" si="6"/>
        <v>0</v>
      </c>
      <c r="S72" s="800">
        <v>1801.4810724317783</v>
      </c>
      <c r="T72" s="800">
        <v>1821.7187128611208</v>
      </c>
      <c r="U72" s="800">
        <v>1856.2364003665045</v>
      </c>
      <c r="V72" s="800">
        <v>1781.2445880160003</v>
      </c>
      <c r="W72" s="800">
        <f>SUM(W73,W75,W77:W82)</f>
        <v>0</v>
      </c>
      <c r="X72" s="800"/>
      <c r="Y72" s="800"/>
      <c r="Z72" s="800"/>
      <c r="AA72" s="800">
        <v>1694.3908448991917</v>
      </c>
      <c r="AB72" s="800"/>
      <c r="AC72" s="800"/>
      <c r="AD72" s="800"/>
      <c r="AE72" s="800"/>
      <c r="AF72" s="800">
        <v>1635.8587231720405</v>
      </c>
      <c r="AG72" s="800">
        <v>1642.9283383772354</v>
      </c>
      <c r="AH72" s="800">
        <v>1663.8030681453911</v>
      </c>
      <c r="AI72" s="383"/>
      <c r="AJ72" s="379" t="s">
        <v>1568</v>
      </c>
    </row>
    <row r="73" spans="1:36" ht="38.25">
      <c r="A73" s="524" t="s">
        <v>321</v>
      </c>
      <c r="B73" s="529"/>
      <c r="C73" s="397" t="s">
        <v>322</v>
      </c>
      <c r="D73" s="418" t="s">
        <v>567</v>
      </c>
      <c r="E73" s="431" t="s">
        <v>504</v>
      </c>
      <c r="F73" s="374"/>
      <c r="G73" s="380"/>
      <c r="H73" s="380"/>
      <c r="I73" s="380"/>
      <c r="J73" s="380"/>
      <c r="K73" s="380"/>
      <c r="L73" s="380"/>
      <c r="M73" s="380"/>
      <c r="N73" s="380"/>
      <c r="O73" s="380"/>
      <c r="P73" s="380"/>
      <c r="Q73" s="380"/>
      <c r="R73" s="380"/>
      <c r="S73" s="380"/>
      <c r="T73" s="380"/>
      <c r="U73" s="380"/>
      <c r="V73" s="380"/>
      <c r="W73" s="380"/>
      <c r="X73" s="380"/>
      <c r="Y73" s="380"/>
      <c r="Z73" s="380"/>
      <c r="AA73" s="380"/>
      <c r="AB73" s="380"/>
      <c r="AC73" s="380"/>
      <c r="AD73" s="380"/>
      <c r="AE73" s="380"/>
      <c r="AF73" s="380"/>
      <c r="AG73" s="380"/>
      <c r="AH73" s="380"/>
      <c r="AI73" s="379"/>
      <c r="AJ73" s="379" t="s">
        <v>1568</v>
      </c>
    </row>
    <row r="74" spans="1:36" ht="38.25">
      <c r="A74" s="524"/>
      <c r="B74" s="529"/>
      <c r="C74" s="397"/>
      <c r="D74" s="420" t="s">
        <v>331</v>
      </c>
      <c r="E74" s="431" t="s">
        <v>504</v>
      </c>
      <c r="F74" s="374"/>
      <c r="G74" s="380"/>
      <c r="H74" s="380"/>
      <c r="I74" s="380"/>
      <c r="J74" s="380"/>
      <c r="K74" s="380"/>
      <c r="L74" s="380"/>
      <c r="M74" s="380"/>
      <c r="N74" s="380"/>
      <c r="O74" s="380"/>
      <c r="P74" s="380"/>
      <c r="Q74" s="380"/>
      <c r="R74" s="380"/>
      <c r="S74" s="380"/>
      <c r="T74" s="380"/>
      <c r="U74" s="380"/>
      <c r="V74" s="380"/>
      <c r="W74" s="380"/>
      <c r="X74" s="380"/>
      <c r="Y74" s="380"/>
      <c r="Z74" s="380"/>
      <c r="AA74" s="380"/>
      <c r="AB74" s="380"/>
      <c r="AC74" s="380"/>
      <c r="AD74" s="380"/>
      <c r="AE74" s="380"/>
      <c r="AF74" s="380"/>
      <c r="AG74" s="380"/>
      <c r="AH74" s="380"/>
      <c r="AI74" s="379"/>
      <c r="AJ74" s="379" t="s">
        <v>1568</v>
      </c>
    </row>
    <row r="75" spans="1:36" ht="38.25">
      <c r="A75" s="524"/>
      <c r="B75" s="529"/>
      <c r="C75" s="397"/>
      <c r="D75" s="418" t="s">
        <v>328</v>
      </c>
      <c r="E75" s="431" t="s">
        <v>504</v>
      </c>
      <c r="F75" s="374"/>
      <c r="G75" s="380"/>
      <c r="H75" s="380"/>
      <c r="I75" s="380"/>
      <c r="J75" s="380"/>
      <c r="K75" s="380"/>
      <c r="L75" s="380"/>
      <c r="M75" s="380"/>
      <c r="N75" s="380"/>
      <c r="O75" s="380"/>
      <c r="P75" s="380"/>
      <c r="Q75" s="380"/>
      <c r="R75" s="380"/>
      <c r="S75" s="380"/>
      <c r="T75" s="380"/>
      <c r="U75" s="380"/>
      <c r="V75" s="380"/>
      <c r="W75" s="380"/>
      <c r="X75" s="380"/>
      <c r="Y75" s="380"/>
      <c r="Z75" s="380"/>
      <c r="AA75" s="380"/>
      <c r="AB75" s="380"/>
      <c r="AC75" s="380"/>
      <c r="AD75" s="380"/>
      <c r="AE75" s="380"/>
      <c r="AF75" s="380"/>
      <c r="AG75" s="380"/>
      <c r="AH75" s="380"/>
      <c r="AI75" s="379"/>
      <c r="AJ75" s="379" t="s">
        <v>1568</v>
      </c>
    </row>
    <row r="76" spans="1:36" ht="38.25">
      <c r="A76" s="524"/>
      <c r="B76" s="529"/>
      <c r="C76" s="397"/>
      <c r="D76" s="420" t="s">
        <v>331</v>
      </c>
      <c r="E76" s="431" t="s">
        <v>504</v>
      </c>
      <c r="F76" s="374"/>
      <c r="G76" s="380"/>
      <c r="H76" s="380"/>
      <c r="I76" s="380"/>
      <c r="J76" s="380"/>
      <c r="K76" s="380"/>
      <c r="L76" s="380"/>
      <c r="M76" s="380"/>
      <c r="N76" s="380"/>
      <c r="O76" s="380"/>
      <c r="P76" s="380"/>
      <c r="Q76" s="380"/>
      <c r="R76" s="380"/>
      <c r="S76" s="380"/>
      <c r="T76" s="380"/>
      <c r="U76" s="380"/>
      <c r="V76" s="380"/>
      <c r="W76" s="380"/>
      <c r="X76" s="380"/>
      <c r="Y76" s="380"/>
      <c r="Z76" s="380"/>
      <c r="AA76" s="380"/>
      <c r="AB76" s="380"/>
      <c r="AC76" s="380"/>
      <c r="AD76" s="380"/>
      <c r="AE76" s="380"/>
      <c r="AF76" s="380"/>
      <c r="AG76" s="380"/>
      <c r="AH76" s="380"/>
      <c r="AI76" s="379"/>
      <c r="AJ76" s="379" t="s">
        <v>1568</v>
      </c>
    </row>
    <row r="77" spans="1:36" ht="38.25">
      <c r="A77" s="524"/>
      <c r="B77" s="529"/>
      <c r="C77" s="397"/>
      <c r="D77" s="418" t="s">
        <v>968</v>
      </c>
      <c r="E77" s="431" t="s">
        <v>504</v>
      </c>
      <c r="F77" s="374"/>
      <c r="G77" s="380"/>
      <c r="H77" s="380"/>
      <c r="I77" s="380"/>
      <c r="J77" s="380"/>
      <c r="K77" s="380"/>
      <c r="L77" s="380"/>
      <c r="M77" s="380"/>
      <c r="N77" s="380"/>
      <c r="O77" s="380"/>
      <c r="P77" s="380"/>
      <c r="Q77" s="380"/>
      <c r="R77" s="380"/>
      <c r="S77" s="380"/>
      <c r="T77" s="380"/>
      <c r="U77" s="380"/>
      <c r="V77" s="380"/>
      <c r="W77" s="380"/>
      <c r="X77" s="380"/>
      <c r="Y77" s="380"/>
      <c r="Z77" s="380"/>
      <c r="AA77" s="380"/>
      <c r="AB77" s="380"/>
      <c r="AC77" s="380"/>
      <c r="AD77" s="380"/>
      <c r="AE77" s="380"/>
      <c r="AF77" s="380"/>
      <c r="AG77" s="380"/>
      <c r="AH77" s="380"/>
      <c r="AI77" s="379"/>
      <c r="AJ77" s="379" t="s">
        <v>1568</v>
      </c>
    </row>
    <row r="78" spans="1:36" ht="38.25">
      <c r="A78" s="524"/>
      <c r="B78" s="529"/>
      <c r="C78" s="397"/>
      <c r="D78" s="418" t="s">
        <v>329</v>
      </c>
      <c r="E78" s="431" t="s">
        <v>504</v>
      </c>
      <c r="F78" s="374"/>
      <c r="G78" s="380"/>
      <c r="H78" s="380"/>
      <c r="I78" s="380"/>
      <c r="J78" s="380"/>
      <c r="K78" s="380"/>
      <c r="L78" s="380"/>
      <c r="M78" s="380"/>
      <c r="N78" s="380"/>
      <c r="O78" s="380"/>
      <c r="P78" s="380"/>
      <c r="Q78" s="380"/>
      <c r="R78" s="380"/>
      <c r="S78" s="380"/>
      <c r="T78" s="380"/>
      <c r="U78" s="380"/>
      <c r="V78" s="380"/>
      <c r="W78" s="380"/>
      <c r="X78" s="380"/>
      <c r="Y78" s="380"/>
      <c r="Z78" s="380"/>
      <c r="AA78" s="380"/>
      <c r="AB78" s="380"/>
      <c r="AC78" s="380"/>
      <c r="AD78" s="380"/>
      <c r="AE78" s="380"/>
      <c r="AF78" s="380"/>
      <c r="AG78" s="380"/>
      <c r="AH78" s="380"/>
      <c r="AI78" s="379"/>
      <c r="AJ78" s="379" t="s">
        <v>1568</v>
      </c>
    </row>
    <row r="79" spans="1:36" ht="38.25">
      <c r="A79" s="524" t="s">
        <v>321</v>
      </c>
      <c r="B79" s="529"/>
      <c r="C79" s="397" t="s">
        <v>322</v>
      </c>
      <c r="D79" s="418" t="s">
        <v>330</v>
      </c>
      <c r="E79" s="431" t="s">
        <v>504</v>
      </c>
      <c r="F79" s="374"/>
      <c r="G79" s="380"/>
      <c r="H79" s="380"/>
      <c r="I79" s="380"/>
      <c r="J79" s="380"/>
      <c r="K79" s="380"/>
      <c r="L79" s="380"/>
      <c r="M79" s="380"/>
      <c r="N79" s="380"/>
      <c r="O79" s="380"/>
      <c r="P79" s="380"/>
      <c r="Q79" s="380"/>
      <c r="R79" s="380"/>
      <c r="S79" s="380"/>
      <c r="T79" s="380"/>
      <c r="U79" s="380"/>
      <c r="V79" s="380"/>
      <c r="W79" s="380"/>
      <c r="X79" s="380"/>
      <c r="Y79" s="380"/>
      <c r="Z79" s="380"/>
      <c r="AA79" s="380"/>
      <c r="AB79" s="380"/>
      <c r="AC79" s="380"/>
      <c r="AD79" s="380"/>
      <c r="AE79" s="380"/>
      <c r="AF79" s="380"/>
      <c r="AG79" s="380"/>
      <c r="AH79" s="380"/>
      <c r="AI79" s="379"/>
      <c r="AJ79" s="379" t="s">
        <v>1568</v>
      </c>
    </row>
    <row r="80" spans="1:36" ht="38.25">
      <c r="A80" s="524" t="s">
        <v>321</v>
      </c>
      <c r="B80" s="529"/>
      <c r="C80" s="397" t="s">
        <v>322</v>
      </c>
      <c r="D80" s="418" t="s">
        <v>1157</v>
      </c>
      <c r="E80" s="431" t="s">
        <v>504</v>
      </c>
      <c r="F80" s="374"/>
      <c r="G80" s="380"/>
      <c r="H80" s="380"/>
      <c r="I80" s="380"/>
      <c r="J80" s="380"/>
      <c r="K80" s="380"/>
      <c r="L80" s="380"/>
      <c r="M80" s="380"/>
      <c r="N80" s="380"/>
      <c r="O80" s="380"/>
      <c r="P80" s="380"/>
      <c r="Q80" s="380"/>
      <c r="R80" s="380"/>
      <c r="S80" s="380"/>
      <c r="T80" s="380"/>
      <c r="U80" s="380"/>
      <c r="V80" s="380"/>
      <c r="W80" s="380"/>
      <c r="X80" s="380"/>
      <c r="Y80" s="380"/>
      <c r="Z80" s="380"/>
      <c r="AA80" s="380"/>
      <c r="AB80" s="380"/>
      <c r="AC80" s="380"/>
      <c r="AD80" s="380"/>
      <c r="AE80" s="380"/>
      <c r="AF80" s="380"/>
      <c r="AG80" s="380"/>
      <c r="AH80" s="380"/>
      <c r="AI80" s="379"/>
      <c r="AJ80" s="379" t="s">
        <v>1568</v>
      </c>
    </row>
    <row r="81" spans="1:36">
      <c r="A81" s="524"/>
      <c r="B81" s="529"/>
      <c r="C81" s="397"/>
      <c r="D81" s="418" t="s">
        <v>1155</v>
      </c>
      <c r="E81" s="431"/>
      <c r="F81" s="374"/>
      <c r="G81" s="380"/>
      <c r="H81" s="380"/>
      <c r="I81" s="380"/>
      <c r="J81" s="380"/>
      <c r="K81" s="380"/>
      <c r="L81" s="380"/>
      <c r="M81" s="380"/>
      <c r="N81" s="380"/>
      <c r="O81" s="380"/>
      <c r="P81" s="380"/>
      <c r="Q81" s="380"/>
      <c r="R81" s="380"/>
      <c r="S81" s="380"/>
      <c r="T81" s="380"/>
      <c r="U81" s="380"/>
      <c r="V81" s="380"/>
      <c r="W81" s="380"/>
      <c r="X81" s="380"/>
      <c r="Y81" s="380"/>
      <c r="Z81" s="380"/>
      <c r="AA81" s="380"/>
      <c r="AB81" s="380"/>
      <c r="AC81" s="380"/>
      <c r="AD81" s="380"/>
      <c r="AE81" s="380"/>
      <c r="AF81" s="380"/>
      <c r="AG81" s="380"/>
      <c r="AH81" s="380"/>
      <c r="AI81" s="379"/>
      <c r="AJ81" s="379"/>
    </row>
    <row r="82" spans="1:36" s="386" customFormat="1" ht="38.25">
      <c r="A82" s="524"/>
      <c r="B82" s="529"/>
      <c r="C82" s="397" t="s">
        <v>322</v>
      </c>
      <c r="D82" s="421" t="s">
        <v>1156</v>
      </c>
      <c r="E82" s="431" t="s">
        <v>504</v>
      </c>
      <c r="F82" s="374"/>
      <c r="G82" s="380"/>
      <c r="H82" s="380"/>
      <c r="I82" s="380"/>
      <c r="J82" s="380"/>
      <c r="K82" s="380"/>
      <c r="L82" s="380"/>
      <c r="M82" s="380"/>
      <c r="N82" s="380"/>
      <c r="O82" s="380"/>
      <c r="P82" s="380"/>
      <c r="Q82" s="380"/>
      <c r="R82" s="380"/>
      <c r="S82" s="380"/>
      <c r="T82" s="380"/>
      <c r="U82" s="380"/>
      <c r="V82" s="380"/>
      <c r="W82" s="380"/>
      <c r="X82" s="380"/>
      <c r="Y82" s="380"/>
      <c r="Z82" s="380"/>
      <c r="AA82" s="380"/>
      <c r="AB82" s="380"/>
      <c r="AC82" s="380"/>
      <c r="AD82" s="380"/>
      <c r="AE82" s="380"/>
      <c r="AF82" s="380"/>
      <c r="AG82" s="380"/>
      <c r="AH82" s="380"/>
      <c r="AI82" s="379" t="s">
        <v>853</v>
      </c>
      <c r="AJ82" s="379" t="s">
        <v>1568</v>
      </c>
    </row>
    <row r="83" spans="1:36">
      <c r="A83" s="524" t="s">
        <v>321</v>
      </c>
      <c r="B83" s="529"/>
      <c r="C83" s="397"/>
      <c r="D83" s="416" t="s">
        <v>823</v>
      </c>
      <c r="E83" s="431"/>
      <c r="F83" s="374"/>
      <c r="G83" s="380"/>
      <c r="H83" s="380"/>
      <c r="I83" s="380"/>
      <c r="J83" s="380"/>
      <c r="K83" s="380"/>
      <c r="L83" s="380"/>
      <c r="M83" s="380"/>
      <c r="N83" s="380"/>
      <c r="O83" s="380"/>
      <c r="P83" s="380"/>
      <c r="Q83" s="380"/>
      <c r="R83" s="380"/>
      <c r="S83" s="380"/>
      <c r="T83" s="380"/>
      <c r="U83" s="380"/>
      <c r="V83" s="380"/>
      <c r="W83" s="380"/>
      <c r="X83" s="380"/>
      <c r="Y83" s="380"/>
      <c r="Z83" s="380"/>
      <c r="AA83" s="380"/>
      <c r="AB83" s="380"/>
      <c r="AC83" s="380"/>
      <c r="AD83" s="380"/>
      <c r="AE83" s="380"/>
      <c r="AF83" s="380"/>
      <c r="AG83" s="380"/>
      <c r="AH83" s="380"/>
      <c r="AI83" s="379"/>
      <c r="AJ83" s="379"/>
    </row>
    <row r="84" spans="1:36" ht="25.5">
      <c r="A84" s="524" t="s">
        <v>321</v>
      </c>
      <c r="B84" s="529"/>
      <c r="C84" s="397"/>
      <c r="D84" s="414" t="s">
        <v>285</v>
      </c>
      <c r="E84" s="431" t="s">
        <v>753</v>
      </c>
      <c r="F84" s="374"/>
      <c r="G84" s="380"/>
      <c r="H84" s="380"/>
      <c r="I84" s="380"/>
      <c r="J84" s="380"/>
      <c r="K84" s="380"/>
      <c r="L84" s="380"/>
      <c r="M84" s="380"/>
      <c r="N84" s="380"/>
      <c r="O84" s="380"/>
      <c r="P84" s="380"/>
      <c r="Q84" s="380"/>
      <c r="R84" s="380"/>
      <c r="S84" s="380"/>
      <c r="T84" s="380"/>
      <c r="U84" s="380"/>
      <c r="V84" s="380"/>
      <c r="W84" s="380"/>
      <c r="X84" s="380"/>
      <c r="Y84" s="380"/>
      <c r="Z84" s="380"/>
      <c r="AA84" s="380"/>
      <c r="AB84" s="380"/>
      <c r="AC84" s="380"/>
      <c r="AD84" s="380"/>
      <c r="AE84" s="380"/>
      <c r="AF84" s="380"/>
      <c r="AG84" s="380"/>
      <c r="AH84" s="380"/>
      <c r="AI84" s="387"/>
      <c r="AJ84" s="379" t="s">
        <v>1066</v>
      </c>
    </row>
    <row r="85" spans="1:36">
      <c r="A85" s="524" t="s">
        <v>321</v>
      </c>
      <c r="B85" s="529"/>
      <c r="C85" s="397"/>
      <c r="D85" s="422" t="s">
        <v>286</v>
      </c>
      <c r="E85" s="431" t="s">
        <v>754</v>
      </c>
      <c r="F85" s="374"/>
      <c r="G85" s="380"/>
      <c r="H85" s="380"/>
      <c r="I85" s="380"/>
      <c r="J85" s="380"/>
      <c r="K85" s="380"/>
      <c r="L85" s="380"/>
      <c r="M85" s="380"/>
      <c r="N85" s="380"/>
      <c r="O85" s="380"/>
      <c r="P85" s="380"/>
      <c r="Q85" s="380"/>
      <c r="R85" s="380"/>
      <c r="S85" s="380"/>
      <c r="T85" s="380"/>
      <c r="U85" s="380"/>
      <c r="V85" s="380"/>
      <c r="W85" s="380"/>
      <c r="X85" s="380"/>
      <c r="Y85" s="380"/>
      <c r="Z85" s="380"/>
      <c r="AA85" s="380"/>
      <c r="AB85" s="380"/>
      <c r="AC85" s="380"/>
      <c r="AD85" s="380"/>
      <c r="AE85" s="380"/>
      <c r="AF85" s="380"/>
      <c r="AG85" s="380"/>
      <c r="AH85" s="380"/>
      <c r="AI85" s="379"/>
      <c r="AJ85" s="379"/>
    </row>
    <row r="86" spans="1:36" ht="63.75">
      <c r="A86" s="524"/>
      <c r="B86" s="529"/>
      <c r="C86" s="397"/>
      <c r="D86" s="416" t="s">
        <v>824</v>
      </c>
      <c r="E86" s="432"/>
      <c r="F86" s="374"/>
      <c r="G86" s="388"/>
      <c r="H86" s="388"/>
      <c r="I86" s="388"/>
      <c r="J86" s="388"/>
      <c r="K86" s="388"/>
      <c r="L86" s="388"/>
      <c r="M86" s="388"/>
      <c r="N86" s="388"/>
      <c r="O86" s="388"/>
      <c r="P86" s="388"/>
      <c r="Q86" s="388"/>
      <c r="R86" s="388"/>
      <c r="S86" s="388"/>
      <c r="T86" s="388"/>
      <c r="U86" s="388"/>
      <c r="V86" s="388"/>
      <c r="W86" s="388"/>
      <c r="X86" s="388"/>
      <c r="Y86" s="388"/>
      <c r="Z86" s="388"/>
      <c r="AA86" s="388"/>
      <c r="AB86" s="388"/>
      <c r="AC86" s="388"/>
      <c r="AD86" s="388"/>
      <c r="AE86" s="388"/>
      <c r="AF86" s="388"/>
      <c r="AG86" s="388"/>
      <c r="AH86" s="388"/>
      <c r="AI86" s="389"/>
      <c r="AJ86" s="379"/>
    </row>
    <row r="87" spans="1:36" ht="38.25">
      <c r="A87" s="524"/>
      <c r="B87" s="529" t="s">
        <v>498</v>
      </c>
      <c r="C87" s="397"/>
      <c r="D87" s="414" t="s">
        <v>287</v>
      </c>
      <c r="E87" s="185" t="s">
        <v>577</v>
      </c>
      <c r="F87" s="374" t="s">
        <v>1682</v>
      </c>
      <c r="G87" s="380">
        <v>334.8</v>
      </c>
      <c r="H87" s="380">
        <v>341.8</v>
      </c>
      <c r="I87" s="380">
        <v>314</v>
      </c>
      <c r="J87" s="380"/>
      <c r="K87" s="380"/>
      <c r="L87" s="380"/>
      <c r="M87" s="380"/>
      <c r="N87" s="380">
        <v>317.10000000000002</v>
      </c>
      <c r="O87" s="380"/>
      <c r="P87" s="380"/>
      <c r="Q87" s="380"/>
      <c r="R87" s="380"/>
      <c r="S87" s="380">
        <v>326.7</v>
      </c>
      <c r="T87" s="380">
        <v>333.3</v>
      </c>
      <c r="U87" s="380">
        <v>340</v>
      </c>
      <c r="V87" s="380">
        <v>314</v>
      </c>
      <c r="W87" s="380"/>
      <c r="X87" s="380"/>
      <c r="Y87" s="380"/>
      <c r="Z87" s="380"/>
      <c r="AA87" s="380">
        <v>317.10000000000002</v>
      </c>
      <c r="AB87" s="380"/>
      <c r="AC87" s="380"/>
      <c r="AD87" s="380"/>
      <c r="AE87" s="380"/>
      <c r="AF87" s="380">
        <v>326.7</v>
      </c>
      <c r="AG87" s="380">
        <v>333.3</v>
      </c>
      <c r="AH87" s="380">
        <v>340</v>
      </c>
      <c r="AI87" s="387"/>
      <c r="AJ87" s="379"/>
    </row>
    <row r="88" spans="1:36" ht="25.5">
      <c r="A88" s="524"/>
      <c r="B88" s="529"/>
      <c r="C88" s="397"/>
      <c r="D88" s="423" t="s">
        <v>826</v>
      </c>
      <c r="E88" s="432"/>
      <c r="F88" s="374"/>
      <c r="G88" s="388"/>
      <c r="H88" s="388"/>
      <c r="I88" s="388"/>
      <c r="J88" s="388"/>
      <c r="K88" s="388"/>
      <c r="L88" s="388"/>
      <c r="M88" s="388"/>
      <c r="N88" s="388"/>
      <c r="O88" s="388"/>
      <c r="P88" s="388"/>
      <c r="Q88" s="388"/>
      <c r="R88" s="388"/>
      <c r="S88" s="388"/>
      <c r="T88" s="388"/>
      <c r="U88" s="388"/>
      <c r="V88" s="388"/>
      <c r="W88" s="388"/>
      <c r="X88" s="388"/>
      <c r="Y88" s="388"/>
      <c r="Z88" s="388"/>
      <c r="AA88" s="388"/>
      <c r="AB88" s="388"/>
      <c r="AC88" s="388"/>
      <c r="AD88" s="388"/>
      <c r="AE88" s="388"/>
      <c r="AF88" s="388"/>
      <c r="AG88" s="388"/>
      <c r="AH88" s="388"/>
      <c r="AI88" s="389"/>
      <c r="AJ88" s="379"/>
    </row>
    <row r="89" spans="1:36" ht="25.5">
      <c r="A89" s="524"/>
      <c r="B89" s="529"/>
      <c r="C89" s="397"/>
      <c r="D89" s="417" t="s">
        <v>288</v>
      </c>
      <c r="E89" s="431"/>
      <c r="F89" s="374"/>
      <c r="G89" s="801">
        <f>G87/G16</f>
        <v>0.24477246578356923</v>
      </c>
      <c r="H89" s="801">
        <f>H87/H16</f>
        <v>0.23795940314148806</v>
      </c>
      <c r="I89" s="801">
        <f>I87/I16</f>
        <v>0.22137996926779863</v>
      </c>
      <c r="J89" s="801" t="e">
        <f t="shared" ref="J89:AH89" si="7">J87/J16</f>
        <v>#DIV/0!</v>
      </c>
      <c r="K89" s="801" t="e">
        <f t="shared" si="7"/>
        <v>#DIV/0!</v>
      </c>
      <c r="L89" s="801" t="e">
        <f t="shared" si="7"/>
        <v>#DIV/0!</v>
      </c>
      <c r="M89" s="801" t="e">
        <f t="shared" si="7"/>
        <v>#DIV/0!</v>
      </c>
      <c r="N89" s="801">
        <f t="shared" si="7"/>
        <v>0.21879158713901503</v>
      </c>
      <c r="O89" s="801" t="e">
        <f t="shared" si="7"/>
        <v>#DIV/0!</v>
      </c>
      <c r="P89" s="801" t="e">
        <f t="shared" si="7"/>
        <v>#DIV/0!</v>
      </c>
      <c r="Q89" s="801" t="e">
        <f t="shared" si="7"/>
        <v>#DIV/0!</v>
      </c>
      <c r="R89" s="801" t="e">
        <f t="shared" si="7"/>
        <v>#DIV/0!</v>
      </c>
      <c r="S89" s="801">
        <f t="shared" si="7"/>
        <v>0.21236402528478349</v>
      </c>
      <c r="T89" s="801">
        <f t="shared" si="7"/>
        <v>0.20613904462013002</v>
      </c>
      <c r="U89" s="801">
        <f t="shared" si="7"/>
        <v>0.20007692008074013</v>
      </c>
      <c r="V89" s="801">
        <f t="shared" si="7"/>
        <v>0.22137996926779863</v>
      </c>
      <c r="W89" s="801" t="e">
        <f t="shared" si="7"/>
        <v>#DIV/0!</v>
      </c>
      <c r="X89" s="801" t="e">
        <f t="shared" si="7"/>
        <v>#DIV/0!</v>
      </c>
      <c r="Y89" s="801" t="e">
        <f t="shared" si="7"/>
        <v>#DIV/0!</v>
      </c>
      <c r="Z89" s="801" t="e">
        <f t="shared" si="7"/>
        <v>#DIV/0!</v>
      </c>
      <c r="AA89" s="801">
        <f t="shared" si="7"/>
        <v>0.21879158713901503</v>
      </c>
      <c r="AB89" s="801" t="e">
        <f t="shared" si="7"/>
        <v>#DIV/0!</v>
      </c>
      <c r="AC89" s="801" t="e">
        <f t="shared" si="7"/>
        <v>#DIV/0!</v>
      </c>
      <c r="AD89" s="801" t="e">
        <f t="shared" si="7"/>
        <v>#DIV/0!</v>
      </c>
      <c r="AE89" s="801" t="e">
        <f t="shared" si="7"/>
        <v>#DIV/0!</v>
      </c>
      <c r="AF89" s="801">
        <f t="shared" si="7"/>
        <v>0.21236402528478349</v>
      </c>
      <c r="AG89" s="801">
        <f t="shared" si="7"/>
        <v>0.20613904462013002</v>
      </c>
      <c r="AH89" s="801">
        <f t="shared" si="7"/>
        <v>0.20007692008074013</v>
      </c>
      <c r="AI89" s="379"/>
      <c r="AJ89" s="379"/>
    </row>
    <row r="90" spans="1:36" ht="25.5">
      <c r="A90" s="524" t="s">
        <v>321</v>
      </c>
      <c r="B90" s="529"/>
      <c r="C90" s="397"/>
      <c r="D90" s="424" t="s">
        <v>825</v>
      </c>
      <c r="E90" s="185" t="s">
        <v>107</v>
      </c>
      <c r="F90" s="374"/>
      <c r="G90" s="380"/>
      <c r="H90" s="380"/>
      <c r="I90" s="380"/>
      <c r="J90" s="380"/>
      <c r="K90" s="380"/>
      <c r="L90" s="380"/>
      <c r="M90" s="380"/>
      <c r="N90" s="380"/>
      <c r="O90" s="380"/>
      <c r="P90" s="380"/>
      <c r="Q90" s="380"/>
      <c r="R90" s="380"/>
      <c r="S90" s="380"/>
      <c r="T90" s="380"/>
      <c r="U90" s="380"/>
      <c r="V90" s="380"/>
      <c r="W90" s="380"/>
      <c r="X90" s="380"/>
      <c r="Y90" s="380"/>
      <c r="Z90" s="380"/>
      <c r="AA90" s="380"/>
      <c r="AB90" s="380"/>
      <c r="AC90" s="380"/>
      <c r="AD90" s="380"/>
      <c r="AE90" s="380"/>
      <c r="AF90" s="380"/>
      <c r="AG90" s="380"/>
      <c r="AH90" s="380"/>
      <c r="AI90" s="379"/>
      <c r="AJ90" s="379"/>
    </row>
    <row r="91" spans="1:36" ht="25.5">
      <c r="A91" s="524"/>
      <c r="B91" s="529"/>
      <c r="C91" s="397"/>
      <c r="D91" s="417" t="s">
        <v>511</v>
      </c>
      <c r="E91" s="431" t="s">
        <v>108</v>
      </c>
      <c r="F91" s="374"/>
      <c r="G91" s="380"/>
      <c r="H91" s="380"/>
      <c r="I91" s="380"/>
      <c r="J91" s="380"/>
      <c r="K91" s="380"/>
      <c r="L91" s="380"/>
      <c r="M91" s="380"/>
      <c r="N91" s="380"/>
      <c r="O91" s="380"/>
      <c r="P91" s="380"/>
      <c r="Q91" s="380"/>
      <c r="R91" s="380"/>
      <c r="S91" s="380"/>
      <c r="T91" s="380"/>
      <c r="U91" s="380"/>
      <c r="V91" s="380"/>
      <c r="W91" s="380"/>
      <c r="X91" s="380"/>
      <c r="Y91" s="380"/>
      <c r="Z91" s="380"/>
      <c r="AA91" s="380"/>
      <c r="AB91" s="380"/>
      <c r="AC91" s="380"/>
      <c r="AD91" s="380"/>
      <c r="AE91" s="380"/>
      <c r="AF91" s="380"/>
      <c r="AG91" s="380"/>
      <c r="AH91" s="380"/>
      <c r="AI91" s="379"/>
      <c r="AJ91" s="379"/>
    </row>
    <row r="92" spans="1:36" ht="25.5">
      <c r="A92" s="524" t="s">
        <v>321</v>
      </c>
      <c r="B92" s="529"/>
      <c r="C92" s="397"/>
      <c r="D92" s="424" t="s">
        <v>825</v>
      </c>
      <c r="E92" s="185" t="s">
        <v>107</v>
      </c>
      <c r="F92" s="374"/>
      <c r="G92" s="380"/>
      <c r="H92" s="380"/>
      <c r="I92" s="380"/>
      <c r="J92" s="380"/>
      <c r="K92" s="380"/>
      <c r="L92" s="380"/>
      <c r="M92" s="380"/>
      <c r="N92" s="380"/>
      <c r="O92" s="380"/>
      <c r="P92" s="380"/>
      <c r="Q92" s="380"/>
      <c r="R92" s="380"/>
      <c r="S92" s="380"/>
      <c r="T92" s="380"/>
      <c r="U92" s="380"/>
      <c r="V92" s="380"/>
      <c r="W92" s="380"/>
      <c r="X92" s="380"/>
      <c r="Y92" s="380"/>
      <c r="Z92" s="380"/>
      <c r="AA92" s="380"/>
      <c r="AB92" s="380"/>
      <c r="AC92" s="380"/>
      <c r="AD92" s="380"/>
      <c r="AE92" s="380"/>
      <c r="AF92" s="380"/>
      <c r="AG92" s="380"/>
      <c r="AH92" s="380"/>
      <c r="AI92" s="379"/>
      <c r="AJ92" s="379"/>
    </row>
    <row r="93" spans="1:36" ht="25.5">
      <c r="A93" s="524"/>
      <c r="B93" s="529"/>
      <c r="C93" s="397"/>
      <c r="D93" s="423" t="s">
        <v>506</v>
      </c>
      <c r="E93" s="431"/>
      <c r="F93" s="374"/>
      <c r="G93" s="388"/>
      <c r="H93" s="388"/>
      <c r="I93" s="388"/>
      <c r="J93" s="388"/>
      <c r="K93" s="388"/>
      <c r="L93" s="388"/>
      <c r="M93" s="388"/>
      <c r="N93" s="388"/>
      <c r="O93" s="388"/>
      <c r="P93" s="388"/>
      <c r="Q93" s="388"/>
      <c r="R93" s="388"/>
      <c r="S93" s="388"/>
      <c r="T93" s="388"/>
      <c r="U93" s="388"/>
      <c r="V93" s="388"/>
      <c r="W93" s="388"/>
      <c r="X93" s="388"/>
      <c r="Y93" s="388"/>
      <c r="Z93" s="388"/>
      <c r="AA93" s="388"/>
      <c r="AB93" s="388"/>
      <c r="AC93" s="388"/>
      <c r="AD93" s="388"/>
      <c r="AE93" s="388"/>
      <c r="AF93" s="388"/>
      <c r="AG93" s="388"/>
      <c r="AH93" s="388"/>
      <c r="AI93" s="379"/>
      <c r="AJ93" s="379"/>
    </row>
    <row r="94" spans="1:36" ht="102">
      <c r="A94" s="524"/>
      <c r="B94" s="529"/>
      <c r="C94" s="397"/>
      <c r="D94" s="417" t="s">
        <v>512</v>
      </c>
      <c r="E94" s="431"/>
      <c r="F94" s="374"/>
      <c r="G94" s="380"/>
      <c r="H94" s="380"/>
      <c r="I94" s="380"/>
      <c r="J94" s="380"/>
      <c r="K94" s="380"/>
      <c r="L94" s="380"/>
      <c r="M94" s="380"/>
      <c r="N94" s="380"/>
      <c r="O94" s="380"/>
      <c r="P94" s="380"/>
      <c r="Q94" s="380"/>
      <c r="R94" s="380"/>
      <c r="S94" s="380"/>
      <c r="T94" s="380"/>
      <c r="U94" s="380"/>
      <c r="V94" s="380"/>
      <c r="W94" s="380"/>
      <c r="X94" s="380"/>
      <c r="Y94" s="380"/>
      <c r="Z94" s="380"/>
      <c r="AA94" s="380"/>
      <c r="AB94" s="380"/>
      <c r="AC94" s="380"/>
      <c r="AD94" s="380"/>
      <c r="AE94" s="380"/>
      <c r="AF94" s="380"/>
      <c r="AG94" s="380"/>
      <c r="AH94" s="380"/>
      <c r="AI94" s="379"/>
      <c r="AJ94" s="379"/>
    </row>
    <row r="95" spans="1:36" ht="25.5">
      <c r="A95" s="524" t="s">
        <v>321</v>
      </c>
      <c r="B95" s="529"/>
      <c r="C95" s="397"/>
      <c r="D95" s="424" t="s">
        <v>825</v>
      </c>
      <c r="E95" s="431" t="s">
        <v>351</v>
      </c>
      <c r="F95" s="374"/>
      <c r="G95" s="380"/>
      <c r="H95" s="380"/>
      <c r="I95" s="380"/>
      <c r="J95" s="380"/>
      <c r="K95" s="380"/>
      <c r="L95" s="380"/>
      <c r="M95" s="380"/>
      <c r="N95" s="380"/>
      <c r="O95" s="380"/>
      <c r="P95" s="380"/>
      <c r="Q95" s="380"/>
      <c r="R95" s="380"/>
      <c r="S95" s="380"/>
      <c r="T95" s="380"/>
      <c r="U95" s="380"/>
      <c r="V95" s="380"/>
      <c r="W95" s="380"/>
      <c r="X95" s="380"/>
      <c r="Y95" s="380"/>
      <c r="Z95" s="380"/>
      <c r="AA95" s="380"/>
      <c r="AB95" s="380"/>
      <c r="AC95" s="380"/>
      <c r="AD95" s="380"/>
      <c r="AE95" s="380"/>
      <c r="AF95" s="380"/>
      <c r="AG95" s="380"/>
      <c r="AH95" s="380"/>
      <c r="AI95" s="379"/>
      <c r="AJ95" s="379"/>
    </row>
    <row r="96" spans="1:36">
      <c r="A96" s="524"/>
      <c r="B96" s="529"/>
      <c r="C96" s="397"/>
      <c r="D96" s="416" t="s">
        <v>827</v>
      </c>
      <c r="E96" s="430"/>
      <c r="F96" s="374"/>
      <c r="G96" s="94"/>
      <c r="H96" s="94"/>
      <c r="I96" s="94"/>
      <c r="J96" s="94"/>
      <c r="K96" s="94"/>
      <c r="L96" s="94"/>
      <c r="M96" s="94"/>
      <c r="N96" s="94"/>
      <c r="O96" s="94"/>
      <c r="P96" s="94"/>
      <c r="Q96" s="94"/>
      <c r="R96" s="94"/>
      <c r="S96" s="94"/>
      <c r="T96" s="94"/>
      <c r="U96" s="94"/>
      <c r="V96" s="94"/>
      <c r="W96" s="94"/>
      <c r="X96" s="94"/>
      <c r="Y96" s="94"/>
      <c r="Z96" s="94"/>
      <c r="AA96" s="94"/>
      <c r="AB96" s="94"/>
      <c r="AC96" s="94"/>
      <c r="AD96" s="94"/>
      <c r="AE96" s="94"/>
      <c r="AF96" s="94"/>
      <c r="AG96" s="94"/>
      <c r="AH96" s="94"/>
      <c r="AI96" s="381"/>
      <c r="AJ96" s="379"/>
    </row>
    <row r="97" spans="1:36" ht="25.5">
      <c r="A97" s="524"/>
      <c r="B97" s="529"/>
      <c r="C97" s="397"/>
      <c r="D97" s="423" t="s">
        <v>505</v>
      </c>
      <c r="E97" s="432"/>
      <c r="F97" s="374"/>
      <c r="G97" s="388"/>
      <c r="H97" s="388"/>
      <c r="I97" s="388"/>
      <c r="J97" s="388"/>
      <c r="K97" s="388"/>
      <c r="L97" s="388"/>
      <c r="M97" s="388"/>
      <c r="N97" s="388"/>
      <c r="O97" s="388"/>
      <c r="P97" s="388"/>
      <c r="Q97" s="388"/>
      <c r="R97" s="388"/>
      <c r="S97" s="388"/>
      <c r="T97" s="388"/>
      <c r="U97" s="388"/>
      <c r="V97" s="388"/>
      <c r="W97" s="388"/>
      <c r="X97" s="388"/>
      <c r="Y97" s="388"/>
      <c r="Z97" s="388"/>
      <c r="AA97" s="388"/>
      <c r="AB97" s="388"/>
      <c r="AC97" s="388"/>
      <c r="AD97" s="388"/>
      <c r="AE97" s="388"/>
      <c r="AF97" s="388"/>
      <c r="AG97" s="388"/>
      <c r="AH97" s="388"/>
      <c r="AI97" s="389"/>
      <c r="AJ97" s="379"/>
    </row>
    <row r="98" spans="1:36" ht="25.5">
      <c r="A98" s="524" t="s">
        <v>321</v>
      </c>
      <c r="B98" s="529"/>
      <c r="C98" s="397"/>
      <c r="D98" s="417" t="s">
        <v>513</v>
      </c>
      <c r="E98" s="431" t="s">
        <v>323</v>
      </c>
      <c r="F98" s="374"/>
      <c r="G98" s="380"/>
      <c r="H98" s="380"/>
      <c r="I98" s="380"/>
      <c r="J98" s="380"/>
      <c r="K98" s="380"/>
      <c r="L98" s="380"/>
      <c r="M98" s="380"/>
      <c r="N98" s="380"/>
      <c r="O98" s="380"/>
      <c r="P98" s="380"/>
      <c r="Q98" s="380"/>
      <c r="R98" s="380"/>
      <c r="S98" s="380"/>
      <c r="T98" s="380"/>
      <c r="U98" s="380"/>
      <c r="V98" s="380"/>
      <c r="W98" s="380"/>
      <c r="X98" s="380"/>
      <c r="Y98" s="380"/>
      <c r="Z98" s="380"/>
      <c r="AA98" s="380"/>
      <c r="AB98" s="380"/>
      <c r="AC98" s="380"/>
      <c r="AD98" s="380"/>
      <c r="AE98" s="380"/>
      <c r="AF98" s="380"/>
      <c r="AG98" s="380"/>
      <c r="AH98" s="380"/>
      <c r="AI98" s="379"/>
      <c r="AJ98" s="379"/>
    </row>
    <row r="99" spans="1:36" ht="25.5">
      <c r="A99" s="524"/>
      <c r="B99" s="529"/>
      <c r="C99" s="397"/>
      <c r="D99" s="423" t="s">
        <v>506</v>
      </c>
      <c r="E99" s="432"/>
      <c r="F99" s="374"/>
      <c r="G99" s="388"/>
      <c r="H99" s="388"/>
      <c r="I99" s="388"/>
      <c r="J99" s="388"/>
      <c r="K99" s="388"/>
      <c r="L99" s="388"/>
      <c r="M99" s="388"/>
      <c r="N99" s="388"/>
      <c r="O99" s="388"/>
      <c r="P99" s="388"/>
      <c r="Q99" s="388"/>
      <c r="R99" s="388"/>
      <c r="S99" s="388"/>
      <c r="T99" s="388"/>
      <c r="U99" s="388"/>
      <c r="V99" s="388"/>
      <c r="W99" s="388"/>
      <c r="X99" s="388"/>
      <c r="Y99" s="388"/>
      <c r="Z99" s="388"/>
      <c r="AA99" s="388"/>
      <c r="AB99" s="388"/>
      <c r="AC99" s="388"/>
      <c r="AD99" s="388"/>
      <c r="AE99" s="388"/>
      <c r="AF99" s="388"/>
      <c r="AG99" s="388"/>
      <c r="AH99" s="388"/>
      <c r="AI99" s="389"/>
      <c r="AJ99" s="379"/>
    </row>
    <row r="100" spans="1:36" ht="51">
      <c r="A100" s="524" t="s">
        <v>321</v>
      </c>
      <c r="B100" s="529"/>
      <c r="C100" s="397"/>
      <c r="D100" s="417" t="s">
        <v>657</v>
      </c>
      <c r="E100" s="431" t="s">
        <v>846</v>
      </c>
      <c r="F100" s="374" t="s">
        <v>1683</v>
      </c>
      <c r="G100" s="797">
        <v>942.98058265312898</v>
      </c>
      <c r="H100" s="797">
        <v>931.36793016562456</v>
      </c>
      <c r="I100" s="797">
        <v>918.56</v>
      </c>
      <c r="J100" s="797"/>
      <c r="K100" s="797"/>
      <c r="L100" s="797"/>
      <c r="M100" s="797"/>
      <c r="N100" s="797">
        <v>909.38750000000005</v>
      </c>
      <c r="O100" s="797"/>
      <c r="P100" s="797"/>
      <c r="Q100" s="797"/>
      <c r="R100" s="797"/>
      <c r="S100" s="797">
        <v>936.7</v>
      </c>
      <c r="T100" s="797">
        <v>959.7</v>
      </c>
      <c r="U100" s="797">
        <v>980.6</v>
      </c>
      <c r="V100" s="797">
        <v>918.56</v>
      </c>
      <c r="W100" s="797"/>
      <c r="X100" s="797"/>
      <c r="Y100" s="797"/>
      <c r="Z100" s="797"/>
      <c r="AA100" s="797">
        <v>909.38750000000005</v>
      </c>
      <c r="AB100" s="797"/>
      <c r="AC100" s="797"/>
      <c r="AD100" s="797"/>
      <c r="AE100" s="797"/>
      <c r="AF100" s="797">
        <v>936.7</v>
      </c>
      <c r="AG100" s="797">
        <v>959.7</v>
      </c>
      <c r="AH100" s="797">
        <v>980.6</v>
      </c>
      <c r="AI100" s="379"/>
      <c r="AJ100" s="379"/>
    </row>
    <row r="101" spans="1:36" ht="63.75">
      <c r="A101" s="524"/>
      <c r="B101" s="529" t="s">
        <v>498</v>
      </c>
      <c r="C101" s="397"/>
      <c r="D101" s="417" t="s">
        <v>1158</v>
      </c>
      <c r="E101" s="431" t="s">
        <v>846</v>
      </c>
      <c r="F101" s="374"/>
      <c r="G101" s="797"/>
      <c r="H101" s="797"/>
      <c r="I101" s="797">
        <v>697</v>
      </c>
      <c r="J101" s="797"/>
      <c r="K101" s="797"/>
      <c r="L101" s="797"/>
      <c r="M101" s="797"/>
      <c r="N101" s="797"/>
      <c r="O101" s="797"/>
      <c r="P101" s="797"/>
      <c r="Q101" s="797"/>
      <c r="R101" s="797"/>
      <c r="S101" s="797"/>
      <c r="T101" s="797"/>
      <c r="U101" s="797"/>
      <c r="V101" s="797">
        <v>697</v>
      </c>
      <c r="W101" s="797"/>
      <c r="X101" s="797"/>
      <c r="Y101" s="797"/>
      <c r="Z101" s="797"/>
      <c r="AA101" s="797"/>
      <c r="AB101" s="797"/>
      <c r="AC101" s="797"/>
      <c r="AD101" s="797"/>
      <c r="AE101" s="797"/>
      <c r="AF101" s="797"/>
      <c r="AG101" s="797"/>
      <c r="AH101" s="797"/>
      <c r="AI101" s="379"/>
      <c r="AJ101" s="379" t="s">
        <v>1067</v>
      </c>
    </row>
    <row r="102" spans="1:36" ht="51">
      <c r="A102" s="524" t="s">
        <v>321</v>
      </c>
      <c r="B102" s="529"/>
      <c r="C102" s="397"/>
      <c r="D102" s="417" t="s">
        <v>1068</v>
      </c>
      <c r="E102" s="431" t="s">
        <v>847</v>
      </c>
      <c r="F102" s="374" t="s">
        <v>1684</v>
      </c>
      <c r="G102" s="797">
        <v>215.875</v>
      </c>
      <c r="H102" s="797">
        <v>239.51900000000001</v>
      </c>
      <c r="I102" s="797">
        <v>211.35400000000001</v>
      </c>
      <c r="J102" s="797"/>
      <c r="K102" s="797"/>
      <c r="L102" s="797"/>
      <c r="M102" s="797"/>
      <c r="N102" s="797">
        <v>207.98960486117829</v>
      </c>
      <c r="O102" s="797"/>
      <c r="P102" s="797"/>
      <c r="Q102" s="797"/>
      <c r="R102" s="797"/>
      <c r="S102" s="797">
        <v>225.79210486117833</v>
      </c>
      <c r="T102" s="797">
        <v>242.27460486117832</v>
      </c>
      <c r="U102" s="797">
        <v>259.07710486117833</v>
      </c>
      <c r="V102" s="797">
        <v>211.35400000000001</v>
      </c>
      <c r="W102" s="797"/>
      <c r="X102" s="797"/>
      <c r="Y102" s="797"/>
      <c r="Z102" s="797"/>
      <c r="AA102" s="797">
        <v>207.98960486117829</v>
      </c>
      <c r="AB102" s="797">
        <v>225.79210486117833</v>
      </c>
      <c r="AC102" s="797">
        <v>242.27460486117832</v>
      </c>
      <c r="AD102" s="797">
        <v>259.07710486117833</v>
      </c>
      <c r="AE102" s="797"/>
      <c r="AF102" s="797">
        <v>225.79210486117833</v>
      </c>
      <c r="AG102" s="797">
        <v>242.27460486117832</v>
      </c>
      <c r="AH102" s="797">
        <v>259.07710486117833</v>
      </c>
      <c r="AI102" s="379"/>
      <c r="AJ102" s="379"/>
    </row>
    <row r="103" spans="1:36" ht="51">
      <c r="A103" s="524"/>
      <c r="B103" s="529" t="s">
        <v>498</v>
      </c>
      <c r="C103" s="397"/>
      <c r="D103" s="425" t="s">
        <v>1159</v>
      </c>
      <c r="E103" s="431" t="s">
        <v>847</v>
      </c>
      <c r="F103" s="374"/>
      <c r="G103" s="380"/>
      <c r="H103" s="380"/>
      <c r="I103" s="380"/>
      <c r="J103" s="380"/>
      <c r="K103" s="380"/>
      <c r="L103" s="380"/>
      <c r="M103" s="380"/>
      <c r="N103" s="380"/>
      <c r="O103" s="380"/>
      <c r="P103" s="380"/>
      <c r="Q103" s="380"/>
      <c r="R103" s="380"/>
      <c r="S103" s="380"/>
      <c r="T103" s="380"/>
      <c r="U103" s="380"/>
      <c r="V103" s="380"/>
      <c r="W103" s="380"/>
      <c r="X103" s="380"/>
      <c r="Y103" s="380"/>
      <c r="Z103" s="380"/>
      <c r="AA103" s="380"/>
      <c r="AB103" s="380"/>
      <c r="AC103" s="380"/>
      <c r="AD103" s="380"/>
      <c r="AE103" s="380"/>
      <c r="AF103" s="380"/>
      <c r="AG103" s="380"/>
      <c r="AH103" s="380"/>
      <c r="AI103" s="379"/>
      <c r="AJ103" s="379" t="s">
        <v>1069</v>
      </c>
    </row>
    <row r="104" spans="1:36" ht="38.25">
      <c r="A104" s="524"/>
      <c r="B104" s="529"/>
      <c r="C104" s="397"/>
      <c r="D104" s="416" t="s">
        <v>828</v>
      </c>
      <c r="E104" s="430"/>
      <c r="F104" s="374"/>
      <c r="G104" s="94"/>
      <c r="H104" s="94"/>
      <c r="I104" s="94"/>
      <c r="J104" s="94"/>
      <c r="K104" s="94"/>
      <c r="L104" s="94"/>
      <c r="M104" s="94"/>
      <c r="N104" s="94"/>
      <c r="O104" s="94"/>
      <c r="P104" s="94"/>
      <c r="Q104" s="94"/>
      <c r="R104" s="94"/>
      <c r="S104" s="94"/>
      <c r="T104" s="94"/>
      <c r="U104" s="94"/>
      <c r="V104" s="94"/>
      <c r="W104" s="94"/>
      <c r="X104" s="94"/>
      <c r="Y104" s="94"/>
      <c r="Z104" s="94"/>
      <c r="AA104" s="94"/>
      <c r="AB104" s="94"/>
      <c r="AC104" s="94"/>
      <c r="AD104" s="94"/>
      <c r="AE104" s="94"/>
      <c r="AF104" s="94"/>
      <c r="AG104" s="94"/>
      <c r="AH104" s="94"/>
      <c r="AI104" s="381"/>
      <c r="AJ104" s="379"/>
    </row>
    <row r="105" spans="1:36" ht="38.25">
      <c r="A105" s="524"/>
      <c r="B105" s="529" t="s">
        <v>498</v>
      </c>
      <c r="C105" s="397"/>
      <c r="D105" s="417" t="s">
        <v>514</v>
      </c>
      <c r="E105" s="185" t="s">
        <v>577</v>
      </c>
      <c r="F105" s="374" t="s">
        <v>1682</v>
      </c>
      <c r="G105" s="380">
        <v>864.4</v>
      </c>
      <c r="H105" s="380">
        <v>921.3</v>
      </c>
      <c r="I105" s="380">
        <v>937.9</v>
      </c>
      <c r="J105" s="380"/>
      <c r="K105" s="380"/>
      <c r="L105" s="380"/>
      <c r="M105" s="380"/>
      <c r="N105" s="380">
        <v>960.4</v>
      </c>
      <c r="O105" s="380"/>
      <c r="P105" s="380"/>
      <c r="Q105" s="380"/>
      <c r="R105" s="380"/>
      <c r="S105" s="380">
        <v>1024.4000000000001</v>
      </c>
      <c r="T105" s="380">
        <v>1082</v>
      </c>
      <c r="U105" s="380">
        <v>1142.9000000000001</v>
      </c>
      <c r="V105" s="380">
        <v>937.9</v>
      </c>
      <c r="W105" s="380"/>
      <c r="X105" s="380"/>
      <c r="Y105" s="380"/>
      <c r="Z105" s="380"/>
      <c r="AA105" s="380">
        <v>960.4</v>
      </c>
      <c r="AB105" s="380"/>
      <c r="AC105" s="380"/>
      <c r="AD105" s="380"/>
      <c r="AE105" s="380"/>
      <c r="AF105" s="380">
        <v>1024.4000000000001</v>
      </c>
      <c r="AG105" s="380">
        <v>1082</v>
      </c>
      <c r="AH105" s="380">
        <v>1142.9000000000001</v>
      </c>
      <c r="AI105" s="379"/>
      <c r="AJ105" s="379"/>
    </row>
    <row r="106" spans="1:36" ht="25.5">
      <c r="A106" s="524"/>
      <c r="B106" s="529"/>
      <c r="C106" s="397"/>
      <c r="D106" s="423" t="s">
        <v>505</v>
      </c>
      <c r="E106" s="432"/>
      <c r="F106" s="374"/>
      <c r="G106" s="388"/>
      <c r="H106" s="388"/>
      <c r="I106" s="388"/>
      <c r="J106" s="388"/>
      <c r="K106" s="388"/>
      <c r="L106" s="388"/>
      <c r="M106" s="388"/>
      <c r="N106" s="388"/>
      <c r="O106" s="388"/>
      <c r="P106" s="388"/>
      <c r="Q106" s="388"/>
      <c r="R106" s="388"/>
      <c r="S106" s="388"/>
      <c r="T106" s="388"/>
      <c r="U106" s="388"/>
      <c r="V106" s="388"/>
      <c r="W106" s="388"/>
      <c r="X106" s="388"/>
      <c r="Y106" s="388"/>
      <c r="Z106" s="388"/>
      <c r="AA106" s="388"/>
      <c r="AB106" s="388"/>
      <c r="AC106" s="388"/>
      <c r="AD106" s="388"/>
      <c r="AE106" s="388"/>
      <c r="AF106" s="388"/>
      <c r="AG106" s="388"/>
      <c r="AH106" s="388"/>
      <c r="AI106" s="389"/>
      <c r="AJ106" s="379"/>
    </row>
    <row r="107" spans="1:36" ht="38.25">
      <c r="A107" s="524" t="s">
        <v>321</v>
      </c>
      <c r="B107" s="529"/>
      <c r="C107" s="397"/>
      <c r="D107" s="417" t="s">
        <v>515</v>
      </c>
      <c r="E107" s="185" t="s">
        <v>107</v>
      </c>
      <c r="F107" s="374"/>
      <c r="G107" s="380"/>
      <c r="H107" s="380"/>
      <c r="I107" s="380"/>
      <c r="J107" s="380"/>
      <c r="K107" s="380"/>
      <c r="L107" s="380"/>
      <c r="M107" s="380"/>
      <c r="N107" s="380"/>
      <c r="O107" s="380"/>
      <c r="P107" s="380"/>
      <c r="Q107" s="380"/>
      <c r="R107" s="380"/>
      <c r="S107" s="380"/>
      <c r="T107" s="380"/>
      <c r="U107" s="380"/>
      <c r="V107" s="380"/>
      <c r="W107" s="380"/>
      <c r="X107" s="380"/>
      <c r="Y107" s="380"/>
      <c r="Z107" s="380"/>
      <c r="AA107" s="380"/>
      <c r="AB107" s="380"/>
      <c r="AC107" s="380"/>
      <c r="AD107" s="380"/>
      <c r="AE107" s="380"/>
      <c r="AF107" s="380"/>
      <c r="AG107" s="380"/>
      <c r="AH107" s="380"/>
      <c r="AI107" s="379"/>
      <c r="AJ107" s="379"/>
    </row>
    <row r="108" spans="1:36" ht="63.75">
      <c r="A108" s="524"/>
      <c r="B108" s="529"/>
      <c r="C108" s="397"/>
      <c r="D108" s="417" t="s">
        <v>516</v>
      </c>
      <c r="E108" s="185" t="s">
        <v>107</v>
      </c>
      <c r="F108" s="374"/>
      <c r="G108" s="380"/>
      <c r="H108" s="380"/>
      <c r="I108" s="380"/>
      <c r="J108" s="380"/>
      <c r="K108" s="380"/>
      <c r="L108" s="380"/>
      <c r="M108" s="380"/>
      <c r="N108" s="380"/>
      <c r="O108" s="380"/>
      <c r="P108" s="380"/>
      <c r="Q108" s="380"/>
      <c r="R108" s="380"/>
      <c r="S108" s="380"/>
      <c r="T108" s="380"/>
      <c r="U108" s="380"/>
      <c r="V108" s="380"/>
      <c r="W108" s="380"/>
      <c r="X108" s="380"/>
      <c r="Y108" s="380"/>
      <c r="Z108" s="380"/>
      <c r="AA108" s="380"/>
      <c r="AB108" s="380"/>
      <c r="AC108" s="380"/>
      <c r="AD108" s="380"/>
      <c r="AE108" s="380"/>
      <c r="AF108" s="380"/>
      <c r="AG108" s="380"/>
      <c r="AH108" s="380"/>
      <c r="AI108" s="379"/>
      <c r="AJ108" s="379"/>
    </row>
    <row r="109" spans="1:36" ht="25.5">
      <c r="A109" s="524"/>
      <c r="B109" s="529"/>
      <c r="C109" s="397"/>
      <c r="D109" s="423" t="s">
        <v>506</v>
      </c>
      <c r="E109" s="432"/>
      <c r="F109" s="374"/>
      <c r="G109" s="388"/>
      <c r="H109" s="388"/>
      <c r="I109" s="388"/>
      <c r="J109" s="388"/>
      <c r="K109" s="388"/>
      <c r="L109" s="388"/>
      <c r="M109" s="388"/>
      <c r="N109" s="388"/>
      <c r="O109" s="388"/>
      <c r="P109" s="388"/>
      <c r="Q109" s="388"/>
      <c r="R109" s="388"/>
      <c r="S109" s="388"/>
      <c r="T109" s="388"/>
      <c r="U109" s="388"/>
      <c r="V109" s="388"/>
      <c r="W109" s="388"/>
      <c r="X109" s="388"/>
      <c r="Y109" s="388"/>
      <c r="Z109" s="388"/>
      <c r="AA109" s="388"/>
      <c r="AB109" s="388"/>
      <c r="AC109" s="388"/>
      <c r="AD109" s="388"/>
      <c r="AE109" s="388"/>
      <c r="AF109" s="388"/>
      <c r="AG109" s="388"/>
      <c r="AH109" s="388"/>
      <c r="AI109" s="389"/>
      <c r="AJ109" s="379"/>
    </row>
    <row r="110" spans="1:36" ht="25.5">
      <c r="A110" s="524" t="s">
        <v>321</v>
      </c>
      <c r="B110" s="529"/>
      <c r="C110" s="397" t="s">
        <v>322</v>
      </c>
      <c r="D110" s="426" t="s">
        <v>517</v>
      </c>
      <c r="E110" s="431" t="s">
        <v>845</v>
      </c>
      <c r="F110" s="374"/>
      <c r="G110" s="380"/>
      <c r="H110" s="380"/>
      <c r="I110" s="380">
        <v>102.5</v>
      </c>
      <c r="J110" s="380"/>
      <c r="K110" s="380"/>
      <c r="L110" s="380"/>
      <c r="M110" s="380"/>
      <c r="N110" s="380"/>
      <c r="O110" s="380"/>
      <c r="P110" s="380"/>
      <c r="Q110" s="380"/>
      <c r="R110" s="380"/>
      <c r="S110" s="380"/>
      <c r="T110" s="380"/>
      <c r="U110" s="380"/>
      <c r="V110" s="380">
        <v>102.5</v>
      </c>
      <c r="W110" s="380"/>
      <c r="X110" s="380"/>
      <c r="Y110" s="380"/>
      <c r="Z110" s="380"/>
      <c r="AA110" s="380"/>
      <c r="AB110" s="380"/>
      <c r="AC110" s="380"/>
      <c r="AD110" s="380"/>
      <c r="AE110" s="380"/>
      <c r="AF110" s="380"/>
      <c r="AG110" s="380"/>
      <c r="AH110" s="380"/>
      <c r="AI110" s="379"/>
      <c r="AJ110" s="379"/>
    </row>
    <row r="111" spans="1:36" ht="25.5">
      <c r="A111" s="524" t="s">
        <v>321</v>
      </c>
      <c r="B111" s="529"/>
      <c r="C111" s="397" t="s">
        <v>322</v>
      </c>
      <c r="D111" s="426" t="s">
        <v>518</v>
      </c>
      <c r="E111" s="431" t="s">
        <v>844</v>
      </c>
      <c r="F111" s="374"/>
      <c r="G111" s="380"/>
      <c r="H111" s="380"/>
      <c r="I111" s="380"/>
      <c r="J111" s="380"/>
      <c r="K111" s="380"/>
      <c r="L111" s="380"/>
      <c r="M111" s="380"/>
      <c r="N111" s="380"/>
      <c r="O111" s="380"/>
      <c r="P111" s="380"/>
      <c r="Q111" s="380"/>
      <c r="R111" s="380"/>
      <c r="S111" s="380"/>
      <c r="T111" s="380"/>
      <c r="U111" s="380"/>
      <c r="V111" s="380"/>
      <c r="W111" s="380"/>
      <c r="X111" s="380"/>
      <c r="Y111" s="380"/>
      <c r="Z111" s="380"/>
      <c r="AA111" s="380"/>
      <c r="AB111" s="380"/>
      <c r="AC111" s="380"/>
      <c r="AD111" s="380"/>
      <c r="AE111" s="380"/>
      <c r="AF111" s="380"/>
      <c r="AG111" s="380"/>
      <c r="AH111" s="380"/>
      <c r="AI111" s="379"/>
      <c r="AJ111" s="379"/>
    </row>
    <row r="112" spans="1:36" ht="38.25">
      <c r="A112" s="524"/>
      <c r="B112" s="529"/>
      <c r="C112" s="397"/>
      <c r="D112" s="417" t="s">
        <v>519</v>
      </c>
      <c r="E112" s="392"/>
      <c r="F112" s="374"/>
      <c r="G112" s="380"/>
      <c r="H112" s="380"/>
      <c r="I112" s="380"/>
      <c r="J112" s="380"/>
      <c r="K112" s="380"/>
      <c r="L112" s="380"/>
      <c r="M112" s="380"/>
      <c r="N112" s="380"/>
      <c r="O112" s="380"/>
      <c r="P112" s="380"/>
      <c r="Q112" s="380"/>
      <c r="R112" s="380"/>
      <c r="S112" s="380"/>
      <c r="T112" s="380"/>
      <c r="U112" s="380"/>
      <c r="V112" s="380"/>
      <c r="W112" s="380"/>
      <c r="X112" s="380"/>
      <c r="Y112" s="380"/>
      <c r="Z112" s="380"/>
      <c r="AA112" s="380"/>
      <c r="AB112" s="380"/>
      <c r="AC112" s="380"/>
      <c r="AD112" s="380"/>
      <c r="AE112" s="380"/>
      <c r="AF112" s="380"/>
      <c r="AG112" s="380"/>
      <c r="AH112" s="380"/>
      <c r="AI112" s="393"/>
      <c r="AJ112" s="379"/>
    </row>
    <row r="113" spans="1:36" ht="25.5">
      <c r="A113" s="524" t="s">
        <v>321</v>
      </c>
      <c r="B113" s="529"/>
      <c r="C113" s="397" t="s">
        <v>322</v>
      </c>
      <c r="D113" s="426" t="s">
        <v>520</v>
      </c>
      <c r="E113" s="431" t="s">
        <v>755</v>
      </c>
      <c r="F113" s="374"/>
      <c r="G113" s="380"/>
      <c r="H113" s="380"/>
      <c r="I113" s="380">
        <v>24080.448</v>
      </c>
      <c r="J113" s="380"/>
      <c r="K113" s="380"/>
      <c r="L113" s="380"/>
      <c r="M113" s="380"/>
      <c r="N113" s="380"/>
      <c r="O113" s="380"/>
      <c r="P113" s="380"/>
      <c r="Q113" s="380"/>
      <c r="R113" s="380"/>
      <c r="S113" s="380"/>
      <c r="T113" s="380"/>
      <c r="U113" s="380"/>
      <c r="V113" s="380">
        <v>24080.448</v>
      </c>
      <c r="W113" s="380"/>
      <c r="X113" s="380"/>
      <c r="Y113" s="380"/>
      <c r="Z113" s="380"/>
      <c r="AA113" s="380"/>
      <c r="AB113" s="380"/>
      <c r="AC113" s="380"/>
      <c r="AD113" s="380"/>
      <c r="AE113" s="380"/>
      <c r="AF113" s="380"/>
      <c r="AG113" s="380"/>
      <c r="AH113" s="380"/>
      <c r="AI113" s="379"/>
      <c r="AJ113" s="379"/>
    </row>
    <row r="114" spans="1:36" ht="38.25">
      <c r="A114" s="524" t="s">
        <v>321</v>
      </c>
      <c r="B114" s="529"/>
      <c r="C114" s="397" t="s">
        <v>322</v>
      </c>
      <c r="D114" s="427" t="s">
        <v>521</v>
      </c>
      <c r="E114" s="431" t="s">
        <v>756</v>
      </c>
      <c r="F114" s="374"/>
      <c r="G114" s="380"/>
      <c r="H114" s="380"/>
      <c r="I114" s="380"/>
      <c r="J114" s="380"/>
      <c r="K114" s="380"/>
      <c r="L114" s="380"/>
      <c r="M114" s="380"/>
      <c r="N114" s="380"/>
      <c r="O114" s="380"/>
      <c r="P114" s="380"/>
      <c r="Q114" s="380"/>
      <c r="R114" s="380"/>
      <c r="S114" s="380"/>
      <c r="T114" s="380"/>
      <c r="U114" s="380"/>
      <c r="V114" s="380"/>
      <c r="W114" s="380"/>
      <c r="X114" s="380"/>
      <c r="Y114" s="380"/>
      <c r="Z114" s="380"/>
      <c r="AA114" s="380"/>
      <c r="AB114" s="380"/>
      <c r="AC114" s="380"/>
      <c r="AD114" s="380"/>
      <c r="AE114" s="380"/>
      <c r="AF114" s="380"/>
      <c r="AG114" s="380"/>
      <c r="AH114" s="380"/>
      <c r="AI114" s="379"/>
      <c r="AJ114" s="379"/>
    </row>
    <row r="115" spans="1:36">
      <c r="A115" s="524"/>
      <c r="B115" s="529"/>
      <c r="C115" s="397"/>
      <c r="D115" s="412" t="s">
        <v>829</v>
      </c>
      <c r="E115" s="430"/>
      <c r="F115" s="37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381"/>
      <c r="AJ115" s="379"/>
    </row>
    <row r="116" spans="1:36" ht="25.5">
      <c r="A116" s="524"/>
      <c r="B116" s="529"/>
      <c r="C116" s="397"/>
      <c r="D116" s="390" t="s">
        <v>505</v>
      </c>
      <c r="E116" s="432"/>
      <c r="F116" s="374"/>
      <c r="G116" s="388"/>
      <c r="H116" s="388"/>
      <c r="I116" s="388"/>
      <c r="J116" s="388"/>
      <c r="K116" s="388"/>
      <c r="L116" s="388"/>
      <c r="M116" s="388"/>
      <c r="N116" s="388"/>
      <c r="O116" s="388"/>
      <c r="P116" s="388"/>
      <c r="Q116" s="388"/>
      <c r="R116" s="388"/>
      <c r="S116" s="388"/>
      <c r="T116" s="388"/>
      <c r="U116" s="388"/>
      <c r="V116" s="388"/>
      <c r="W116" s="388"/>
      <c r="X116" s="388"/>
      <c r="Y116" s="388"/>
      <c r="Z116" s="388"/>
      <c r="AA116" s="388"/>
      <c r="AB116" s="388"/>
      <c r="AC116" s="388"/>
      <c r="AD116" s="388"/>
      <c r="AE116" s="388"/>
      <c r="AF116" s="388"/>
      <c r="AG116" s="388"/>
      <c r="AH116" s="388"/>
      <c r="AI116" s="389"/>
      <c r="AJ116" s="379"/>
    </row>
    <row r="117" spans="1:36" ht="38.25">
      <c r="A117" s="524" t="s">
        <v>321</v>
      </c>
      <c r="B117" s="529"/>
      <c r="C117" s="397"/>
      <c r="D117" s="384" t="s">
        <v>522</v>
      </c>
      <c r="E117" s="185" t="s">
        <v>107</v>
      </c>
      <c r="F117" s="374"/>
      <c r="G117" s="380"/>
      <c r="H117" s="380"/>
      <c r="I117" s="380"/>
      <c r="J117" s="380"/>
      <c r="K117" s="380"/>
      <c r="L117" s="380"/>
      <c r="M117" s="380"/>
      <c r="N117" s="380"/>
      <c r="O117" s="380"/>
      <c r="P117" s="380"/>
      <c r="Q117" s="380"/>
      <c r="R117" s="380"/>
      <c r="S117" s="380"/>
      <c r="T117" s="380"/>
      <c r="U117" s="380"/>
      <c r="V117" s="380"/>
      <c r="W117" s="380"/>
      <c r="X117" s="380"/>
      <c r="Y117" s="380"/>
      <c r="Z117" s="380"/>
      <c r="AA117" s="380"/>
      <c r="AB117" s="380"/>
      <c r="AC117" s="380"/>
      <c r="AD117" s="380"/>
      <c r="AE117" s="380"/>
      <c r="AF117" s="380"/>
      <c r="AG117" s="380"/>
      <c r="AH117" s="380"/>
      <c r="AI117" s="379"/>
      <c r="AJ117" s="379"/>
    </row>
    <row r="118" spans="1:36" ht="25.5">
      <c r="A118" s="524"/>
      <c r="B118" s="529"/>
      <c r="C118" s="397"/>
      <c r="D118" s="390" t="s">
        <v>506</v>
      </c>
      <c r="E118" s="432"/>
      <c r="F118" s="374"/>
      <c r="G118" s="388"/>
      <c r="H118" s="388"/>
      <c r="I118" s="388"/>
      <c r="J118" s="388"/>
      <c r="K118" s="388"/>
      <c r="L118" s="388"/>
      <c r="M118" s="388"/>
      <c r="N118" s="388"/>
      <c r="O118" s="388"/>
      <c r="P118" s="388"/>
      <c r="Q118" s="388"/>
      <c r="R118" s="388"/>
      <c r="S118" s="388"/>
      <c r="T118" s="388"/>
      <c r="U118" s="388"/>
      <c r="V118" s="388"/>
      <c r="W118" s="388"/>
      <c r="X118" s="388"/>
      <c r="Y118" s="388"/>
      <c r="Z118" s="388"/>
      <c r="AA118" s="388"/>
      <c r="AB118" s="388"/>
      <c r="AC118" s="388"/>
      <c r="AD118" s="388"/>
      <c r="AE118" s="388"/>
      <c r="AF118" s="388"/>
      <c r="AG118" s="388"/>
      <c r="AH118" s="388"/>
      <c r="AI118" s="389"/>
      <c r="AJ118" s="379"/>
    </row>
    <row r="119" spans="1:36" ht="25.5">
      <c r="A119" s="524"/>
      <c r="B119" s="529"/>
      <c r="C119" s="397"/>
      <c r="D119" s="384" t="s">
        <v>523</v>
      </c>
      <c r="E119" s="392"/>
      <c r="F119" s="374"/>
      <c r="G119" s="380"/>
      <c r="H119" s="380"/>
      <c r="I119" s="380"/>
      <c r="J119" s="380"/>
      <c r="K119" s="380"/>
      <c r="L119" s="380"/>
      <c r="M119" s="380"/>
      <c r="N119" s="380"/>
      <c r="O119" s="380"/>
      <c r="P119" s="380"/>
      <c r="Q119" s="380"/>
      <c r="R119" s="380"/>
      <c r="S119" s="380"/>
      <c r="T119" s="380"/>
      <c r="U119" s="380"/>
      <c r="V119" s="380"/>
      <c r="W119" s="380"/>
      <c r="X119" s="380"/>
      <c r="Y119" s="380"/>
      <c r="Z119" s="380"/>
      <c r="AA119" s="380"/>
      <c r="AB119" s="380"/>
      <c r="AC119" s="380"/>
      <c r="AD119" s="380"/>
      <c r="AE119" s="380"/>
      <c r="AF119" s="380"/>
      <c r="AG119" s="380"/>
      <c r="AH119" s="380"/>
      <c r="AI119" s="393"/>
      <c r="AJ119" s="379"/>
    </row>
    <row r="120" spans="1:36">
      <c r="A120" s="524"/>
      <c r="B120" s="529" t="s">
        <v>498</v>
      </c>
      <c r="C120" s="397"/>
      <c r="D120" s="391" t="s">
        <v>524</v>
      </c>
      <c r="E120" s="431" t="s">
        <v>500</v>
      </c>
      <c r="F120" s="374"/>
      <c r="G120" s="802">
        <f>SUM(G121:G122)</f>
        <v>7053</v>
      </c>
      <c r="H120" s="802">
        <f t="shared" ref="H120:AH120" si="8">SUM(H121:H122)</f>
        <v>6251.9250000000002</v>
      </c>
      <c r="I120" s="802">
        <f t="shared" si="8"/>
        <v>5832.4569999999994</v>
      </c>
      <c r="J120" s="802">
        <f t="shared" si="8"/>
        <v>0</v>
      </c>
      <c r="K120" s="802">
        <f t="shared" si="8"/>
        <v>0</v>
      </c>
      <c r="L120" s="802">
        <f t="shared" si="8"/>
        <v>0</v>
      </c>
      <c r="M120" s="802">
        <f t="shared" si="8"/>
        <v>0</v>
      </c>
      <c r="N120" s="802">
        <f t="shared" si="8"/>
        <v>5907.3912307409055</v>
      </c>
      <c r="O120" s="382">
        <f t="shared" si="8"/>
        <v>5370.7582438877889</v>
      </c>
      <c r="P120" s="382">
        <f t="shared" si="8"/>
        <v>0</v>
      </c>
      <c r="Q120" s="382">
        <f t="shared" si="8"/>
        <v>0</v>
      </c>
      <c r="R120" s="382">
        <f t="shared" si="8"/>
        <v>0</v>
      </c>
      <c r="S120" s="802">
        <f t="shared" si="8"/>
        <v>5652.5517366903496</v>
      </c>
      <c r="T120" s="802">
        <f t="shared" si="8"/>
        <v>5540.5901593306353</v>
      </c>
      <c r="U120" s="802">
        <f t="shared" si="8"/>
        <v>5370.7582438877889</v>
      </c>
      <c r="V120" s="382">
        <f>SUM(V121:V122)</f>
        <v>0</v>
      </c>
      <c r="W120" s="382">
        <f>SUM(W121:W122)</f>
        <v>0</v>
      </c>
      <c r="X120" s="382"/>
      <c r="Y120" s="382"/>
      <c r="Z120" s="382"/>
      <c r="AA120" s="382">
        <f t="shared" si="8"/>
        <v>0</v>
      </c>
      <c r="AB120" s="382"/>
      <c r="AC120" s="382"/>
      <c r="AD120" s="382"/>
      <c r="AE120" s="382"/>
      <c r="AF120" s="382">
        <f t="shared" si="8"/>
        <v>0</v>
      </c>
      <c r="AG120" s="382">
        <f t="shared" si="8"/>
        <v>0</v>
      </c>
      <c r="AH120" s="382">
        <f t="shared" si="8"/>
        <v>0</v>
      </c>
      <c r="AI120" s="394"/>
      <c r="AJ120" s="379" t="s">
        <v>1569</v>
      </c>
    </row>
    <row r="121" spans="1:36">
      <c r="A121" s="524" t="s">
        <v>321</v>
      </c>
      <c r="B121" s="529"/>
      <c r="C121" s="397" t="s">
        <v>322</v>
      </c>
      <c r="D121" s="385" t="s">
        <v>525</v>
      </c>
      <c r="E121" s="431" t="s">
        <v>500</v>
      </c>
      <c r="F121" s="374"/>
      <c r="G121" s="803">
        <v>2065</v>
      </c>
      <c r="H121" s="803">
        <v>1842.0039999999999</v>
      </c>
      <c r="I121" s="803">
        <v>1746.14</v>
      </c>
      <c r="J121" s="380"/>
      <c r="K121" s="380"/>
      <c r="L121" s="380"/>
      <c r="M121" s="380"/>
      <c r="N121" s="803">
        <v>1729.6911524193968</v>
      </c>
      <c r="O121" s="380">
        <v>1630.9640925317283</v>
      </c>
      <c r="P121" s="380"/>
      <c r="Q121" s="380"/>
      <c r="R121" s="380"/>
      <c r="S121" s="803">
        <v>1653.3940957898506</v>
      </c>
      <c r="T121" s="803">
        <v>1641.7717337483</v>
      </c>
      <c r="U121" s="803">
        <v>1630.9640925317283</v>
      </c>
      <c r="V121" s="380"/>
      <c r="W121" s="380"/>
      <c r="X121" s="380"/>
      <c r="Y121" s="380"/>
      <c r="Z121" s="380"/>
      <c r="AA121" s="380"/>
      <c r="AB121" s="380"/>
      <c r="AC121" s="380"/>
      <c r="AD121" s="380"/>
      <c r="AE121" s="380"/>
      <c r="AF121" s="380"/>
      <c r="AG121" s="380"/>
      <c r="AH121" s="380"/>
      <c r="AI121" s="379"/>
      <c r="AJ121" s="379" t="s">
        <v>1570</v>
      </c>
    </row>
    <row r="122" spans="1:36">
      <c r="A122" s="524" t="s">
        <v>321</v>
      </c>
      <c r="B122" s="529"/>
      <c r="C122" s="397" t="s">
        <v>322</v>
      </c>
      <c r="D122" s="385" t="s">
        <v>526</v>
      </c>
      <c r="E122" s="431" t="s">
        <v>500</v>
      </c>
      <c r="F122" s="374"/>
      <c r="G122" s="803">
        <v>4988</v>
      </c>
      <c r="H122" s="803">
        <v>4409.9210000000003</v>
      </c>
      <c r="I122" s="803">
        <v>4086.3169999999996</v>
      </c>
      <c r="J122" s="380"/>
      <c r="K122" s="380"/>
      <c r="L122" s="380"/>
      <c r="M122" s="380"/>
      <c r="N122" s="803">
        <v>4177.700078321509</v>
      </c>
      <c r="O122" s="380">
        <v>3739.7941513560609</v>
      </c>
      <c r="P122" s="380"/>
      <c r="Q122" s="380"/>
      <c r="R122" s="380"/>
      <c r="S122" s="803">
        <v>3999.1576409004992</v>
      </c>
      <c r="T122" s="803">
        <v>3898.8184255823353</v>
      </c>
      <c r="U122" s="803">
        <v>3739.7941513560609</v>
      </c>
      <c r="V122" s="380"/>
      <c r="W122" s="380"/>
      <c r="X122" s="380"/>
      <c r="Y122" s="380"/>
      <c r="Z122" s="380"/>
      <c r="AA122" s="380"/>
      <c r="AB122" s="380"/>
      <c r="AC122" s="380"/>
      <c r="AD122" s="380"/>
      <c r="AE122" s="380"/>
      <c r="AF122" s="380"/>
      <c r="AG122" s="380"/>
      <c r="AH122" s="380"/>
      <c r="AI122" s="379"/>
      <c r="AJ122" s="379" t="s">
        <v>1571</v>
      </c>
    </row>
    <row r="123" spans="1:36">
      <c r="A123" s="524" t="s">
        <v>321</v>
      </c>
      <c r="B123" s="529"/>
      <c r="C123" s="397" t="s">
        <v>322</v>
      </c>
      <c r="D123" s="391" t="s">
        <v>527</v>
      </c>
      <c r="E123" s="431" t="s">
        <v>500</v>
      </c>
      <c r="F123" s="374"/>
      <c r="G123" s="803">
        <v>11089</v>
      </c>
      <c r="H123" s="803">
        <v>7954.1670000000004</v>
      </c>
      <c r="I123" s="803">
        <v>7900.0159999999996</v>
      </c>
      <c r="J123" s="380"/>
      <c r="K123" s="380"/>
      <c r="L123" s="380"/>
      <c r="M123" s="380"/>
      <c r="N123" s="803">
        <v>7856.3381630209697</v>
      </c>
      <c r="O123" s="380">
        <v>8091.6278769935516</v>
      </c>
      <c r="P123" s="380"/>
      <c r="Q123" s="380"/>
      <c r="R123" s="380"/>
      <c r="S123" s="803">
        <v>7965.9740320076999</v>
      </c>
      <c r="T123" s="803">
        <v>8040.4395399709319</v>
      </c>
      <c r="U123" s="803">
        <v>8091.6278769935516</v>
      </c>
      <c r="V123" s="380"/>
      <c r="W123" s="380"/>
      <c r="X123" s="380"/>
      <c r="Y123" s="380"/>
      <c r="Z123" s="380"/>
      <c r="AA123" s="380"/>
      <c r="AB123" s="380"/>
      <c r="AC123" s="380"/>
      <c r="AD123" s="380"/>
      <c r="AE123" s="380"/>
      <c r="AF123" s="380"/>
      <c r="AG123" s="380"/>
      <c r="AH123" s="380"/>
      <c r="AI123" s="379"/>
      <c r="AJ123" s="379" t="s">
        <v>1572</v>
      </c>
    </row>
    <row r="124" spans="1:36">
      <c r="A124" s="524" t="s">
        <v>321</v>
      </c>
      <c r="B124" s="529"/>
      <c r="C124" s="397" t="s">
        <v>322</v>
      </c>
      <c r="D124" s="391" t="s">
        <v>528</v>
      </c>
      <c r="E124" s="431" t="s">
        <v>500</v>
      </c>
      <c r="F124" s="374"/>
      <c r="G124" s="803">
        <v>8307</v>
      </c>
      <c r="H124" s="803">
        <v>9200.27</v>
      </c>
      <c r="I124" s="803">
        <v>9321.1189999999988</v>
      </c>
      <c r="J124" s="380"/>
      <c r="K124" s="380"/>
      <c r="L124" s="380"/>
      <c r="M124" s="380"/>
      <c r="N124" s="803">
        <v>9463.0865408056143</v>
      </c>
      <c r="O124" s="380">
        <v>9692.8294185081068</v>
      </c>
      <c r="P124" s="380"/>
      <c r="Q124" s="380"/>
      <c r="R124" s="380"/>
      <c r="S124" s="803">
        <v>9526.0623624729033</v>
      </c>
      <c r="T124" s="803">
        <v>9595.7428831812231</v>
      </c>
      <c r="U124" s="803">
        <v>9692.8294185081068</v>
      </c>
      <c r="V124" s="380"/>
      <c r="W124" s="380"/>
      <c r="X124" s="380"/>
      <c r="Y124" s="380"/>
      <c r="Z124" s="380"/>
      <c r="AA124" s="380"/>
      <c r="AB124" s="380"/>
      <c r="AC124" s="380"/>
      <c r="AD124" s="380"/>
      <c r="AE124" s="380"/>
      <c r="AF124" s="380"/>
      <c r="AG124" s="380"/>
      <c r="AH124" s="380"/>
      <c r="AI124" s="379"/>
      <c r="AJ124" s="379" t="s">
        <v>1573</v>
      </c>
    </row>
    <row r="125" spans="1:36">
      <c r="A125" s="524" t="s">
        <v>321</v>
      </c>
      <c r="B125" s="529"/>
      <c r="C125" s="397" t="s">
        <v>322</v>
      </c>
      <c r="D125" s="391" t="s">
        <v>529</v>
      </c>
      <c r="E125" s="431" t="s">
        <v>500</v>
      </c>
      <c r="F125" s="374"/>
      <c r="G125" s="803">
        <v>176722.21061583507</v>
      </c>
      <c r="H125" s="803">
        <v>188595.02166665017</v>
      </c>
      <c r="I125" s="803">
        <v>198346.71901036904</v>
      </c>
      <c r="J125" s="380"/>
      <c r="K125" s="380"/>
      <c r="L125" s="380"/>
      <c r="M125" s="380"/>
      <c r="N125" s="803">
        <v>199646.43580541186</v>
      </c>
      <c r="O125" s="380">
        <v>205589.79540281257</v>
      </c>
      <c r="P125" s="380"/>
      <c r="Q125" s="380"/>
      <c r="R125" s="380"/>
      <c r="S125" s="803">
        <v>201310.18083142908</v>
      </c>
      <c r="T125" s="803">
        <v>204378.06094657659</v>
      </c>
      <c r="U125" s="803">
        <v>205589.79540281257</v>
      </c>
      <c r="V125" s="380"/>
      <c r="W125" s="380"/>
      <c r="X125" s="380"/>
      <c r="Y125" s="380"/>
      <c r="Z125" s="380"/>
      <c r="AA125" s="380"/>
      <c r="AB125" s="380"/>
      <c r="AC125" s="380"/>
      <c r="AD125" s="380"/>
      <c r="AE125" s="380"/>
      <c r="AF125" s="380"/>
      <c r="AG125" s="380"/>
      <c r="AH125" s="380"/>
      <c r="AI125" s="379"/>
      <c r="AJ125" s="379" t="s">
        <v>1574</v>
      </c>
    </row>
    <row r="126" spans="1:36" ht="25.5">
      <c r="A126" s="524" t="s">
        <v>321</v>
      </c>
      <c r="B126" s="529"/>
      <c r="C126" s="397" t="s">
        <v>322</v>
      </c>
      <c r="D126" s="391" t="s">
        <v>530</v>
      </c>
      <c r="E126" s="431" t="s">
        <v>500</v>
      </c>
      <c r="F126" s="374"/>
      <c r="G126" s="803">
        <v>17873.993289797931</v>
      </c>
      <c r="H126" s="803">
        <v>20504.282004041994</v>
      </c>
      <c r="I126" s="803">
        <v>17957.420937593204</v>
      </c>
      <c r="J126" s="380"/>
      <c r="K126" s="380"/>
      <c r="L126" s="380"/>
      <c r="M126" s="380"/>
      <c r="N126" s="803">
        <v>19000</v>
      </c>
      <c r="O126" s="380">
        <v>21000</v>
      </c>
      <c r="P126" s="380"/>
      <c r="Q126" s="380"/>
      <c r="R126" s="380"/>
      <c r="S126" s="803">
        <v>20000</v>
      </c>
      <c r="T126" s="803">
        <v>20500</v>
      </c>
      <c r="U126" s="803">
        <v>21000</v>
      </c>
      <c r="V126" s="380"/>
      <c r="W126" s="380"/>
      <c r="X126" s="380"/>
      <c r="Y126" s="380"/>
      <c r="Z126" s="380"/>
      <c r="AA126" s="380"/>
      <c r="AB126" s="380"/>
      <c r="AC126" s="380"/>
      <c r="AD126" s="380"/>
      <c r="AE126" s="380"/>
      <c r="AF126" s="380"/>
      <c r="AG126" s="380"/>
      <c r="AH126" s="380"/>
      <c r="AI126" s="379"/>
      <c r="AJ126" s="379" t="s">
        <v>1575</v>
      </c>
    </row>
    <row r="127" spans="1:36" ht="25.5">
      <c r="A127" s="524"/>
      <c r="B127" s="529"/>
      <c r="C127" s="397"/>
      <c r="D127" s="391" t="s">
        <v>531</v>
      </c>
      <c r="E127" s="431"/>
      <c r="F127" s="374"/>
      <c r="G127" s="380"/>
      <c r="H127" s="380"/>
      <c r="I127" s="380"/>
      <c r="J127" s="380"/>
      <c r="K127" s="380"/>
      <c r="L127" s="380"/>
      <c r="M127" s="380"/>
      <c r="N127" s="380"/>
      <c r="O127" s="380"/>
      <c r="P127" s="380"/>
      <c r="Q127" s="380"/>
      <c r="R127" s="380"/>
      <c r="S127" s="380"/>
      <c r="T127" s="380"/>
      <c r="U127" s="380"/>
      <c r="V127" s="380"/>
      <c r="W127" s="380"/>
      <c r="X127" s="380"/>
      <c r="Y127" s="380"/>
      <c r="Z127" s="380"/>
      <c r="AA127" s="380"/>
      <c r="AB127" s="380"/>
      <c r="AC127" s="380"/>
      <c r="AD127" s="380"/>
      <c r="AE127" s="380"/>
      <c r="AF127" s="380"/>
      <c r="AG127" s="380"/>
      <c r="AH127" s="380"/>
      <c r="AI127" s="379"/>
      <c r="AJ127" s="379"/>
    </row>
    <row r="128" spans="1:36" ht="25.5">
      <c r="A128" s="524" t="s">
        <v>321</v>
      </c>
      <c r="B128" s="529"/>
      <c r="C128" s="397"/>
      <c r="D128" s="428" t="s">
        <v>830</v>
      </c>
      <c r="E128" s="431" t="s">
        <v>509</v>
      </c>
      <c r="F128" s="374"/>
      <c r="G128" s="380"/>
      <c r="H128" s="380"/>
      <c r="I128" s="380"/>
      <c r="J128" s="380"/>
      <c r="K128" s="380"/>
      <c r="L128" s="380"/>
      <c r="M128" s="380"/>
      <c r="N128" s="380"/>
      <c r="O128" s="380"/>
      <c r="P128" s="380"/>
      <c r="Q128" s="380"/>
      <c r="R128" s="380"/>
      <c r="S128" s="380"/>
      <c r="T128" s="380"/>
      <c r="U128" s="380"/>
      <c r="V128" s="380"/>
      <c r="W128" s="380"/>
      <c r="X128" s="380"/>
      <c r="Y128" s="380"/>
      <c r="Z128" s="380"/>
      <c r="AA128" s="380"/>
      <c r="AB128" s="380"/>
      <c r="AC128" s="380"/>
      <c r="AD128" s="380"/>
      <c r="AE128" s="380"/>
      <c r="AF128" s="380"/>
      <c r="AG128" s="380"/>
      <c r="AH128" s="380"/>
      <c r="AI128" s="379"/>
      <c r="AJ128" s="379"/>
    </row>
    <row r="129" spans="1:36" ht="25.5">
      <c r="A129" s="524" t="s">
        <v>321</v>
      </c>
      <c r="B129" s="529"/>
      <c r="C129" s="397" t="s">
        <v>322</v>
      </c>
      <c r="D129" s="391" t="s">
        <v>831</v>
      </c>
      <c r="E129" s="431" t="s">
        <v>324</v>
      </c>
      <c r="F129" s="374"/>
      <c r="G129" s="803">
        <v>1173.0430207759948</v>
      </c>
      <c r="H129" s="767">
        <v>1150.7067549112396</v>
      </c>
      <c r="I129" s="803">
        <v>885.17787177081652</v>
      </c>
      <c r="J129" s="803"/>
      <c r="K129" s="803"/>
      <c r="L129" s="803"/>
      <c r="M129" s="803"/>
      <c r="N129" s="803">
        <v>944.14204859538131</v>
      </c>
      <c r="O129" s="380"/>
      <c r="P129" s="380"/>
      <c r="Q129" s="380"/>
      <c r="R129" s="380"/>
      <c r="S129" s="803">
        <v>985.44172741778016</v>
      </c>
      <c r="T129" s="803">
        <v>987.11672412399764</v>
      </c>
      <c r="U129" s="803">
        <v>986.45464294393582</v>
      </c>
      <c r="V129" s="380"/>
      <c r="W129" s="380"/>
      <c r="X129" s="380"/>
      <c r="Y129" s="380"/>
      <c r="Z129" s="380"/>
      <c r="AA129" s="380"/>
      <c r="AB129" s="380"/>
      <c r="AC129" s="380"/>
      <c r="AD129" s="380"/>
      <c r="AE129" s="380"/>
      <c r="AF129" s="380"/>
      <c r="AG129" s="380"/>
      <c r="AH129" s="380"/>
      <c r="AI129" s="379"/>
      <c r="AJ129" s="379" t="s">
        <v>1576</v>
      </c>
    </row>
    <row r="130" spans="1:36" ht="25.5">
      <c r="A130" s="524"/>
      <c r="B130" s="529"/>
      <c r="C130" s="397"/>
      <c r="D130" s="384" t="s">
        <v>848</v>
      </c>
      <c r="E130" s="431"/>
      <c r="F130" s="374"/>
      <c r="G130" s="803"/>
      <c r="H130" s="767"/>
      <c r="I130" s="803"/>
      <c r="J130" s="803"/>
      <c r="K130" s="803"/>
      <c r="L130" s="803"/>
      <c r="M130" s="803"/>
      <c r="N130" s="803"/>
      <c r="O130" s="380"/>
      <c r="P130" s="380"/>
      <c r="Q130" s="380"/>
      <c r="R130" s="380"/>
      <c r="S130" s="803"/>
      <c r="T130" s="803"/>
      <c r="U130" s="803"/>
      <c r="V130" s="380"/>
      <c r="W130" s="380"/>
      <c r="X130" s="380"/>
      <c r="Y130" s="380"/>
      <c r="Z130" s="380"/>
      <c r="AA130" s="380"/>
      <c r="AB130" s="380"/>
      <c r="AC130" s="380"/>
      <c r="AD130" s="380"/>
      <c r="AE130" s="380"/>
      <c r="AF130" s="380"/>
      <c r="AG130" s="380"/>
      <c r="AH130" s="380"/>
      <c r="AI130" s="379"/>
      <c r="AJ130" s="379"/>
    </row>
    <row r="131" spans="1:36" ht="25.5">
      <c r="A131" s="524" t="s">
        <v>321</v>
      </c>
      <c r="B131" s="529"/>
      <c r="C131" s="397"/>
      <c r="D131" s="391" t="s">
        <v>833</v>
      </c>
      <c r="E131" s="431" t="s">
        <v>843</v>
      </c>
      <c r="F131" s="374"/>
      <c r="G131" s="803">
        <v>2247.7368007206537</v>
      </c>
      <c r="H131" s="767">
        <v>2407.7100460912447</v>
      </c>
      <c r="I131" s="803">
        <v>2517.0512661068983</v>
      </c>
      <c r="J131" s="803"/>
      <c r="K131" s="803"/>
      <c r="L131" s="803"/>
      <c r="M131" s="803"/>
      <c r="N131" s="803">
        <v>2529.5324230080523</v>
      </c>
      <c r="O131" s="380"/>
      <c r="P131" s="380"/>
      <c r="Q131" s="380"/>
      <c r="R131" s="380"/>
      <c r="S131" s="803">
        <v>2633.1038021941531</v>
      </c>
      <c r="T131" s="803">
        <v>2638.0972793484993</v>
      </c>
      <c r="U131" s="803">
        <v>2684.7678692134778</v>
      </c>
      <c r="V131" s="380"/>
      <c r="W131" s="380"/>
      <c r="X131" s="380"/>
      <c r="Y131" s="380"/>
      <c r="Z131" s="380"/>
      <c r="AA131" s="380"/>
      <c r="AB131" s="380"/>
      <c r="AC131" s="380"/>
      <c r="AD131" s="380"/>
      <c r="AE131" s="380"/>
      <c r="AF131" s="380"/>
      <c r="AG131" s="380"/>
      <c r="AH131" s="380"/>
      <c r="AI131" s="379"/>
      <c r="AJ131" s="379"/>
    </row>
    <row r="132" spans="1:36" ht="25.5">
      <c r="A132" s="524" t="s">
        <v>321</v>
      </c>
      <c r="B132" s="529"/>
      <c r="C132" s="397"/>
      <c r="D132" s="391" t="s">
        <v>832</v>
      </c>
      <c r="E132" s="431" t="s">
        <v>843</v>
      </c>
      <c r="F132" s="374"/>
      <c r="G132" s="803">
        <v>987.19977776162591</v>
      </c>
      <c r="H132" s="767">
        <v>974.54443571973479</v>
      </c>
      <c r="I132" s="803">
        <v>963.38392940480264</v>
      </c>
      <c r="J132" s="803"/>
      <c r="K132" s="803"/>
      <c r="L132" s="803"/>
      <c r="M132" s="803"/>
      <c r="N132" s="803">
        <v>1010.3760427464969</v>
      </c>
      <c r="O132" s="380"/>
      <c r="P132" s="380"/>
      <c r="Q132" s="380"/>
      <c r="R132" s="380"/>
      <c r="S132" s="803">
        <v>1010.3760427464963</v>
      </c>
      <c r="T132" s="803">
        <v>1010.3760427464968</v>
      </c>
      <c r="U132" s="803">
        <v>1010.3760427464963</v>
      </c>
      <c r="V132" s="380"/>
      <c r="W132" s="380"/>
      <c r="X132" s="380"/>
      <c r="Y132" s="380"/>
      <c r="Z132" s="380"/>
      <c r="AA132" s="380"/>
      <c r="AB132" s="380"/>
      <c r="AC132" s="380"/>
      <c r="AD132" s="380"/>
      <c r="AE132" s="380"/>
      <c r="AF132" s="380"/>
      <c r="AG132" s="380"/>
      <c r="AH132" s="380"/>
      <c r="AI132" s="379"/>
      <c r="AJ132" s="379"/>
    </row>
    <row r="133" spans="1:36" ht="25.5">
      <c r="A133" s="524" t="s">
        <v>321</v>
      </c>
      <c r="B133" s="529"/>
      <c r="C133" s="397"/>
      <c r="D133" s="391" t="s">
        <v>834</v>
      </c>
      <c r="E133" s="431" t="s">
        <v>843</v>
      </c>
      <c r="F133" s="374"/>
      <c r="G133" s="803">
        <v>168</v>
      </c>
      <c r="H133" s="767">
        <v>168</v>
      </c>
      <c r="I133" s="803">
        <v>168.00000000000003</v>
      </c>
      <c r="J133" s="803"/>
      <c r="K133" s="803"/>
      <c r="L133" s="803"/>
      <c r="M133" s="803"/>
      <c r="N133" s="803">
        <v>168</v>
      </c>
      <c r="O133" s="380"/>
      <c r="P133" s="380"/>
      <c r="Q133" s="380"/>
      <c r="R133" s="380"/>
      <c r="S133" s="803">
        <v>168</v>
      </c>
      <c r="T133" s="803">
        <v>167.99999999999997</v>
      </c>
      <c r="U133" s="803">
        <v>168.00000000000003</v>
      </c>
      <c r="V133" s="380"/>
      <c r="W133" s="380"/>
      <c r="X133" s="380"/>
      <c r="Y133" s="380"/>
      <c r="Z133" s="380"/>
      <c r="AA133" s="380"/>
      <c r="AB133" s="380"/>
      <c r="AC133" s="380"/>
      <c r="AD133" s="380"/>
      <c r="AE133" s="380"/>
      <c r="AF133" s="380"/>
      <c r="AG133" s="380"/>
      <c r="AH133" s="380"/>
      <c r="AI133" s="379"/>
      <c r="AJ133" s="379"/>
    </row>
    <row r="134" spans="1:36" ht="38.25">
      <c r="A134" s="524" t="s">
        <v>321</v>
      </c>
      <c r="B134" s="529"/>
      <c r="C134" s="397"/>
      <c r="D134" s="391" t="s">
        <v>835</v>
      </c>
      <c r="E134" s="431" t="s">
        <v>843</v>
      </c>
      <c r="F134" s="374"/>
      <c r="G134" s="803">
        <v>313.21313755421335</v>
      </c>
      <c r="H134" s="767">
        <v>301.46564126628817</v>
      </c>
      <c r="I134" s="803">
        <v>235.78218102231997</v>
      </c>
      <c r="J134" s="803"/>
      <c r="K134" s="803"/>
      <c r="L134" s="803"/>
      <c r="M134" s="803"/>
      <c r="N134" s="803">
        <v>142.63533212467686</v>
      </c>
      <c r="O134" s="380"/>
      <c r="P134" s="380"/>
      <c r="Q134" s="380"/>
      <c r="R134" s="380"/>
      <c r="S134" s="803">
        <v>110.77312333577245</v>
      </c>
      <c r="T134" s="803">
        <v>103.3566542603959</v>
      </c>
      <c r="U134" s="803">
        <v>91.261078622589096</v>
      </c>
      <c r="V134" s="380"/>
      <c r="W134" s="380"/>
      <c r="X134" s="380"/>
      <c r="Y134" s="380"/>
      <c r="Z134" s="380"/>
      <c r="AA134" s="380"/>
      <c r="AB134" s="380"/>
      <c r="AC134" s="380"/>
      <c r="AD134" s="380"/>
      <c r="AE134" s="380"/>
      <c r="AF134" s="380"/>
      <c r="AG134" s="380"/>
      <c r="AH134" s="380"/>
      <c r="AI134" s="379"/>
      <c r="AJ134" s="379"/>
    </row>
    <row r="135" spans="1:36" ht="38.25">
      <c r="A135" s="524" t="s">
        <v>321</v>
      </c>
      <c r="B135" s="529"/>
      <c r="C135" s="397"/>
      <c r="D135" s="391" t="s">
        <v>836</v>
      </c>
      <c r="E135" s="431" t="s">
        <v>843</v>
      </c>
      <c r="F135" s="374"/>
      <c r="G135" s="803">
        <v>159.62662945504135</v>
      </c>
      <c r="H135" s="767">
        <v>155.92592770554256</v>
      </c>
      <c r="I135" s="803">
        <v>121.44708499963835</v>
      </c>
      <c r="J135" s="803"/>
      <c r="K135" s="803"/>
      <c r="L135" s="803"/>
      <c r="M135" s="803"/>
      <c r="N135" s="803">
        <v>74.495113850331023</v>
      </c>
      <c r="O135" s="380"/>
      <c r="P135" s="380"/>
      <c r="Q135" s="380"/>
      <c r="R135" s="380"/>
      <c r="S135" s="803">
        <v>57.854223855573501</v>
      </c>
      <c r="T135" s="803">
        <v>53.980774690434629</v>
      </c>
      <c r="U135" s="803">
        <v>47.663537083162844</v>
      </c>
      <c r="V135" s="380"/>
      <c r="W135" s="380"/>
      <c r="X135" s="380"/>
      <c r="Y135" s="380"/>
      <c r="Z135" s="380"/>
      <c r="AA135" s="380"/>
      <c r="AB135" s="380"/>
      <c r="AC135" s="380"/>
      <c r="AD135" s="380"/>
      <c r="AE135" s="380"/>
      <c r="AF135" s="380"/>
      <c r="AG135" s="380"/>
      <c r="AH135" s="380"/>
      <c r="AI135" s="379"/>
      <c r="AJ135" s="379"/>
    </row>
    <row r="136" spans="1:36" ht="25.5">
      <c r="A136" s="524" t="s">
        <v>321</v>
      </c>
      <c r="B136" s="529"/>
      <c r="C136" s="397"/>
      <c r="D136" s="391" t="s">
        <v>837</v>
      </c>
      <c r="E136" s="431" t="s">
        <v>843</v>
      </c>
      <c r="F136" s="374"/>
      <c r="G136" s="803">
        <v>4.567782160557659</v>
      </c>
      <c r="H136" s="767">
        <v>4.567782160557659</v>
      </c>
      <c r="I136" s="803">
        <v>4.5677821605576598</v>
      </c>
      <c r="J136" s="803"/>
      <c r="K136" s="803"/>
      <c r="L136" s="803"/>
      <c r="M136" s="803"/>
      <c r="N136" s="803">
        <v>4.5677821605576581</v>
      </c>
      <c r="O136" s="380"/>
      <c r="P136" s="380"/>
      <c r="Q136" s="380"/>
      <c r="R136" s="380"/>
      <c r="S136" s="803">
        <v>4.567782160557659</v>
      </c>
      <c r="T136" s="803">
        <v>4.567782160557651</v>
      </c>
      <c r="U136" s="803">
        <v>4.5677821605576518</v>
      </c>
      <c r="V136" s="380"/>
      <c r="W136" s="380"/>
      <c r="X136" s="380"/>
      <c r="Y136" s="380"/>
      <c r="Z136" s="380"/>
      <c r="AA136" s="380"/>
      <c r="AB136" s="380"/>
      <c r="AC136" s="380"/>
      <c r="AD136" s="380"/>
      <c r="AE136" s="380"/>
      <c r="AF136" s="380"/>
      <c r="AG136" s="380"/>
      <c r="AH136" s="380"/>
      <c r="AI136" s="379"/>
      <c r="AJ136" s="379"/>
    </row>
    <row r="137" spans="1:36" ht="25.5">
      <c r="A137" s="524" t="s">
        <v>321</v>
      </c>
      <c r="B137" s="529"/>
      <c r="C137" s="397"/>
      <c r="D137" s="391" t="s">
        <v>838</v>
      </c>
      <c r="E137" s="431" t="s">
        <v>843</v>
      </c>
      <c r="F137" s="374"/>
      <c r="G137" s="803">
        <v>168.27440947485775</v>
      </c>
      <c r="H137" s="767">
        <v>158.03044820576008</v>
      </c>
      <c r="I137" s="803">
        <v>123.50295391855911</v>
      </c>
      <c r="J137" s="803"/>
      <c r="K137" s="803"/>
      <c r="L137" s="803"/>
      <c r="M137" s="803"/>
      <c r="N137" s="803">
        <v>70.576970410564115</v>
      </c>
      <c r="O137" s="380"/>
      <c r="P137" s="380"/>
      <c r="Q137" s="380"/>
      <c r="R137" s="380"/>
      <c r="S137" s="803">
        <v>54.811324315639254</v>
      </c>
      <c r="T137" s="803">
        <v>51.141603001244398</v>
      </c>
      <c r="U137" s="803">
        <v>45.156626690171322</v>
      </c>
      <c r="V137" s="380"/>
      <c r="W137" s="380"/>
      <c r="X137" s="380"/>
      <c r="Y137" s="380"/>
      <c r="Z137" s="380"/>
      <c r="AA137" s="380"/>
      <c r="AB137" s="380"/>
      <c r="AC137" s="380"/>
      <c r="AD137" s="380"/>
      <c r="AE137" s="380"/>
      <c r="AF137" s="380"/>
      <c r="AG137" s="380"/>
      <c r="AH137" s="380"/>
      <c r="AI137" s="379"/>
      <c r="AJ137" s="379"/>
    </row>
    <row r="138" spans="1:36" ht="25.5">
      <c r="A138" s="524" t="s">
        <v>321</v>
      </c>
      <c r="B138" s="529"/>
      <c r="C138" s="397"/>
      <c r="D138" s="391" t="s">
        <v>839</v>
      </c>
      <c r="E138" s="431" t="s">
        <v>843</v>
      </c>
      <c r="F138" s="374"/>
      <c r="G138" s="803">
        <v>1.6742438648170759</v>
      </c>
      <c r="H138" s="767">
        <v>1.676003908538193</v>
      </c>
      <c r="I138" s="803">
        <v>1.6750869643092354</v>
      </c>
      <c r="J138" s="803"/>
      <c r="K138" s="803"/>
      <c r="L138" s="803"/>
      <c r="M138" s="803"/>
      <c r="N138" s="803">
        <v>1.675488179245656</v>
      </c>
      <c r="O138" s="380"/>
      <c r="P138" s="380"/>
      <c r="Q138" s="380"/>
      <c r="R138" s="380"/>
      <c r="S138" s="803">
        <v>1.6759669207388401</v>
      </c>
      <c r="T138" s="803">
        <v>1.6760063166734365</v>
      </c>
      <c r="U138" s="803">
        <v>1.6761759629780184</v>
      </c>
      <c r="V138" s="380"/>
      <c r="W138" s="380"/>
      <c r="X138" s="380"/>
      <c r="Y138" s="380"/>
      <c r="Z138" s="380"/>
      <c r="AA138" s="380"/>
      <c r="AB138" s="380"/>
      <c r="AC138" s="380"/>
      <c r="AD138" s="380"/>
      <c r="AE138" s="380"/>
      <c r="AF138" s="380"/>
      <c r="AG138" s="380"/>
      <c r="AH138" s="380"/>
      <c r="AI138" s="379"/>
      <c r="AJ138" s="379"/>
    </row>
    <row r="139" spans="1:36">
      <c r="A139" s="524" t="s">
        <v>321</v>
      </c>
      <c r="B139" s="529"/>
      <c r="C139" s="397"/>
      <c r="D139" s="391" t="s">
        <v>840</v>
      </c>
      <c r="E139" s="431"/>
      <c r="F139" s="374"/>
      <c r="G139" s="380"/>
      <c r="H139" s="380"/>
      <c r="I139" s="380"/>
      <c r="J139" s="380"/>
      <c r="K139" s="380"/>
      <c r="L139" s="380"/>
      <c r="M139" s="380"/>
      <c r="N139" s="380"/>
      <c r="O139" s="380"/>
      <c r="P139" s="380"/>
      <c r="Q139" s="380"/>
      <c r="R139" s="380"/>
      <c r="S139" s="380"/>
      <c r="T139" s="380"/>
      <c r="U139" s="380"/>
      <c r="V139" s="380"/>
      <c r="W139" s="380"/>
      <c r="X139" s="380"/>
      <c r="Y139" s="380"/>
      <c r="Z139" s="380"/>
      <c r="AA139" s="380"/>
      <c r="AB139" s="380"/>
      <c r="AC139" s="380"/>
      <c r="AD139" s="380"/>
      <c r="AE139" s="380"/>
      <c r="AF139" s="380"/>
      <c r="AG139" s="380"/>
      <c r="AH139" s="380"/>
      <c r="AI139" s="379"/>
      <c r="AJ139" s="379"/>
    </row>
    <row r="140" spans="1:36" ht="25.5">
      <c r="A140" s="524" t="s">
        <v>321</v>
      </c>
      <c r="B140" s="529"/>
      <c r="C140" s="397"/>
      <c r="D140" s="395" t="s">
        <v>841</v>
      </c>
      <c r="E140" s="431" t="s">
        <v>327</v>
      </c>
      <c r="F140" s="374"/>
      <c r="G140" s="380"/>
      <c r="H140" s="380"/>
      <c r="I140" s="380"/>
      <c r="J140" s="380"/>
      <c r="K140" s="380"/>
      <c r="L140" s="380"/>
      <c r="M140" s="380"/>
      <c r="N140" s="380"/>
      <c r="O140" s="380"/>
      <c r="P140" s="380"/>
      <c r="Q140" s="380"/>
      <c r="R140" s="380"/>
      <c r="S140" s="380"/>
      <c r="T140" s="380"/>
      <c r="U140" s="380"/>
      <c r="V140" s="380"/>
      <c r="W140" s="380"/>
      <c r="X140" s="380"/>
      <c r="Y140" s="380"/>
      <c r="Z140" s="380"/>
      <c r="AA140" s="380"/>
      <c r="AB140" s="380"/>
      <c r="AC140" s="380"/>
      <c r="AD140" s="380"/>
      <c r="AE140" s="380"/>
      <c r="AF140" s="380"/>
      <c r="AG140" s="380"/>
      <c r="AH140" s="380"/>
      <c r="AI140" s="379"/>
      <c r="AJ140" s="379"/>
    </row>
    <row r="141" spans="1:36" ht="38.25">
      <c r="A141" s="524" t="s">
        <v>321</v>
      </c>
      <c r="B141" s="529"/>
      <c r="C141" s="397"/>
      <c r="D141" s="395" t="s">
        <v>842</v>
      </c>
      <c r="E141" s="431" t="s">
        <v>541</v>
      </c>
      <c r="F141" s="374"/>
      <c r="G141" s="380"/>
      <c r="H141" s="380"/>
      <c r="I141" s="380"/>
      <c r="J141" s="380"/>
      <c r="K141" s="380"/>
      <c r="L141" s="380"/>
      <c r="M141" s="380"/>
      <c r="N141" s="380"/>
      <c r="O141" s="380"/>
      <c r="P141" s="380"/>
      <c r="Q141" s="380"/>
      <c r="R141" s="380"/>
      <c r="S141" s="380"/>
      <c r="T141" s="380"/>
      <c r="U141" s="380"/>
      <c r="V141" s="380"/>
      <c r="W141" s="380"/>
      <c r="X141" s="380"/>
      <c r="Y141" s="380"/>
      <c r="Z141" s="380"/>
      <c r="AA141" s="380"/>
      <c r="AB141" s="380"/>
      <c r="AC141" s="380"/>
      <c r="AD141" s="380"/>
      <c r="AE141" s="380"/>
      <c r="AF141" s="380"/>
      <c r="AG141" s="380"/>
      <c r="AH141" s="380"/>
      <c r="AI141" s="379"/>
      <c r="AJ141" s="379"/>
    </row>
    <row r="142" spans="1:36">
      <c r="A142" s="524"/>
      <c r="B142" s="529"/>
      <c r="C142" s="397"/>
      <c r="D142" s="416" t="s">
        <v>849</v>
      </c>
      <c r="E142" s="430"/>
      <c r="F142" s="37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381"/>
      <c r="AJ142" s="379"/>
    </row>
    <row r="143" spans="1:36" ht="25.5">
      <c r="A143" s="524" t="s">
        <v>321</v>
      </c>
      <c r="B143" s="529"/>
      <c r="C143" s="397"/>
      <c r="D143" s="414" t="s">
        <v>532</v>
      </c>
      <c r="E143" s="431" t="s">
        <v>325</v>
      </c>
      <c r="F143" s="374"/>
      <c r="G143" s="803">
        <v>28958.542000000001</v>
      </c>
      <c r="H143" s="803">
        <v>31663.547999999999</v>
      </c>
      <c r="I143" s="803">
        <v>32479.112000000001</v>
      </c>
      <c r="J143" s="803"/>
      <c r="K143" s="803"/>
      <c r="L143" s="803"/>
      <c r="M143" s="803"/>
      <c r="N143" s="803">
        <v>34817.206382409153</v>
      </c>
      <c r="O143" s="803"/>
      <c r="P143" s="803"/>
      <c r="Q143" s="803"/>
      <c r="R143" s="803"/>
      <c r="S143" s="803">
        <v>37323.61464424499</v>
      </c>
      <c r="T143" s="803">
        <v>39617.426359048128</v>
      </c>
      <c r="U143" s="803">
        <v>42052.209741068378</v>
      </c>
      <c r="V143" s="803">
        <v>32479.112000000001</v>
      </c>
      <c r="W143" s="380"/>
      <c r="X143" s="380"/>
      <c r="Y143" s="380"/>
      <c r="Z143" s="380"/>
      <c r="AA143" s="380"/>
      <c r="AB143" s="380"/>
      <c r="AC143" s="380"/>
      <c r="AD143" s="380"/>
      <c r="AE143" s="380"/>
      <c r="AF143" s="380"/>
      <c r="AG143" s="380"/>
      <c r="AH143" s="380"/>
      <c r="AI143" s="379"/>
      <c r="AJ143" s="379" t="s">
        <v>1577</v>
      </c>
    </row>
    <row r="144" spans="1:36" ht="38.25">
      <c r="A144" s="524" t="s">
        <v>321</v>
      </c>
      <c r="B144" s="529"/>
      <c r="C144" s="397"/>
      <c r="D144" s="414" t="s">
        <v>352</v>
      </c>
      <c r="E144" s="431" t="s">
        <v>510</v>
      </c>
      <c r="F144" s="374"/>
      <c r="G144" s="804">
        <v>0.20991569193568047</v>
      </c>
      <c r="H144" s="804">
        <v>0.20991569193568047</v>
      </c>
      <c r="I144" s="804">
        <v>0.18875888315483633</v>
      </c>
      <c r="J144" s="804"/>
      <c r="K144" s="804"/>
      <c r="L144" s="804"/>
      <c r="M144" s="804"/>
      <c r="N144" s="804">
        <v>0.18875888315483633</v>
      </c>
      <c r="O144" s="804"/>
      <c r="P144" s="804"/>
      <c r="Q144" s="804"/>
      <c r="R144" s="804"/>
      <c r="S144" s="804">
        <v>0.18875888315483633</v>
      </c>
      <c r="T144" s="804">
        <v>0.18875888315483633</v>
      </c>
      <c r="U144" s="804">
        <v>0.18875888315483633</v>
      </c>
      <c r="V144" s="804">
        <v>0.18875888315483633</v>
      </c>
      <c r="W144" s="380"/>
      <c r="X144" s="380"/>
      <c r="Y144" s="380"/>
      <c r="Z144" s="380"/>
      <c r="AA144" s="380"/>
      <c r="AB144" s="380"/>
      <c r="AC144" s="380"/>
      <c r="AD144" s="380"/>
      <c r="AE144" s="380"/>
      <c r="AF144" s="380"/>
      <c r="AG144" s="380"/>
      <c r="AH144" s="380"/>
      <c r="AI144" s="379"/>
      <c r="AJ144" s="379" t="s">
        <v>1578</v>
      </c>
    </row>
    <row r="145" spans="1:36" ht="25.5">
      <c r="A145" s="524" t="s">
        <v>321</v>
      </c>
      <c r="B145" s="529"/>
      <c r="C145" s="397"/>
      <c r="D145" s="414" t="s">
        <v>533</v>
      </c>
      <c r="E145" s="431" t="s">
        <v>510</v>
      </c>
      <c r="F145" s="374"/>
      <c r="G145" s="804">
        <v>0.75685498945354368</v>
      </c>
      <c r="H145" s="804">
        <v>0.54402393566254803</v>
      </c>
      <c r="I145" s="804">
        <v>0.46230078580966133</v>
      </c>
      <c r="J145" s="804"/>
      <c r="K145" s="804"/>
      <c r="L145" s="804"/>
      <c r="M145" s="804"/>
      <c r="N145" s="804">
        <v>0.40762244382194496</v>
      </c>
      <c r="O145" s="804"/>
      <c r="P145" s="804"/>
      <c r="Q145" s="804"/>
      <c r="R145" s="804"/>
      <c r="S145" s="804">
        <v>0.23721131801075909</v>
      </c>
      <c r="T145" s="804">
        <v>0.20842726329590658</v>
      </c>
      <c r="U145" s="804">
        <v>0.18184845298466631</v>
      </c>
      <c r="V145" s="804">
        <v>0.46230078580966133</v>
      </c>
      <c r="W145" s="380"/>
      <c r="X145" s="380"/>
      <c r="Y145" s="380"/>
      <c r="Z145" s="380"/>
      <c r="AA145" s="380"/>
      <c r="AB145" s="380"/>
      <c r="AC145" s="380"/>
      <c r="AD145" s="380"/>
      <c r="AE145" s="380"/>
      <c r="AF145" s="380"/>
      <c r="AG145" s="380"/>
      <c r="AH145" s="380"/>
      <c r="AI145" s="379"/>
      <c r="AJ145" s="379" t="s">
        <v>1579</v>
      </c>
    </row>
    <row r="146" spans="1:36" ht="38.25">
      <c r="A146" s="524" t="s">
        <v>321</v>
      </c>
      <c r="B146" s="529"/>
      <c r="C146" s="397"/>
      <c r="D146" s="414" t="s">
        <v>534</v>
      </c>
      <c r="E146" s="431" t="s">
        <v>510</v>
      </c>
      <c r="F146" s="374"/>
      <c r="G146" s="804">
        <v>8.0282909270777511E-2</v>
      </c>
      <c r="H146" s="804">
        <v>0.10169015171641536</v>
      </c>
      <c r="I146" s="804">
        <v>0.13451435187021124</v>
      </c>
      <c r="J146" s="804"/>
      <c r="K146" s="804"/>
      <c r="L146" s="804"/>
      <c r="M146" s="804"/>
      <c r="N146" s="804">
        <v>0.13916102251725951</v>
      </c>
      <c r="O146" s="804"/>
      <c r="P146" s="804"/>
      <c r="Q146" s="804"/>
      <c r="R146" s="804"/>
      <c r="S146" s="804">
        <v>0.15174564332338988</v>
      </c>
      <c r="T146" s="804">
        <v>0.16361975991505917</v>
      </c>
      <c r="U146" s="804">
        <v>0.17361017906663737</v>
      </c>
      <c r="V146" s="804">
        <v>0.13451435187021124</v>
      </c>
      <c r="W146" s="380"/>
      <c r="X146" s="380"/>
      <c r="Y146" s="380"/>
      <c r="Z146" s="380"/>
      <c r="AA146" s="380"/>
      <c r="AB146" s="380"/>
      <c r="AC146" s="380"/>
      <c r="AD146" s="380"/>
      <c r="AE146" s="380"/>
      <c r="AF146" s="380"/>
      <c r="AG146" s="380"/>
      <c r="AH146" s="380"/>
      <c r="AI146" s="379"/>
      <c r="AJ146" s="379" t="s">
        <v>1580</v>
      </c>
    </row>
    <row r="147" spans="1:36" ht="25.5">
      <c r="A147" s="524" t="s">
        <v>321</v>
      </c>
      <c r="B147" s="529"/>
      <c r="C147" s="397"/>
      <c r="D147" s="414" t="s">
        <v>535</v>
      </c>
      <c r="E147" s="431" t="s">
        <v>510</v>
      </c>
      <c r="F147" s="374"/>
      <c r="G147" s="804">
        <v>6.5566249847799657E-2</v>
      </c>
      <c r="H147" s="804">
        <v>9.5169877993457969E-2</v>
      </c>
      <c r="I147" s="804">
        <v>0.12808084161906891</v>
      </c>
      <c r="J147" s="804"/>
      <c r="K147" s="804"/>
      <c r="L147" s="804"/>
      <c r="M147" s="804"/>
      <c r="N147" s="804">
        <v>0.14656937153374219</v>
      </c>
      <c r="O147" s="804"/>
      <c r="P147" s="804"/>
      <c r="Q147" s="804"/>
      <c r="R147" s="804"/>
      <c r="S147" s="804">
        <v>0.16592011867750903</v>
      </c>
      <c r="T147" s="804">
        <v>0.18381661187337534</v>
      </c>
      <c r="U147" s="804">
        <v>0.1990845106411504</v>
      </c>
      <c r="V147" s="804">
        <v>0.12808084161906891</v>
      </c>
      <c r="W147" s="380"/>
      <c r="X147" s="380"/>
      <c r="Y147" s="380"/>
      <c r="Z147" s="380"/>
      <c r="AA147" s="380"/>
      <c r="AB147" s="380"/>
      <c r="AC147" s="380"/>
      <c r="AD147" s="380"/>
      <c r="AE147" s="380"/>
      <c r="AF147" s="380"/>
      <c r="AG147" s="380"/>
      <c r="AH147" s="380"/>
      <c r="AI147" s="379"/>
      <c r="AJ147" s="379"/>
    </row>
    <row r="148" spans="1:36" ht="25.5">
      <c r="A148" s="524"/>
      <c r="B148" s="529" t="s">
        <v>498</v>
      </c>
      <c r="C148" s="397"/>
      <c r="D148" s="422" t="s">
        <v>536</v>
      </c>
      <c r="E148" s="431" t="s">
        <v>325</v>
      </c>
      <c r="F148" s="374"/>
      <c r="G148" s="802">
        <f>G145*G143</f>
        <v>21917.417000000001</v>
      </c>
      <c r="H148" s="802">
        <f t="shared" ref="H148:AH148" si="9">H145*H143</f>
        <v>17225.727999999999</v>
      </c>
      <c r="I148" s="802">
        <f t="shared" si="9"/>
        <v>15015.119000000001</v>
      </c>
      <c r="J148" s="802">
        <f t="shared" si="9"/>
        <v>0</v>
      </c>
      <c r="K148" s="802">
        <f t="shared" si="9"/>
        <v>0</v>
      </c>
      <c r="L148" s="802">
        <f t="shared" si="9"/>
        <v>0</v>
      </c>
      <c r="M148" s="802">
        <f t="shared" si="9"/>
        <v>0</v>
      </c>
      <c r="N148" s="802">
        <f t="shared" si="9"/>
        <v>14192.274752650639</v>
      </c>
      <c r="O148" s="802">
        <f t="shared" si="9"/>
        <v>0</v>
      </c>
      <c r="P148" s="802">
        <f t="shared" si="9"/>
        <v>0</v>
      </c>
      <c r="Q148" s="802">
        <f t="shared" si="9"/>
        <v>0</v>
      </c>
      <c r="R148" s="802">
        <f t="shared" si="9"/>
        <v>0</v>
      </c>
      <c r="S148" s="802">
        <f t="shared" si="9"/>
        <v>8853.5838226870237</v>
      </c>
      <c r="T148" s="802">
        <f t="shared" si="9"/>
        <v>8257.3517548435138</v>
      </c>
      <c r="U148" s="802">
        <f t="shared" si="9"/>
        <v>7647.1292859999994</v>
      </c>
      <c r="V148" s="802">
        <f t="shared" si="9"/>
        <v>15015.119000000001</v>
      </c>
      <c r="W148" s="382">
        <f>W145*W143</f>
        <v>0</v>
      </c>
      <c r="X148" s="382"/>
      <c r="Y148" s="382"/>
      <c r="Z148" s="382"/>
      <c r="AA148" s="382">
        <f t="shared" si="9"/>
        <v>0</v>
      </c>
      <c r="AB148" s="382"/>
      <c r="AC148" s="382"/>
      <c r="AD148" s="382"/>
      <c r="AE148" s="382"/>
      <c r="AF148" s="382">
        <f t="shared" si="9"/>
        <v>0</v>
      </c>
      <c r="AG148" s="382">
        <f t="shared" si="9"/>
        <v>0</v>
      </c>
      <c r="AH148" s="382">
        <f t="shared" si="9"/>
        <v>0</v>
      </c>
      <c r="AI148" s="383"/>
      <c r="AJ148" s="379"/>
    </row>
    <row r="149" spans="1:36">
      <c r="A149" s="524"/>
      <c r="B149" s="529"/>
      <c r="C149" s="397"/>
      <c r="D149" s="412" t="s">
        <v>850</v>
      </c>
      <c r="E149" s="430"/>
      <c r="F149" s="37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381"/>
      <c r="AJ149" s="379"/>
    </row>
    <row r="150" spans="1:36">
      <c r="A150" s="524" t="s">
        <v>321</v>
      </c>
      <c r="B150" s="529"/>
      <c r="C150" s="397"/>
      <c r="D150" s="375" t="s">
        <v>537</v>
      </c>
      <c r="E150" s="431" t="s">
        <v>441</v>
      </c>
      <c r="F150" s="374"/>
      <c r="G150" s="396"/>
      <c r="H150" s="396"/>
      <c r="I150" s="396"/>
      <c r="J150" s="396"/>
      <c r="K150" s="396"/>
      <c r="L150" s="396"/>
      <c r="M150" s="396"/>
      <c r="N150" s="396"/>
      <c r="O150" s="396"/>
      <c r="P150" s="396"/>
      <c r="Q150" s="396"/>
      <c r="R150" s="396"/>
      <c r="S150" s="396"/>
      <c r="T150" s="396"/>
      <c r="U150" s="396"/>
      <c r="V150" s="396"/>
      <c r="W150" s="396"/>
      <c r="X150" s="396"/>
      <c r="Y150" s="396"/>
      <c r="Z150" s="396"/>
      <c r="AA150" s="396"/>
      <c r="AB150" s="396"/>
      <c r="AC150" s="396"/>
      <c r="AD150" s="396"/>
      <c r="AE150" s="396"/>
      <c r="AF150" s="396"/>
      <c r="AG150" s="396"/>
      <c r="AH150" s="396"/>
      <c r="AI150" s="409" t="s">
        <v>817</v>
      </c>
      <c r="AJ150" s="379"/>
    </row>
    <row r="151" spans="1:36" ht="25.5">
      <c r="A151" s="524" t="s">
        <v>321</v>
      </c>
      <c r="B151" s="529"/>
      <c r="C151" s="397"/>
      <c r="D151" s="375" t="s">
        <v>538</v>
      </c>
      <c r="E151" s="431" t="s">
        <v>353</v>
      </c>
      <c r="F151" s="374"/>
      <c r="G151" s="380"/>
      <c r="H151" s="380"/>
      <c r="I151" s="380"/>
      <c r="J151" s="380"/>
      <c r="K151" s="380"/>
      <c r="L151" s="380"/>
      <c r="M151" s="380"/>
      <c r="N151" s="380"/>
      <c r="O151" s="380"/>
      <c r="P151" s="380"/>
      <c r="Q151" s="380"/>
      <c r="R151" s="380"/>
      <c r="S151" s="380"/>
      <c r="T151" s="380"/>
      <c r="U151" s="380"/>
      <c r="V151" s="380"/>
      <c r="W151" s="380"/>
      <c r="X151" s="380"/>
      <c r="Y151" s="380"/>
      <c r="Z151" s="380"/>
      <c r="AA151" s="380"/>
      <c r="AB151" s="380"/>
      <c r="AC151" s="380"/>
      <c r="AD151" s="380"/>
      <c r="AE151" s="380"/>
      <c r="AF151" s="380"/>
      <c r="AG151" s="380"/>
      <c r="AH151" s="380"/>
      <c r="AI151" s="379"/>
      <c r="AJ151" s="379"/>
    </row>
    <row r="152" spans="1:36" ht="25.5">
      <c r="A152" s="524" t="s">
        <v>321</v>
      </c>
      <c r="B152" s="529"/>
      <c r="C152" s="397"/>
      <c r="D152" s="375" t="s">
        <v>539</v>
      </c>
      <c r="E152" s="431" t="s">
        <v>353</v>
      </c>
      <c r="F152" s="374"/>
      <c r="G152" s="380"/>
      <c r="H152" s="380"/>
      <c r="I152" s="380"/>
      <c r="J152" s="380"/>
      <c r="K152" s="380"/>
      <c r="L152" s="380"/>
      <c r="M152" s="380"/>
      <c r="N152" s="380"/>
      <c r="O152" s="380"/>
      <c r="P152" s="380"/>
      <c r="Q152" s="380"/>
      <c r="R152" s="380"/>
      <c r="S152" s="380"/>
      <c r="T152" s="380"/>
      <c r="U152" s="380"/>
      <c r="V152" s="380"/>
      <c r="W152" s="380"/>
      <c r="X152" s="380"/>
      <c r="Y152" s="380"/>
      <c r="Z152" s="380"/>
      <c r="AA152" s="380"/>
      <c r="AB152" s="380"/>
      <c r="AC152" s="380"/>
      <c r="AD152" s="380"/>
      <c r="AE152" s="380"/>
      <c r="AF152" s="380"/>
      <c r="AG152" s="380"/>
      <c r="AH152" s="380"/>
      <c r="AI152" s="379"/>
      <c r="AJ152" s="379"/>
    </row>
    <row r="153" spans="1:36" ht="63.75">
      <c r="A153" s="525"/>
      <c r="B153" s="530"/>
      <c r="C153" s="397"/>
      <c r="D153" s="250" t="s">
        <v>816</v>
      </c>
      <c r="E153" s="433" t="s">
        <v>441</v>
      </c>
      <c r="F153" s="383" t="s">
        <v>814</v>
      </c>
      <c r="G153" s="380"/>
      <c r="H153" s="380"/>
      <c r="I153" s="380"/>
      <c r="J153" s="380"/>
      <c r="K153" s="380"/>
      <c r="L153" s="380"/>
      <c r="M153" s="380"/>
      <c r="N153" s="380"/>
      <c r="O153" s="380"/>
      <c r="P153" s="380"/>
      <c r="Q153" s="380"/>
      <c r="R153" s="380"/>
      <c r="S153" s="380"/>
      <c r="T153" s="380"/>
      <c r="U153" s="380"/>
      <c r="V153" s="380"/>
      <c r="W153" s="380"/>
      <c r="X153" s="380"/>
      <c r="Y153" s="380"/>
      <c r="Z153" s="380"/>
      <c r="AA153" s="380"/>
      <c r="AB153" s="380"/>
      <c r="AC153" s="380"/>
      <c r="AD153" s="380"/>
      <c r="AE153" s="380"/>
      <c r="AF153" s="380"/>
      <c r="AG153" s="380"/>
      <c r="AH153" s="380"/>
      <c r="AI153" s="379"/>
      <c r="AJ153" s="379"/>
    </row>
    <row r="154" spans="1:36" ht="63.75">
      <c r="A154" s="525"/>
      <c r="B154" s="530"/>
      <c r="C154" s="397"/>
      <c r="D154" s="250" t="s">
        <v>816</v>
      </c>
      <c r="E154" s="433" t="s">
        <v>441</v>
      </c>
      <c r="F154" s="383" t="s">
        <v>814</v>
      </c>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c r="AD154" s="398"/>
      <c r="AE154" s="398"/>
      <c r="AF154" s="398"/>
      <c r="AG154" s="398"/>
      <c r="AH154" s="398"/>
      <c r="AI154" s="379"/>
      <c r="AJ154" s="379"/>
    </row>
    <row r="155" spans="1:36" ht="63.75">
      <c r="A155" s="525"/>
      <c r="B155" s="530"/>
      <c r="C155" s="397"/>
      <c r="D155" s="250" t="s">
        <v>816</v>
      </c>
      <c r="E155" s="433" t="s">
        <v>441</v>
      </c>
      <c r="F155" s="383" t="s">
        <v>814</v>
      </c>
      <c r="G155" s="398"/>
      <c r="H155" s="398"/>
      <c r="I155" s="398"/>
      <c r="J155" s="398"/>
      <c r="K155" s="398"/>
      <c r="L155" s="398"/>
      <c r="M155" s="398"/>
      <c r="N155" s="398"/>
      <c r="O155" s="398"/>
      <c r="P155" s="398"/>
      <c r="Q155" s="398"/>
      <c r="R155" s="398"/>
      <c r="S155" s="398"/>
      <c r="T155" s="398"/>
      <c r="U155" s="398"/>
      <c r="V155" s="398"/>
      <c r="W155" s="398"/>
      <c r="X155" s="398"/>
      <c r="Y155" s="398"/>
      <c r="Z155" s="398"/>
      <c r="AA155" s="398"/>
      <c r="AB155" s="398"/>
      <c r="AC155" s="398"/>
      <c r="AD155" s="398"/>
      <c r="AE155" s="398"/>
      <c r="AF155" s="398"/>
      <c r="AG155" s="398"/>
      <c r="AH155" s="398"/>
      <c r="AI155" s="379"/>
      <c r="AJ155" s="379"/>
    </row>
    <row r="156" spans="1:36" ht="63.75">
      <c r="A156" s="525"/>
      <c r="B156" s="530"/>
      <c r="C156" s="397"/>
      <c r="D156" s="250" t="s">
        <v>816</v>
      </c>
      <c r="E156" s="433" t="s">
        <v>441</v>
      </c>
      <c r="F156" s="383" t="s">
        <v>814</v>
      </c>
      <c r="G156" s="398"/>
      <c r="H156" s="398"/>
      <c r="I156" s="398"/>
      <c r="J156" s="398"/>
      <c r="K156" s="398"/>
      <c r="L156" s="398"/>
      <c r="M156" s="398"/>
      <c r="N156" s="398"/>
      <c r="O156" s="398"/>
      <c r="P156" s="398"/>
      <c r="Q156" s="398"/>
      <c r="R156" s="398"/>
      <c r="S156" s="398"/>
      <c r="T156" s="398"/>
      <c r="U156" s="398"/>
      <c r="V156" s="398"/>
      <c r="W156" s="398"/>
      <c r="X156" s="398"/>
      <c r="Y156" s="398"/>
      <c r="Z156" s="398"/>
      <c r="AA156" s="398"/>
      <c r="AB156" s="398"/>
      <c r="AC156" s="398"/>
      <c r="AD156" s="398"/>
      <c r="AE156" s="398"/>
      <c r="AF156" s="398"/>
      <c r="AG156" s="398"/>
      <c r="AH156" s="398"/>
      <c r="AI156" s="379"/>
      <c r="AJ156" s="379"/>
    </row>
    <row r="157" spans="1:36" ht="63.75">
      <c r="A157" s="526"/>
      <c r="B157" s="531"/>
      <c r="C157" s="399"/>
      <c r="D157" s="250" t="s">
        <v>816</v>
      </c>
      <c r="E157" s="433" t="s">
        <v>441</v>
      </c>
      <c r="F157" s="383" t="s">
        <v>814</v>
      </c>
      <c r="G157" s="398"/>
      <c r="H157" s="398"/>
      <c r="I157" s="398"/>
      <c r="J157" s="398"/>
      <c r="K157" s="398"/>
      <c r="L157" s="398"/>
      <c r="M157" s="398"/>
      <c r="N157" s="398"/>
      <c r="O157" s="398"/>
      <c r="P157" s="398"/>
      <c r="Q157" s="398"/>
      <c r="R157" s="398"/>
      <c r="S157" s="398"/>
      <c r="T157" s="398"/>
      <c r="U157" s="398"/>
      <c r="V157" s="398"/>
      <c r="W157" s="398"/>
      <c r="X157" s="398"/>
      <c r="Y157" s="398"/>
      <c r="Z157" s="398"/>
      <c r="AA157" s="398"/>
      <c r="AB157" s="398"/>
      <c r="AC157" s="398"/>
      <c r="AD157" s="398"/>
      <c r="AE157" s="398"/>
      <c r="AF157" s="398"/>
      <c r="AG157" s="398"/>
      <c r="AH157" s="398"/>
      <c r="AI157" s="379"/>
      <c r="AJ157" s="379"/>
    </row>
    <row r="158" spans="1:36">
      <c r="C158" s="527"/>
      <c r="G158" s="193"/>
      <c r="H158" s="193"/>
      <c r="I158" s="193"/>
      <c r="J158" s="193"/>
      <c r="K158" s="193"/>
      <c r="L158" s="193"/>
      <c r="M158" s="193"/>
      <c r="N158" s="193"/>
      <c r="O158" s="193"/>
      <c r="P158" s="193"/>
      <c r="Q158" s="193"/>
      <c r="R158" s="193"/>
      <c r="S158" s="193"/>
      <c r="T158" s="193"/>
      <c r="U158" s="193"/>
      <c r="V158" s="193"/>
      <c r="W158" s="193"/>
      <c r="X158" s="193"/>
      <c r="Y158" s="193"/>
      <c r="Z158" s="193"/>
      <c r="AA158" s="193"/>
      <c r="AB158" s="193"/>
      <c r="AC158" s="193"/>
      <c r="AD158" s="193"/>
      <c r="AE158" s="193"/>
      <c r="AF158" s="193"/>
      <c r="AG158" s="193"/>
      <c r="AH158" s="193"/>
      <c r="AJ158" s="379"/>
    </row>
    <row r="159" spans="1:36">
      <c r="A159" s="528"/>
      <c r="B159" s="528"/>
      <c r="C159" s="397"/>
      <c r="D159" s="400"/>
      <c r="E159" s="435"/>
      <c r="F159" s="400"/>
      <c r="G159" s="401"/>
      <c r="H159" s="401"/>
      <c r="I159" s="401"/>
      <c r="J159" s="401"/>
      <c r="K159" s="401"/>
      <c r="L159" s="401"/>
      <c r="M159" s="401"/>
      <c r="N159" s="401"/>
      <c r="O159" s="401"/>
      <c r="P159" s="401"/>
      <c r="Q159" s="401"/>
      <c r="R159" s="401"/>
      <c r="S159" s="401"/>
      <c r="T159" s="401"/>
      <c r="U159" s="401"/>
      <c r="V159" s="401"/>
      <c r="W159" s="401"/>
      <c r="X159" s="401"/>
      <c r="Y159" s="401"/>
      <c r="Z159" s="401"/>
      <c r="AA159" s="401"/>
      <c r="AB159" s="401"/>
      <c r="AC159" s="401"/>
      <c r="AD159" s="401"/>
      <c r="AE159" s="401"/>
      <c r="AF159" s="401"/>
      <c r="AG159" s="401"/>
      <c r="AH159" s="401"/>
      <c r="AI159" s="402"/>
      <c r="AJ159" s="379"/>
    </row>
    <row r="160" spans="1:36" s="327" customFormat="1">
      <c r="A160" s="521"/>
      <c r="B160" s="521"/>
      <c r="C160" s="403"/>
      <c r="E160" s="436"/>
      <c r="G160" s="404"/>
      <c r="H160" s="404"/>
      <c r="I160" s="404"/>
      <c r="J160" s="404"/>
      <c r="K160" s="404"/>
      <c r="L160" s="404"/>
      <c r="M160" s="404"/>
      <c r="N160" s="404"/>
      <c r="O160" s="404"/>
      <c r="P160" s="404"/>
      <c r="Q160" s="404"/>
      <c r="R160" s="404"/>
      <c r="S160" s="401"/>
      <c r="T160" s="401"/>
      <c r="U160" s="401"/>
      <c r="V160" s="404"/>
      <c r="W160" s="404"/>
      <c r="X160" s="401"/>
      <c r="Y160" s="401"/>
      <c r="Z160" s="401"/>
      <c r="AA160" s="404"/>
      <c r="AB160" s="404"/>
      <c r="AC160" s="404"/>
      <c r="AD160" s="404"/>
      <c r="AE160" s="404"/>
      <c r="AF160" s="401"/>
      <c r="AG160" s="401"/>
      <c r="AH160" s="401"/>
      <c r="AI160" s="402"/>
      <c r="AJ160" s="379"/>
    </row>
    <row r="161" spans="1:36" ht="18">
      <c r="A161" s="521"/>
      <c r="B161" s="521"/>
      <c r="C161" s="405"/>
      <c r="D161" s="919" t="s">
        <v>851</v>
      </c>
      <c r="E161" s="920"/>
      <c r="F161" s="920"/>
      <c r="G161" s="920"/>
      <c r="H161" s="920"/>
      <c r="I161" s="920"/>
      <c r="J161" s="920"/>
      <c r="K161" s="920"/>
      <c r="L161" s="920"/>
      <c r="M161" s="920"/>
      <c r="N161" s="920"/>
      <c r="O161" s="920"/>
      <c r="P161" s="920"/>
      <c r="Q161" s="920"/>
      <c r="R161" s="920"/>
      <c r="S161" s="920"/>
      <c r="T161" s="920"/>
      <c r="U161" s="920"/>
      <c r="V161" s="920"/>
      <c r="W161" s="920"/>
      <c r="X161" s="920"/>
      <c r="Y161" s="920"/>
      <c r="Z161" s="920"/>
      <c r="AA161" s="920"/>
      <c r="AB161" s="920"/>
      <c r="AC161" s="920"/>
      <c r="AD161" s="920"/>
      <c r="AE161" s="920"/>
      <c r="AF161" s="920"/>
      <c r="AG161" s="920"/>
      <c r="AH161" s="920"/>
      <c r="AI161" s="921"/>
      <c r="AJ161" s="379"/>
    </row>
    <row r="162" spans="1:36" s="793" customFormat="1" ht="12.75" customHeight="1">
      <c r="A162" s="521"/>
      <c r="B162" s="521"/>
      <c r="C162" s="529"/>
      <c r="D162" s="935" t="s">
        <v>503</v>
      </c>
      <c r="E162" s="935" t="s">
        <v>439</v>
      </c>
      <c r="F162" s="937" t="s">
        <v>440</v>
      </c>
      <c r="G162" s="932" t="s">
        <v>1077</v>
      </c>
      <c r="H162" s="933"/>
      <c r="I162" s="933"/>
      <c r="J162" s="934"/>
      <c r="K162" s="932" t="s">
        <v>379</v>
      </c>
      <c r="L162" s="933"/>
      <c r="M162" s="933"/>
      <c r="N162" s="933"/>
      <c r="O162" s="933"/>
      <c r="P162" s="933"/>
      <c r="Q162" s="933"/>
      <c r="R162" s="933"/>
      <c r="S162" s="933"/>
      <c r="T162" s="933"/>
      <c r="U162" s="934"/>
      <c r="V162" s="660"/>
      <c r="W162" s="660"/>
      <c r="X162" s="660"/>
      <c r="Y162" s="660"/>
      <c r="Z162" s="660"/>
      <c r="AA162" s="932" t="s">
        <v>380</v>
      </c>
      <c r="AB162" s="933"/>
      <c r="AC162" s="933"/>
      <c r="AD162" s="933"/>
      <c r="AE162" s="933"/>
      <c r="AF162" s="933"/>
      <c r="AG162" s="933"/>
      <c r="AH162" s="934"/>
      <c r="AI162" s="438" t="s">
        <v>381</v>
      </c>
      <c r="AJ162" s="379"/>
    </row>
    <row r="163" spans="1:36" s="793" customFormat="1">
      <c r="A163" s="521"/>
      <c r="B163" s="521"/>
      <c r="C163" s="529"/>
      <c r="D163" s="936"/>
      <c r="E163" s="936"/>
      <c r="F163" s="938"/>
      <c r="G163" s="439">
        <v>2000</v>
      </c>
      <c r="H163" s="439">
        <v>2005</v>
      </c>
      <c r="I163" s="439">
        <f>I14</f>
        <v>2010</v>
      </c>
      <c r="J163" s="439">
        <f t="shared" ref="J163:AH163" si="10">J14</f>
        <v>2011</v>
      </c>
      <c r="K163" s="439">
        <f t="shared" si="10"/>
        <v>2012</v>
      </c>
      <c r="L163" s="439">
        <f t="shared" si="10"/>
        <v>2013</v>
      </c>
      <c r="M163" s="439">
        <f t="shared" si="10"/>
        <v>2014</v>
      </c>
      <c r="N163" s="439">
        <f t="shared" si="10"/>
        <v>2015</v>
      </c>
      <c r="O163" s="439">
        <f t="shared" si="10"/>
        <v>2016</v>
      </c>
      <c r="P163" s="439">
        <f t="shared" si="10"/>
        <v>2017</v>
      </c>
      <c r="Q163" s="439">
        <f t="shared" si="10"/>
        <v>2018</v>
      </c>
      <c r="R163" s="439">
        <f t="shared" si="10"/>
        <v>2019</v>
      </c>
      <c r="S163" s="439">
        <f t="shared" si="10"/>
        <v>2020</v>
      </c>
      <c r="T163" s="439">
        <f t="shared" si="10"/>
        <v>2025</v>
      </c>
      <c r="U163" s="439">
        <f t="shared" si="10"/>
        <v>2030</v>
      </c>
      <c r="V163" s="439">
        <f>V14</f>
        <v>2010</v>
      </c>
      <c r="W163" s="439">
        <f>W14</f>
        <v>2011</v>
      </c>
      <c r="X163" s="439"/>
      <c r="Y163" s="439"/>
      <c r="Z163" s="439"/>
      <c r="AA163" s="439">
        <f t="shared" si="10"/>
        <v>2015</v>
      </c>
      <c r="AB163" s="439"/>
      <c r="AC163" s="439"/>
      <c r="AD163" s="439"/>
      <c r="AE163" s="439"/>
      <c r="AF163" s="439">
        <f t="shared" si="10"/>
        <v>2020</v>
      </c>
      <c r="AG163" s="439">
        <f t="shared" si="10"/>
        <v>2025</v>
      </c>
      <c r="AH163" s="439">
        <f t="shared" si="10"/>
        <v>2030</v>
      </c>
      <c r="AI163" s="438"/>
      <c r="AJ163" s="379"/>
    </row>
    <row r="164" spans="1:36" ht="25.5">
      <c r="A164" s="521"/>
      <c r="B164" s="521"/>
      <c r="C164" s="529"/>
      <c r="D164" s="119" t="s">
        <v>433</v>
      </c>
      <c r="E164" s="433" t="s">
        <v>441</v>
      </c>
      <c r="F164" s="383" t="s">
        <v>814</v>
      </c>
      <c r="G164" s="805"/>
      <c r="H164" s="805"/>
      <c r="I164" s="805"/>
      <c r="J164" s="805"/>
      <c r="K164" s="805"/>
      <c r="L164" s="805"/>
      <c r="M164" s="805"/>
      <c r="N164" s="805"/>
      <c r="O164" s="805"/>
      <c r="P164" s="805"/>
      <c r="Q164" s="805"/>
      <c r="R164" s="805"/>
      <c r="S164" s="805"/>
      <c r="T164" s="805"/>
      <c r="U164" s="805"/>
      <c r="V164" s="805"/>
      <c r="W164" s="805"/>
      <c r="X164" s="805"/>
      <c r="Y164" s="805"/>
      <c r="Z164" s="805"/>
      <c r="AA164" s="805"/>
      <c r="AB164" s="805"/>
      <c r="AC164" s="805"/>
      <c r="AD164" s="805"/>
      <c r="AE164" s="805"/>
      <c r="AF164" s="805"/>
      <c r="AG164" s="805"/>
      <c r="AH164" s="805"/>
      <c r="AI164" s="379"/>
      <c r="AJ164" s="379"/>
    </row>
    <row r="165" spans="1:36" ht="38.25">
      <c r="A165" s="521"/>
      <c r="B165" s="521"/>
      <c r="C165" s="529"/>
      <c r="D165" s="806" t="s">
        <v>383</v>
      </c>
      <c r="E165" s="433" t="s">
        <v>441</v>
      </c>
      <c r="F165" s="383" t="s">
        <v>814</v>
      </c>
      <c r="G165" s="398"/>
      <c r="H165" s="398"/>
      <c r="I165" s="398"/>
      <c r="J165" s="398"/>
      <c r="K165" s="398"/>
      <c r="L165" s="398"/>
      <c r="M165" s="398"/>
      <c r="N165" s="398"/>
      <c r="O165" s="398"/>
      <c r="P165" s="398"/>
      <c r="Q165" s="398"/>
      <c r="R165" s="398"/>
      <c r="S165" s="398"/>
      <c r="T165" s="398"/>
      <c r="U165" s="398"/>
      <c r="V165" s="398"/>
      <c r="W165" s="398"/>
      <c r="X165" s="398"/>
      <c r="Y165" s="398"/>
      <c r="Z165" s="398"/>
      <c r="AA165" s="398"/>
      <c r="AB165" s="398"/>
      <c r="AC165" s="398"/>
      <c r="AD165" s="398"/>
      <c r="AE165" s="398"/>
      <c r="AF165" s="398"/>
      <c r="AG165" s="398"/>
      <c r="AH165" s="398"/>
      <c r="AI165" s="379"/>
      <c r="AJ165" s="379"/>
    </row>
    <row r="166" spans="1:36" ht="25.5">
      <c r="A166" s="521"/>
      <c r="B166" s="521"/>
      <c r="C166" s="529"/>
      <c r="D166" s="806" t="s">
        <v>384</v>
      </c>
      <c r="E166" s="433" t="s">
        <v>441</v>
      </c>
      <c r="F166" s="383" t="s">
        <v>814</v>
      </c>
      <c r="G166" s="398"/>
      <c r="H166" s="398"/>
      <c r="I166" s="398"/>
      <c r="J166" s="398"/>
      <c r="K166" s="398"/>
      <c r="L166" s="398"/>
      <c r="M166" s="398"/>
      <c r="N166" s="398"/>
      <c r="O166" s="398"/>
      <c r="P166" s="398"/>
      <c r="Q166" s="398"/>
      <c r="R166" s="398"/>
      <c r="S166" s="398"/>
      <c r="T166" s="398"/>
      <c r="U166" s="398"/>
      <c r="V166" s="398"/>
      <c r="W166" s="398"/>
      <c r="X166" s="398"/>
      <c r="Y166" s="398"/>
      <c r="Z166" s="398"/>
      <c r="AA166" s="398"/>
      <c r="AB166" s="398"/>
      <c r="AC166" s="398"/>
      <c r="AD166" s="398"/>
      <c r="AE166" s="398"/>
      <c r="AF166" s="398"/>
      <c r="AG166" s="398"/>
      <c r="AH166" s="398"/>
      <c r="AI166" s="379"/>
      <c r="AJ166" s="379"/>
    </row>
    <row r="167" spans="1:36" ht="25.5">
      <c r="A167" s="521"/>
      <c r="B167" s="521"/>
      <c r="C167" s="529"/>
      <c r="D167" s="119" t="s">
        <v>434</v>
      </c>
      <c r="E167" s="433" t="s">
        <v>441</v>
      </c>
      <c r="F167" s="383" t="s">
        <v>814</v>
      </c>
      <c r="G167" s="805"/>
      <c r="H167" s="805"/>
      <c r="I167" s="805"/>
      <c r="J167" s="805"/>
      <c r="K167" s="805"/>
      <c r="L167" s="805"/>
      <c r="M167" s="805"/>
      <c r="N167" s="805"/>
      <c r="O167" s="805"/>
      <c r="P167" s="805"/>
      <c r="Q167" s="805"/>
      <c r="R167" s="805"/>
      <c r="S167" s="805"/>
      <c r="T167" s="805"/>
      <c r="U167" s="805"/>
      <c r="V167" s="805"/>
      <c r="W167" s="805"/>
      <c r="X167" s="805"/>
      <c r="Y167" s="805"/>
      <c r="Z167" s="805"/>
      <c r="AA167" s="805"/>
      <c r="AB167" s="805"/>
      <c r="AC167" s="805"/>
      <c r="AD167" s="805"/>
      <c r="AE167" s="805"/>
      <c r="AF167" s="805"/>
      <c r="AG167" s="805"/>
      <c r="AH167" s="805"/>
      <c r="AI167" s="379"/>
      <c r="AJ167" s="379"/>
    </row>
    <row r="168" spans="1:36" ht="102">
      <c r="A168" s="521"/>
      <c r="B168" s="521"/>
      <c r="C168" s="529"/>
      <c r="D168" s="806" t="s">
        <v>815</v>
      </c>
      <c r="E168" s="433" t="s">
        <v>441</v>
      </c>
      <c r="F168" s="383" t="s">
        <v>814</v>
      </c>
      <c r="G168" s="398"/>
      <c r="H168" s="398"/>
      <c r="I168" s="398"/>
      <c r="J168" s="398"/>
      <c r="K168" s="398"/>
      <c r="L168" s="398"/>
      <c r="M168" s="398"/>
      <c r="N168" s="398"/>
      <c r="O168" s="398"/>
      <c r="P168" s="398"/>
      <c r="Q168" s="398"/>
      <c r="R168" s="398"/>
      <c r="S168" s="398"/>
      <c r="T168" s="398"/>
      <c r="U168" s="398"/>
      <c r="V168" s="398"/>
      <c r="W168" s="398"/>
      <c r="X168" s="398"/>
      <c r="Y168" s="398"/>
      <c r="Z168" s="398"/>
      <c r="AA168" s="398"/>
      <c r="AB168" s="398"/>
      <c r="AC168" s="398"/>
      <c r="AD168" s="398"/>
      <c r="AE168" s="398"/>
      <c r="AF168" s="398"/>
      <c r="AG168" s="398"/>
      <c r="AH168" s="398"/>
      <c r="AI168" s="379"/>
      <c r="AJ168" s="379"/>
    </row>
    <row r="169" spans="1:36" ht="38.25">
      <c r="A169" s="521"/>
      <c r="B169" s="521"/>
      <c r="C169" s="529"/>
      <c r="D169" s="806" t="s">
        <v>385</v>
      </c>
      <c r="E169" s="433" t="s">
        <v>441</v>
      </c>
      <c r="F169" s="383" t="s">
        <v>814</v>
      </c>
      <c r="G169" s="398"/>
      <c r="H169" s="398"/>
      <c r="I169" s="398"/>
      <c r="J169" s="398"/>
      <c r="K169" s="398"/>
      <c r="L169" s="398"/>
      <c r="M169" s="398"/>
      <c r="N169" s="398"/>
      <c r="O169" s="398"/>
      <c r="P169" s="398"/>
      <c r="Q169" s="398"/>
      <c r="R169" s="398"/>
      <c r="S169" s="398"/>
      <c r="T169" s="398"/>
      <c r="U169" s="398"/>
      <c r="V169" s="398"/>
      <c r="W169" s="398"/>
      <c r="X169" s="398"/>
      <c r="Y169" s="398"/>
      <c r="Z169" s="398"/>
      <c r="AA169" s="398"/>
      <c r="AB169" s="398"/>
      <c r="AC169" s="398"/>
      <c r="AD169" s="398"/>
      <c r="AE169" s="398"/>
      <c r="AF169" s="398"/>
      <c r="AG169" s="398"/>
      <c r="AH169" s="398"/>
      <c r="AI169" s="379"/>
      <c r="AJ169" s="379"/>
    </row>
    <row r="170" spans="1:36" ht="25.5">
      <c r="A170" s="521"/>
      <c r="B170" s="521"/>
      <c r="C170" s="529"/>
      <c r="D170" s="806" t="s">
        <v>386</v>
      </c>
      <c r="E170" s="433" t="s">
        <v>441</v>
      </c>
      <c r="F170" s="383" t="s">
        <v>814</v>
      </c>
      <c r="G170" s="398"/>
      <c r="H170" s="398"/>
      <c r="I170" s="398"/>
      <c r="J170" s="398"/>
      <c r="K170" s="398"/>
      <c r="L170" s="398"/>
      <c r="M170" s="398"/>
      <c r="N170" s="398"/>
      <c r="O170" s="398"/>
      <c r="P170" s="398"/>
      <c r="Q170" s="398"/>
      <c r="R170" s="398"/>
      <c r="S170" s="398"/>
      <c r="T170" s="398"/>
      <c r="U170" s="398"/>
      <c r="V170" s="398"/>
      <c r="W170" s="398"/>
      <c r="X170" s="398"/>
      <c r="Y170" s="398"/>
      <c r="Z170" s="398"/>
      <c r="AA170" s="398"/>
      <c r="AB170" s="398"/>
      <c r="AC170" s="398"/>
      <c r="AD170" s="398"/>
      <c r="AE170" s="398"/>
      <c r="AF170" s="398"/>
      <c r="AG170" s="398"/>
      <c r="AH170" s="398"/>
      <c r="AI170" s="379"/>
      <c r="AJ170" s="379"/>
    </row>
    <row r="171" spans="1:36" ht="25.5">
      <c r="A171" s="521"/>
      <c r="B171" s="521"/>
      <c r="C171" s="529"/>
      <c r="D171" s="119" t="s">
        <v>436</v>
      </c>
      <c r="E171" s="433" t="s">
        <v>441</v>
      </c>
      <c r="F171" s="383" t="s">
        <v>814</v>
      </c>
      <c r="G171" s="805"/>
      <c r="H171" s="805"/>
      <c r="I171" s="805"/>
      <c r="J171" s="805"/>
      <c r="K171" s="805"/>
      <c r="L171" s="805"/>
      <c r="M171" s="805"/>
      <c r="N171" s="805"/>
      <c r="O171" s="805"/>
      <c r="P171" s="805"/>
      <c r="Q171" s="805"/>
      <c r="R171" s="805"/>
      <c r="S171" s="805"/>
      <c r="T171" s="805"/>
      <c r="U171" s="805"/>
      <c r="V171" s="805"/>
      <c r="W171" s="805"/>
      <c r="X171" s="805"/>
      <c r="Y171" s="805"/>
      <c r="Z171" s="805"/>
      <c r="AA171" s="805"/>
      <c r="AB171" s="805"/>
      <c r="AC171" s="805"/>
      <c r="AD171" s="805"/>
      <c r="AE171" s="805"/>
      <c r="AF171" s="805"/>
      <c r="AG171" s="805"/>
      <c r="AH171" s="805"/>
      <c r="AI171" s="379"/>
      <c r="AJ171" s="379"/>
    </row>
    <row r="172" spans="1:36" ht="25.5">
      <c r="A172" s="521"/>
      <c r="B172" s="521"/>
      <c r="C172" s="529"/>
      <c r="D172" s="806" t="s">
        <v>387</v>
      </c>
      <c r="E172" s="433" t="s">
        <v>441</v>
      </c>
      <c r="F172" s="383" t="s">
        <v>814</v>
      </c>
      <c r="G172" s="398"/>
      <c r="H172" s="398"/>
      <c r="I172" s="398"/>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c r="AG172" s="398"/>
      <c r="AH172" s="398"/>
      <c r="AI172" s="379"/>
      <c r="AJ172" s="379"/>
    </row>
    <row r="173" spans="1:36" ht="25.5">
      <c r="A173" s="521"/>
      <c r="B173" s="521"/>
      <c r="C173" s="529"/>
      <c r="D173" s="806" t="s">
        <v>388</v>
      </c>
      <c r="E173" s="433" t="s">
        <v>441</v>
      </c>
      <c r="F173" s="383" t="s">
        <v>814</v>
      </c>
      <c r="G173" s="398"/>
      <c r="H173" s="398"/>
      <c r="I173" s="398"/>
      <c r="J173" s="398"/>
      <c r="K173" s="398"/>
      <c r="L173" s="398"/>
      <c r="M173" s="398"/>
      <c r="N173" s="398"/>
      <c r="O173" s="398"/>
      <c r="P173" s="398"/>
      <c r="Q173" s="398"/>
      <c r="R173" s="398"/>
      <c r="S173" s="398"/>
      <c r="T173" s="398"/>
      <c r="U173" s="398"/>
      <c r="V173" s="398"/>
      <c r="W173" s="398"/>
      <c r="X173" s="398"/>
      <c r="Y173" s="398"/>
      <c r="Z173" s="398"/>
      <c r="AA173" s="398"/>
      <c r="AB173" s="398"/>
      <c r="AC173" s="398"/>
      <c r="AD173" s="398"/>
      <c r="AE173" s="398"/>
      <c r="AF173" s="398"/>
      <c r="AG173" s="398"/>
      <c r="AH173" s="398"/>
      <c r="AI173" s="379"/>
      <c r="AJ173" s="379"/>
    </row>
    <row r="174" spans="1:36" ht="25.5">
      <c r="A174" s="521"/>
      <c r="B174" s="521"/>
      <c r="C174" s="529"/>
      <c r="D174" s="806" t="s">
        <v>389</v>
      </c>
      <c r="E174" s="433" t="s">
        <v>441</v>
      </c>
      <c r="F174" s="383" t="s">
        <v>814</v>
      </c>
      <c r="G174" s="398"/>
      <c r="H174" s="398"/>
      <c r="I174" s="398"/>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c r="AG174" s="398"/>
      <c r="AH174" s="398"/>
      <c r="AI174" s="379"/>
      <c r="AJ174" s="379"/>
    </row>
    <row r="175" spans="1:36" ht="25.5">
      <c r="A175" s="521"/>
      <c r="B175" s="521"/>
      <c r="C175" s="529"/>
      <c r="D175" s="392" t="s">
        <v>390</v>
      </c>
      <c r="E175" s="433" t="s">
        <v>441</v>
      </c>
      <c r="F175" s="383" t="s">
        <v>814</v>
      </c>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c r="AG175" s="398"/>
      <c r="AH175" s="398"/>
      <c r="AI175" s="379"/>
      <c r="AJ175" s="379"/>
    </row>
    <row r="176" spans="1:36" ht="25.5">
      <c r="A176" s="521"/>
      <c r="B176" s="521"/>
      <c r="C176" s="529"/>
      <c r="D176" s="392" t="s">
        <v>391</v>
      </c>
      <c r="E176" s="433" t="s">
        <v>441</v>
      </c>
      <c r="F176" s="383" t="s">
        <v>814</v>
      </c>
      <c r="G176" s="398"/>
      <c r="H176" s="398"/>
      <c r="I176" s="398"/>
      <c r="J176" s="398"/>
      <c r="K176" s="398"/>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c r="AG176" s="398"/>
      <c r="AH176" s="398"/>
      <c r="AI176" s="379"/>
      <c r="AJ176" s="379"/>
    </row>
    <row r="177" spans="1:36" ht="25.5">
      <c r="A177" s="521"/>
      <c r="B177" s="521"/>
      <c r="C177" s="529"/>
      <c r="D177" s="392" t="s">
        <v>505</v>
      </c>
      <c r="E177" s="433" t="s">
        <v>441</v>
      </c>
      <c r="F177" s="383" t="s">
        <v>814</v>
      </c>
      <c r="G177" s="398"/>
      <c r="H177" s="398"/>
      <c r="I177" s="398"/>
      <c r="J177" s="398"/>
      <c r="K177" s="398"/>
      <c r="L177" s="398"/>
      <c r="M177" s="398"/>
      <c r="N177" s="398"/>
      <c r="O177" s="398"/>
      <c r="P177" s="398"/>
      <c r="Q177" s="398"/>
      <c r="R177" s="398"/>
      <c r="S177" s="398"/>
      <c r="T177" s="398"/>
      <c r="U177" s="398"/>
      <c r="V177" s="398"/>
      <c r="W177" s="398"/>
      <c r="X177" s="398"/>
      <c r="Y177" s="398"/>
      <c r="Z177" s="398"/>
      <c r="AA177" s="398"/>
      <c r="AB177" s="398"/>
      <c r="AC177" s="398"/>
      <c r="AD177" s="398"/>
      <c r="AE177" s="398"/>
      <c r="AF177" s="398"/>
      <c r="AG177" s="398"/>
      <c r="AH177" s="398"/>
      <c r="AI177" s="379"/>
      <c r="AJ177" s="379"/>
    </row>
    <row r="178" spans="1:36" ht="38.25">
      <c r="A178" s="521"/>
      <c r="B178" s="521"/>
      <c r="C178" s="529"/>
      <c r="D178" s="807" t="s">
        <v>392</v>
      </c>
      <c r="E178" s="433" t="s">
        <v>441</v>
      </c>
      <c r="F178" s="383" t="s">
        <v>814</v>
      </c>
      <c r="G178" s="398"/>
      <c r="H178" s="398"/>
      <c r="I178" s="398"/>
      <c r="J178" s="398"/>
      <c r="K178" s="398"/>
      <c r="L178" s="398"/>
      <c r="M178" s="398"/>
      <c r="N178" s="398"/>
      <c r="O178" s="398"/>
      <c r="P178" s="398"/>
      <c r="Q178" s="398"/>
      <c r="R178" s="398"/>
      <c r="S178" s="398"/>
      <c r="T178" s="398"/>
      <c r="U178" s="398"/>
      <c r="V178" s="398"/>
      <c r="W178" s="398"/>
      <c r="X178" s="398"/>
      <c r="Y178" s="398"/>
      <c r="Z178" s="398"/>
      <c r="AA178" s="398"/>
      <c r="AB178" s="398"/>
      <c r="AC178" s="398"/>
      <c r="AD178" s="398"/>
      <c r="AE178" s="398"/>
      <c r="AF178" s="398"/>
      <c r="AG178" s="398"/>
      <c r="AH178" s="398"/>
      <c r="AI178" s="379"/>
      <c r="AJ178" s="379"/>
    </row>
    <row r="179" spans="1:36" ht="38.25">
      <c r="A179" s="521"/>
      <c r="B179" s="521"/>
      <c r="C179" s="529"/>
      <c r="D179" s="807" t="s">
        <v>393</v>
      </c>
      <c r="E179" s="433" t="s">
        <v>441</v>
      </c>
      <c r="F179" s="383" t="s">
        <v>814</v>
      </c>
      <c r="G179" s="398"/>
      <c r="H179" s="398"/>
      <c r="I179" s="398"/>
      <c r="J179" s="398"/>
      <c r="K179" s="398"/>
      <c r="L179" s="398"/>
      <c r="M179" s="398"/>
      <c r="N179" s="398"/>
      <c r="O179" s="398"/>
      <c r="P179" s="398"/>
      <c r="Q179" s="398"/>
      <c r="R179" s="398"/>
      <c r="S179" s="398"/>
      <c r="T179" s="398"/>
      <c r="U179" s="398"/>
      <c r="V179" s="398"/>
      <c r="W179" s="398"/>
      <c r="X179" s="398"/>
      <c r="Y179" s="398"/>
      <c r="Z179" s="398"/>
      <c r="AA179" s="398"/>
      <c r="AB179" s="398"/>
      <c r="AC179" s="398"/>
      <c r="AD179" s="398"/>
      <c r="AE179" s="398"/>
      <c r="AF179" s="398"/>
      <c r="AG179" s="398"/>
      <c r="AH179" s="398"/>
      <c r="AI179" s="379"/>
      <c r="AJ179" s="379"/>
    </row>
    <row r="180" spans="1:36" ht="25.5">
      <c r="A180" s="521"/>
      <c r="B180" s="521"/>
      <c r="C180" s="529"/>
      <c r="D180" s="806" t="s">
        <v>506</v>
      </c>
      <c r="E180" s="433" t="s">
        <v>441</v>
      </c>
      <c r="F180" s="383" t="s">
        <v>814</v>
      </c>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c r="AG180" s="398"/>
      <c r="AH180" s="398"/>
      <c r="AI180" s="379"/>
      <c r="AJ180" s="379"/>
    </row>
    <row r="181" spans="1:36" ht="25.5">
      <c r="A181" s="521"/>
      <c r="B181" s="521"/>
      <c r="C181" s="529"/>
      <c r="D181" s="392" t="s">
        <v>394</v>
      </c>
      <c r="E181" s="433" t="s">
        <v>441</v>
      </c>
      <c r="F181" s="383" t="s">
        <v>814</v>
      </c>
      <c r="G181" s="398"/>
      <c r="H181" s="398"/>
      <c r="I181" s="398"/>
      <c r="J181" s="398"/>
      <c r="K181" s="398"/>
      <c r="L181" s="398"/>
      <c r="M181" s="398"/>
      <c r="N181" s="398"/>
      <c r="O181" s="398"/>
      <c r="P181" s="398"/>
      <c r="Q181" s="398"/>
      <c r="R181" s="398"/>
      <c r="S181" s="398"/>
      <c r="T181" s="398"/>
      <c r="U181" s="398"/>
      <c r="V181" s="398"/>
      <c r="W181" s="398"/>
      <c r="X181" s="398"/>
      <c r="Y181" s="398"/>
      <c r="Z181" s="398"/>
      <c r="AA181" s="398"/>
      <c r="AB181" s="398"/>
      <c r="AC181" s="398"/>
      <c r="AD181" s="398"/>
      <c r="AE181" s="398"/>
      <c r="AF181" s="398"/>
      <c r="AG181" s="398"/>
      <c r="AH181" s="398"/>
      <c r="AI181" s="379"/>
      <c r="AJ181" s="379"/>
    </row>
    <row r="182" spans="1:36" ht="25.5">
      <c r="A182" s="521"/>
      <c r="B182" s="521"/>
      <c r="C182" s="529"/>
      <c r="D182" s="392" t="s">
        <v>395</v>
      </c>
      <c r="E182" s="433" t="s">
        <v>441</v>
      </c>
      <c r="F182" s="383" t="s">
        <v>814</v>
      </c>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8"/>
      <c r="AF182" s="398"/>
      <c r="AG182" s="398"/>
      <c r="AH182" s="398"/>
      <c r="AI182" s="379"/>
      <c r="AJ182" s="379"/>
    </row>
    <row r="183" spans="1:36" ht="51">
      <c r="A183" s="521"/>
      <c r="B183" s="521"/>
      <c r="C183" s="529"/>
      <c r="D183" s="119" t="s">
        <v>508</v>
      </c>
      <c r="E183" s="433" t="s">
        <v>441</v>
      </c>
      <c r="F183" s="383" t="s">
        <v>814</v>
      </c>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8"/>
      <c r="AE183" s="398"/>
      <c r="AF183" s="398"/>
      <c r="AG183" s="398"/>
      <c r="AH183" s="398"/>
      <c r="AI183" s="379"/>
      <c r="AJ183" s="379"/>
    </row>
    <row r="184" spans="1:36" ht="25.5">
      <c r="A184" s="521"/>
      <c r="B184" s="521"/>
      <c r="C184" s="529"/>
      <c r="D184" s="806" t="s">
        <v>505</v>
      </c>
      <c r="E184" s="433" t="s">
        <v>441</v>
      </c>
      <c r="F184" s="383" t="s">
        <v>814</v>
      </c>
      <c r="G184" s="398"/>
      <c r="H184" s="398"/>
      <c r="I184" s="398"/>
      <c r="J184" s="398"/>
      <c r="K184" s="398"/>
      <c r="L184" s="398"/>
      <c r="M184" s="398"/>
      <c r="N184" s="398"/>
      <c r="O184" s="398"/>
      <c r="P184" s="398"/>
      <c r="Q184" s="398"/>
      <c r="R184" s="398"/>
      <c r="S184" s="398"/>
      <c r="T184" s="398"/>
      <c r="U184" s="398"/>
      <c r="V184" s="398"/>
      <c r="W184" s="398"/>
      <c r="X184" s="398"/>
      <c r="Y184" s="398"/>
      <c r="Z184" s="398"/>
      <c r="AA184" s="398"/>
      <c r="AB184" s="398"/>
      <c r="AC184" s="398"/>
      <c r="AD184" s="398"/>
      <c r="AE184" s="398"/>
      <c r="AF184" s="398"/>
      <c r="AG184" s="398"/>
      <c r="AH184" s="398"/>
      <c r="AI184" s="379"/>
      <c r="AJ184" s="379"/>
    </row>
    <row r="185" spans="1:36" ht="38.25">
      <c r="A185" s="521"/>
      <c r="B185" s="521"/>
      <c r="C185" s="529"/>
      <c r="D185" s="392" t="s">
        <v>396</v>
      </c>
      <c r="E185" s="433" t="s">
        <v>441</v>
      </c>
      <c r="F185" s="383" t="s">
        <v>814</v>
      </c>
      <c r="G185" s="398"/>
      <c r="H185" s="398"/>
      <c r="I185" s="398"/>
      <c r="J185" s="398"/>
      <c r="K185" s="398"/>
      <c r="L185" s="398"/>
      <c r="M185" s="398"/>
      <c r="N185" s="398"/>
      <c r="O185" s="398"/>
      <c r="P185" s="398"/>
      <c r="Q185" s="398"/>
      <c r="R185" s="398"/>
      <c r="S185" s="398"/>
      <c r="T185" s="398"/>
      <c r="U185" s="398"/>
      <c r="V185" s="398"/>
      <c r="W185" s="398"/>
      <c r="X185" s="398"/>
      <c r="Y185" s="398"/>
      <c r="Z185" s="398"/>
      <c r="AA185" s="398"/>
      <c r="AB185" s="398"/>
      <c r="AC185" s="398"/>
      <c r="AD185" s="398"/>
      <c r="AE185" s="398"/>
      <c r="AF185" s="398"/>
      <c r="AG185" s="398"/>
      <c r="AH185" s="398"/>
      <c r="AI185" s="379"/>
      <c r="AJ185" s="379"/>
    </row>
    <row r="186" spans="1:36" ht="25.5">
      <c r="A186" s="521"/>
      <c r="B186" s="521"/>
      <c r="C186" s="529"/>
      <c r="D186" s="392" t="s">
        <v>397</v>
      </c>
      <c r="E186" s="433" t="s">
        <v>441</v>
      </c>
      <c r="F186" s="383" t="s">
        <v>814</v>
      </c>
      <c r="G186" s="398"/>
      <c r="H186" s="398"/>
      <c r="I186" s="398"/>
      <c r="J186" s="398"/>
      <c r="K186" s="398"/>
      <c r="L186" s="398"/>
      <c r="M186" s="398"/>
      <c r="N186" s="398"/>
      <c r="O186" s="398"/>
      <c r="P186" s="398"/>
      <c r="Q186" s="398"/>
      <c r="R186" s="398"/>
      <c r="S186" s="398"/>
      <c r="T186" s="398"/>
      <c r="U186" s="398"/>
      <c r="V186" s="398"/>
      <c r="W186" s="398"/>
      <c r="X186" s="398"/>
      <c r="Y186" s="398"/>
      <c r="Z186" s="398"/>
      <c r="AA186" s="398"/>
      <c r="AB186" s="398"/>
      <c r="AC186" s="398"/>
      <c r="AD186" s="398"/>
      <c r="AE186" s="398"/>
      <c r="AF186" s="398"/>
      <c r="AG186" s="398"/>
      <c r="AH186" s="398"/>
      <c r="AI186" s="379"/>
      <c r="AJ186" s="379"/>
    </row>
    <row r="187" spans="1:36" ht="25.5">
      <c r="A187" s="521"/>
      <c r="B187" s="521"/>
      <c r="C187" s="529"/>
      <c r="D187" s="806" t="s">
        <v>506</v>
      </c>
      <c r="E187" s="433" t="s">
        <v>441</v>
      </c>
      <c r="F187" s="383" t="s">
        <v>814</v>
      </c>
      <c r="G187" s="398"/>
      <c r="H187" s="398"/>
      <c r="I187" s="398"/>
      <c r="J187" s="398"/>
      <c r="K187" s="398"/>
      <c r="L187" s="398"/>
      <c r="M187" s="398"/>
      <c r="N187" s="398"/>
      <c r="O187" s="398"/>
      <c r="P187" s="398"/>
      <c r="Q187" s="398"/>
      <c r="R187" s="398"/>
      <c r="S187" s="398"/>
      <c r="T187" s="398"/>
      <c r="U187" s="398"/>
      <c r="V187" s="398"/>
      <c r="W187" s="398"/>
      <c r="X187" s="398"/>
      <c r="Y187" s="398"/>
      <c r="Z187" s="398"/>
      <c r="AA187" s="398"/>
      <c r="AB187" s="398"/>
      <c r="AC187" s="398"/>
      <c r="AD187" s="398"/>
      <c r="AE187" s="398"/>
      <c r="AF187" s="398"/>
      <c r="AG187" s="398"/>
      <c r="AH187" s="398"/>
      <c r="AI187" s="379"/>
      <c r="AJ187" s="379"/>
    </row>
    <row r="188" spans="1:36" ht="25.5">
      <c r="A188" s="521"/>
      <c r="B188" s="521"/>
      <c r="C188" s="529"/>
      <c r="D188" s="392" t="s">
        <v>398</v>
      </c>
      <c r="E188" s="433" t="s">
        <v>441</v>
      </c>
      <c r="F188" s="383" t="s">
        <v>814</v>
      </c>
      <c r="G188" s="398"/>
      <c r="H188" s="398"/>
      <c r="I188" s="398"/>
      <c r="J188" s="398"/>
      <c r="K188" s="398"/>
      <c r="L188" s="398"/>
      <c r="M188" s="398"/>
      <c r="N188" s="398"/>
      <c r="O188" s="398"/>
      <c r="P188" s="398"/>
      <c r="Q188" s="398"/>
      <c r="R188" s="398"/>
      <c r="S188" s="398"/>
      <c r="T188" s="398"/>
      <c r="U188" s="398"/>
      <c r="V188" s="398"/>
      <c r="W188" s="398"/>
      <c r="X188" s="398"/>
      <c r="Y188" s="398"/>
      <c r="Z188" s="398"/>
      <c r="AA188" s="398"/>
      <c r="AB188" s="398"/>
      <c r="AC188" s="398"/>
      <c r="AD188" s="398"/>
      <c r="AE188" s="398"/>
      <c r="AF188" s="398"/>
      <c r="AG188" s="398"/>
      <c r="AH188" s="398"/>
      <c r="AI188" s="379"/>
      <c r="AJ188" s="379"/>
    </row>
    <row r="189" spans="1:36" ht="25.5">
      <c r="A189" s="521"/>
      <c r="B189" s="521"/>
      <c r="C189" s="529"/>
      <c r="D189" s="392" t="s">
        <v>399</v>
      </c>
      <c r="E189" s="433" t="s">
        <v>441</v>
      </c>
      <c r="F189" s="383" t="s">
        <v>814</v>
      </c>
      <c r="G189" s="398"/>
      <c r="H189" s="398"/>
      <c r="I189" s="398"/>
      <c r="J189" s="398"/>
      <c r="K189" s="398"/>
      <c r="L189" s="398"/>
      <c r="M189" s="398"/>
      <c r="N189" s="398"/>
      <c r="O189" s="398"/>
      <c r="P189" s="398"/>
      <c r="Q189" s="398"/>
      <c r="R189" s="398"/>
      <c r="S189" s="398"/>
      <c r="T189" s="398"/>
      <c r="U189" s="398"/>
      <c r="V189" s="398"/>
      <c r="W189" s="398"/>
      <c r="X189" s="398"/>
      <c r="Y189" s="398"/>
      <c r="Z189" s="398"/>
      <c r="AA189" s="398"/>
      <c r="AB189" s="398"/>
      <c r="AC189" s="398"/>
      <c r="AD189" s="398"/>
      <c r="AE189" s="398"/>
      <c r="AF189" s="398"/>
      <c r="AG189" s="398"/>
      <c r="AH189" s="398"/>
      <c r="AI189" s="379"/>
      <c r="AJ189" s="379"/>
    </row>
    <row r="190" spans="1:36" ht="38.25">
      <c r="A190" s="521"/>
      <c r="B190" s="521"/>
      <c r="C190" s="529"/>
      <c r="D190" s="392" t="s">
        <v>400</v>
      </c>
      <c r="E190" s="433" t="s">
        <v>441</v>
      </c>
      <c r="F190" s="383" t="s">
        <v>814</v>
      </c>
      <c r="G190" s="398"/>
      <c r="H190" s="398"/>
      <c r="I190" s="398"/>
      <c r="J190" s="398"/>
      <c r="K190" s="398"/>
      <c r="L190" s="398"/>
      <c r="M190" s="398"/>
      <c r="N190" s="398"/>
      <c r="O190" s="398"/>
      <c r="P190" s="398"/>
      <c r="Q190" s="398"/>
      <c r="R190" s="398"/>
      <c r="S190" s="398"/>
      <c r="T190" s="398"/>
      <c r="U190" s="398"/>
      <c r="V190" s="398"/>
      <c r="W190" s="398"/>
      <c r="X190" s="398"/>
      <c r="Y190" s="398"/>
      <c r="Z190" s="398"/>
      <c r="AA190" s="398"/>
      <c r="AB190" s="398"/>
      <c r="AC190" s="398"/>
      <c r="AD190" s="398"/>
      <c r="AE190" s="398"/>
      <c r="AF190" s="398"/>
      <c r="AG190" s="398"/>
      <c r="AH190" s="398"/>
      <c r="AI190" s="379"/>
      <c r="AJ190" s="379"/>
    </row>
    <row r="191" spans="1:36" ht="25.5">
      <c r="A191" s="521"/>
      <c r="B191" s="521"/>
      <c r="C191" s="529"/>
      <c r="D191" s="119" t="s">
        <v>507</v>
      </c>
      <c r="E191" s="433" t="s">
        <v>441</v>
      </c>
      <c r="F191" s="383" t="s">
        <v>814</v>
      </c>
      <c r="G191" s="398"/>
      <c r="H191" s="398"/>
      <c r="I191" s="398"/>
      <c r="J191" s="398"/>
      <c r="K191" s="398"/>
      <c r="L191" s="398"/>
      <c r="M191" s="398"/>
      <c r="N191" s="398"/>
      <c r="O191" s="398"/>
      <c r="P191" s="398"/>
      <c r="Q191" s="398"/>
      <c r="R191" s="398"/>
      <c r="S191" s="398"/>
      <c r="T191" s="398"/>
      <c r="U191" s="398"/>
      <c r="V191" s="398"/>
      <c r="W191" s="398"/>
      <c r="X191" s="398"/>
      <c r="Y191" s="398"/>
      <c r="Z191" s="398"/>
      <c r="AA191" s="398"/>
      <c r="AB191" s="398"/>
      <c r="AC191" s="398"/>
      <c r="AD191" s="398"/>
      <c r="AE191" s="398"/>
      <c r="AF191" s="398"/>
      <c r="AG191" s="398"/>
      <c r="AH191" s="398"/>
      <c r="AI191" s="379"/>
      <c r="AJ191" s="379"/>
    </row>
    <row r="192" spans="1:36" ht="25.5">
      <c r="A192" s="521"/>
      <c r="B192" s="521"/>
      <c r="C192" s="529"/>
      <c r="D192" s="806" t="s">
        <v>455</v>
      </c>
      <c r="E192" s="433" t="s">
        <v>441</v>
      </c>
      <c r="F192" s="383" t="s">
        <v>814</v>
      </c>
      <c r="G192" s="398"/>
      <c r="H192" s="398"/>
      <c r="I192" s="398"/>
      <c r="J192" s="398"/>
      <c r="K192" s="398"/>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79"/>
      <c r="AJ192" s="379"/>
    </row>
    <row r="193" spans="1:36" ht="38.25">
      <c r="A193" s="521"/>
      <c r="B193" s="521"/>
      <c r="C193" s="529"/>
      <c r="D193" s="392" t="s">
        <v>401</v>
      </c>
      <c r="E193" s="433" t="s">
        <v>441</v>
      </c>
      <c r="F193" s="383" t="s">
        <v>814</v>
      </c>
      <c r="G193" s="398"/>
      <c r="H193" s="398"/>
      <c r="I193" s="398"/>
      <c r="J193" s="398"/>
      <c r="K193" s="398"/>
      <c r="L193" s="398"/>
      <c r="M193" s="398"/>
      <c r="N193" s="398"/>
      <c r="O193" s="398"/>
      <c r="P193" s="398"/>
      <c r="Q193" s="398"/>
      <c r="R193" s="398"/>
      <c r="S193" s="398"/>
      <c r="T193" s="398"/>
      <c r="U193" s="398"/>
      <c r="V193" s="398"/>
      <c r="W193" s="398"/>
      <c r="X193" s="398"/>
      <c r="Y193" s="398"/>
      <c r="Z193" s="398"/>
      <c r="AA193" s="398"/>
      <c r="AB193" s="398"/>
      <c r="AC193" s="398"/>
      <c r="AD193" s="398"/>
      <c r="AE193" s="398"/>
      <c r="AF193" s="398"/>
      <c r="AG193" s="398"/>
      <c r="AH193" s="398"/>
      <c r="AI193" s="379"/>
      <c r="AJ193" s="379"/>
    </row>
    <row r="194" spans="1:36" ht="38.25">
      <c r="A194" s="521"/>
      <c r="B194" s="521"/>
      <c r="C194" s="529"/>
      <c r="D194" s="392" t="s">
        <v>402</v>
      </c>
      <c r="E194" s="433" t="s">
        <v>441</v>
      </c>
      <c r="F194" s="383" t="s">
        <v>814</v>
      </c>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79"/>
      <c r="AJ194" s="379"/>
    </row>
    <row r="195" spans="1:36" ht="63.75">
      <c r="A195" s="521"/>
      <c r="B195" s="521"/>
      <c r="C195" s="529"/>
      <c r="D195" s="392" t="s">
        <v>403</v>
      </c>
      <c r="E195" s="433" t="s">
        <v>441</v>
      </c>
      <c r="F195" s="383" t="s">
        <v>814</v>
      </c>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c r="AG195" s="398"/>
      <c r="AH195" s="398"/>
      <c r="AI195" s="379"/>
      <c r="AJ195" s="379"/>
    </row>
    <row r="196" spans="1:36" ht="38.25">
      <c r="A196" s="521"/>
      <c r="B196" s="521"/>
      <c r="C196" s="529"/>
      <c r="D196" s="392" t="s">
        <v>404</v>
      </c>
      <c r="E196" s="433" t="s">
        <v>441</v>
      </c>
      <c r="F196" s="383" t="s">
        <v>814</v>
      </c>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c r="AG196" s="398"/>
      <c r="AH196" s="398"/>
      <c r="AI196" s="379"/>
      <c r="AJ196" s="379"/>
    </row>
    <row r="197" spans="1:36" ht="25.5">
      <c r="A197" s="521"/>
      <c r="B197" s="521"/>
      <c r="C197" s="529"/>
      <c r="D197" s="392" t="s">
        <v>405</v>
      </c>
      <c r="E197" s="433" t="s">
        <v>441</v>
      </c>
      <c r="F197" s="383" t="s">
        <v>814</v>
      </c>
      <c r="G197" s="398"/>
      <c r="H197" s="398"/>
      <c r="I197" s="398"/>
      <c r="J197" s="398"/>
      <c r="K197" s="398"/>
      <c r="L197" s="398"/>
      <c r="M197" s="398"/>
      <c r="N197" s="398"/>
      <c r="O197" s="398"/>
      <c r="P197" s="398"/>
      <c r="Q197" s="398"/>
      <c r="R197" s="398"/>
      <c r="S197" s="398"/>
      <c r="T197" s="398"/>
      <c r="U197" s="398"/>
      <c r="V197" s="398"/>
      <c r="W197" s="398"/>
      <c r="X197" s="398"/>
      <c r="Y197" s="398"/>
      <c r="Z197" s="398"/>
      <c r="AA197" s="398"/>
      <c r="AB197" s="398"/>
      <c r="AC197" s="398"/>
      <c r="AD197" s="398"/>
      <c r="AE197" s="398"/>
      <c r="AF197" s="398"/>
      <c r="AG197" s="398"/>
      <c r="AH197" s="398"/>
      <c r="AI197" s="379"/>
      <c r="AJ197" s="379"/>
    </row>
    <row r="198" spans="1:36" ht="25.5">
      <c r="A198" s="521"/>
      <c r="B198" s="521"/>
      <c r="C198" s="529"/>
      <c r="D198" s="392" t="s">
        <v>406</v>
      </c>
      <c r="E198" s="433" t="s">
        <v>441</v>
      </c>
      <c r="F198" s="383" t="s">
        <v>814</v>
      </c>
      <c r="G198" s="398"/>
      <c r="H198" s="398"/>
      <c r="I198" s="398"/>
      <c r="J198" s="398"/>
      <c r="K198" s="398"/>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c r="AG198" s="398"/>
      <c r="AH198" s="398"/>
      <c r="AI198" s="379"/>
      <c r="AJ198" s="204"/>
    </row>
    <row r="199" spans="1:36" ht="25.5">
      <c r="A199" s="521"/>
      <c r="B199" s="521"/>
      <c r="C199" s="529"/>
      <c r="D199" s="392" t="s">
        <v>407</v>
      </c>
      <c r="E199" s="433" t="s">
        <v>441</v>
      </c>
      <c r="F199" s="383" t="s">
        <v>814</v>
      </c>
      <c r="G199" s="398"/>
      <c r="H199" s="398"/>
      <c r="I199" s="398"/>
      <c r="J199" s="398"/>
      <c r="K199" s="398"/>
      <c r="L199" s="398"/>
      <c r="M199" s="398"/>
      <c r="N199" s="398"/>
      <c r="O199" s="398"/>
      <c r="P199" s="398"/>
      <c r="Q199" s="398"/>
      <c r="R199" s="398"/>
      <c r="S199" s="398"/>
      <c r="T199" s="398"/>
      <c r="U199" s="398"/>
      <c r="V199" s="398"/>
      <c r="W199" s="398"/>
      <c r="X199" s="398"/>
      <c r="Y199" s="398"/>
      <c r="Z199" s="398"/>
      <c r="AA199" s="398"/>
      <c r="AB199" s="398"/>
      <c r="AC199" s="398"/>
      <c r="AD199" s="398"/>
      <c r="AE199" s="398"/>
      <c r="AF199" s="398"/>
      <c r="AG199" s="398"/>
      <c r="AH199" s="398"/>
      <c r="AI199" s="379"/>
      <c r="AJ199" s="204"/>
    </row>
    <row r="200" spans="1:36" ht="38.25">
      <c r="A200" s="521"/>
      <c r="B200" s="521"/>
      <c r="C200" s="529"/>
      <c r="D200" s="392" t="s">
        <v>408</v>
      </c>
      <c r="E200" s="433" t="s">
        <v>441</v>
      </c>
      <c r="F200" s="383" t="s">
        <v>814</v>
      </c>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c r="AG200" s="398"/>
      <c r="AH200" s="398"/>
      <c r="AI200" s="379"/>
      <c r="AJ200" s="204"/>
    </row>
    <row r="201" spans="1:36" ht="25.5">
      <c r="A201" s="521"/>
      <c r="B201" s="521"/>
      <c r="C201" s="529"/>
      <c r="D201" s="392" t="s">
        <v>409</v>
      </c>
      <c r="E201" s="433" t="s">
        <v>441</v>
      </c>
      <c r="F201" s="383" t="s">
        <v>814</v>
      </c>
      <c r="G201" s="398"/>
      <c r="H201" s="398"/>
      <c r="I201" s="398"/>
      <c r="J201" s="398"/>
      <c r="K201" s="398"/>
      <c r="L201" s="398"/>
      <c r="M201" s="398"/>
      <c r="N201" s="398"/>
      <c r="O201" s="398"/>
      <c r="P201" s="398"/>
      <c r="Q201" s="398"/>
      <c r="R201" s="398"/>
      <c r="S201" s="398"/>
      <c r="T201" s="398"/>
      <c r="U201" s="398"/>
      <c r="V201" s="398"/>
      <c r="W201" s="398"/>
      <c r="X201" s="398"/>
      <c r="Y201" s="398"/>
      <c r="Z201" s="398"/>
      <c r="AA201" s="398"/>
      <c r="AB201" s="398"/>
      <c r="AC201" s="398"/>
      <c r="AD201" s="398"/>
      <c r="AE201" s="398"/>
      <c r="AF201" s="398"/>
      <c r="AG201" s="398"/>
      <c r="AH201" s="398"/>
      <c r="AI201" s="379"/>
      <c r="AJ201" s="204"/>
    </row>
    <row r="202" spans="1:36" ht="38.25">
      <c r="A202" s="521"/>
      <c r="B202" s="521"/>
      <c r="C202" s="529"/>
      <c r="D202" s="392" t="s">
        <v>795</v>
      </c>
      <c r="E202" s="433" t="s">
        <v>441</v>
      </c>
      <c r="F202" s="383" t="s">
        <v>814</v>
      </c>
      <c r="G202" s="398"/>
      <c r="H202" s="398"/>
      <c r="I202" s="398"/>
      <c r="J202" s="398"/>
      <c r="K202" s="398"/>
      <c r="L202" s="398"/>
      <c r="M202" s="398"/>
      <c r="N202" s="398"/>
      <c r="O202" s="398"/>
      <c r="P202" s="398"/>
      <c r="Q202" s="398"/>
      <c r="R202" s="398"/>
      <c r="S202" s="398"/>
      <c r="T202" s="398"/>
      <c r="U202" s="398"/>
      <c r="V202" s="398"/>
      <c r="W202" s="398"/>
      <c r="X202" s="398"/>
      <c r="Y202" s="398"/>
      <c r="Z202" s="398"/>
      <c r="AA202" s="398"/>
      <c r="AB202" s="398"/>
      <c r="AC202" s="398"/>
      <c r="AD202" s="398"/>
      <c r="AE202" s="398"/>
      <c r="AF202" s="398"/>
      <c r="AG202" s="398"/>
      <c r="AH202" s="398"/>
      <c r="AI202" s="379"/>
      <c r="AJ202" s="204"/>
    </row>
    <row r="203" spans="1:36" ht="25.5">
      <c r="A203" s="521"/>
      <c r="B203" s="521"/>
      <c r="C203" s="529"/>
      <c r="D203" s="119" t="s">
        <v>442</v>
      </c>
      <c r="E203" s="433" t="s">
        <v>441</v>
      </c>
      <c r="F203" s="383" t="s">
        <v>814</v>
      </c>
      <c r="G203" s="398"/>
      <c r="H203" s="398"/>
      <c r="I203" s="398"/>
      <c r="J203" s="398"/>
      <c r="K203" s="398"/>
      <c r="L203" s="398"/>
      <c r="M203" s="398"/>
      <c r="N203" s="398"/>
      <c r="O203" s="398"/>
      <c r="P203" s="398"/>
      <c r="Q203" s="398"/>
      <c r="R203" s="398"/>
      <c r="S203" s="398"/>
      <c r="T203" s="398"/>
      <c r="U203" s="398"/>
      <c r="V203" s="398"/>
      <c r="W203" s="398"/>
      <c r="X203" s="398"/>
      <c r="Y203" s="398"/>
      <c r="Z203" s="398"/>
      <c r="AA203" s="398"/>
      <c r="AB203" s="398"/>
      <c r="AC203" s="398"/>
      <c r="AD203" s="398"/>
      <c r="AE203" s="398"/>
      <c r="AF203" s="398"/>
      <c r="AG203" s="398"/>
      <c r="AH203" s="398"/>
      <c r="AI203" s="379"/>
      <c r="AJ203" s="204"/>
    </row>
    <row r="204" spans="1:36" ht="25.5">
      <c r="A204" s="521"/>
      <c r="B204" s="521"/>
      <c r="C204" s="529"/>
      <c r="D204" s="806" t="s">
        <v>455</v>
      </c>
      <c r="E204" s="433" t="s">
        <v>441</v>
      </c>
      <c r="F204" s="383" t="s">
        <v>814</v>
      </c>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c r="AG204" s="398"/>
      <c r="AH204" s="398"/>
      <c r="AI204" s="379"/>
      <c r="AJ204" s="204"/>
    </row>
    <row r="205" spans="1:36" ht="25.5">
      <c r="A205" s="521"/>
      <c r="B205" s="521"/>
      <c r="C205" s="529"/>
      <c r="D205" s="392" t="s">
        <v>796</v>
      </c>
      <c r="E205" s="433" t="s">
        <v>441</v>
      </c>
      <c r="F205" s="383" t="s">
        <v>814</v>
      </c>
      <c r="G205" s="398"/>
      <c r="H205" s="398"/>
      <c r="I205" s="398"/>
      <c r="J205" s="398"/>
      <c r="K205" s="398"/>
      <c r="L205" s="398"/>
      <c r="M205" s="398"/>
      <c r="N205" s="398"/>
      <c r="O205" s="398"/>
      <c r="P205" s="398"/>
      <c r="Q205" s="398"/>
      <c r="R205" s="398"/>
      <c r="S205" s="398"/>
      <c r="T205" s="398"/>
      <c r="U205" s="398"/>
      <c r="V205" s="398"/>
      <c r="W205" s="398"/>
      <c r="X205" s="398"/>
      <c r="Y205" s="398"/>
      <c r="Z205" s="398"/>
      <c r="AA205" s="398"/>
      <c r="AB205" s="398"/>
      <c r="AC205" s="398"/>
      <c r="AD205" s="398"/>
      <c r="AE205" s="398"/>
      <c r="AF205" s="398"/>
      <c r="AG205" s="398"/>
      <c r="AH205" s="398"/>
      <c r="AI205" s="379"/>
      <c r="AJ205" s="204"/>
    </row>
    <row r="206" spans="1:36" ht="38.25">
      <c r="A206" s="521"/>
      <c r="B206" s="521"/>
      <c r="C206" s="529"/>
      <c r="D206" s="392" t="s">
        <v>797</v>
      </c>
      <c r="E206" s="433" t="s">
        <v>441</v>
      </c>
      <c r="F206" s="383" t="s">
        <v>814</v>
      </c>
      <c r="G206" s="398"/>
      <c r="H206" s="398"/>
      <c r="I206" s="398"/>
      <c r="J206" s="398"/>
      <c r="K206" s="398"/>
      <c r="L206" s="398"/>
      <c r="M206" s="398"/>
      <c r="N206" s="398"/>
      <c r="O206" s="398"/>
      <c r="P206" s="398"/>
      <c r="Q206" s="398"/>
      <c r="R206" s="398"/>
      <c r="S206" s="398"/>
      <c r="T206" s="398"/>
      <c r="U206" s="398"/>
      <c r="V206" s="398"/>
      <c r="W206" s="398"/>
      <c r="X206" s="398"/>
      <c r="Y206" s="398"/>
      <c r="Z206" s="398"/>
      <c r="AA206" s="398"/>
      <c r="AB206" s="398"/>
      <c r="AC206" s="398"/>
      <c r="AD206" s="398"/>
      <c r="AE206" s="398"/>
      <c r="AF206" s="398"/>
      <c r="AG206" s="398"/>
      <c r="AH206" s="398"/>
      <c r="AI206" s="379"/>
      <c r="AJ206" s="204"/>
    </row>
    <row r="207" spans="1:36" ht="25.5">
      <c r="A207" s="521"/>
      <c r="B207" s="521"/>
      <c r="C207" s="529"/>
      <c r="D207" s="806" t="s">
        <v>506</v>
      </c>
      <c r="E207" s="433" t="s">
        <v>441</v>
      </c>
      <c r="F207" s="383" t="s">
        <v>814</v>
      </c>
      <c r="G207" s="398"/>
      <c r="H207" s="398"/>
      <c r="I207" s="398"/>
      <c r="J207" s="398"/>
      <c r="K207" s="398"/>
      <c r="L207" s="398"/>
      <c r="M207" s="398"/>
      <c r="N207" s="398"/>
      <c r="O207" s="398"/>
      <c r="P207" s="398"/>
      <c r="Q207" s="398"/>
      <c r="R207" s="398"/>
      <c r="S207" s="398"/>
      <c r="T207" s="398"/>
      <c r="U207" s="398"/>
      <c r="V207" s="398"/>
      <c r="W207" s="398"/>
      <c r="X207" s="398"/>
      <c r="Y207" s="398"/>
      <c r="Z207" s="398"/>
      <c r="AA207" s="398"/>
      <c r="AB207" s="398"/>
      <c r="AC207" s="398"/>
      <c r="AD207" s="398"/>
      <c r="AE207" s="398"/>
      <c r="AF207" s="398"/>
      <c r="AG207" s="398"/>
      <c r="AH207" s="398"/>
      <c r="AI207" s="379"/>
      <c r="AJ207" s="204"/>
    </row>
    <row r="208" spans="1:36" ht="51">
      <c r="A208" s="521"/>
      <c r="B208" s="521"/>
      <c r="C208" s="529"/>
      <c r="D208" s="392" t="s">
        <v>798</v>
      </c>
      <c r="E208" s="433" t="s">
        <v>441</v>
      </c>
      <c r="F208" s="383" t="s">
        <v>814</v>
      </c>
      <c r="G208" s="398"/>
      <c r="H208" s="398"/>
      <c r="I208" s="398"/>
      <c r="J208" s="398"/>
      <c r="K208" s="398"/>
      <c r="L208" s="398"/>
      <c r="M208" s="398"/>
      <c r="N208" s="398"/>
      <c r="O208" s="398"/>
      <c r="P208" s="398"/>
      <c r="Q208" s="398"/>
      <c r="R208" s="398"/>
      <c r="S208" s="398"/>
      <c r="T208" s="398"/>
      <c r="U208" s="398"/>
      <c r="V208" s="398"/>
      <c r="W208" s="398"/>
      <c r="X208" s="398"/>
      <c r="Y208" s="398"/>
      <c r="Z208" s="398"/>
      <c r="AA208" s="398"/>
      <c r="AB208" s="398"/>
      <c r="AC208" s="398"/>
      <c r="AD208" s="398"/>
      <c r="AE208" s="398"/>
      <c r="AF208" s="398"/>
      <c r="AG208" s="398"/>
      <c r="AH208" s="398"/>
      <c r="AI208" s="379"/>
      <c r="AJ208" s="204"/>
    </row>
    <row r="209" spans="1:36" ht="51">
      <c r="A209" s="521"/>
      <c r="B209" s="521"/>
      <c r="C209" s="529"/>
      <c r="D209" s="392" t="s">
        <v>799</v>
      </c>
      <c r="E209" s="433" t="s">
        <v>441</v>
      </c>
      <c r="F209" s="383" t="s">
        <v>814</v>
      </c>
      <c r="G209" s="398"/>
      <c r="H209" s="398"/>
      <c r="I209" s="398"/>
      <c r="J209" s="398"/>
      <c r="K209" s="398"/>
      <c r="L209" s="398"/>
      <c r="M209" s="398"/>
      <c r="N209" s="398"/>
      <c r="O209" s="398"/>
      <c r="P209" s="398"/>
      <c r="Q209" s="398"/>
      <c r="R209" s="398"/>
      <c r="S209" s="398"/>
      <c r="T209" s="398"/>
      <c r="U209" s="398"/>
      <c r="V209" s="398"/>
      <c r="W209" s="398"/>
      <c r="X209" s="398"/>
      <c r="Y209" s="398"/>
      <c r="Z209" s="398"/>
      <c r="AA209" s="398"/>
      <c r="AB209" s="398"/>
      <c r="AC209" s="398"/>
      <c r="AD209" s="398"/>
      <c r="AE209" s="398"/>
      <c r="AF209" s="398"/>
      <c r="AG209" s="398"/>
      <c r="AH209" s="398"/>
      <c r="AI209" s="379"/>
      <c r="AJ209" s="204"/>
    </row>
    <row r="210" spans="1:36" ht="89.25">
      <c r="A210" s="521"/>
      <c r="B210" s="521"/>
      <c r="C210" s="529"/>
      <c r="D210" s="392" t="s">
        <v>800</v>
      </c>
      <c r="E210" s="433" t="s">
        <v>441</v>
      </c>
      <c r="F210" s="383" t="s">
        <v>814</v>
      </c>
      <c r="G210" s="398"/>
      <c r="H210" s="398"/>
      <c r="I210" s="398"/>
      <c r="J210" s="398"/>
      <c r="K210" s="398"/>
      <c r="L210" s="398"/>
      <c r="M210" s="398"/>
      <c r="N210" s="398"/>
      <c r="O210" s="398"/>
      <c r="P210" s="398"/>
      <c r="Q210" s="398"/>
      <c r="R210" s="398"/>
      <c r="S210" s="398"/>
      <c r="T210" s="398"/>
      <c r="U210" s="398"/>
      <c r="V210" s="398"/>
      <c r="W210" s="398"/>
      <c r="X210" s="398"/>
      <c r="Y210" s="398"/>
      <c r="Z210" s="398"/>
      <c r="AA210" s="398"/>
      <c r="AB210" s="398"/>
      <c r="AC210" s="398"/>
      <c r="AD210" s="398"/>
      <c r="AE210" s="398"/>
      <c r="AF210" s="398"/>
      <c r="AG210" s="398"/>
      <c r="AH210" s="398"/>
      <c r="AI210" s="379"/>
      <c r="AJ210" s="204"/>
    </row>
    <row r="211" spans="1:36" ht="51">
      <c r="A211" s="521"/>
      <c r="B211" s="521"/>
      <c r="C211" s="529"/>
      <c r="D211" s="392" t="s">
        <v>801</v>
      </c>
      <c r="E211" s="433" t="s">
        <v>441</v>
      </c>
      <c r="F211" s="383" t="s">
        <v>814</v>
      </c>
      <c r="G211" s="398"/>
      <c r="H211" s="398"/>
      <c r="I211" s="398"/>
      <c r="J211" s="398"/>
      <c r="K211" s="398"/>
      <c r="L211" s="398"/>
      <c r="M211" s="398"/>
      <c r="N211" s="398"/>
      <c r="O211" s="398"/>
      <c r="P211" s="398"/>
      <c r="Q211" s="398"/>
      <c r="R211" s="398"/>
      <c r="S211" s="398"/>
      <c r="T211" s="398"/>
      <c r="U211" s="398"/>
      <c r="V211" s="398"/>
      <c r="W211" s="398"/>
      <c r="X211" s="398"/>
      <c r="Y211" s="398"/>
      <c r="Z211" s="398"/>
      <c r="AA211" s="398"/>
      <c r="AB211" s="398"/>
      <c r="AC211" s="398"/>
      <c r="AD211" s="398"/>
      <c r="AE211" s="398"/>
      <c r="AF211" s="398"/>
      <c r="AG211" s="398"/>
      <c r="AH211" s="398"/>
      <c r="AI211" s="379"/>
      <c r="AJ211" s="204"/>
    </row>
    <row r="212" spans="1:36" ht="51">
      <c r="A212" s="521"/>
      <c r="B212" s="521"/>
      <c r="C212" s="529"/>
      <c r="D212" s="392" t="s">
        <v>802</v>
      </c>
      <c r="E212" s="433" t="s">
        <v>441</v>
      </c>
      <c r="F212" s="383" t="s">
        <v>814</v>
      </c>
      <c r="G212" s="398"/>
      <c r="H212" s="398"/>
      <c r="I212" s="398"/>
      <c r="J212" s="398"/>
      <c r="K212" s="398"/>
      <c r="L212" s="398"/>
      <c r="M212" s="398"/>
      <c r="N212" s="398"/>
      <c r="O212" s="398"/>
      <c r="P212" s="398"/>
      <c r="Q212" s="398"/>
      <c r="R212" s="398"/>
      <c r="S212" s="398"/>
      <c r="T212" s="398"/>
      <c r="U212" s="398"/>
      <c r="V212" s="398"/>
      <c r="W212" s="398"/>
      <c r="X212" s="398"/>
      <c r="Y212" s="398"/>
      <c r="Z212" s="398"/>
      <c r="AA212" s="398"/>
      <c r="AB212" s="398"/>
      <c r="AC212" s="398"/>
      <c r="AD212" s="398"/>
      <c r="AE212" s="398"/>
      <c r="AF212" s="398"/>
      <c r="AG212" s="398"/>
      <c r="AH212" s="398"/>
      <c r="AI212" s="379"/>
      <c r="AJ212" s="204"/>
    </row>
    <row r="213" spans="1:36" ht="25.5">
      <c r="A213" s="521"/>
      <c r="B213" s="521"/>
      <c r="C213" s="529"/>
      <c r="D213" s="392" t="s">
        <v>803</v>
      </c>
      <c r="E213" s="433" t="s">
        <v>441</v>
      </c>
      <c r="F213" s="383" t="s">
        <v>814</v>
      </c>
      <c r="G213" s="398"/>
      <c r="H213" s="398"/>
      <c r="I213" s="398"/>
      <c r="J213" s="398"/>
      <c r="K213" s="398"/>
      <c r="L213" s="398"/>
      <c r="M213" s="398"/>
      <c r="N213" s="398"/>
      <c r="O213" s="398"/>
      <c r="P213" s="398"/>
      <c r="Q213" s="398"/>
      <c r="R213" s="398"/>
      <c r="S213" s="398"/>
      <c r="T213" s="398"/>
      <c r="U213" s="398"/>
      <c r="V213" s="398"/>
      <c r="W213" s="398"/>
      <c r="X213" s="398"/>
      <c r="Y213" s="398"/>
      <c r="Z213" s="398"/>
      <c r="AA213" s="398"/>
      <c r="AB213" s="398"/>
      <c r="AC213" s="398"/>
      <c r="AD213" s="398"/>
      <c r="AE213" s="398"/>
      <c r="AF213" s="398"/>
      <c r="AG213" s="398"/>
      <c r="AH213" s="398"/>
      <c r="AI213" s="379"/>
      <c r="AJ213" s="204"/>
    </row>
    <row r="214" spans="1:36" ht="51">
      <c r="A214" s="521"/>
      <c r="B214" s="521"/>
      <c r="C214" s="529"/>
      <c r="D214" s="807" t="s">
        <v>804</v>
      </c>
      <c r="E214" s="433" t="s">
        <v>441</v>
      </c>
      <c r="F214" s="383" t="s">
        <v>814</v>
      </c>
      <c r="G214" s="398"/>
      <c r="H214" s="398"/>
      <c r="I214" s="398"/>
      <c r="J214" s="398"/>
      <c r="K214" s="398"/>
      <c r="L214" s="398"/>
      <c r="M214" s="398"/>
      <c r="N214" s="398"/>
      <c r="O214" s="398"/>
      <c r="P214" s="398"/>
      <c r="Q214" s="398"/>
      <c r="R214" s="398"/>
      <c r="S214" s="398"/>
      <c r="T214" s="398"/>
      <c r="U214" s="398"/>
      <c r="V214" s="398"/>
      <c r="W214" s="398"/>
      <c r="X214" s="398"/>
      <c r="Y214" s="398"/>
      <c r="Z214" s="398"/>
      <c r="AA214" s="398"/>
      <c r="AB214" s="398"/>
      <c r="AC214" s="398"/>
      <c r="AD214" s="398"/>
      <c r="AE214" s="398"/>
      <c r="AF214" s="398"/>
      <c r="AG214" s="398"/>
      <c r="AH214" s="398"/>
      <c r="AI214" s="379"/>
      <c r="AJ214" s="204"/>
    </row>
    <row r="215" spans="1:36" ht="51">
      <c r="A215" s="521"/>
      <c r="B215" s="521"/>
      <c r="C215" s="529"/>
      <c r="D215" s="807" t="s">
        <v>805</v>
      </c>
      <c r="E215" s="433" t="s">
        <v>441</v>
      </c>
      <c r="F215" s="383" t="s">
        <v>814</v>
      </c>
      <c r="G215" s="398"/>
      <c r="H215" s="398"/>
      <c r="I215" s="398"/>
      <c r="J215" s="398"/>
      <c r="K215" s="398"/>
      <c r="L215" s="398"/>
      <c r="M215" s="398"/>
      <c r="N215" s="398"/>
      <c r="O215" s="398"/>
      <c r="P215" s="398"/>
      <c r="Q215" s="398"/>
      <c r="R215" s="398"/>
      <c r="S215" s="398"/>
      <c r="T215" s="398"/>
      <c r="U215" s="398"/>
      <c r="V215" s="398"/>
      <c r="W215" s="398"/>
      <c r="X215" s="398"/>
      <c r="Y215" s="398"/>
      <c r="Z215" s="398"/>
      <c r="AA215" s="398"/>
      <c r="AB215" s="398"/>
      <c r="AC215" s="398"/>
      <c r="AD215" s="398"/>
      <c r="AE215" s="398"/>
      <c r="AF215" s="398"/>
      <c r="AG215" s="398"/>
      <c r="AH215" s="398"/>
      <c r="AI215" s="379"/>
      <c r="AJ215" s="204"/>
    </row>
    <row r="216" spans="1:36" ht="25.5">
      <c r="A216" s="521"/>
      <c r="B216" s="521"/>
      <c r="C216" s="529"/>
      <c r="D216" s="807" t="s">
        <v>806</v>
      </c>
      <c r="E216" s="433" t="s">
        <v>441</v>
      </c>
      <c r="F216" s="383" t="s">
        <v>814</v>
      </c>
      <c r="G216" s="398"/>
      <c r="H216" s="398"/>
      <c r="I216" s="398"/>
      <c r="J216" s="398"/>
      <c r="K216" s="398"/>
      <c r="L216" s="398"/>
      <c r="M216" s="398"/>
      <c r="N216" s="398"/>
      <c r="O216" s="398"/>
      <c r="P216" s="398"/>
      <c r="Q216" s="398"/>
      <c r="R216" s="398"/>
      <c r="S216" s="398"/>
      <c r="T216" s="398"/>
      <c r="U216" s="398"/>
      <c r="V216" s="398"/>
      <c r="W216" s="398"/>
      <c r="X216" s="398"/>
      <c r="Y216" s="398"/>
      <c r="Z216" s="398"/>
      <c r="AA216" s="398"/>
      <c r="AB216" s="398"/>
      <c r="AC216" s="398"/>
      <c r="AD216" s="398"/>
      <c r="AE216" s="398"/>
      <c r="AF216" s="398"/>
      <c r="AG216" s="398"/>
      <c r="AH216" s="398"/>
      <c r="AI216" s="379"/>
      <c r="AJ216" s="204"/>
    </row>
    <row r="217" spans="1:36" ht="25.5">
      <c r="A217" s="521"/>
      <c r="B217" s="521"/>
      <c r="C217" s="529"/>
      <c r="D217" s="392" t="s">
        <v>807</v>
      </c>
      <c r="E217" s="433" t="s">
        <v>441</v>
      </c>
      <c r="F217" s="383" t="s">
        <v>814</v>
      </c>
      <c r="G217" s="398"/>
      <c r="H217" s="398"/>
      <c r="I217" s="398"/>
      <c r="J217" s="398"/>
      <c r="K217" s="398"/>
      <c r="L217" s="398"/>
      <c r="M217" s="398"/>
      <c r="N217" s="398"/>
      <c r="O217" s="398"/>
      <c r="P217" s="398"/>
      <c r="Q217" s="398"/>
      <c r="R217" s="398"/>
      <c r="S217" s="398"/>
      <c r="T217" s="398"/>
      <c r="U217" s="398"/>
      <c r="V217" s="398"/>
      <c r="W217" s="398"/>
      <c r="X217" s="398"/>
      <c r="Y217" s="398"/>
      <c r="Z217" s="398"/>
      <c r="AA217" s="398"/>
      <c r="AB217" s="398"/>
      <c r="AC217" s="398"/>
      <c r="AD217" s="398"/>
      <c r="AE217" s="398"/>
      <c r="AF217" s="398"/>
      <c r="AG217" s="398"/>
      <c r="AH217" s="398"/>
      <c r="AI217" s="379"/>
      <c r="AJ217" s="204"/>
    </row>
    <row r="218" spans="1:36" ht="38.25">
      <c r="A218" s="521"/>
      <c r="B218" s="521"/>
      <c r="C218" s="529"/>
      <c r="D218" s="392" t="s">
        <v>808</v>
      </c>
      <c r="E218" s="433" t="s">
        <v>441</v>
      </c>
      <c r="F218" s="383" t="s">
        <v>814</v>
      </c>
      <c r="G218" s="398"/>
      <c r="H218" s="398"/>
      <c r="I218" s="398"/>
      <c r="J218" s="398"/>
      <c r="K218" s="398"/>
      <c r="L218" s="398"/>
      <c r="M218" s="398"/>
      <c r="N218" s="398"/>
      <c r="O218" s="398"/>
      <c r="P218" s="398"/>
      <c r="Q218" s="398"/>
      <c r="R218" s="398"/>
      <c r="S218" s="398"/>
      <c r="T218" s="398"/>
      <c r="U218" s="398"/>
      <c r="V218" s="398"/>
      <c r="W218" s="398"/>
      <c r="X218" s="398"/>
      <c r="Y218" s="398"/>
      <c r="Z218" s="398"/>
      <c r="AA218" s="398"/>
      <c r="AB218" s="398"/>
      <c r="AC218" s="398"/>
      <c r="AD218" s="398"/>
      <c r="AE218" s="398"/>
      <c r="AF218" s="398"/>
      <c r="AG218" s="398"/>
      <c r="AH218" s="398"/>
      <c r="AI218" s="379"/>
      <c r="AJ218" s="204"/>
    </row>
    <row r="219" spans="1:36" ht="25.5">
      <c r="A219" s="521"/>
      <c r="B219" s="521"/>
      <c r="C219" s="529"/>
      <c r="D219" s="392" t="s">
        <v>809</v>
      </c>
      <c r="E219" s="433" t="s">
        <v>441</v>
      </c>
      <c r="F219" s="383" t="s">
        <v>814</v>
      </c>
      <c r="G219" s="398"/>
      <c r="H219" s="398"/>
      <c r="I219" s="398"/>
      <c r="J219" s="398"/>
      <c r="K219" s="398"/>
      <c r="L219" s="398"/>
      <c r="M219" s="398"/>
      <c r="N219" s="398"/>
      <c r="O219" s="398"/>
      <c r="P219" s="398"/>
      <c r="Q219" s="398"/>
      <c r="R219" s="398"/>
      <c r="S219" s="398"/>
      <c r="T219" s="398"/>
      <c r="U219" s="398"/>
      <c r="V219" s="398"/>
      <c r="W219" s="398"/>
      <c r="X219" s="398"/>
      <c r="Y219" s="398"/>
      <c r="Z219" s="398"/>
      <c r="AA219" s="398"/>
      <c r="AB219" s="398"/>
      <c r="AC219" s="398"/>
      <c r="AD219" s="398"/>
      <c r="AE219" s="398"/>
      <c r="AF219" s="398"/>
      <c r="AG219" s="398"/>
      <c r="AH219" s="398"/>
      <c r="AI219" s="379"/>
      <c r="AJ219" s="204"/>
    </row>
    <row r="220" spans="1:36" ht="25.5">
      <c r="A220" s="521"/>
      <c r="B220" s="521"/>
      <c r="C220" s="529"/>
      <c r="D220" s="392" t="s">
        <v>810</v>
      </c>
      <c r="E220" s="433" t="s">
        <v>441</v>
      </c>
      <c r="F220" s="383" t="s">
        <v>814</v>
      </c>
      <c r="G220" s="398"/>
      <c r="H220" s="398"/>
      <c r="I220" s="398"/>
      <c r="J220" s="398"/>
      <c r="K220" s="398"/>
      <c r="L220" s="398"/>
      <c r="M220" s="398"/>
      <c r="N220" s="398"/>
      <c r="O220" s="398"/>
      <c r="P220" s="398"/>
      <c r="Q220" s="398"/>
      <c r="R220" s="398"/>
      <c r="S220" s="398"/>
      <c r="T220" s="398"/>
      <c r="U220" s="398"/>
      <c r="V220" s="398"/>
      <c r="W220" s="398"/>
      <c r="X220" s="398"/>
      <c r="Y220" s="398"/>
      <c r="Z220" s="398"/>
      <c r="AA220" s="398"/>
      <c r="AB220" s="398"/>
      <c r="AC220" s="398"/>
      <c r="AD220" s="398"/>
      <c r="AE220" s="398"/>
      <c r="AF220" s="398"/>
      <c r="AG220" s="398"/>
      <c r="AH220" s="398"/>
      <c r="AI220" s="379"/>
      <c r="AJ220" s="204"/>
    </row>
    <row r="221" spans="1:36" ht="76.5">
      <c r="A221" s="521"/>
      <c r="B221" s="521"/>
      <c r="C221" s="529"/>
      <c r="D221" s="392" t="s">
        <v>811</v>
      </c>
      <c r="E221" s="433" t="s">
        <v>441</v>
      </c>
      <c r="F221" s="383" t="s">
        <v>814</v>
      </c>
      <c r="G221" s="398"/>
      <c r="H221" s="398"/>
      <c r="I221" s="398"/>
      <c r="J221" s="398"/>
      <c r="K221" s="398"/>
      <c r="L221" s="398"/>
      <c r="M221" s="398"/>
      <c r="N221" s="398"/>
      <c r="O221" s="398"/>
      <c r="P221" s="398"/>
      <c r="Q221" s="398"/>
      <c r="R221" s="398"/>
      <c r="S221" s="398"/>
      <c r="T221" s="398"/>
      <c r="U221" s="398"/>
      <c r="V221" s="398"/>
      <c r="W221" s="398"/>
      <c r="X221" s="398"/>
      <c r="Y221" s="398"/>
      <c r="Z221" s="398"/>
      <c r="AA221" s="398"/>
      <c r="AB221" s="398"/>
      <c r="AC221" s="398"/>
      <c r="AD221" s="398"/>
      <c r="AE221" s="398"/>
      <c r="AF221" s="398"/>
      <c r="AG221" s="398"/>
      <c r="AH221" s="398"/>
      <c r="AI221" s="379"/>
      <c r="AJ221" s="204"/>
    </row>
    <row r="222" spans="1:36" ht="102">
      <c r="A222" s="521"/>
      <c r="B222" s="521"/>
      <c r="C222" s="529"/>
      <c r="D222" s="392" t="s">
        <v>812</v>
      </c>
      <c r="E222" s="433" t="s">
        <v>441</v>
      </c>
      <c r="F222" s="383" t="s">
        <v>814</v>
      </c>
      <c r="G222" s="398"/>
      <c r="H222" s="398"/>
      <c r="I222" s="398"/>
      <c r="J222" s="398"/>
      <c r="K222" s="398"/>
      <c r="L222" s="398"/>
      <c r="M222" s="398"/>
      <c r="N222" s="398"/>
      <c r="O222" s="398"/>
      <c r="P222" s="398"/>
      <c r="Q222" s="398"/>
      <c r="R222" s="398"/>
      <c r="S222" s="398"/>
      <c r="T222" s="398"/>
      <c r="U222" s="398"/>
      <c r="V222" s="398"/>
      <c r="W222" s="398"/>
      <c r="X222" s="398"/>
      <c r="Y222" s="398"/>
      <c r="Z222" s="398"/>
      <c r="AA222" s="398"/>
      <c r="AB222" s="398"/>
      <c r="AC222" s="398"/>
      <c r="AD222" s="398"/>
      <c r="AE222" s="398"/>
      <c r="AF222" s="398"/>
      <c r="AG222" s="398"/>
      <c r="AH222" s="398"/>
      <c r="AI222" s="379"/>
      <c r="AJ222" s="204"/>
    </row>
    <row r="223" spans="1:36" ht="25.5">
      <c r="A223" s="521"/>
      <c r="B223" s="521"/>
      <c r="C223" s="808"/>
      <c r="D223" s="392" t="s">
        <v>813</v>
      </c>
      <c r="E223" s="433" t="s">
        <v>441</v>
      </c>
      <c r="F223" s="383" t="s">
        <v>814</v>
      </c>
      <c r="G223" s="398"/>
      <c r="H223" s="398"/>
      <c r="I223" s="398"/>
      <c r="J223" s="398"/>
      <c r="K223" s="398"/>
      <c r="L223" s="398"/>
      <c r="M223" s="398"/>
      <c r="N223" s="398"/>
      <c r="O223" s="398"/>
      <c r="P223" s="398"/>
      <c r="Q223" s="398"/>
      <c r="R223" s="398"/>
      <c r="S223" s="398"/>
      <c r="T223" s="398"/>
      <c r="U223" s="398"/>
      <c r="V223" s="398"/>
      <c r="W223" s="398"/>
      <c r="X223" s="398"/>
      <c r="Y223" s="398"/>
      <c r="Z223" s="398"/>
      <c r="AA223" s="398"/>
      <c r="AB223" s="398"/>
      <c r="AC223" s="398"/>
      <c r="AD223" s="398"/>
      <c r="AE223" s="398"/>
      <c r="AF223" s="398"/>
      <c r="AG223" s="398"/>
      <c r="AH223" s="398"/>
      <c r="AI223" s="379"/>
      <c r="AJ223" s="400"/>
    </row>
    <row r="224" spans="1:36">
      <c r="A224" s="521"/>
      <c r="B224" s="521"/>
      <c r="C224" s="521"/>
      <c r="D224" s="327"/>
      <c r="E224" s="436"/>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27"/>
      <c r="AD224" s="327"/>
      <c r="AE224" s="327"/>
      <c r="AF224" s="327"/>
      <c r="AG224" s="327"/>
      <c r="AH224" s="327"/>
      <c r="AI224" s="327"/>
      <c r="AJ224" s="327"/>
    </row>
    <row r="225" spans="1:7">
      <c r="A225" s="521"/>
      <c r="B225" s="521"/>
      <c r="C225" s="403"/>
      <c r="D225" s="19"/>
      <c r="E225" s="437"/>
      <c r="F225" s="19"/>
      <c r="G225" s="20"/>
    </row>
  </sheetData>
  <mergeCells count="18">
    <mergeCell ref="D162:D163"/>
    <mergeCell ref="E162:E163"/>
    <mergeCell ref="F162:F163"/>
    <mergeCell ref="G162:J162"/>
    <mergeCell ref="K162:U162"/>
    <mergeCell ref="AA162:AH162"/>
    <mergeCell ref="K13:U13"/>
    <mergeCell ref="V13:W13"/>
    <mergeCell ref="X13:AH13"/>
    <mergeCell ref="AI13:AI14"/>
    <mergeCell ref="AJ13:AJ14"/>
    <mergeCell ref="D161:AI161"/>
    <mergeCell ref="A13:C13"/>
    <mergeCell ref="D13:D14"/>
    <mergeCell ref="E13:E14"/>
    <mergeCell ref="F13:F14"/>
    <mergeCell ref="G13:H13"/>
    <mergeCell ref="I13:J13"/>
  </mergeCells>
  <hyperlinks>
    <hyperlink ref="A3" location="Guidance!B7" display="Help and User Guide"/>
  </hyperlinks>
  <pageMargins left="0.78740157480314965" right="0.78740157480314965" top="0.78740157480314965" bottom="0.78740157480314965" header="0.39370078740157483" footer="0.39370078740157483"/>
  <pageSetup paperSize="9" scale="30" orientation="landscape" horizontalDpi="300" verticalDpi="300"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rowBreaks count="3" manualBreakCount="3">
    <brk id="71" max="16383" man="1"/>
    <brk id="159" max="16383" man="1"/>
    <brk id="202" max="16383" man="1"/>
  </rowBreaks>
  <legacyDrawing r:id="rId2"/>
</worksheet>
</file>

<file path=xl/worksheets/sheet11.xml><?xml version="1.0" encoding="utf-8"?>
<worksheet xmlns="http://schemas.openxmlformats.org/spreadsheetml/2006/main" xmlns:r="http://schemas.openxmlformats.org/officeDocument/2006/relationships">
  <sheetPr codeName="Sheet7" enableFormatConditionsCalculation="0">
    <tabColor rgb="FF0070C0"/>
    <pageSetUpPr fitToPage="1"/>
  </sheetPr>
  <dimension ref="A1:S59"/>
  <sheetViews>
    <sheetView topLeftCell="A13" zoomScale="80" zoomScaleNormal="80" zoomScaleSheetLayoutView="75" workbookViewId="0">
      <selection activeCell="H29" sqref="H29"/>
    </sheetView>
  </sheetViews>
  <sheetFormatPr defaultColWidth="10.6640625" defaultRowHeight="12.75"/>
  <cols>
    <col min="1" max="1" width="5.1640625" style="12" customWidth="1"/>
    <col min="2" max="2" width="19.6640625" style="12" customWidth="1"/>
    <col min="3" max="3" width="14" style="12" customWidth="1"/>
    <col min="4" max="4" width="29.1640625" style="12" customWidth="1"/>
    <col min="5" max="5" width="19.6640625" style="12" customWidth="1"/>
    <col min="6" max="6" width="59.5" style="13" customWidth="1"/>
    <col min="7" max="7" width="23.5" style="13" customWidth="1"/>
    <col min="8" max="17" width="14" style="15" customWidth="1"/>
    <col min="18" max="18" width="80.33203125" style="14" customWidth="1"/>
    <col min="19" max="16384" width="10.6640625" style="12"/>
  </cols>
  <sheetData>
    <row r="1" spans="1:19" s="65" customFormat="1" ht="26.25">
      <c r="A1" s="60" t="s">
        <v>1008</v>
      </c>
      <c r="B1" s="60"/>
      <c r="C1" s="60"/>
      <c r="D1" s="60"/>
      <c r="E1" s="60"/>
      <c r="F1" s="60"/>
      <c r="G1" s="60"/>
      <c r="K1" s="86"/>
      <c r="L1" s="86"/>
      <c r="N1" s="86"/>
      <c r="O1" s="86"/>
      <c r="P1" s="86"/>
      <c r="Q1" s="86"/>
    </row>
    <row r="2" spans="1:19" s="65" customFormat="1" ht="26.25">
      <c r="A2" s="60"/>
      <c r="B2" s="60"/>
      <c r="C2" s="60"/>
      <c r="D2" s="60"/>
      <c r="E2" s="60"/>
      <c r="F2" s="60"/>
      <c r="G2" s="60"/>
      <c r="K2" s="86"/>
      <c r="L2" s="86"/>
      <c r="N2" s="86"/>
      <c r="O2" s="86"/>
      <c r="P2" s="86"/>
      <c r="Q2" s="86"/>
    </row>
    <row r="3" spans="1:19" s="370" customFormat="1">
      <c r="A3" s="247" t="s">
        <v>784</v>
      </c>
      <c r="B3" s="40"/>
      <c r="C3" s="109"/>
      <c r="D3" s="369"/>
      <c r="E3" s="369"/>
      <c r="F3" s="369"/>
      <c r="G3" s="369"/>
      <c r="H3" s="369"/>
      <c r="I3" s="369"/>
      <c r="J3" s="369"/>
      <c r="K3" s="369"/>
      <c r="L3" s="369"/>
      <c r="M3" s="369"/>
      <c r="N3" s="369"/>
      <c r="O3" s="369"/>
      <c r="P3" s="369"/>
      <c r="Q3" s="369"/>
      <c r="R3" s="369"/>
      <c r="S3" s="369"/>
    </row>
    <row r="4" spans="1:19" s="440" customFormat="1">
      <c r="F4" s="227"/>
      <c r="G4" s="227"/>
      <c r="H4" s="441"/>
      <c r="I4" s="441"/>
      <c r="J4" s="441"/>
      <c r="K4" s="441"/>
      <c r="L4" s="441"/>
      <c r="M4" s="441"/>
      <c r="N4" s="441"/>
      <c r="O4" s="441"/>
      <c r="P4" s="441"/>
      <c r="Q4" s="441"/>
      <c r="R4" s="273"/>
    </row>
    <row r="5" spans="1:19" s="523" customFormat="1" ht="12.75" customHeight="1">
      <c r="A5" s="41" t="s">
        <v>20</v>
      </c>
      <c r="B5" s="41"/>
      <c r="C5" s="41"/>
      <c r="D5" s="41"/>
      <c r="E5" s="41"/>
      <c r="F5" s="41"/>
      <c r="G5" s="41"/>
      <c r="H5" s="522"/>
      <c r="I5" s="522"/>
      <c r="J5" s="522"/>
      <c r="K5" s="522"/>
      <c r="L5" s="522"/>
      <c r="M5" s="522"/>
      <c r="N5" s="522"/>
      <c r="O5" s="522"/>
      <c r="P5" s="522"/>
      <c r="Q5" s="522"/>
      <c r="R5" s="14"/>
    </row>
    <row r="6" spans="1:19" s="523" customFormat="1" ht="12.75" customHeight="1">
      <c r="A6" s="41" t="s">
        <v>21</v>
      </c>
      <c r="B6" s="41"/>
      <c r="C6" s="41"/>
      <c r="D6" s="41"/>
      <c r="E6" s="41"/>
      <c r="F6" s="41"/>
      <c r="G6" s="41"/>
      <c r="H6" s="522"/>
      <c r="I6" s="522"/>
      <c r="J6" s="522"/>
      <c r="K6" s="522"/>
      <c r="L6" s="522"/>
      <c r="M6" s="522"/>
      <c r="N6" s="522"/>
      <c r="O6" s="522"/>
      <c r="P6" s="522"/>
      <c r="Q6" s="522"/>
      <c r="R6" s="14"/>
    </row>
    <row r="7" spans="1:19" s="523" customFormat="1" ht="12.75" customHeight="1">
      <c r="A7" s="41" t="s">
        <v>22</v>
      </c>
      <c r="B7" s="41"/>
      <c r="C7" s="41"/>
      <c r="D7" s="41"/>
      <c r="E7" s="41"/>
      <c r="F7" s="41"/>
      <c r="G7" s="41"/>
      <c r="H7" s="522"/>
      <c r="I7" s="522"/>
      <c r="J7" s="522"/>
      <c r="K7" s="522"/>
      <c r="L7" s="522"/>
      <c r="M7" s="522"/>
      <c r="N7" s="522"/>
      <c r="O7" s="522"/>
      <c r="P7" s="522"/>
      <c r="Q7" s="522"/>
      <c r="R7" s="14"/>
    </row>
    <row r="8" spans="1:19" ht="24.75" customHeight="1">
      <c r="A8" s="41" t="s">
        <v>1165</v>
      </c>
      <c r="B8" s="41"/>
      <c r="C8" s="41"/>
      <c r="D8" s="41"/>
      <c r="E8" s="41"/>
      <c r="F8" s="41"/>
      <c r="G8" s="41"/>
      <c r="H8" s="26"/>
      <c r="I8" s="26"/>
      <c r="J8" s="14"/>
      <c r="K8" s="14"/>
      <c r="L8" s="14"/>
      <c r="M8" s="26"/>
      <c r="N8" s="14"/>
      <c r="O8" s="14"/>
      <c r="P8" s="14"/>
      <c r="Q8" s="14"/>
      <c r="R8" s="12"/>
    </row>
    <row r="9" spans="1:19" ht="24.75" customHeight="1">
      <c r="A9" s="41" t="s">
        <v>59</v>
      </c>
      <c r="B9" s="41"/>
      <c r="C9" s="41"/>
      <c r="D9" s="41"/>
      <c r="E9" s="41"/>
      <c r="F9" s="41"/>
      <c r="G9" s="41"/>
      <c r="H9" s="21"/>
      <c r="I9" s="21"/>
      <c r="J9" s="21"/>
      <c r="K9" s="21"/>
      <c r="L9" s="21"/>
      <c r="M9" s="21"/>
      <c r="N9" s="21"/>
      <c r="O9" s="21"/>
      <c r="P9" s="21"/>
      <c r="Q9" s="21"/>
    </row>
    <row r="10" spans="1:19">
      <c r="A10" s="27"/>
      <c r="B10" s="27"/>
      <c r="C10" s="27"/>
      <c r="D10" s="27"/>
      <c r="E10" s="27"/>
      <c r="F10" s="27"/>
      <c r="G10" s="27"/>
      <c r="H10" s="52"/>
      <c r="I10" s="52"/>
      <c r="J10" s="52"/>
      <c r="K10" s="52"/>
      <c r="L10" s="52"/>
      <c r="M10" s="52"/>
      <c r="N10" s="52"/>
      <c r="O10" s="52"/>
      <c r="P10" s="52"/>
      <c r="Q10" s="52"/>
    </row>
    <row r="11" spans="1:19">
      <c r="A11" s="27"/>
      <c r="B11" s="27"/>
      <c r="C11" s="27"/>
      <c r="D11" s="27"/>
      <c r="E11" s="27"/>
      <c r="F11" s="27"/>
      <c r="G11" s="27"/>
      <c r="H11" s="52"/>
      <c r="I11" s="52"/>
      <c r="J11" s="52"/>
      <c r="K11" s="52"/>
      <c r="L11" s="52"/>
      <c r="M11" s="52"/>
      <c r="N11" s="52"/>
      <c r="O11" s="52"/>
      <c r="P11" s="52"/>
      <c r="Q11" s="52"/>
    </row>
    <row r="12" spans="1:19" ht="18">
      <c r="A12" s="939" t="s">
        <v>13</v>
      </c>
      <c r="B12" s="940"/>
      <c r="C12" s="940"/>
      <c r="D12" s="940"/>
      <c r="E12" s="940"/>
      <c r="F12" s="940"/>
      <c r="G12" s="940"/>
      <c r="H12" s="442"/>
      <c r="I12" s="442"/>
      <c r="J12" s="442"/>
      <c r="K12" s="442"/>
      <c r="L12" s="442"/>
      <c r="M12" s="442"/>
      <c r="N12" s="442"/>
      <c r="O12" s="442"/>
      <c r="P12" s="442"/>
      <c r="Q12" s="442"/>
      <c r="R12" s="443"/>
      <c r="S12" s="8"/>
    </row>
    <row r="13" spans="1:19" ht="12.75" customHeight="1">
      <c r="A13" s="944" t="s">
        <v>447</v>
      </c>
      <c r="B13" s="944" t="s">
        <v>448</v>
      </c>
      <c r="C13" s="945" t="s">
        <v>882</v>
      </c>
      <c r="D13" s="946"/>
      <c r="E13" s="942" t="s">
        <v>855</v>
      </c>
      <c r="F13" s="941" t="s">
        <v>942</v>
      </c>
      <c r="G13" s="941" t="s">
        <v>906</v>
      </c>
      <c r="H13" s="929" t="s">
        <v>475</v>
      </c>
      <c r="I13" s="930"/>
      <c r="J13" s="930"/>
      <c r="K13" s="930"/>
      <c r="L13" s="931"/>
      <c r="M13" s="929" t="s">
        <v>42</v>
      </c>
      <c r="N13" s="930"/>
      <c r="O13" s="930"/>
      <c r="P13" s="930"/>
      <c r="Q13" s="931"/>
      <c r="R13" s="937" t="s">
        <v>854</v>
      </c>
      <c r="S13" s="8"/>
    </row>
    <row r="14" spans="1:19">
      <c r="A14" s="944"/>
      <c r="B14" s="944"/>
      <c r="C14" s="947"/>
      <c r="D14" s="948"/>
      <c r="E14" s="943"/>
      <c r="F14" s="941"/>
      <c r="G14" s="941"/>
      <c r="H14" s="446">
        <v>2010</v>
      </c>
      <c r="I14" s="446">
        <v>2015</v>
      </c>
      <c r="J14" s="446">
        <v>2020</v>
      </c>
      <c r="K14" s="447">
        <v>2025</v>
      </c>
      <c r="L14" s="447">
        <v>2030</v>
      </c>
      <c r="M14" s="446">
        <v>2010</v>
      </c>
      <c r="N14" s="446">
        <v>2015</v>
      </c>
      <c r="O14" s="446">
        <v>2020</v>
      </c>
      <c r="P14" s="447">
        <v>2025</v>
      </c>
      <c r="Q14" s="448">
        <v>2030</v>
      </c>
      <c r="R14" s="938"/>
      <c r="S14" s="8"/>
    </row>
    <row r="15" spans="1:19" ht="25.5">
      <c r="A15" s="949">
        <v>1</v>
      </c>
      <c r="B15" s="949" t="s">
        <v>458</v>
      </c>
      <c r="C15" s="118" t="s">
        <v>457</v>
      </c>
      <c r="D15" s="118" t="s">
        <v>14</v>
      </c>
      <c r="E15" s="118" t="s">
        <v>15</v>
      </c>
      <c r="F15" s="118"/>
      <c r="G15" s="118"/>
      <c r="H15" s="827">
        <f>IF(ISERROR(H16/H17) = TRUE,"No data",H16/H17)</f>
        <v>299.99053991823644</v>
      </c>
      <c r="I15" s="827">
        <f t="shared" ref="I15:Q15" si="0">IF(ISERROR(I16/I17) = TRUE,"No data",I16/I17)</f>
        <v>308.87279220543229</v>
      </c>
      <c r="J15" s="827">
        <f t="shared" si="0"/>
        <v>306.91034644518464</v>
      </c>
      <c r="K15" s="827">
        <f t="shared" si="0"/>
        <v>292.81907127347102</v>
      </c>
      <c r="L15" s="827">
        <f t="shared" si="0"/>
        <v>282.22576649217331</v>
      </c>
      <c r="M15" s="827">
        <f t="shared" si="0"/>
        <v>299.99053991823644</v>
      </c>
      <c r="N15" s="827">
        <f t="shared" si="0"/>
        <v>303.21498389720165</v>
      </c>
      <c r="O15" s="827">
        <f t="shared" si="0"/>
        <v>267.27669359084393</v>
      </c>
      <c r="P15" s="827">
        <f t="shared" si="0"/>
        <v>244.90410730903244</v>
      </c>
      <c r="Q15" s="827">
        <f t="shared" si="0"/>
        <v>227.98334467652722</v>
      </c>
      <c r="R15" s="407"/>
      <c r="S15" s="8"/>
    </row>
    <row r="16" spans="1:19" ht="63.75">
      <c r="A16" s="949"/>
      <c r="B16" s="949"/>
      <c r="C16" s="445" t="s">
        <v>880</v>
      </c>
      <c r="D16" s="444" t="s">
        <v>857</v>
      </c>
      <c r="E16" s="444" t="s">
        <v>856</v>
      </c>
      <c r="F16" s="431" t="s">
        <v>18</v>
      </c>
      <c r="G16" s="431" t="s">
        <v>1515</v>
      </c>
      <c r="H16" s="824">
        <f>EmissionsProjections!D8</f>
        <v>425499.33422557352</v>
      </c>
      <c r="I16" s="824">
        <f>EmissionsProjections!I8</f>
        <v>447656.89434901142</v>
      </c>
      <c r="J16" s="824">
        <f>EmissionsProjections!N8</f>
        <v>472149.69696106191</v>
      </c>
      <c r="K16" s="824">
        <f>EmissionsProjections!O8</f>
        <v>473450.31910523045</v>
      </c>
      <c r="L16" s="824">
        <f>EmissionsProjections!P8</f>
        <v>479599.34893348027</v>
      </c>
      <c r="M16" s="824">
        <f>EmissionsProjections!D183</f>
        <v>425499.33422557352</v>
      </c>
      <c r="N16" s="824">
        <f>EmissionsProjections!I183</f>
        <v>439456.89434901142</v>
      </c>
      <c r="O16" s="824">
        <f>EmissionsProjections!N183</f>
        <v>411177.43779358186</v>
      </c>
      <c r="P16" s="824">
        <f>EmissionsProjections!O183</f>
        <v>395978.05993775075</v>
      </c>
      <c r="Q16" s="824">
        <f>EmissionsProjections!P183</f>
        <v>387422.68302980025</v>
      </c>
      <c r="R16" s="33"/>
      <c r="S16" s="8"/>
    </row>
    <row r="17" spans="1:19">
      <c r="A17" s="949"/>
      <c r="B17" s="949"/>
      <c r="C17" s="445" t="s">
        <v>881</v>
      </c>
      <c r="D17" s="444" t="s">
        <v>858</v>
      </c>
      <c r="E17" s="603" t="s">
        <v>1513</v>
      </c>
      <c r="F17" s="431" t="s">
        <v>1160</v>
      </c>
      <c r="G17" s="408" t="s">
        <v>117</v>
      </c>
      <c r="H17" s="821">
        <f>ProjectionParameters!I16</f>
        <v>1418.3758405899898</v>
      </c>
      <c r="I17" s="821">
        <f>ProjectionParameters!N16</f>
        <v>1449.324465106248</v>
      </c>
      <c r="J17" s="821">
        <f>ProjectionParameters!S16</f>
        <v>1538.3961551957314</v>
      </c>
      <c r="K17" s="821">
        <f>ProjectionParameters!T16</f>
        <v>1616.8698201459133</v>
      </c>
      <c r="L17" s="821">
        <f>ProjectionParameters!U16</f>
        <v>1699.3464306767346</v>
      </c>
      <c r="M17" s="821">
        <f>ProjectionParameters!V16</f>
        <v>1418.3758405899898</v>
      </c>
      <c r="N17" s="821">
        <f>ProjectionParameters!AA16</f>
        <v>1449.324465106248</v>
      </c>
      <c r="O17" s="821">
        <f>ProjectionParameters!AF16</f>
        <v>1538.3961551957314</v>
      </c>
      <c r="P17" s="821">
        <f>ProjectionParameters!AG16</f>
        <v>1616.8698201459133</v>
      </c>
      <c r="Q17" s="821">
        <f>ProjectionParameters!AH16</f>
        <v>1699.3464306767346</v>
      </c>
      <c r="R17" s="33" t="s">
        <v>542</v>
      </c>
      <c r="S17" s="8"/>
    </row>
    <row r="18" spans="1:19">
      <c r="A18" s="949">
        <v>2</v>
      </c>
      <c r="B18" s="949" t="s">
        <v>449</v>
      </c>
      <c r="C18" s="118" t="s">
        <v>457</v>
      </c>
      <c r="D18" s="450" t="s">
        <v>885</v>
      </c>
      <c r="E18" s="450" t="s">
        <v>883</v>
      </c>
      <c r="F18" s="450"/>
      <c r="G18" s="450"/>
      <c r="H18" s="827">
        <f>IF(ISERROR(H19/H20) = TRUE,"No data",H19/H20)</f>
        <v>100.44567388965729</v>
      </c>
      <c r="I18" s="460" t="str">
        <f t="shared" ref="I18:Q18" si="1">IF(ISERROR(I19/I20) = TRUE,"No data",I19/I20)</f>
        <v>No data</v>
      </c>
      <c r="J18" s="460" t="str">
        <f t="shared" si="1"/>
        <v>No data</v>
      </c>
      <c r="K18" s="460" t="str">
        <f t="shared" si="1"/>
        <v>No data</v>
      </c>
      <c r="L18" s="460" t="str">
        <f t="shared" si="1"/>
        <v>No data</v>
      </c>
      <c r="M18" s="827">
        <f t="shared" si="1"/>
        <v>93.773314203730266</v>
      </c>
      <c r="N18" s="460" t="str">
        <f t="shared" si="1"/>
        <v>No data</v>
      </c>
      <c r="O18" s="460" t="str">
        <f t="shared" si="1"/>
        <v>No data</v>
      </c>
      <c r="P18" s="460" t="str">
        <f t="shared" si="1"/>
        <v>No data</v>
      </c>
      <c r="Q18" s="460" t="str">
        <f t="shared" si="1"/>
        <v>No data</v>
      </c>
      <c r="R18" s="461"/>
      <c r="S18" s="8"/>
    </row>
    <row r="19" spans="1:19" s="449" customFormat="1" ht="80.25" customHeight="1">
      <c r="A19" s="949"/>
      <c r="B19" s="949"/>
      <c r="C19" s="445" t="s">
        <v>880</v>
      </c>
      <c r="D19" s="444" t="s">
        <v>291</v>
      </c>
      <c r="E19" s="444" t="s">
        <v>856</v>
      </c>
      <c r="F19" s="408" t="s">
        <v>908</v>
      </c>
      <c r="G19" s="408" t="s">
        <v>907</v>
      </c>
      <c r="H19" s="96">
        <v>65360</v>
      </c>
      <c r="I19" s="96"/>
      <c r="J19" s="96"/>
      <c r="K19" s="96"/>
      <c r="L19" s="96"/>
      <c r="M19" s="96">
        <v>65360</v>
      </c>
      <c r="N19" s="96"/>
      <c r="O19" s="96"/>
      <c r="P19" s="96"/>
      <c r="Q19" s="97"/>
      <c r="R19" s="33"/>
      <c r="S19" s="16"/>
    </row>
    <row r="20" spans="1:19" ht="38.25">
      <c r="A20" s="949"/>
      <c r="B20" s="949"/>
      <c r="C20" s="445" t="s">
        <v>881</v>
      </c>
      <c r="D20" s="444" t="s">
        <v>859</v>
      </c>
      <c r="E20" s="444" t="s">
        <v>846</v>
      </c>
      <c r="F20" s="431" t="s">
        <v>1161</v>
      </c>
      <c r="G20" s="408" t="s">
        <v>939</v>
      </c>
      <c r="H20" s="821">
        <v>650.70000000000005</v>
      </c>
      <c r="I20" s="821">
        <f>ProjectionParameters!N101</f>
        <v>0</v>
      </c>
      <c r="J20" s="821">
        <f>ProjectionParameters!S101</f>
        <v>0</v>
      </c>
      <c r="K20" s="821">
        <f>ProjectionParameters!T101</f>
        <v>0</v>
      </c>
      <c r="L20" s="821">
        <f>ProjectionParameters!U101</f>
        <v>0</v>
      </c>
      <c r="M20" s="821">
        <f>ProjectionParameters!V101</f>
        <v>697</v>
      </c>
      <c r="N20" s="821">
        <f>ProjectionParameters!AA101</f>
        <v>0</v>
      </c>
      <c r="O20" s="821">
        <f>ProjectionParameters!AF101</f>
        <v>0</v>
      </c>
      <c r="P20" s="821">
        <f>ProjectionParameters!AG101</f>
        <v>0</v>
      </c>
      <c r="Q20" s="821">
        <f>ProjectionParameters!AH101</f>
        <v>0</v>
      </c>
      <c r="R20" s="33"/>
      <c r="S20" s="8"/>
    </row>
    <row r="21" spans="1:19">
      <c r="A21" s="949">
        <v>3</v>
      </c>
      <c r="B21" s="949" t="s">
        <v>454</v>
      </c>
      <c r="C21" s="118" t="s">
        <v>457</v>
      </c>
      <c r="D21" s="450" t="s">
        <v>884</v>
      </c>
      <c r="E21" s="450" t="s">
        <v>886</v>
      </c>
      <c r="F21" s="450"/>
      <c r="G21" s="450"/>
      <c r="H21" s="827">
        <f>IF(ISERROR(H22/H23) = TRUE,"No data",H22/H23)</f>
        <v>221.9640981481306</v>
      </c>
      <c r="I21" s="460">
        <f t="shared" ref="I21:Q21" si="2">IF(ISERROR(I22/I23) = TRUE,"No data",I22/I23)</f>
        <v>0</v>
      </c>
      <c r="J21" s="460">
        <f t="shared" si="2"/>
        <v>0</v>
      </c>
      <c r="K21" s="460">
        <f t="shared" si="2"/>
        <v>0</v>
      </c>
      <c r="L21" s="460">
        <f t="shared" si="2"/>
        <v>0</v>
      </c>
      <c r="M21" s="827">
        <f t="shared" si="2"/>
        <v>221.9640981481306</v>
      </c>
      <c r="N21" s="460">
        <f t="shared" si="2"/>
        <v>0</v>
      </c>
      <c r="O21" s="460">
        <f t="shared" si="2"/>
        <v>0</v>
      </c>
      <c r="P21" s="460">
        <f t="shared" si="2"/>
        <v>0</v>
      </c>
      <c r="Q21" s="460">
        <f t="shared" si="2"/>
        <v>0</v>
      </c>
      <c r="R21" s="461"/>
      <c r="S21" s="8"/>
    </row>
    <row r="22" spans="1:19" s="449" customFormat="1" ht="146.25" customHeight="1">
      <c r="A22" s="949"/>
      <c r="B22" s="949"/>
      <c r="C22" s="445" t="s">
        <v>880</v>
      </c>
      <c r="D22" s="444" t="s">
        <v>290</v>
      </c>
      <c r="E22" s="444" t="s">
        <v>856</v>
      </c>
      <c r="F22" s="408" t="s">
        <v>940</v>
      </c>
      <c r="G22" s="408" t="s">
        <v>700</v>
      </c>
      <c r="H22" s="96">
        <v>46913</v>
      </c>
      <c r="I22" s="96"/>
      <c r="J22" s="96"/>
      <c r="K22" s="96"/>
      <c r="L22" s="96"/>
      <c r="M22" s="96">
        <v>46913</v>
      </c>
      <c r="N22" s="96"/>
      <c r="O22" s="96"/>
      <c r="P22" s="96"/>
      <c r="Q22" s="97"/>
      <c r="R22" s="33"/>
      <c r="S22" s="16"/>
    </row>
    <row r="23" spans="1:19" ht="38.25">
      <c r="A23" s="949"/>
      <c r="B23" s="949"/>
      <c r="C23" s="445" t="s">
        <v>881</v>
      </c>
      <c r="D23" s="444" t="s">
        <v>861</v>
      </c>
      <c r="E23" s="444" t="s">
        <v>860</v>
      </c>
      <c r="F23" s="408" t="s">
        <v>268</v>
      </c>
      <c r="G23" s="408"/>
      <c r="H23" s="822">
        <f>ProjectionParameters!I102</f>
        <v>211.35400000000001</v>
      </c>
      <c r="I23" s="822">
        <f>ProjectionParameters!N102</f>
        <v>207.98960486117829</v>
      </c>
      <c r="J23" s="822">
        <f>ProjectionParameters!S102</f>
        <v>225.79210486117833</v>
      </c>
      <c r="K23" s="822">
        <f>ProjectionParameters!T102</f>
        <v>242.27460486117832</v>
      </c>
      <c r="L23" s="822">
        <f>ProjectionParameters!U102</f>
        <v>259.07710486117833</v>
      </c>
      <c r="M23" s="822">
        <f>ProjectionParameters!V102</f>
        <v>211.35400000000001</v>
      </c>
      <c r="N23" s="822">
        <f>ProjectionParameters!AA102</f>
        <v>207.98960486117829</v>
      </c>
      <c r="O23" s="822">
        <f>ProjectionParameters!AF102</f>
        <v>225.79210486117833</v>
      </c>
      <c r="P23" s="822">
        <f>ProjectionParameters!AG102</f>
        <v>242.27460486117832</v>
      </c>
      <c r="Q23" s="822">
        <f>ProjectionParameters!AH102</f>
        <v>259.07710486117833</v>
      </c>
      <c r="R23" s="33"/>
      <c r="S23" s="8"/>
    </row>
    <row r="24" spans="1:19" ht="25.5">
      <c r="A24" s="949">
        <v>4</v>
      </c>
      <c r="B24" s="949" t="s">
        <v>456</v>
      </c>
      <c r="C24" s="118" t="s">
        <v>457</v>
      </c>
      <c r="D24" s="450" t="s">
        <v>888</v>
      </c>
      <c r="E24" s="450" t="s">
        <v>879</v>
      </c>
      <c r="F24" s="450"/>
      <c r="G24" s="450"/>
      <c r="H24" s="827">
        <f>IF(ISERROR(H25/H26) = TRUE,"No data",H25/H26)</f>
        <v>191.13094511583665</v>
      </c>
      <c r="I24" s="827">
        <f t="shared" ref="I24:Q24" si="3">IF(ISERROR(I25/I26) = TRUE,"No data",I25/I26)</f>
        <v>200.40325106243074</v>
      </c>
      <c r="J24" s="827">
        <f t="shared" si="3"/>
        <v>221.45047723261953</v>
      </c>
      <c r="K24" s="827">
        <f t="shared" si="3"/>
        <v>204.16402913860423</v>
      </c>
      <c r="L24" s="827">
        <f t="shared" si="3"/>
        <v>196.02314974087292</v>
      </c>
      <c r="M24" s="827">
        <f t="shared" si="3"/>
        <v>191.13094511583665</v>
      </c>
      <c r="N24" s="827">
        <f t="shared" si="3"/>
        <v>191.03712050424721</v>
      </c>
      <c r="O24" s="827">
        <f t="shared" si="3"/>
        <v>204.29588055003583</v>
      </c>
      <c r="P24" s="827">
        <f t="shared" si="3"/>
        <v>191.24951747883793</v>
      </c>
      <c r="Q24" s="827">
        <f t="shared" si="3"/>
        <v>188.95136522263732</v>
      </c>
      <c r="R24" s="461"/>
      <c r="S24" s="8"/>
    </row>
    <row r="25" spans="1:19" ht="121.5" customHeight="1">
      <c r="A25" s="949"/>
      <c r="B25" s="949"/>
      <c r="C25" s="445" t="s">
        <v>880</v>
      </c>
      <c r="D25" s="444" t="s">
        <v>16</v>
      </c>
      <c r="E25" s="444" t="s">
        <v>856</v>
      </c>
      <c r="F25" s="408" t="s">
        <v>941</v>
      </c>
      <c r="G25" s="431" t="s">
        <v>1514</v>
      </c>
      <c r="H25" s="824">
        <f>EmissionsProjections!D16</f>
        <v>60015.11676637271</v>
      </c>
      <c r="I25" s="824">
        <f>EmissionsProjections!I16</f>
        <v>63547.870911896796</v>
      </c>
      <c r="J25" s="824">
        <f>EmissionsProjections!N16</f>
        <v>72347.870911896796</v>
      </c>
      <c r="K25" s="824">
        <f>EmissionsProjections!O16</f>
        <v>68047.870911896796</v>
      </c>
      <c r="L25" s="824">
        <f>EmissionsProjections!P16</f>
        <v>66647.870911896796</v>
      </c>
      <c r="M25" s="824">
        <f>EmissionsProjections!D191</f>
        <v>60015.11676637271</v>
      </c>
      <c r="N25" s="824">
        <f>EmissionsProjections!I191</f>
        <v>60577.870911896796</v>
      </c>
      <c r="O25" s="824">
        <f>EmissionsProjections!N191</f>
        <v>66743.464175696703</v>
      </c>
      <c r="P25" s="824">
        <f>EmissionsProjections!O191</f>
        <v>63743.464175696688</v>
      </c>
      <c r="Q25" s="824">
        <f>EmissionsProjections!P191</f>
        <v>64243.464175696688</v>
      </c>
      <c r="R25" s="33"/>
      <c r="S25" s="8"/>
    </row>
    <row r="26" spans="1:19" ht="51">
      <c r="A26" s="949"/>
      <c r="B26" s="949"/>
      <c r="C26" s="445" t="s">
        <v>881</v>
      </c>
      <c r="D26" s="444" t="s">
        <v>862</v>
      </c>
      <c r="E26" s="444" t="s">
        <v>863</v>
      </c>
      <c r="F26" s="408" t="s">
        <v>116</v>
      </c>
      <c r="G26" s="408" t="s">
        <v>117</v>
      </c>
      <c r="H26" s="823">
        <f>ProjectionParameters!I87</f>
        <v>314</v>
      </c>
      <c r="I26" s="823">
        <f>ProjectionParameters!N87</f>
        <v>317.10000000000002</v>
      </c>
      <c r="J26" s="823">
        <f>ProjectionParameters!S87</f>
        <v>326.7</v>
      </c>
      <c r="K26" s="823">
        <f>ProjectionParameters!T87</f>
        <v>333.3</v>
      </c>
      <c r="L26" s="823">
        <f>ProjectionParameters!U87</f>
        <v>340</v>
      </c>
      <c r="M26" s="823">
        <f>ProjectionParameters!V87</f>
        <v>314</v>
      </c>
      <c r="N26" s="823">
        <f>ProjectionParameters!AA87</f>
        <v>317.10000000000002</v>
      </c>
      <c r="O26" s="823">
        <f>ProjectionParameters!AF87</f>
        <v>326.7</v>
      </c>
      <c r="P26" s="823">
        <f>ProjectionParameters!AG87</f>
        <v>333.3</v>
      </c>
      <c r="Q26" s="823">
        <f>ProjectionParameters!AH87</f>
        <v>340</v>
      </c>
      <c r="R26" s="34" t="s">
        <v>542</v>
      </c>
      <c r="S26" s="8"/>
    </row>
    <row r="27" spans="1:19" ht="25.5">
      <c r="A27" s="949">
        <v>5</v>
      </c>
      <c r="B27" s="949" t="s">
        <v>450</v>
      </c>
      <c r="C27" s="118" t="s">
        <v>457</v>
      </c>
      <c r="D27" s="450" t="s">
        <v>889</v>
      </c>
      <c r="E27" s="450" t="s">
        <v>890</v>
      </c>
      <c r="F27" s="450"/>
      <c r="G27" s="450"/>
      <c r="H27" s="768">
        <f>IF(ISERROR(H28/H29) = TRUE,"No data",H28/H29)</f>
        <v>2.1920733835344843</v>
      </c>
      <c r="I27" s="460" t="str">
        <f t="shared" ref="I27:Q27" si="4">IF(ISERROR(I28/I29) = TRUE,"No data",I28/I29)</f>
        <v>No data</v>
      </c>
      <c r="J27" s="460" t="str">
        <f t="shared" si="4"/>
        <v>No data</v>
      </c>
      <c r="K27" s="460" t="str">
        <f t="shared" si="4"/>
        <v>No data</v>
      </c>
      <c r="L27" s="460" t="str">
        <f t="shared" si="4"/>
        <v>No data</v>
      </c>
      <c r="M27" s="460">
        <f t="shared" si="4"/>
        <v>2.1920733835344843</v>
      </c>
      <c r="N27" s="460" t="str">
        <f t="shared" si="4"/>
        <v>No data</v>
      </c>
      <c r="O27" s="460" t="str">
        <f t="shared" si="4"/>
        <v>No data</v>
      </c>
      <c r="P27" s="460" t="str">
        <f t="shared" si="4"/>
        <v>No data</v>
      </c>
      <c r="Q27" s="460" t="str">
        <f t="shared" si="4"/>
        <v>No data</v>
      </c>
      <c r="R27" s="461"/>
      <c r="S27" s="8"/>
    </row>
    <row r="28" spans="1:19" s="449" customFormat="1" ht="38.25">
      <c r="A28" s="949"/>
      <c r="B28" s="949"/>
      <c r="C28" s="445" t="s">
        <v>880</v>
      </c>
      <c r="D28" s="444" t="s">
        <v>451</v>
      </c>
      <c r="E28" s="444" t="s">
        <v>856</v>
      </c>
      <c r="F28" s="408" t="s">
        <v>19</v>
      </c>
      <c r="G28" s="408" t="s">
        <v>118</v>
      </c>
      <c r="H28" s="824">
        <f>EmissionsProjections!D31</f>
        <v>52786.10912438621</v>
      </c>
      <c r="I28" s="95">
        <f>EmissionsProjections!I31</f>
        <v>0</v>
      </c>
      <c r="J28" s="95">
        <f>EmissionsProjections!N31</f>
        <v>0</v>
      </c>
      <c r="K28" s="95">
        <f>EmissionsProjections!O31</f>
        <v>0</v>
      </c>
      <c r="L28" s="95">
        <f>EmissionsProjections!P31</f>
        <v>0</v>
      </c>
      <c r="M28" s="824">
        <f>EmissionsProjections!D206</f>
        <v>52786.10912438621</v>
      </c>
      <c r="N28" s="95">
        <f>EmissionsProjections!I206</f>
        <v>0</v>
      </c>
      <c r="O28" s="95">
        <f>EmissionsProjections!N206</f>
        <v>0</v>
      </c>
      <c r="P28" s="95">
        <f>EmissionsProjections!O206</f>
        <v>0</v>
      </c>
      <c r="Q28" s="95">
        <f>EmissionsProjections!P206</f>
        <v>0</v>
      </c>
      <c r="R28" s="33"/>
      <c r="S28" s="16"/>
    </row>
    <row r="29" spans="1:19" ht="25.5">
      <c r="A29" s="949"/>
      <c r="B29" s="949"/>
      <c r="C29" s="445" t="s">
        <v>881</v>
      </c>
      <c r="D29" s="444" t="s">
        <v>459</v>
      </c>
      <c r="E29" s="444" t="s">
        <v>755</v>
      </c>
      <c r="F29" s="408" t="s">
        <v>459</v>
      </c>
      <c r="G29" s="408"/>
      <c r="H29" s="820">
        <f>ProjectionParameters!I113</f>
        <v>24080.448</v>
      </c>
      <c r="I29" s="820">
        <f>ProjectionParameters!N113</f>
        <v>0</v>
      </c>
      <c r="J29" s="820">
        <f>ProjectionParameters!S113</f>
        <v>0</v>
      </c>
      <c r="K29" s="820">
        <f>ProjectionParameters!T113</f>
        <v>0</v>
      </c>
      <c r="L29" s="820">
        <f>ProjectionParameters!U113</f>
        <v>0</v>
      </c>
      <c r="M29" s="820">
        <f>ProjectionParameters!V113</f>
        <v>24080.448</v>
      </c>
      <c r="N29" s="820">
        <f>ProjectionParameters!AA113</f>
        <v>0</v>
      </c>
      <c r="O29" s="820">
        <f>ProjectionParameters!AF113</f>
        <v>0</v>
      </c>
      <c r="P29" s="820">
        <f>ProjectionParameters!AG113</f>
        <v>0</v>
      </c>
      <c r="Q29" s="820">
        <f>ProjectionParameters!AH113</f>
        <v>0</v>
      </c>
      <c r="R29" s="33"/>
      <c r="S29" s="8"/>
    </row>
    <row r="30" spans="1:19" ht="25.5">
      <c r="A30" s="949">
        <v>6</v>
      </c>
      <c r="B30" s="949" t="s">
        <v>452</v>
      </c>
      <c r="C30" s="118" t="s">
        <v>457</v>
      </c>
      <c r="D30" s="450" t="s">
        <v>17</v>
      </c>
      <c r="E30" s="450" t="s">
        <v>891</v>
      </c>
      <c r="F30" s="450"/>
      <c r="G30" s="450"/>
      <c r="H30" s="768">
        <f>IF(ISERROR(H31/H32) = TRUE,"No data",H31/H32)</f>
        <v>32.515328279688241</v>
      </c>
      <c r="I30" s="460">
        <f t="shared" ref="I30:Q30" si="5">IF(ISERROR(I31/I32) = TRUE,"No data",I31/I32)</f>
        <v>0</v>
      </c>
      <c r="J30" s="460">
        <f t="shared" si="5"/>
        <v>0</v>
      </c>
      <c r="K30" s="460">
        <f t="shared" si="5"/>
        <v>0</v>
      </c>
      <c r="L30" s="460">
        <f t="shared" si="5"/>
        <v>0</v>
      </c>
      <c r="M30" s="768">
        <f t="shared" si="5"/>
        <v>32.515328279688241</v>
      </c>
      <c r="N30" s="460">
        <f t="shared" si="5"/>
        <v>0</v>
      </c>
      <c r="O30" s="460">
        <f t="shared" si="5"/>
        <v>0</v>
      </c>
      <c r="P30" s="460">
        <f t="shared" si="5"/>
        <v>0</v>
      </c>
      <c r="Q30" s="460">
        <f t="shared" si="5"/>
        <v>0</v>
      </c>
      <c r="R30" s="461"/>
      <c r="S30" s="8"/>
    </row>
    <row r="31" spans="1:19" s="449" customFormat="1" ht="63.75">
      <c r="A31" s="949"/>
      <c r="B31" s="949"/>
      <c r="C31" s="445" t="s">
        <v>880</v>
      </c>
      <c r="D31" s="444" t="s">
        <v>865</v>
      </c>
      <c r="E31" s="444" t="s">
        <v>856</v>
      </c>
      <c r="F31" s="408" t="s">
        <v>460</v>
      </c>
      <c r="G31" s="431" t="s">
        <v>1516</v>
      </c>
      <c r="H31" s="95">
        <f>EmissionsProjections!D30</f>
        <v>30496.1263935196</v>
      </c>
      <c r="I31" s="95">
        <f>EmissionsProjections!I30</f>
        <v>0</v>
      </c>
      <c r="J31" s="95">
        <f>EmissionsProjections!N30</f>
        <v>0</v>
      </c>
      <c r="K31" s="95">
        <f>EmissionsProjections!O30</f>
        <v>0</v>
      </c>
      <c r="L31" s="95">
        <f>EmissionsProjections!P30</f>
        <v>0</v>
      </c>
      <c r="M31" s="95">
        <f>EmissionsProjections!D205</f>
        <v>30496.1263935196</v>
      </c>
      <c r="N31" s="95">
        <f>EmissionsProjections!I205</f>
        <v>0</v>
      </c>
      <c r="O31" s="95">
        <f>EmissionsProjections!N205</f>
        <v>0</v>
      </c>
      <c r="P31" s="95">
        <f>EmissionsProjections!O205</f>
        <v>0</v>
      </c>
      <c r="Q31" s="95">
        <f>EmissionsProjections!P205</f>
        <v>0</v>
      </c>
      <c r="R31" s="33"/>
      <c r="S31" s="16"/>
    </row>
    <row r="32" spans="1:19" ht="38.25">
      <c r="A32" s="949"/>
      <c r="B32" s="949"/>
      <c r="C32" s="445" t="s">
        <v>881</v>
      </c>
      <c r="D32" s="444" t="s">
        <v>864</v>
      </c>
      <c r="E32" s="444" t="s">
        <v>863</v>
      </c>
      <c r="F32" s="408" t="s">
        <v>119</v>
      </c>
      <c r="G32" s="408" t="s">
        <v>117</v>
      </c>
      <c r="H32" s="820">
        <f>ProjectionParameters!I105</f>
        <v>937.9</v>
      </c>
      <c r="I32" s="820">
        <f>ProjectionParameters!N105</f>
        <v>960.4</v>
      </c>
      <c r="J32" s="820">
        <f>ProjectionParameters!S105</f>
        <v>1024.4000000000001</v>
      </c>
      <c r="K32" s="820">
        <f>ProjectionParameters!T105</f>
        <v>1082</v>
      </c>
      <c r="L32" s="820">
        <f>ProjectionParameters!U105</f>
        <v>1142.9000000000001</v>
      </c>
      <c r="M32" s="820">
        <f>ProjectionParameters!V105</f>
        <v>937.9</v>
      </c>
      <c r="N32" s="820">
        <f>ProjectionParameters!AA105</f>
        <v>960.4</v>
      </c>
      <c r="O32" s="820">
        <f>ProjectionParameters!AF105</f>
        <v>1024.4000000000001</v>
      </c>
      <c r="P32" s="820">
        <f>ProjectionParameters!AG105</f>
        <v>1082</v>
      </c>
      <c r="Q32" s="820">
        <f>ProjectionParameters!AH105</f>
        <v>1142.9000000000001</v>
      </c>
      <c r="R32" s="34" t="s">
        <v>542</v>
      </c>
      <c r="S32" s="8"/>
    </row>
    <row r="33" spans="1:19" ht="38.25">
      <c r="A33" s="949">
        <v>7</v>
      </c>
      <c r="B33" s="949" t="s">
        <v>453</v>
      </c>
      <c r="C33" s="118" t="s">
        <v>457</v>
      </c>
      <c r="D33" s="450" t="s">
        <v>892</v>
      </c>
      <c r="E33" s="450" t="s">
        <v>893</v>
      </c>
      <c r="F33" s="450"/>
      <c r="G33" s="450"/>
      <c r="H33" s="460">
        <f>IF(ISERROR(H34/H35) = TRUE,"No data",H34/H35)</f>
        <v>86.271204242606728</v>
      </c>
      <c r="I33" s="460">
        <f t="shared" ref="I33:Q33" si="6">IF(ISERROR(I34/I35) = TRUE,"No data",I34/I35)</f>
        <v>0</v>
      </c>
      <c r="J33" s="460">
        <f t="shared" si="6"/>
        <v>0</v>
      </c>
      <c r="K33" s="460">
        <f t="shared" si="6"/>
        <v>0</v>
      </c>
      <c r="L33" s="460">
        <f t="shared" si="6"/>
        <v>0</v>
      </c>
      <c r="M33" s="826">
        <f t="shared" si="6"/>
        <v>86.271204242606728</v>
      </c>
      <c r="N33" s="460">
        <f t="shared" si="6"/>
        <v>0</v>
      </c>
      <c r="O33" s="460">
        <f t="shared" si="6"/>
        <v>0</v>
      </c>
      <c r="P33" s="460">
        <f t="shared" si="6"/>
        <v>0</v>
      </c>
      <c r="Q33" s="460">
        <f t="shared" si="6"/>
        <v>0</v>
      </c>
      <c r="R33" s="461"/>
      <c r="S33" s="8"/>
    </row>
    <row r="34" spans="1:19" s="449" customFormat="1" ht="51">
      <c r="A34" s="949"/>
      <c r="B34" s="949"/>
      <c r="C34" s="445" t="s">
        <v>880</v>
      </c>
      <c r="D34" s="444" t="s">
        <v>868</v>
      </c>
      <c r="E34" s="444" t="s">
        <v>856</v>
      </c>
      <c r="F34" s="408" t="s">
        <v>438</v>
      </c>
      <c r="G34" s="431" t="s">
        <v>1517</v>
      </c>
      <c r="H34" s="824">
        <f>EmissionsProjections!D13</f>
        <v>92791.60601520013</v>
      </c>
      <c r="I34" s="95">
        <f>EmissionsProjections!I13</f>
        <v>0</v>
      </c>
      <c r="J34" s="95">
        <f>EmissionsProjections!N13</f>
        <v>0</v>
      </c>
      <c r="K34" s="95">
        <f>EmissionsProjections!O13</f>
        <v>0</v>
      </c>
      <c r="L34" s="95">
        <f>EmissionsProjections!P13</f>
        <v>0</v>
      </c>
      <c r="M34" s="824">
        <f>EmissionsProjections!D188</f>
        <v>92791.60601520013</v>
      </c>
      <c r="N34" s="95">
        <f>EmissionsProjections!I188</f>
        <v>0</v>
      </c>
      <c r="O34" s="95">
        <f>EmissionsProjections!N188</f>
        <v>0</v>
      </c>
      <c r="P34" s="95">
        <f>EmissionsProjections!O188</f>
        <v>0</v>
      </c>
      <c r="Q34" s="95">
        <f>EmissionsProjections!P188</f>
        <v>0</v>
      </c>
      <c r="R34" s="33"/>
      <c r="S34" s="16"/>
    </row>
    <row r="35" spans="1:19" ht="184.5" customHeight="1">
      <c r="A35" s="949"/>
      <c r="B35" s="949"/>
      <c r="C35" s="445" t="s">
        <v>881</v>
      </c>
      <c r="D35" s="444" t="s">
        <v>867</v>
      </c>
      <c r="E35" s="444" t="s">
        <v>866</v>
      </c>
      <c r="F35" s="408" t="s">
        <v>696</v>
      </c>
      <c r="G35" s="408" t="s">
        <v>120</v>
      </c>
      <c r="H35" s="823">
        <f>ProjectionParameters!I33*0.0036</f>
        <v>1075.5802799999999</v>
      </c>
      <c r="I35" s="823">
        <f>ProjectionParameters!N33*0.0036</f>
        <v>1205.9584058185653</v>
      </c>
      <c r="J35" s="823">
        <f>ProjectionParameters!S33*0.0036</f>
        <v>1360.6112544217026</v>
      </c>
      <c r="K35" s="823">
        <f>ProjectionParameters!T33*0.0036</f>
        <v>1442.8727016231037</v>
      </c>
      <c r="L35" s="823">
        <f>ProjectionParameters!U33*0.0036</f>
        <v>1497.5994822979624</v>
      </c>
      <c r="M35" s="823">
        <f>ProjectionParameters!V33*0.0036</f>
        <v>1075.5802799999999</v>
      </c>
      <c r="N35" s="823">
        <f>ProjectionParameters!AA33*0.0036</f>
        <v>1137.0933360511237</v>
      </c>
      <c r="O35" s="823">
        <f>ProjectionParameters!AF33*0.0036</f>
        <v>1255.0779819964534</v>
      </c>
      <c r="P35" s="823">
        <f>ProjectionParameters!AG33*0.0036</f>
        <v>1266.4803426912488</v>
      </c>
      <c r="Q35" s="823">
        <f>ProjectionParameters!AH33*0.0036</f>
        <v>1314.4241340950105</v>
      </c>
      <c r="R35" s="33"/>
      <c r="S35" s="8"/>
    </row>
    <row r="36" spans="1:19" ht="25.5">
      <c r="A36" s="949">
        <v>8</v>
      </c>
      <c r="B36" s="949" t="s">
        <v>269</v>
      </c>
      <c r="C36" s="118" t="s">
        <v>457</v>
      </c>
      <c r="D36" s="118" t="s">
        <v>894</v>
      </c>
      <c r="E36" s="118" t="s">
        <v>895</v>
      </c>
      <c r="F36" s="119"/>
      <c r="G36" s="119"/>
      <c r="H36" s="825">
        <f>IF(ISERROR(H37/H38) = TRUE,"No data",H37/H38)</f>
        <v>1.9642857142857142E-2</v>
      </c>
      <c r="I36" s="825">
        <f t="shared" ref="I36:L36" si="7">IF(ISERROR(I37/I38) = TRUE,"No data",I37/I38)</f>
        <v>1.9642857142857139E-2</v>
      </c>
      <c r="J36" s="825">
        <f t="shared" si="7"/>
        <v>1.9642857142857142E-2</v>
      </c>
      <c r="K36" s="825">
        <f t="shared" si="7"/>
        <v>1.9642857142857146E-2</v>
      </c>
      <c r="L36" s="825">
        <f t="shared" si="7"/>
        <v>1.9642857142857142E-2</v>
      </c>
      <c r="M36" s="825">
        <f>IF(ISERROR(M37/M38) = TRUE,"No data",M37/M38)</f>
        <v>1.9642857142857142E-2</v>
      </c>
      <c r="N36" s="769" t="str">
        <f>IF(ISERROR(N37/N38) = TRUE,"No data",N37/N38)</f>
        <v>No data</v>
      </c>
      <c r="O36" s="769" t="str">
        <f>IF(ISERROR(O37/O38) = TRUE,"No data",O37/O38)</f>
        <v>No data</v>
      </c>
      <c r="P36" s="769" t="str">
        <f>IF(ISERROR(P37/P38) = TRUE,"No data",P37/P38)</f>
        <v>No data</v>
      </c>
      <c r="Q36" s="769" t="str">
        <f>IF(ISERROR(Q37/Q38) = TRUE,"No data",Q37/Q38)</f>
        <v>No data</v>
      </c>
      <c r="R36" s="461"/>
      <c r="S36" s="8"/>
    </row>
    <row r="37" spans="1:19" s="449" customFormat="1" ht="38.25">
      <c r="A37" s="949"/>
      <c r="B37" s="949"/>
      <c r="C37" s="445" t="s">
        <v>880</v>
      </c>
      <c r="D37" s="444" t="s">
        <v>872</v>
      </c>
      <c r="E37" s="444" t="s">
        <v>869</v>
      </c>
      <c r="F37" s="408" t="s">
        <v>697</v>
      </c>
      <c r="G37" s="408"/>
      <c r="H37" s="770">
        <v>17.387422481212468</v>
      </c>
      <c r="I37" s="770">
        <v>18.545647383123558</v>
      </c>
      <c r="J37" s="770">
        <v>19.356891074277826</v>
      </c>
      <c r="K37" s="770">
        <v>19.389792795292813</v>
      </c>
      <c r="L37" s="770">
        <v>19.376787629255883</v>
      </c>
      <c r="M37" s="770">
        <v>17.387422481212468</v>
      </c>
      <c r="N37" s="770">
        <f>EmissionsProjections!AK303</f>
        <v>0</v>
      </c>
      <c r="O37" s="770">
        <f>EmissionsProjections!AP303</f>
        <v>0</v>
      </c>
      <c r="P37" s="770">
        <f>EmissionsProjections!AQ303</f>
        <v>0</v>
      </c>
      <c r="Q37" s="770">
        <f>EmissionsProjections!AR303</f>
        <v>0</v>
      </c>
      <c r="R37" s="33"/>
      <c r="S37" s="16"/>
    </row>
    <row r="38" spans="1:19" ht="25.5">
      <c r="A38" s="949"/>
      <c r="B38" s="949"/>
      <c r="C38" s="445" t="s">
        <v>881</v>
      </c>
      <c r="D38" s="444" t="s">
        <v>871</v>
      </c>
      <c r="E38" s="444" t="s">
        <v>870</v>
      </c>
      <c r="F38" s="408"/>
      <c r="G38" s="408"/>
      <c r="H38" s="770">
        <v>885.17787177081652</v>
      </c>
      <c r="I38" s="770">
        <v>944.14204859538131</v>
      </c>
      <c r="J38" s="770">
        <v>985.44172741778016</v>
      </c>
      <c r="K38" s="770">
        <v>987.11672412399764</v>
      </c>
      <c r="L38" s="770">
        <v>986.45464294393582</v>
      </c>
      <c r="M38" s="770">
        <v>885.17787177081652</v>
      </c>
      <c r="N38" s="820">
        <f>ProjectionParameters!AA129</f>
        <v>0</v>
      </c>
      <c r="O38" s="820">
        <f>ProjectionParameters!AF129</f>
        <v>0</v>
      </c>
      <c r="P38" s="820">
        <f>ProjectionParameters!AG129</f>
        <v>0</v>
      </c>
      <c r="Q38" s="820">
        <f>ProjectionParameters!AH129</f>
        <v>0</v>
      </c>
      <c r="R38" s="33"/>
      <c r="S38" s="8"/>
    </row>
    <row r="39" spans="1:19" ht="25.5">
      <c r="A39" s="949">
        <v>9</v>
      </c>
      <c r="B39" s="949" t="s">
        <v>269</v>
      </c>
      <c r="C39" s="118" t="s">
        <v>457</v>
      </c>
      <c r="D39" s="450" t="s">
        <v>896</v>
      </c>
      <c r="E39" s="450" t="s">
        <v>897</v>
      </c>
      <c r="F39" s="450"/>
      <c r="G39" s="450"/>
      <c r="H39" s="826">
        <f t="shared" ref="H39:L39" si="8">IF(ISERROR(H40/H41) = TRUE,"No data",(H40/H41)*1000)</f>
        <v>68.025044007660554</v>
      </c>
      <c r="I39" s="826">
        <f t="shared" si="8"/>
        <v>69.294611001710479</v>
      </c>
      <c r="J39" s="826">
        <f t="shared" si="8"/>
        <v>70.715734892882793</v>
      </c>
      <c r="K39" s="826">
        <f t="shared" si="8"/>
        <v>71.080843620893319</v>
      </c>
      <c r="L39" s="826">
        <f t="shared" si="8"/>
        <v>72.326033081324624</v>
      </c>
      <c r="M39" s="769">
        <f>IF(ISERROR(M40/M41) = TRUE,"No data",(M40/M41)*1000)</f>
        <v>68.025044007660554</v>
      </c>
      <c r="N39" s="769" t="str">
        <f>IF(ISERROR(N40/N41) = TRUE,"No data",(N40/N41)*1000)</f>
        <v>No data</v>
      </c>
      <c r="O39" s="769" t="str">
        <f>IF(ISERROR(O40/O41) = TRUE,"No data",(O40/O41)*1000)</f>
        <v>No data</v>
      </c>
      <c r="P39" s="769" t="str">
        <f>IF(ISERROR(P40/P41) = TRUE,"No data",(P40/P41)*1000)</f>
        <v>No data</v>
      </c>
      <c r="Q39" s="769" t="str">
        <f>IF(ISERROR(Q40/Q41) = TRUE,"No data",(Q40/Q41)*1000)</f>
        <v>No data</v>
      </c>
      <c r="R39" s="461"/>
      <c r="S39" s="8"/>
    </row>
    <row r="40" spans="1:19" s="449" customFormat="1">
      <c r="A40" s="949"/>
      <c r="B40" s="949"/>
      <c r="C40" s="445" t="s">
        <v>880</v>
      </c>
      <c r="D40" s="444" t="s">
        <v>876</v>
      </c>
      <c r="E40" s="444" t="s">
        <v>873</v>
      </c>
      <c r="F40" s="408" t="s">
        <v>698</v>
      </c>
      <c r="G40" s="408"/>
      <c r="H40" s="770">
        <v>396.75314409778781</v>
      </c>
      <c r="I40" s="770">
        <v>409.35037736910681</v>
      </c>
      <c r="J40" s="770">
        <v>399.72435008009899</v>
      </c>
      <c r="K40" s="770">
        <v>393.82982268284127</v>
      </c>
      <c r="L40" s="770">
        <v>388.44563841922519</v>
      </c>
      <c r="M40" s="770">
        <v>396.75314409778781</v>
      </c>
      <c r="N40" s="770">
        <f>EmissionsProjections!W273</f>
        <v>0</v>
      </c>
      <c r="O40" s="770">
        <f>EmissionsProjections!AB273</f>
        <v>0</v>
      </c>
      <c r="P40" s="770">
        <f>EmissionsProjections!AC273</f>
        <v>0</v>
      </c>
      <c r="Q40" s="770">
        <f>EmissionsProjections!AD273</f>
        <v>0</v>
      </c>
      <c r="R40" s="33"/>
      <c r="S40" s="16"/>
    </row>
    <row r="41" spans="1:19">
      <c r="A41" s="949"/>
      <c r="B41" s="949"/>
      <c r="C41" s="445" t="s">
        <v>881</v>
      </c>
      <c r="D41" s="444" t="s">
        <v>875</v>
      </c>
      <c r="E41" s="444" t="s">
        <v>874</v>
      </c>
      <c r="F41" s="408"/>
      <c r="G41" s="408"/>
      <c r="H41" s="770">
        <v>5832.4569999999994</v>
      </c>
      <c r="I41" s="770">
        <v>5907.3912307409055</v>
      </c>
      <c r="J41" s="770">
        <v>5652.5517366903496</v>
      </c>
      <c r="K41" s="770">
        <v>5540.5901593306353</v>
      </c>
      <c r="L41" s="770">
        <v>5370.7582438877889</v>
      </c>
      <c r="M41" s="770">
        <v>5832.4569999999994</v>
      </c>
      <c r="N41" s="820">
        <f>ProjectionParameters!AA120</f>
        <v>0</v>
      </c>
      <c r="O41" s="820">
        <f>ProjectionParameters!AF120</f>
        <v>0</v>
      </c>
      <c r="P41" s="820">
        <f>ProjectionParameters!AG120</f>
        <v>0</v>
      </c>
      <c r="Q41" s="820">
        <f>ProjectionParameters!AH120</f>
        <v>0</v>
      </c>
      <c r="R41" s="33"/>
      <c r="S41" s="8"/>
    </row>
    <row r="42" spans="1:19" ht="25.5">
      <c r="A42" s="949">
        <v>10</v>
      </c>
      <c r="B42" s="949" t="s">
        <v>270</v>
      </c>
      <c r="C42" s="118" t="s">
        <v>457</v>
      </c>
      <c r="D42" s="450" t="s">
        <v>898</v>
      </c>
      <c r="E42" s="450" t="s">
        <v>899</v>
      </c>
      <c r="F42" s="450"/>
      <c r="G42" s="450"/>
      <c r="H42" s="768">
        <f>IF(ISERROR(H43/H44) = TRUE,"No data",H43/H44)</f>
        <v>4.0488953711750854E-2</v>
      </c>
      <c r="I42" s="768">
        <f t="shared" ref="I42:Q42" si="9">IF(ISERROR(I43/I44) = TRUE,"No data",I43/I44)</f>
        <v>4.1207290893624945E-2</v>
      </c>
      <c r="J42" s="768">
        <f t="shared" si="9"/>
        <v>6.0646052463979902E-2</v>
      </c>
      <c r="K42" s="768">
        <f t="shared" si="9"/>
        <v>5.0557519762513443E-2</v>
      </c>
      <c r="L42" s="768">
        <f t="shared" si="9"/>
        <v>4.8958968775689407E-2</v>
      </c>
      <c r="M42" s="768">
        <f t="shared" si="9"/>
        <v>4.0488953711750854E-2</v>
      </c>
      <c r="N42" s="769" t="str">
        <f t="shared" si="9"/>
        <v>No data</v>
      </c>
      <c r="O42" s="769" t="str">
        <f t="shared" si="9"/>
        <v>No data</v>
      </c>
      <c r="P42" s="769" t="str">
        <f t="shared" si="9"/>
        <v>No data</v>
      </c>
      <c r="Q42" s="769" t="str">
        <f t="shared" si="9"/>
        <v>No data</v>
      </c>
      <c r="R42" s="461"/>
      <c r="S42" s="8"/>
    </row>
    <row r="43" spans="1:19" s="449" customFormat="1">
      <c r="A43" s="949"/>
      <c r="B43" s="949"/>
      <c r="C43" s="445" t="s">
        <v>880</v>
      </c>
      <c r="D43" s="444" t="s">
        <v>878</v>
      </c>
      <c r="E43" s="444" t="s">
        <v>873</v>
      </c>
      <c r="F43" s="408" t="s">
        <v>699</v>
      </c>
      <c r="G43" s="408"/>
      <c r="H43" s="771">
        <f>EmissionsProjections!R142</f>
        <v>607.94645816743082</v>
      </c>
      <c r="I43" s="771">
        <f>EmissionsProjections!W142</f>
        <v>584.82519417472395</v>
      </c>
      <c r="J43" s="771">
        <f>EmissionsProjections!AB142</f>
        <v>536.934909004921</v>
      </c>
      <c r="K43" s="771">
        <f>EmissionsProjections!AC142</f>
        <v>417.47122453152599</v>
      </c>
      <c r="L43" s="771">
        <f>EmissionsProjections!AD142</f>
        <v>374.39556393693402</v>
      </c>
      <c r="M43" s="823">
        <f>EmissionsProjections!R317</f>
        <v>607.94645816743082</v>
      </c>
      <c r="N43" s="95">
        <f>EmissionsProjections!W317</f>
        <v>0</v>
      </c>
      <c r="O43" s="95">
        <f>EmissionsProjections!AB317</f>
        <v>0</v>
      </c>
      <c r="P43" s="95">
        <f>EmissionsProjections!AC317</f>
        <v>0</v>
      </c>
      <c r="Q43" s="95">
        <f>EmissionsProjections!AD317</f>
        <v>0</v>
      </c>
      <c r="R43" s="33"/>
      <c r="S43" s="16"/>
    </row>
    <row r="44" spans="1:19" ht="25.5">
      <c r="A44" s="949"/>
      <c r="B44" s="949"/>
      <c r="C44" s="445" t="s">
        <v>881</v>
      </c>
      <c r="D44" s="444" t="s">
        <v>877</v>
      </c>
      <c r="E44" s="444" t="s">
        <v>325</v>
      </c>
      <c r="F44" s="408" t="s">
        <v>271</v>
      </c>
      <c r="G44" s="408"/>
      <c r="H44" s="823">
        <f>ProjectionParameters!I148</f>
        <v>15015.119000000001</v>
      </c>
      <c r="I44" s="823">
        <f>ProjectionParameters!N148</f>
        <v>14192.274752650639</v>
      </c>
      <c r="J44" s="823">
        <f>ProjectionParameters!S148</f>
        <v>8853.5838226870237</v>
      </c>
      <c r="K44" s="823">
        <f>ProjectionParameters!T148</f>
        <v>8257.3517548435138</v>
      </c>
      <c r="L44" s="823">
        <f>ProjectionParameters!U148</f>
        <v>7647.1292859999994</v>
      </c>
      <c r="M44" s="823">
        <f>ProjectionParameters!V148</f>
        <v>15015.119000000001</v>
      </c>
      <c r="N44" s="820">
        <f>ProjectionParameters!AA148</f>
        <v>0</v>
      </c>
      <c r="O44" s="820">
        <f>ProjectionParameters!AF148</f>
        <v>0</v>
      </c>
      <c r="P44" s="820">
        <f>ProjectionParameters!AG148</f>
        <v>0</v>
      </c>
      <c r="Q44" s="820">
        <f>ProjectionParameters!AH148</f>
        <v>0</v>
      </c>
      <c r="R44" s="33"/>
      <c r="S44" s="8"/>
    </row>
    <row r="45" spans="1:19" s="28" customFormat="1">
      <c r="A45" s="29"/>
      <c r="B45" s="30"/>
      <c r="C45" s="30"/>
      <c r="D45" s="30"/>
      <c r="E45" s="30"/>
      <c r="F45" s="31"/>
      <c r="G45" s="31"/>
      <c r="H45" s="32"/>
      <c r="I45" s="32"/>
      <c r="J45" s="32"/>
      <c r="K45" s="32"/>
      <c r="L45" s="32"/>
      <c r="M45" s="32"/>
      <c r="N45" s="32"/>
      <c r="O45" s="32"/>
      <c r="P45" s="32"/>
      <c r="Q45" s="32"/>
      <c r="R45" s="23"/>
      <c r="S45" s="25"/>
    </row>
    <row r="46" spans="1:19" s="28" customFormat="1">
      <c r="A46" s="29"/>
      <c r="B46" s="30"/>
      <c r="C46" s="30"/>
      <c r="D46" s="30"/>
      <c r="E46" s="30"/>
      <c r="F46" s="31"/>
      <c r="G46" s="31"/>
      <c r="H46" s="32"/>
      <c r="I46" s="32"/>
      <c r="J46" s="32"/>
      <c r="K46" s="32"/>
      <c r="L46" s="32"/>
      <c r="M46" s="32"/>
      <c r="N46" s="32"/>
      <c r="O46" s="32"/>
      <c r="P46" s="32"/>
      <c r="Q46" s="32"/>
      <c r="R46" s="23"/>
      <c r="S46" s="25"/>
    </row>
    <row r="47" spans="1:19" ht="18">
      <c r="A47" s="951" t="s">
        <v>887</v>
      </c>
      <c r="B47" s="952"/>
      <c r="C47" s="952"/>
      <c r="D47" s="952"/>
      <c r="E47" s="952"/>
      <c r="F47" s="952"/>
      <c r="G47" s="952"/>
      <c r="H47" s="952"/>
      <c r="I47" s="952"/>
      <c r="J47" s="952"/>
      <c r="K47" s="952"/>
      <c r="L47" s="952"/>
      <c r="M47" s="952"/>
      <c r="N47" s="952"/>
      <c r="O47" s="952"/>
      <c r="P47" s="952"/>
      <c r="Q47" s="952"/>
      <c r="R47" s="953"/>
      <c r="S47" s="8"/>
    </row>
    <row r="48" spans="1:19" s="455" customFormat="1" ht="25.5">
      <c r="A48" s="950"/>
      <c r="B48" s="950" t="s">
        <v>905</v>
      </c>
      <c r="C48" s="118" t="s">
        <v>457</v>
      </c>
      <c r="D48" s="118" t="s">
        <v>900</v>
      </c>
      <c r="E48" s="451" t="s">
        <v>903</v>
      </c>
      <c r="F48" s="118"/>
      <c r="G48" s="118"/>
      <c r="H48" s="460" t="str">
        <f>IF(ISERROR(H49/H50) = TRUE,"No data",H49/H50)</f>
        <v>No data</v>
      </c>
      <c r="I48" s="460" t="str">
        <f t="shared" ref="I48:Q48" si="10">IF(ISERROR(I49/I50) = TRUE,"No data",I49/I50)</f>
        <v>No data</v>
      </c>
      <c r="J48" s="460" t="str">
        <f t="shared" si="10"/>
        <v>No data</v>
      </c>
      <c r="K48" s="460" t="str">
        <f t="shared" si="10"/>
        <v>No data</v>
      </c>
      <c r="L48" s="460" t="str">
        <f t="shared" si="10"/>
        <v>No data</v>
      </c>
      <c r="M48" s="460" t="str">
        <f t="shared" si="10"/>
        <v>No data</v>
      </c>
      <c r="N48" s="460" t="str">
        <f t="shared" si="10"/>
        <v>No data</v>
      </c>
      <c r="O48" s="460" t="str">
        <f t="shared" si="10"/>
        <v>No data</v>
      </c>
      <c r="P48" s="460" t="str">
        <f t="shared" si="10"/>
        <v>No data</v>
      </c>
      <c r="Q48" s="460" t="str">
        <f t="shared" si="10"/>
        <v>No data</v>
      </c>
      <c r="R48" s="407"/>
      <c r="S48" s="27"/>
    </row>
    <row r="49" spans="1:19" s="455" customFormat="1" ht="25.5">
      <c r="A49" s="950"/>
      <c r="B49" s="950"/>
      <c r="C49" s="444" t="s">
        <v>880</v>
      </c>
      <c r="D49" s="452" t="s">
        <v>901</v>
      </c>
      <c r="E49" s="452" t="s">
        <v>903</v>
      </c>
      <c r="F49" s="452" t="s">
        <v>904</v>
      </c>
      <c r="G49" s="452" t="s">
        <v>701</v>
      </c>
      <c r="H49" s="456"/>
      <c r="I49" s="456"/>
      <c r="J49" s="456"/>
      <c r="K49" s="456"/>
      <c r="L49" s="456"/>
      <c r="M49" s="456"/>
      <c r="N49" s="456"/>
      <c r="O49" s="456"/>
      <c r="P49" s="456"/>
      <c r="Q49" s="456"/>
      <c r="R49" s="457"/>
      <c r="S49" s="27"/>
    </row>
    <row r="50" spans="1:19" s="455" customFormat="1" ht="25.5">
      <c r="A50" s="950"/>
      <c r="B50" s="950"/>
      <c r="C50" s="444" t="s">
        <v>881</v>
      </c>
      <c r="D50" s="452" t="s">
        <v>902</v>
      </c>
      <c r="E50" s="452" t="s">
        <v>903</v>
      </c>
      <c r="F50" s="452" t="s">
        <v>904</v>
      </c>
      <c r="G50" s="452" t="s">
        <v>701</v>
      </c>
      <c r="H50" s="458"/>
      <c r="I50" s="458"/>
      <c r="J50" s="458"/>
      <c r="K50" s="458"/>
      <c r="L50" s="458"/>
      <c r="M50" s="458"/>
      <c r="N50" s="458"/>
      <c r="O50" s="458"/>
      <c r="P50" s="458"/>
      <c r="Q50" s="458"/>
      <c r="R50" s="457"/>
      <c r="S50" s="27"/>
    </row>
    <row r="51" spans="1:19" s="455" customFormat="1" ht="25.5">
      <c r="A51" s="950"/>
      <c r="B51" s="950" t="s">
        <v>905</v>
      </c>
      <c r="C51" s="118" t="s">
        <v>457</v>
      </c>
      <c r="D51" s="118" t="s">
        <v>900</v>
      </c>
      <c r="E51" s="451" t="s">
        <v>903</v>
      </c>
      <c r="F51" s="118"/>
      <c r="G51" s="452"/>
      <c r="H51" s="460" t="str">
        <f>IF(ISERROR(H52/H53) = TRUE,"No data",H52/H53)</f>
        <v>No data</v>
      </c>
      <c r="I51" s="460" t="str">
        <f t="shared" ref="I51:Q51" si="11">IF(ISERROR(I52/I53) = TRUE,"No data",I52/I53)</f>
        <v>No data</v>
      </c>
      <c r="J51" s="460" t="str">
        <f t="shared" si="11"/>
        <v>No data</v>
      </c>
      <c r="K51" s="460" t="str">
        <f t="shared" si="11"/>
        <v>No data</v>
      </c>
      <c r="L51" s="460" t="str">
        <f t="shared" si="11"/>
        <v>No data</v>
      </c>
      <c r="M51" s="460" t="str">
        <f t="shared" si="11"/>
        <v>No data</v>
      </c>
      <c r="N51" s="460" t="str">
        <f t="shared" si="11"/>
        <v>No data</v>
      </c>
      <c r="O51" s="460" t="str">
        <f t="shared" si="11"/>
        <v>No data</v>
      </c>
      <c r="P51" s="460" t="str">
        <f t="shared" si="11"/>
        <v>No data</v>
      </c>
      <c r="Q51" s="460" t="str">
        <f t="shared" si="11"/>
        <v>No data</v>
      </c>
      <c r="R51" s="407"/>
      <c r="S51" s="27"/>
    </row>
    <row r="52" spans="1:19" s="455" customFormat="1" ht="25.5">
      <c r="A52" s="950"/>
      <c r="B52" s="950"/>
      <c r="C52" s="444" t="s">
        <v>880</v>
      </c>
      <c r="D52" s="452" t="s">
        <v>901</v>
      </c>
      <c r="E52" s="452" t="s">
        <v>903</v>
      </c>
      <c r="F52" s="452" t="s">
        <v>904</v>
      </c>
      <c r="G52" s="452" t="s">
        <v>701</v>
      </c>
      <c r="H52" s="456"/>
      <c r="I52" s="456"/>
      <c r="J52" s="456"/>
      <c r="K52" s="456"/>
      <c r="L52" s="456"/>
      <c r="M52" s="456"/>
      <c r="N52" s="456"/>
      <c r="O52" s="456"/>
      <c r="P52" s="456"/>
      <c r="Q52" s="456"/>
      <c r="R52" s="457"/>
      <c r="S52" s="27"/>
    </row>
    <row r="53" spans="1:19" s="455" customFormat="1" ht="25.5">
      <c r="A53" s="950"/>
      <c r="B53" s="950"/>
      <c r="C53" s="444" t="s">
        <v>881</v>
      </c>
      <c r="D53" s="452" t="s">
        <v>902</v>
      </c>
      <c r="E53" s="452" t="s">
        <v>903</v>
      </c>
      <c r="F53" s="452" t="s">
        <v>904</v>
      </c>
      <c r="G53" s="452" t="s">
        <v>701</v>
      </c>
      <c r="H53" s="458"/>
      <c r="I53" s="458"/>
      <c r="J53" s="458"/>
      <c r="K53" s="458"/>
      <c r="L53" s="458"/>
      <c r="M53" s="458"/>
      <c r="N53" s="458"/>
      <c r="O53" s="458"/>
      <c r="P53" s="458"/>
      <c r="Q53" s="458"/>
      <c r="R53" s="457"/>
      <c r="S53" s="27"/>
    </row>
    <row r="54" spans="1:19" s="455" customFormat="1" ht="25.5">
      <c r="A54" s="950"/>
      <c r="B54" s="950" t="s">
        <v>905</v>
      </c>
      <c r="C54" s="118" t="s">
        <v>457</v>
      </c>
      <c r="D54" s="118" t="s">
        <v>900</v>
      </c>
      <c r="E54" s="451" t="s">
        <v>903</v>
      </c>
      <c r="F54" s="118"/>
      <c r="G54" s="452"/>
      <c r="H54" s="460" t="str">
        <f>IF(ISERROR(H55/H56) = TRUE,"No data",H55/H56)</f>
        <v>No data</v>
      </c>
      <c r="I54" s="460" t="str">
        <f t="shared" ref="I54:Q54" si="12">IF(ISERROR(I55/I56) = TRUE,"No data",I55/I56)</f>
        <v>No data</v>
      </c>
      <c r="J54" s="460" t="str">
        <f t="shared" si="12"/>
        <v>No data</v>
      </c>
      <c r="K54" s="460" t="str">
        <f t="shared" si="12"/>
        <v>No data</v>
      </c>
      <c r="L54" s="460" t="str">
        <f t="shared" si="12"/>
        <v>No data</v>
      </c>
      <c r="M54" s="460" t="str">
        <f t="shared" si="12"/>
        <v>No data</v>
      </c>
      <c r="N54" s="460" t="str">
        <f t="shared" si="12"/>
        <v>No data</v>
      </c>
      <c r="O54" s="460" t="str">
        <f t="shared" si="12"/>
        <v>No data</v>
      </c>
      <c r="P54" s="460" t="str">
        <f t="shared" si="12"/>
        <v>No data</v>
      </c>
      <c r="Q54" s="460" t="str">
        <f t="shared" si="12"/>
        <v>No data</v>
      </c>
      <c r="R54" s="407"/>
      <c r="S54" s="27"/>
    </row>
    <row r="55" spans="1:19" s="455" customFormat="1" ht="25.5">
      <c r="A55" s="950"/>
      <c r="B55" s="950"/>
      <c r="C55" s="444" t="s">
        <v>880</v>
      </c>
      <c r="D55" s="452" t="s">
        <v>901</v>
      </c>
      <c r="E55" s="452" t="s">
        <v>903</v>
      </c>
      <c r="F55" s="452" t="s">
        <v>904</v>
      </c>
      <c r="G55" s="452" t="s">
        <v>701</v>
      </c>
      <c r="H55" s="456"/>
      <c r="I55" s="456"/>
      <c r="J55" s="456"/>
      <c r="K55" s="456"/>
      <c r="L55" s="456"/>
      <c r="M55" s="456"/>
      <c r="N55" s="456"/>
      <c r="O55" s="456"/>
      <c r="P55" s="456"/>
      <c r="Q55" s="456"/>
      <c r="R55" s="457"/>
      <c r="S55" s="27"/>
    </row>
    <row r="56" spans="1:19" s="455" customFormat="1" ht="25.5">
      <c r="A56" s="950"/>
      <c r="B56" s="950"/>
      <c r="C56" s="444" t="s">
        <v>881</v>
      </c>
      <c r="D56" s="452" t="s">
        <v>902</v>
      </c>
      <c r="E56" s="452" t="s">
        <v>903</v>
      </c>
      <c r="F56" s="452" t="s">
        <v>904</v>
      </c>
      <c r="G56" s="452" t="s">
        <v>701</v>
      </c>
      <c r="H56" s="458"/>
      <c r="I56" s="458"/>
      <c r="J56" s="458"/>
      <c r="K56" s="458"/>
      <c r="L56" s="458"/>
      <c r="M56" s="458"/>
      <c r="N56" s="458"/>
      <c r="O56" s="458"/>
      <c r="P56" s="458"/>
      <c r="Q56" s="458"/>
      <c r="R56" s="457"/>
      <c r="S56" s="27"/>
    </row>
    <row r="57" spans="1:19" s="455" customFormat="1">
      <c r="A57" s="453"/>
      <c r="B57" s="453"/>
      <c r="C57" s="453"/>
      <c r="D57" s="453"/>
      <c r="E57" s="453"/>
      <c r="F57" s="454"/>
      <c r="G57" s="454"/>
      <c r="H57" s="459"/>
      <c r="I57" s="459"/>
      <c r="J57" s="459"/>
      <c r="K57" s="459"/>
      <c r="L57" s="459"/>
      <c r="M57" s="459"/>
      <c r="N57" s="459"/>
      <c r="O57" s="459"/>
      <c r="P57" s="459"/>
      <c r="Q57" s="459"/>
      <c r="R57" s="325"/>
      <c r="S57" s="27"/>
    </row>
    <row r="58" spans="1:19">
      <c r="A58" s="12" t="s">
        <v>60</v>
      </c>
      <c r="H58" s="22"/>
      <c r="I58" s="22"/>
      <c r="J58" s="22"/>
      <c r="K58" s="22"/>
      <c r="L58" s="22"/>
      <c r="M58" s="22"/>
      <c r="N58" s="22"/>
      <c r="O58" s="22"/>
      <c r="P58" s="22"/>
      <c r="Q58" s="22"/>
    </row>
    <row r="59" spans="1:19">
      <c r="H59" s="22"/>
      <c r="I59" s="22"/>
      <c r="J59" s="22"/>
      <c r="K59" s="22"/>
      <c r="L59" s="22"/>
      <c r="M59" s="22"/>
      <c r="N59" s="22"/>
      <c r="O59" s="22"/>
      <c r="P59" s="22"/>
      <c r="Q59" s="22"/>
    </row>
  </sheetData>
  <mergeCells count="37">
    <mergeCell ref="A54:A56"/>
    <mergeCell ref="B54:B56"/>
    <mergeCell ref="A51:A53"/>
    <mergeCell ref="B51:B53"/>
    <mergeCell ref="A36:A38"/>
    <mergeCell ref="B36:B38"/>
    <mergeCell ref="A42:A44"/>
    <mergeCell ref="B42:B44"/>
    <mergeCell ref="B48:B50"/>
    <mergeCell ref="A48:A50"/>
    <mergeCell ref="A47:R47"/>
    <mergeCell ref="A39:A41"/>
    <mergeCell ref="B39:B41"/>
    <mergeCell ref="A21:A23"/>
    <mergeCell ref="B21:B23"/>
    <mergeCell ref="A30:A32"/>
    <mergeCell ref="B30:B32"/>
    <mergeCell ref="A33:A35"/>
    <mergeCell ref="B33:B35"/>
    <mergeCell ref="A24:A26"/>
    <mergeCell ref="B24:B26"/>
    <mergeCell ref="A27:A29"/>
    <mergeCell ref="B27:B29"/>
    <mergeCell ref="A15:A17"/>
    <mergeCell ref="B15:B17"/>
    <mergeCell ref="A18:A20"/>
    <mergeCell ref="H13:L13"/>
    <mergeCell ref="M13:Q13"/>
    <mergeCell ref="A13:A14"/>
    <mergeCell ref="B18:B20"/>
    <mergeCell ref="A12:G12"/>
    <mergeCell ref="R13:R14"/>
    <mergeCell ref="F13:F14"/>
    <mergeCell ref="E13:E14"/>
    <mergeCell ref="B13:B14"/>
    <mergeCell ref="G13:G14"/>
    <mergeCell ref="C13:D14"/>
  </mergeCells>
  <phoneticPr fontId="5" type="noConversion"/>
  <hyperlinks>
    <hyperlink ref="A3" location="Guidance!B7" display="Help and User Guide"/>
  </hyperlinks>
  <pageMargins left="0.39370078740157483" right="0.39370078740157483" top="0.39370078740157483" bottom="0.39370078740157483" header="0.19685039370078741" footer="0.19685039370078741"/>
  <pageSetup paperSize="8" scale="72" fitToHeight="0" orientation="landscape"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rowBreaks count="1" manualBreakCount="1">
    <brk id="35" max="16383" man="1"/>
  </rowBreaks>
  <legacyDrawing r:id="rId2"/>
</worksheet>
</file>

<file path=xl/worksheets/sheet12.xml><?xml version="1.0" encoding="utf-8"?>
<worksheet xmlns="http://schemas.openxmlformats.org/spreadsheetml/2006/main" xmlns:r="http://schemas.openxmlformats.org/officeDocument/2006/relationships">
  <sheetPr codeName="Sheet4" enableFormatConditionsCalculation="0">
    <tabColor rgb="FF0070C0"/>
    <outlinePr summaryRight="0"/>
  </sheetPr>
  <dimension ref="A1:BV214"/>
  <sheetViews>
    <sheetView showGridLines="0" topLeftCell="A7" zoomScale="80" zoomScaleNormal="80" workbookViewId="0">
      <pane ySplit="1" topLeftCell="A42" activePane="bottomLeft" state="frozen"/>
      <selection activeCell="A7" sqref="A7"/>
      <selection pane="bottomLeft" activeCell="AS49" sqref="AS49"/>
    </sheetView>
  </sheetViews>
  <sheetFormatPr defaultColWidth="8.83203125" defaultRowHeight="12.75"/>
  <cols>
    <col min="1" max="1" width="10" style="2" customWidth="1"/>
    <col min="2" max="2" width="46.1640625" style="497" customWidth="1"/>
    <col min="3" max="3" width="49.6640625" style="504" customWidth="1"/>
    <col min="4" max="4" width="6.5" style="497" hidden="1" customWidth="1"/>
    <col min="5" max="5" width="4.6640625" style="504" customWidth="1"/>
    <col min="6" max="6" width="3.83203125" style="504" customWidth="1"/>
    <col min="7" max="7" width="6.1640625" style="504" customWidth="1"/>
    <col min="8" max="13" width="4.33203125" style="504" customWidth="1"/>
    <col min="14" max="16" width="15.6640625" style="497" customWidth="1"/>
    <col min="17" max="22" width="6.83203125" style="480" hidden="1" customWidth="1"/>
    <col min="23" max="23" width="4.5" style="480" customWidth="1"/>
    <col min="24" max="32" width="6.83203125" style="473" customWidth="1"/>
    <col min="33" max="33" width="6.83203125" style="508" customWidth="1"/>
    <col min="34" max="34" width="16.5" style="3" hidden="1" customWidth="1"/>
    <col min="35" max="36" width="7.83203125" style="472" hidden="1" customWidth="1"/>
    <col min="37" max="42" width="7.83203125" style="2" hidden="1" customWidth="1"/>
    <col min="43" max="43" width="10.83203125" style="473" hidden="1" customWidth="1"/>
    <col min="44" max="44" width="7.1640625" style="472" hidden="1" customWidth="1"/>
    <col min="45" max="45" width="14.83203125" style="497" customWidth="1"/>
    <col min="46" max="46" width="11.83203125" style="709" customWidth="1"/>
    <col min="47" max="48" width="7.5" style="710" customWidth="1"/>
    <col min="49" max="49" width="11.83203125" style="709" customWidth="1"/>
    <col min="50" max="51" width="11.6640625" style="710" hidden="1" customWidth="1"/>
    <col min="52" max="53" width="11.83203125" style="709" hidden="1" customWidth="1"/>
    <col min="54" max="54" width="6.83203125" style="497" hidden="1" customWidth="1"/>
    <col min="55" max="55" width="11.83203125" style="710" hidden="1" customWidth="1"/>
    <col min="56" max="56" width="11.83203125" style="480" hidden="1" customWidth="1"/>
    <col min="57" max="57" width="32.5" style="497" hidden="1" customWidth="1"/>
    <col min="58" max="60" width="20.83203125" style="497" hidden="1" customWidth="1"/>
    <col min="61" max="61" width="17.33203125" style="497" hidden="1" customWidth="1"/>
    <col min="62" max="62" width="20.33203125" style="497" hidden="1" customWidth="1"/>
    <col min="63" max="63" width="29" style="497" hidden="1" customWidth="1"/>
    <col min="64" max="64" width="19.1640625" style="497" hidden="1" customWidth="1"/>
    <col min="65" max="65" width="33.6640625" style="497" customWidth="1"/>
    <col min="66" max="66" width="19.5" style="504" customWidth="1"/>
    <col min="67" max="67" width="16.83203125" style="504" customWidth="1"/>
    <col min="68" max="69" width="6.83203125" style="497" customWidth="1"/>
    <col min="70" max="70" width="30.33203125" style="70" bestFit="1" customWidth="1"/>
    <col min="71" max="71" width="56.1640625" style="70" customWidth="1"/>
    <col min="72" max="72" width="1.83203125" style="70" customWidth="1"/>
    <col min="73" max="73" width="9.33203125" style="177" customWidth="1"/>
    <col min="74" max="74" width="3" customWidth="1"/>
    <col min="75" max="16384" width="8.83203125" style="70"/>
  </cols>
  <sheetData>
    <row r="1" spans="1:74" s="60" customFormat="1" ht="26.25">
      <c r="A1" s="60" t="s">
        <v>705</v>
      </c>
      <c r="X1" s="86"/>
      <c r="Y1" s="86"/>
      <c r="Z1" s="86"/>
      <c r="AA1" s="86"/>
      <c r="AB1" s="86"/>
      <c r="AC1" s="86"/>
      <c r="AD1" s="86"/>
      <c r="AE1" s="86"/>
      <c r="AF1" s="86"/>
      <c r="AG1" s="86"/>
      <c r="AI1" s="470"/>
      <c r="AJ1" s="470"/>
      <c r="AQ1" s="470"/>
      <c r="AR1" s="470"/>
      <c r="AU1" s="470"/>
      <c r="AV1" s="470"/>
      <c r="AX1" s="470"/>
      <c r="AY1" s="470"/>
      <c r="BC1" s="470"/>
      <c r="BD1" s="470"/>
      <c r="BU1" s="176"/>
      <c r="BV1"/>
    </row>
    <row r="2" spans="1:74" s="60" customFormat="1" ht="26.25">
      <c r="A2" s="268" t="s">
        <v>462</v>
      </c>
      <c r="C2" s="86"/>
      <c r="X2" s="86"/>
      <c r="Y2" s="86"/>
      <c r="Z2" s="86"/>
      <c r="AA2" s="86"/>
      <c r="AB2" s="86"/>
      <c r="AC2" s="86"/>
      <c r="AD2" s="86"/>
      <c r="AE2" s="86"/>
      <c r="AF2" s="86"/>
      <c r="AG2" s="86"/>
      <c r="AI2" s="470"/>
      <c r="AJ2" s="470"/>
      <c r="AQ2" s="470"/>
      <c r="AR2" s="470"/>
      <c r="AU2" s="470"/>
      <c r="AV2" s="470"/>
      <c r="AX2" s="470"/>
      <c r="AY2" s="470"/>
      <c r="BC2" s="470"/>
      <c r="BD2" s="470"/>
      <c r="BU2" s="176"/>
      <c r="BV2"/>
    </row>
    <row r="3" spans="1:74" s="67" customFormat="1">
      <c r="A3" s="247" t="s">
        <v>784</v>
      </c>
      <c r="B3" s="66"/>
      <c r="C3" s="5"/>
      <c r="D3" s="66"/>
      <c r="E3" s="65"/>
      <c r="F3" s="65"/>
      <c r="G3" s="65"/>
      <c r="H3" s="65"/>
      <c r="I3" s="65"/>
      <c r="J3" s="65"/>
      <c r="K3" s="65"/>
      <c r="L3" s="65"/>
      <c r="M3" s="65"/>
      <c r="N3" s="66"/>
      <c r="O3" s="66"/>
      <c r="P3" s="66"/>
      <c r="Q3" s="66"/>
      <c r="R3" s="66"/>
      <c r="S3" s="66"/>
      <c r="T3" s="66"/>
      <c r="U3" s="66"/>
      <c r="V3" s="66"/>
      <c r="W3" s="66"/>
      <c r="X3" s="5"/>
      <c r="Y3" s="5"/>
      <c r="Z3" s="5"/>
      <c r="AA3" s="5"/>
      <c r="AB3" s="5"/>
      <c r="AC3" s="5"/>
      <c r="AD3" s="5"/>
      <c r="AE3" s="5"/>
      <c r="AF3" s="5"/>
      <c r="AG3" s="5"/>
      <c r="AH3" s="5"/>
      <c r="AI3" s="479"/>
      <c r="AJ3" s="479"/>
      <c r="AK3" s="66"/>
      <c r="AL3" s="66"/>
      <c r="AM3" s="66"/>
      <c r="AN3" s="66"/>
      <c r="AO3" s="66"/>
      <c r="AP3" s="66"/>
      <c r="AQ3" s="471"/>
      <c r="AR3" s="479"/>
      <c r="AS3" s="66"/>
      <c r="AT3" s="66"/>
      <c r="AU3" s="479"/>
      <c r="AV3" s="479"/>
      <c r="AW3" s="66"/>
      <c r="AX3" s="479"/>
      <c r="AY3" s="479"/>
      <c r="AZ3" s="66"/>
      <c r="BA3" s="66"/>
      <c r="BB3" s="66"/>
      <c r="BC3" s="479"/>
      <c r="BD3" s="479"/>
      <c r="BE3" s="66"/>
      <c r="BF3" s="66"/>
      <c r="BG3" s="66"/>
      <c r="BH3" s="66"/>
      <c r="BI3" s="66"/>
      <c r="BJ3" s="66"/>
      <c r="BK3" s="66"/>
      <c r="BL3" s="66"/>
      <c r="BM3" s="66"/>
      <c r="BN3" s="40"/>
      <c r="BO3" s="40"/>
      <c r="BP3" s="66"/>
      <c r="BQ3" s="66"/>
      <c r="BU3" s="177"/>
      <c r="BV3"/>
    </row>
    <row r="4" spans="1:74" s="515" customFormat="1">
      <c r="A4" s="510" t="s">
        <v>749</v>
      </c>
      <c r="B4" s="511"/>
      <c r="C4" s="512"/>
      <c r="D4" s="511"/>
      <c r="E4" s="369"/>
      <c r="F4" s="369"/>
      <c r="G4" s="369"/>
      <c r="H4" s="369"/>
      <c r="I4" s="369"/>
      <c r="J4" s="369"/>
      <c r="K4" s="369"/>
      <c r="L4" s="369"/>
      <c r="M4" s="369"/>
      <c r="N4" s="370"/>
      <c r="O4" s="370"/>
      <c r="P4" s="370"/>
      <c r="Q4" s="370"/>
      <c r="R4" s="370"/>
      <c r="S4" s="370"/>
      <c r="T4" s="370"/>
      <c r="U4" s="370"/>
      <c r="V4" s="370"/>
      <c r="W4" s="370"/>
      <c r="X4" s="109"/>
      <c r="Y4" s="109"/>
      <c r="Z4" s="109"/>
      <c r="AA4" s="109"/>
      <c r="AB4" s="109"/>
      <c r="AC4" s="109"/>
      <c r="AD4" s="109"/>
      <c r="AE4" s="109"/>
      <c r="AF4" s="109"/>
      <c r="AG4" s="109"/>
      <c r="AH4" s="109"/>
      <c r="AI4" s="513"/>
      <c r="AJ4" s="513"/>
      <c r="AK4" s="370"/>
      <c r="AL4" s="370"/>
      <c r="AM4" s="370"/>
      <c r="AN4" s="370"/>
      <c r="AO4" s="370"/>
      <c r="AP4" s="370"/>
      <c r="AQ4" s="514"/>
      <c r="AR4" s="513"/>
      <c r="AS4" s="370"/>
      <c r="AT4" s="370"/>
      <c r="AU4" s="513"/>
      <c r="AV4" s="513"/>
      <c r="AW4" s="370"/>
      <c r="AX4" s="513"/>
      <c r="AY4" s="513"/>
      <c r="AZ4" s="370"/>
      <c r="BA4" s="370"/>
      <c r="BB4" s="370"/>
      <c r="BC4" s="513"/>
      <c r="BD4" s="513"/>
      <c r="BE4" s="370"/>
      <c r="BF4" s="370"/>
      <c r="BG4" s="370"/>
      <c r="BH4" s="370"/>
      <c r="BI4" s="370"/>
      <c r="BJ4" s="370"/>
      <c r="BK4" s="370"/>
      <c r="BL4" s="370"/>
      <c r="BM4" s="370"/>
      <c r="BN4" s="196"/>
      <c r="BO4" s="196"/>
      <c r="BP4" s="370"/>
      <c r="BQ4" s="370"/>
      <c r="BU4" s="516"/>
      <c r="BV4"/>
    </row>
    <row r="5" spans="1:74" s="515" customFormat="1">
      <c r="A5" s="517" t="s">
        <v>750</v>
      </c>
      <c r="B5" s="518"/>
      <c r="C5" s="519"/>
      <c r="D5" s="518"/>
      <c r="E5" s="369"/>
      <c r="F5" s="369"/>
      <c r="G5" s="369"/>
      <c r="H5" s="369"/>
      <c r="I5" s="369"/>
      <c r="J5" s="369"/>
      <c r="K5" s="369"/>
      <c r="L5" s="369"/>
      <c r="M5" s="369"/>
      <c r="N5" s="370"/>
      <c r="O5" s="370"/>
      <c r="P5" s="370"/>
      <c r="Q5" s="370"/>
      <c r="R5" s="370"/>
      <c r="S5" s="370"/>
      <c r="T5" s="370"/>
      <c r="U5" s="370"/>
      <c r="V5" s="370"/>
      <c r="W5" s="370"/>
      <c r="X5" s="109"/>
      <c r="Y5" s="109"/>
      <c r="Z5" s="109"/>
      <c r="AA5" s="109"/>
      <c r="AB5" s="109"/>
      <c r="AC5" s="109"/>
      <c r="AD5" s="109"/>
      <c r="AE5" s="109"/>
      <c r="AF5" s="109"/>
      <c r="AG5" s="109"/>
      <c r="AH5" s="109"/>
      <c r="AI5" s="513"/>
      <c r="AJ5" s="513"/>
      <c r="AK5" s="370"/>
      <c r="AL5" s="370"/>
      <c r="AM5" s="370"/>
      <c r="AN5" s="370"/>
      <c r="AO5" s="370"/>
      <c r="AP5" s="370"/>
      <c r="AQ5" s="514"/>
      <c r="AR5" s="513"/>
      <c r="AS5" s="370"/>
      <c r="AT5" s="370"/>
      <c r="AU5" s="513"/>
      <c r="AV5" s="513"/>
      <c r="AW5" s="370"/>
      <c r="AX5" s="513"/>
      <c r="AY5" s="513"/>
      <c r="AZ5" s="370"/>
      <c r="BA5" s="370"/>
      <c r="BB5" s="370"/>
      <c r="BC5" s="513"/>
      <c r="BD5" s="513"/>
      <c r="BE5" s="370"/>
      <c r="BF5" s="370"/>
      <c r="BG5" s="370"/>
      <c r="BH5" s="370"/>
      <c r="BI5" s="370"/>
      <c r="BJ5" s="370"/>
      <c r="BK5" s="370"/>
      <c r="BL5" s="370"/>
      <c r="BM5" s="370"/>
      <c r="BN5" s="196"/>
      <c r="BO5" s="196"/>
      <c r="BP5" s="370"/>
      <c r="BQ5" s="370"/>
      <c r="BU5" s="516"/>
      <c r="BV5"/>
    </row>
    <row r="6" spans="1:74" s="67" customFormat="1">
      <c r="A6" s="545" t="s">
        <v>1526</v>
      </c>
      <c r="B6" s="66"/>
      <c r="C6" s="40"/>
      <c r="D6" s="66"/>
      <c r="E6" s="65"/>
      <c r="F6" s="65"/>
      <c r="G6" s="65"/>
      <c r="H6" s="65"/>
      <c r="I6" s="65"/>
      <c r="J6" s="65"/>
      <c r="K6" s="65"/>
      <c r="L6" s="65"/>
      <c r="M6" s="65"/>
      <c r="N6" s="66"/>
      <c r="O6" s="66"/>
      <c r="P6" s="66"/>
      <c r="Q6" s="66"/>
      <c r="R6" s="66"/>
      <c r="S6" s="66"/>
      <c r="T6" s="66"/>
      <c r="U6" s="66"/>
      <c r="V6" s="66"/>
      <c r="W6" s="66"/>
      <c r="X6" s="40"/>
      <c r="Y6" s="40"/>
      <c r="Z6" s="40"/>
      <c r="AA6" s="40"/>
      <c r="AB6" s="40"/>
      <c r="AC6" s="40"/>
      <c r="AD6" s="40"/>
      <c r="AE6" s="40"/>
      <c r="AF6" s="40"/>
      <c r="AG6" s="40"/>
      <c r="AH6" s="5"/>
      <c r="AI6" s="479"/>
      <c r="AJ6" s="479"/>
      <c r="AK6" s="66"/>
      <c r="AL6" s="66"/>
      <c r="AM6" s="66"/>
      <c r="AN6" s="66"/>
      <c r="AO6" s="66"/>
      <c r="AP6" s="66"/>
      <c r="AQ6" s="471"/>
      <c r="AR6" s="479"/>
      <c r="AS6" s="66"/>
      <c r="AT6" s="66"/>
      <c r="AU6" s="479"/>
      <c r="AV6" s="479"/>
      <c r="AW6" s="66"/>
      <c r="AX6" s="479"/>
      <c r="AY6" s="479"/>
      <c r="AZ6" s="66"/>
      <c r="BA6" s="66"/>
      <c r="BB6" s="66"/>
      <c r="BC6" s="479"/>
      <c r="BD6" s="479"/>
      <c r="BE6" s="66"/>
      <c r="BF6" s="66"/>
      <c r="BG6" s="66"/>
      <c r="BH6" s="66"/>
      <c r="BI6" s="66"/>
      <c r="BJ6" s="66"/>
      <c r="BK6" s="66"/>
      <c r="BL6" s="66"/>
      <c r="BM6" s="66"/>
      <c r="BN6" s="40"/>
      <c r="BO6" s="40"/>
      <c r="BP6" s="66"/>
      <c r="BQ6" s="66"/>
      <c r="BU6" s="177"/>
      <c r="BV6"/>
    </row>
    <row r="7" spans="1:74" s="67" customFormat="1" hidden="1">
      <c r="A7" s="175" t="s">
        <v>711</v>
      </c>
      <c r="B7" s="66"/>
      <c r="C7" s="40"/>
      <c r="D7" s="66"/>
      <c r="E7" s="65"/>
      <c r="F7" s="65"/>
      <c r="G7" s="65"/>
      <c r="H7" s="65"/>
      <c r="I7" s="65"/>
      <c r="J7" s="65"/>
      <c r="K7" s="65"/>
      <c r="L7" s="65"/>
      <c r="M7" s="65"/>
      <c r="N7" s="66"/>
      <c r="O7" s="66"/>
      <c r="P7" s="66"/>
      <c r="Q7" s="66"/>
      <c r="R7" s="66"/>
      <c r="S7" s="66"/>
      <c r="T7" s="66"/>
      <c r="U7" s="66"/>
      <c r="V7" s="66"/>
      <c r="W7" s="66"/>
      <c r="X7" s="40"/>
      <c r="Y7" s="40"/>
      <c r="Z7" s="40"/>
      <c r="AA7" s="40"/>
      <c r="AB7" s="40"/>
      <c r="AC7" s="40"/>
      <c r="AD7" s="40"/>
      <c r="AE7" s="40"/>
      <c r="AF7" s="40"/>
      <c r="AG7" s="40"/>
      <c r="AH7" s="5"/>
      <c r="AI7" s="479"/>
      <c r="AJ7" s="479"/>
      <c r="AK7" s="66"/>
      <c r="AL7" s="66"/>
      <c r="AM7" s="66"/>
      <c r="AN7" s="66"/>
      <c r="AO7" s="66"/>
      <c r="AP7" s="66"/>
      <c r="AQ7" s="471"/>
      <c r="AR7" s="479"/>
      <c r="AS7" s="66"/>
      <c r="AT7" s="66"/>
      <c r="AU7" s="479"/>
      <c r="AV7" s="479"/>
      <c r="AW7" s="66"/>
      <c r="AX7" s="479"/>
      <c r="AY7" s="479"/>
      <c r="AZ7" s="66"/>
      <c r="BA7" s="66"/>
      <c r="BB7" s="66"/>
      <c r="BC7" s="479"/>
      <c r="BD7" s="479"/>
      <c r="BE7" s="66"/>
      <c r="BF7" s="66"/>
      <c r="BG7" s="66"/>
      <c r="BH7" s="66"/>
      <c r="BI7" s="66"/>
      <c r="BJ7" s="66"/>
      <c r="BK7" s="66"/>
      <c r="BL7" s="66"/>
      <c r="BM7" s="66"/>
      <c r="BN7" s="40"/>
      <c r="BO7" s="40"/>
      <c r="BP7" s="66"/>
      <c r="BQ7" s="66"/>
      <c r="BU7" s="177"/>
      <c r="BV7"/>
    </row>
    <row r="8" spans="1:74" s="67" customFormat="1" hidden="1">
      <c r="A8" s="545" t="s">
        <v>709</v>
      </c>
      <c r="B8" s="66"/>
      <c r="C8" s="40"/>
      <c r="D8" s="66"/>
      <c r="E8" s="65"/>
      <c r="F8" s="65"/>
      <c r="G8" s="65"/>
      <c r="H8" s="65"/>
      <c r="I8" s="65"/>
      <c r="J8" s="65"/>
      <c r="K8" s="65"/>
      <c r="L8" s="65"/>
      <c r="M8" s="65"/>
      <c r="N8" s="66"/>
      <c r="O8" s="66"/>
      <c r="P8" s="66"/>
      <c r="Q8" s="66"/>
      <c r="R8" s="66"/>
      <c r="S8" s="66"/>
      <c r="T8" s="66"/>
      <c r="U8" s="66"/>
      <c r="V8" s="66"/>
      <c r="W8" s="66"/>
      <c r="X8" s="40"/>
      <c r="Y8" s="40"/>
      <c r="Z8" s="40"/>
      <c r="AA8" s="40"/>
      <c r="AB8" s="40"/>
      <c r="AC8" s="40"/>
      <c r="AD8" s="40"/>
      <c r="AE8" s="40"/>
      <c r="AF8" s="40"/>
      <c r="AG8" s="40"/>
      <c r="AH8" s="5"/>
      <c r="AI8" s="479"/>
      <c r="AJ8" s="479"/>
      <c r="AK8" s="66"/>
      <c r="AL8" s="66"/>
      <c r="AM8" s="66"/>
      <c r="AN8" s="66"/>
      <c r="AO8" s="66"/>
      <c r="AP8" s="66"/>
      <c r="AQ8" s="471"/>
      <c r="AR8" s="479"/>
      <c r="AS8" s="66"/>
      <c r="AT8" s="66"/>
      <c r="AU8" s="479"/>
      <c r="AV8" s="479"/>
      <c r="AW8" s="66"/>
      <c r="AX8" s="479"/>
      <c r="AY8" s="479"/>
      <c r="AZ8" s="66"/>
      <c r="BA8" s="66"/>
      <c r="BB8" s="66"/>
      <c r="BC8" s="479"/>
      <c r="BD8" s="479"/>
      <c r="BE8" s="66"/>
      <c r="BF8" s="66"/>
      <c r="BG8" s="66"/>
      <c r="BH8" s="66"/>
      <c r="BI8" s="66"/>
      <c r="BJ8" s="66"/>
      <c r="BK8" s="66"/>
      <c r="BL8" s="66"/>
      <c r="BM8" s="66"/>
      <c r="BN8" s="40"/>
      <c r="BO8" s="40"/>
      <c r="BP8" s="66"/>
      <c r="BQ8" s="66"/>
      <c r="BU8" s="177"/>
      <c r="BV8"/>
    </row>
    <row r="9" spans="1:74" s="67" customFormat="1" hidden="1">
      <c r="A9" s="545" t="s">
        <v>1527</v>
      </c>
      <c r="B9" s="66"/>
      <c r="C9" s="40"/>
      <c r="D9" s="66"/>
      <c r="E9" s="65"/>
      <c r="F9" s="65"/>
      <c r="G9" s="65"/>
      <c r="H9" s="65"/>
      <c r="I9" s="65"/>
      <c r="J9" s="65"/>
      <c r="K9" s="65"/>
      <c r="L9" s="65"/>
      <c r="M9" s="65"/>
      <c r="N9" s="66"/>
      <c r="O9" s="66"/>
      <c r="P9" s="66"/>
      <c r="Q9" s="66"/>
      <c r="R9" s="66"/>
      <c r="S9" s="66"/>
      <c r="T9" s="66"/>
      <c r="U9" s="66"/>
      <c r="V9" s="66"/>
      <c r="W9" s="66"/>
      <c r="X9" s="40"/>
      <c r="Y9" s="40"/>
      <c r="Z9" s="40"/>
      <c r="AA9" s="40"/>
      <c r="AB9" s="40"/>
      <c r="AC9" s="40"/>
      <c r="AD9" s="40"/>
      <c r="AE9" s="40"/>
      <c r="AF9" s="40"/>
      <c r="AG9" s="40"/>
      <c r="AH9" s="5"/>
      <c r="AI9" s="479"/>
      <c r="AJ9" s="479"/>
      <c r="AK9" s="66"/>
      <c r="AL9" s="66"/>
      <c r="AM9" s="66"/>
      <c r="AN9" s="66"/>
      <c r="AO9" s="66"/>
      <c r="AP9" s="66"/>
      <c r="AQ9" s="471"/>
      <c r="AR9" s="479"/>
      <c r="AS9" s="66"/>
      <c r="AT9" s="66"/>
      <c r="AU9" s="479"/>
      <c r="AV9" s="479"/>
      <c r="AW9" s="66"/>
      <c r="AX9" s="479"/>
      <c r="AY9" s="479"/>
      <c r="AZ9" s="66"/>
      <c r="BA9" s="66"/>
      <c r="BB9" s="66"/>
      <c r="BC9" s="479"/>
      <c r="BD9" s="479"/>
      <c r="BE9" s="66"/>
      <c r="BF9" s="66"/>
      <c r="BG9" s="66"/>
      <c r="BH9" s="66"/>
      <c r="BI9" s="66"/>
      <c r="BJ9" s="66"/>
      <c r="BK9" s="66"/>
      <c r="BL9" s="66"/>
      <c r="BM9" s="66"/>
      <c r="BN9" s="40"/>
      <c r="BO9" s="40"/>
      <c r="BP9" s="66"/>
      <c r="BQ9" s="66"/>
      <c r="BU9" s="177"/>
      <c r="BV9"/>
    </row>
    <row r="10" spans="1:74" s="67" customFormat="1" hidden="1">
      <c r="A10" s="545" t="s">
        <v>1536</v>
      </c>
      <c r="B10" s="66"/>
      <c r="C10" s="40"/>
      <c r="D10" s="66"/>
      <c r="E10" s="65"/>
      <c r="F10" s="65"/>
      <c r="G10" s="65"/>
      <c r="H10" s="65"/>
      <c r="I10" s="65"/>
      <c r="J10" s="65"/>
      <c r="K10" s="65"/>
      <c r="L10" s="65"/>
      <c r="M10" s="65"/>
      <c r="N10" s="66"/>
      <c r="O10" s="66"/>
      <c r="P10" s="66"/>
      <c r="Q10" s="66"/>
      <c r="R10" s="66"/>
      <c r="S10" s="66"/>
      <c r="T10" s="66"/>
      <c r="U10" s="66"/>
      <c r="V10" s="66"/>
      <c r="W10" s="66"/>
      <c r="X10" s="40"/>
      <c r="Y10" s="40"/>
      <c r="Z10" s="40"/>
      <c r="AA10" s="40"/>
      <c r="AB10" s="40"/>
      <c r="AC10" s="40"/>
      <c r="AD10" s="40"/>
      <c r="AE10" s="40"/>
      <c r="AF10" s="40"/>
      <c r="AG10" s="40"/>
      <c r="AH10" s="5"/>
      <c r="AI10" s="479"/>
      <c r="AJ10" s="479"/>
      <c r="AK10" s="66"/>
      <c r="AL10" s="66"/>
      <c r="AM10" s="66"/>
      <c r="AN10" s="66"/>
      <c r="AO10" s="66"/>
      <c r="AP10" s="66"/>
      <c r="AQ10" s="471"/>
      <c r="AR10" s="479"/>
      <c r="AS10" s="66"/>
      <c r="AT10" s="66"/>
      <c r="AU10" s="479"/>
      <c r="AV10" s="479"/>
      <c r="AW10" s="66"/>
      <c r="AX10" s="479"/>
      <c r="AY10" s="479"/>
      <c r="AZ10" s="66"/>
      <c r="BA10" s="66"/>
      <c r="BB10" s="66"/>
      <c r="BC10" s="479"/>
      <c r="BD10" s="479"/>
      <c r="BE10" s="66"/>
      <c r="BF10" s="66"/>
      <c r="BG10" s="66"/>
      <c r="BH10" s="66"/>
      <c r="BI10" s="66"/>
      <c r="BJ10" s="66"/>
      <c r="BK10" s="66"/>
      <c r="BL10" s="66"/>
      <c r="BM10" s="66"/>
      <c r="BN10" s="40"/>
      <c r="BO10" s="40"/>
      <c r="BP10" s="66"/>
      <c r="BQ10" s="66"/>
      <c r="BU10" s="177"/>
      <c r="BV10"/>
    </row>
    <row r="11" spans="1:74" s="68" customFormat="1" hidden="1">
      <c r="A11" s="272"/>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505"/>
      <c r="AJ11" s="505"/>
      <c r="AK11" s="1"/>
      <c r="AL11" s="1"/>
      <c r="AM11" s="1"/>
      <c r="AN11" s="1"/>
      <c r="AO11" s="1"/>
      <c r="AP11" s="1"/>
      <c r="AQ11" s="505"/>
      <c r="AR11" s="505"/>
      <c r="AS11" s="1"/>
      <c r="AT11" s="1"/>
      <c r="AU11" s="505"/>
      <c r="AV11" s="505"/>
      <c r="AW11" s="1"/>
      <c r="AX11" s="505"/>
      <c r="AY11" s="505"/>
      <c r="AZ11" s="1"/>
      <c r="BA11" s="1"/>
      <c r="BB11" s="1"/>
      <c r="BC11" s="505"/>
      <c r="BD11" s="505"/>
      <c r="BE11" s="1"/>
      <c r="BF11" s="1"/>
      <c r="BG11" s="1"/>
      <c r="BH11" s="1"/>
      <c r="BI11" s="1"/>
      <c r="BJ11" s="1"/>
      <c r="BK11" s="1"/>
      <c r="BL11" s="1"/>
      <c r="BM11" s="1"/>
      <c r="BN11" s="1"/>
      <c r="BO11" s="1"/>
      <c r="BP11" s="1"/>
      <c r="BQ11" s="1"/>
      <c r="BR11" s="100"/>
      <c r="BS11" s="100"/>
      <c r="BT11" s="100"/>
      <c r="BU11" s="181"/>
      <c r="BV11"/>
    </row>
    <row r="12" spans="1:74" s="499" customFormat="1" ht="26.25" customHeight="1">
      <c r="A12" s="972" t="s">
        <v>736</v>
      </c>
      <c r="B12" s="972"/>
      <c r="C12" s="972"/>
      <c r="D12" s="972"/>
      <c r="E12" s="972"/>
      <c r="F12" s="972"/>
      <c r="G12" s="972"/>
      <c r="H12" s="972"/>
      <c r="I12" s="972"/>
      <c r="J12" s="972"/>
      <c r="K12" s="972"/>
      <c r="L12" s="972"/>
      <c r="M12" s="972"/>
      <c r="N12" s="972"/>
      <c r="O12" s="972"/>
      <c r="P12" s="609"/>
      <c r="Q12" s="961" t="s">
        <v>741</v>
      </c>
      <c r="R12" s="961"/>
      <c r="S12" s="961"/>
      <c r="T12" s="961"/>
      <c r="U12" s="961"/>
      <c r="V12" s="961"/>
      <c r="W12" s="961"/>
      <c r="X12" s="961"/>
      <c r="Y12" s="961"/>
      <c r="Z12" s="961"/>
      <c r="AA12" s="961"/>
      <c r="AB12" s="961"/>
      <c r="AC12" s="961"/>
      <c r="AD12" s="961"/>
      <c r="AE12" s="961"/>
      <c r="AF12" s="961"/>
      <c r="AG12" s="961"/>
      <c r="AH12" s="972" t="s">
        <v>737</v>
      </c>
      <c r="AI12" s="972"/>
      <c r="AJ12" s="972"/>
      <c r="AK12" s="972"/>
      <c r="AL12" s="972"/>
      <c r="AM12" s="972"/>
      <c r="AN12" s="972"/>
      <c r="AO12" s="972"/>
      <c r="AP12" s="972"/>
      <c r="AQ12" s="972"/>
      <c r="AR12" s="972"/>
      <c r="AS12" s="958" t="s">
        <v>3</v>
      </c>
      <c r="AT12" s="959"/>
      <c r="AU12" s="959"/>
      <c r="AV12" s="959"/>
      <c r="AW12" s="959"/>
      <c r="AX12" s="959"/>
      <c r="AY12" s="959"/>
      <c r="AZ12" s="959"/>
      <c r="BA12" s="959"/>
      <c r="BB12" s="959"/>
      <c r="BC12" s="959"/>
      <c r="BD12" s="959"/>
      <c r="BE12" s="959"/>
      <c r="BF12" s="959"/>
      <c r="BG12" s="959"/>
      <c r="BH12" s="960"/>
      <c r="BI12" s="961" t="s">
        <v>78</v>
      </c>
      <c r="BJ12" s="961"/>
      <c r="BK12" s="961"/>
      <c r="BL12" s="961"/>
      <c r="BM12" s="961"/>
      <c r="BN12" s="961"/>
      <c r="BO12" s="961"/>
      <c r="BP12" s="961"/>
      <c r="BQ12" s="961"/>
      <c r="BR12" s="961"/>
      <c r="BS12" s="961"/>
      <c r="BU12" s="500"/>
      <c r="BV12"/>
    </row>
    <row r="13" spans="1:74" s="495" customFormat="1" ht="42" customHeight="1">
      <c r="A13" s="482" t="s">
        <v>706</v>
      </c>
      <c r="B13" s="485" t="s">
        <v>722</v>
      </c>
      <c r="C13" s="486" t="s">
        <v>733</v>
      </c>
      <c r="D13" s="487" t="s">
        <v>732</v>
      </c>
      <c r="E13" s="970" t="s">
        <v>1203</v>
      </c>
      <c r="F13" s="956"/>
      <c r="G13" s="956"/>
      <c r="H13" s="956"/>
      <c r="I13" s="956"/>
      <c r="J13" s="956"/>
      <c r="K13" s="956"/>
      <c r="L13" s="956"/>
      <c r="M13" s="957"/>
      <c r="N13" s="964" t="s">
        <v>1211</v>
      </c>
      <c r="O13" s="965"/>
      <c r="P13" s="966"/>
      <c r="Q13" s="971" t="s">
        <v>1201</v>
      </c>
      <c r="R13" s="971"/>
      <c r="S13" s="971"/>
      <c r="T13" s="971"/>
      <c r="U13" s="971"/>
      <c r="V13" s="971"/>
      <c r="W13" s="533" t="s">
        <v>744</v>
      </c>
      <c r="X13" s="971" t="s">
        <v>1202</v>
      </c>
      <c r="Y13" s="971"/>
      <c r="Z13" s="971"/>
      <c r="AA13" s="971"/>
      <c r="AB13" s="971"/>
      <c r="AC13" s="971"/>
      <c r="AD13" s="971"/>
      <c r="AE13" s="971"/>
      <c r="AF13" s="971"/>
      <c r="AG13" s="971"/>
      <c r="AH13" s="482" t="s">
        <v>747</v>
      </c>
      <c r="AI13" s="967" t="s">
        <v>746</v>
      </c>
      <c r="AJ13" s="969"/>
      <c r="AK13" s="967" t="s">
        <v>1530</v>
      </c>
      <c r="AL13" s="968"/>
      <c r="AM13" s="968"/>
      <c r="AN13" s="968"/>
      <c r="AO13" s="968"/>
      <c r="AP13" s="969"/>
      <c r="AQ13" s="970" t="s">
        <v>712</v>
      </c>
      <c r="AR13" s="957"/>
      <c r="AS13" s="483" t="s">
        <v>2</v>
      </c>
      <c r="AT13" s="956"/>
      <c r="AU13" s="956"/>
      <c r="AV13" s="956"/>
      <c r="AW13" s="956"/>
      <c r="AX13" s="956"/>
      <c r="AY13" s="956"/>
      <c r="AZ13" s="956"/>
      <c r="BA13" s="956"/>
      <c r="BB13" s="957"/>
      <c r="BC13" s="954" t="s">
        <v>12</v>
      </c>
      <c r="BD13" s="955"/>
      <c r="BE13" s="955"/>
      <c r="BF13" s="955"/>
      <c r="BG13" s="955"/>
      <c r="BH13" s="955"/>
      <c r="BI13" s="954" t="s">
        <v>742</v>
      </c>
      <c r="BJ13" s="955"/>
      <c r="BK13" s="955"/>
      <c r="BL13" s="955"/>
      <c r="BM13" s="963" t="s">
        <v>1192</v>
      </c>
      <c r="BN13" s="963"/>
      <c r="BO13" s="963"/>
      <c r="BP13" s="962" t="s">
        <v>748</v>
      </c>
      <c r="BQ13" s="962"/>
      <c r="BR13" s="484" t="s">
        <v>566</v>
      </c>
      <c r="BS13" s="484" t="s">
        <v>1001</v>
      </c>
      <c r="BU13" s="496"/>
      <c r="BV13"/>
    </row>
    <row r="14" spans="1:74" s="100" customFormat="1" ht="98.25" customHeight="1">
      <c r="A14" s="488"/>
      <c r="B14" s="489" t="s">
        <v>1400</v>
      </c>
      <c r="C14" s="488"/>
      <c r="D14" s="490"/>
      <c r="E14" s="493" t="s">
        <v>728</v>
      </c>
      <c r="F14" s="493" t="s">
        <v>727</v>
      </c>
      <c r="G14" s="493" t="s">
        <v>61</v>
      </c>
      <c r="H14" s="493" t="s">
        <v>726</v>
      </c>
      <c r="I14" s="493" t="s">
        <v>62</v>
      </c>
      <c r="J14" s="493" t="s">
        <v>725</v>
      </c>
      <c r="K14" s="493" t="s">
        <v>724</v>
      </c>
      <c r="L14" s="493" t="s">
        <v>723</v>
      </c>
      <c r="M14" s="493" t="s">
        <v>78</v>
      </c>
      <c r="N14" s="478" t="s">
        <v>1210</v>
      </c>
      <c r="O14" s="478" t="s">
        <v>1177</v>
      </c>
      <c r="P14" s="478" t="s">
        <v>1178</v>
      </c>
      <c r="Q14" s="476" t="s">
        <v>74</v>
      </c>
      <c r="R14" s="476" t="s">
        <v>75</v>
      </c>
      <c r="S14" s="476" t="s">
        <v>312</v>
      </c>
      <c r="T14" s="476" t="s">
        <v>69</v>
      </c>
      <c r="U14" s="476" t="s">
        <v>70</v>
      </c>
      <c r="V14" s="476" t="s">
        <v>76</v>
      </c>
      <c r="W14" s="492" t="s">
        <v>333</v>
      </c>
      <c r="X14" s="476" t="s">
        <v>305</v>
      </c>
      <c r="Y14" s="476" t="s">
        <v>707</v>
      </c>
      <c r="Z14" s="476" t="s">
        <v>708</v>
      </c>
      <c r="AA14" s="476" t="s">
        <v>710</v>
      </c>
      <c r="AB14" s="476" t="s">
        <v>67</v>
      </c>
      <c r="AC14" s="476" t="s">
        <v>149</v>
      </c>
      <c r="AD14" s="476" t="s">
        <v>68</v>
      </c>
      <c r="AE14" s="476" t="s">
        <v>63</v>
      </c>
      <c r="AF14" s="476" t="s">
        <v>759</v>
      </c>
      <c r="AG14" s="509" t="s">
        <v>66</v>
      </c>
      <c r="AH14" s="478" t="s">
        <v>561</v>
      </c>
      <c r="AI14" s="498" t="s">
        <v>734</v>
      </c>
      <c r="AJ14" s="498" t="s">
        <v>735</v>
      </c>
      <c r="AK14" s="492" t="s">
        <v>738</v>
      </c>
      <c r="AL14" s="492" t="s">
        <v>739</v>
      </c>
      <c r="AM14" s="492" t="s">
        <v>249</v>
      </c>
      <c r="AN14" s="492" t="s">
        <v>740</v>
      </c>
      <c r="AO14" s="492" t="s">
        <v>71</v>
      </c>
      <c r="AP14" s="492" t="s">
        <v>72</v>
      </c>
      <c r="AQ14" s="475" t="s">
        <v>561</v>
      </c>
      <c r="AR14" s="468" t="s">
        <v>1521</v>
      </c>
      <c r="AS14" s="467" t="s">
        <v>1522</v>
      </c>
      <c r="AT14" s="494" t="s">
        <v>4</v>
      </c>
      <c r="AU14" s="477" t="s">
        <v>5</v>
      </c>
      <c r="AV14" s="477" t="s">
        <v>6</v>
      </c>
      <c r="AW14" s="494" t="s">
        <v>7</v>
      </c>
      <c r="AX14" s="477" t="s">
        <v>8</v>
      </c>
      <c r="AY14" s="477" t="s">
        <v>9</v>
      </c>
      <c r="AZ14" s="477" t="s">
        <v>10</v>
      </c>
      <c r="BA14" s="477" t="s">
        <v>11</v>
      </c>
      <c r="BB14" s="468" t="s">
        <v>745</v>
      </c>
      <c r="BC14" s="477" t="s">
        <v>245</v>
      </c>
      <c r="BD14" s="477" t="s">
        <v>338</v>
      </c>
      <c r="BE14" s="468" t="s">
        <v>64</v>
      </c>
      <c r="BF14" s="468" t="s">
        <v>41</v>
      </c>
      <c r="BG14" s="468" t="s">
        <v>65</v>
      </c>
      <c r="BH14" s="468" t="s">
        <v>1535</v>
      </c>
      <c r="BI14" s="490" t="s">
        <v>1531</v>
      </c>
      <c r="BJ14" s="490" t="s">
        <v>1525</v>
      </c>
      <c r="BK14" s="490" t="s">
        <v>73</v>
      </c>
      <c r="BL14" s="490" t="s">
        <v>435</v>
      </c>
      <c r="BM14" s="828" t="s">
        <v>731</v>
      </c>
      <c r="BN14" s="829" t="s">
        <v>730</v>
      </c>
      <c r="BO14" s="466" t="s">
        <v>1193</v>
      </c>
      <c r="BP14" s="468" t="s">
        <v>1183</v>
      </c>
      <c r="BQ14" s="469" t="s">
        <v>313</v>
      </c>
      <c r="BR14" s="491" t="s">
        <v>339</v>
      </c>
      <c r="BS14" s="491" t="s">
        <v>340</v>
      </c>
      <c r="BU14" s="181"/>
      <c r="BV14"/>
    </row>
    <row r="15" spans="1:74" s="69" customFormat="1" ht="43.5" customHeight="1">
      <c r="A15" s="115">
        <v>1</v>
      </c>
      <c r="B15" s="760" t="s">
        <v>1609</v>
      </c>
      <c r="C15" s="760" t="s">
        <v>1610</v>
      </c>
      <c r="D15" s="115"/>
      <c r="E15" s="503">
        <v>1</v>
      </c>
      <c r="F15" s="115"/>
      <c r="G15" s="115"/>
      <c r="H15" s="115"/>
      <c r="I15" s="115"/>
      <c r="J15" s="115"/>
      <c r="K15" s="115"/>
      <c r="L15" s="115"/>
      <c r="M15" s="115"/>
      <c r="N15" s="501" t="s">
        <v>1532</v>
      </c>
      <c r="O15" s="501" t="s">
        <v>561</v>
      </c>
      <c r="P15" s="501" t="s">
        <v>561</v>
      </c>
      <c r="Q15" s="507">
        <v>1</v>
      </c>
      <c r="R15" s="507"/>
      <c r="S15" s="507"/>
      <c r="T15" s="507"/>
      <c r="U15" s="507"/>
      <c r="V15" s="507"/>
      <c r="W15" s="765" t="s">
        <v>561</v>
      </c>
      <c r="X15" s="506">
        <v>1</v>
      </c>
      <c r="Y15" s="506"/>
      <c r="Z15" s="506"/>
      <c r="AA15" s="506"/>
      <c r="AB15" s="506"/>
      <c r="AC15" s="506"/>
      <c r="AD15" s="506"/>
      <c r="AE15" s="506"/>
      <c r="AF15" s="506"/>
      <c r="AG15" s="506"/>
      <c r="AH15" s="115" t="s">
        <v>77</v>
      </c>
      <c r="AI15" s="481"/>
      <c r="AJ15" s="481"/>
      <c r="AK15" s="116"/>
      <c r="AL15" s="116"/>
      <c r="AM15" s="116"/>
      <c r="AN15" s="116"/>
      <c r="AO15" s="116"/>
      <c r="AP15" s="116"/>
      <c r="AQ15" s="465" t="s">
        <v>982</v>
      </c>
      <c r="AR15" s="465"/>
      <c r="AS15" s="832" t="s">
        <v>1748</v>
      </c>
      <c r="AT15" s="707">
        <v>2300</v>
      </c>
      <c r="AU15" s="708"/>
      <c r="AV15" s="708"/>
      <c r="AW15" s="707">
        <v>2300</v>
      </c>
      <c r="AX15" s="708"/>
      <c r="AY15" s="708"/>
      <c r="AZ15" s="707"/>
      <c r="BA15" s="707"/>
      <c r="BB15" s="115"/>
      <c r="BC15" s="708"/>
      <c r="BD15" s="711"/>
      <c r="BE15" s="115"/>
      <c r="BF15" s="115"/>
      <c r="BG15" s="115"/>
      <c r="BH15" s="115"/>
      <c r="BI15" s="115"/>
      <c r="BJ15" s="115"/>
      <c r="BK15" s="115"/>
      <c r="BL15" s="115"/>
      <c r="BM15" s="830" t="s">
        <v>1725</v>
      </c>
      <c r="BN15" s="830" t="s">
        <v>1738</v>
      </c>
      <c r="BO15" s="831" t="s">
        <v>1724</v>
      </c>
      <c r="BP15" s="502"/>
      <c r="BQ15" s="502"/>
      <c r="BR15" s="701" t="str">
        <f t="shared" ref="BR15:BR76" si="0">IF(OR(B15="",AH15="Select from list",N15="Select from list",C15="",AT15="",AW15="",AS15="",SUM(Q15:V15)=0,SUM(X15:AG15)=0,BM15="",BN15="",BO15="",AQ15="Select from list",SUM(E15:M15)=0),"Details incomplete", "OK")</f>
        <v>OK</v>
      </c>
      <c r="BS15" s="183"/>
      <c r="BU15" s="182"/>
      <c r="BV15"/>
    </row>
    <row r="16" spans="1:74" s="69" customFormat="1" ht="45" customHeight="1">
      <c r="A16" s="115">
        <v>2</v>
      </c>
      <c r="B16" s="760" t="s">
        <v>1611</v>
      </c>
      <c r="C16" s="760" t="s">
        <v>1612</v>
      </c>
      <c r="D16" s="115"/>
      <c r="E16" s="503">
        <v>1</v>
      </c>
      <c r="F16" s="115"/>
      <c r="G16" s="115"/>
      <c r="H16" s="115"/>
      <c r="I16" s="115"/>
      <c r="J16" s="115"/>
      <c r="K16" s="115"/>
      <c r="L16" s="115"/>
      <c r="M16" s="115"/>
      <c r="N16" s="501" t="s">
        <v>1532</v>
      </c>
      <c r="O16" s="501" t="s">
        <v>561</v>
      </c>
      <c r="P16" s="501" t="s">
        <v>561</v>
      </c>
      <c r="Q16" s="507">
        <v>1</v>
      </c>
      <c r="R16" s="507"/>
      <c r="S16" s="507"/>
      <c r="T16" s="507"/>
      <c r="U16" s="507"/>
      <c r="V16" s="507"/>
      <c r="W16" s="765" t="s">
        <v>561</v>
      </c>
      <c r="X16" s="506">
        <v>1</v>
      </c>
      <c r="Y16" s="506"/>
      <c r="Z16" s="506"/>
      <c r="AA16" s="506"/>
      <c r="AB16" s="506"/>
      <c r="AC16" s="506"/>
      <c r="AD16" s="506"/>
      <c r="AE16" s="506"/>
      <c r="AF16" s="506"/>
      <c r="AG16" s="506"/>
      <c r="AH16" s="115" t="s">
        <v>77</v>
      </c>
      <c r="AI16" s="481"/>
      <c r="AJ16" s="481"/>
      <c r="AK16" s="116"/>
      <c r="AL16" s="116"/>
      <c r="AM16" s="116"/>
      <c r="AN16" s="116"/>
      <c r="AO16" s="116"/>
      <c r="AP16" s="116"/>
      <c r="AQ16" s="465" t="s">
        <v>982</v>
      </c>
      <c r="AR16" s="465"/>
      <c r="AS16" s="832" t="s">
        <v>1748</v>
      </c>
      <c r="AT16" s="707">
        <v>900</v>
      </c>
      <c r="AU16" s="708"/>
      <c r="AV16" s="708"/>
      <c r="AW16" s="707">
        <v>900</v>
      </c>
      <c r="AX16" s="708"/>
      <c r="AY16" s="708"/>
      <c r="AZ16" s="707"/>
      <c r="BA16" s="707"/>
      <c r="BB16" s="115"/>
      <c r="BC16" s="708"/>
      <c r="BD16" s="711"/>
      <c r="BE16" s="115"/>
      <c r="BF16" s="115"/>
      <c r="BG16" s="115"/>
      <c r="BH16" s="115"/>
      <c r="BI16" s="115"/>
      <c r="BJ16" s="115"/>
      <c r="BK16" s="115"/>
      <c r="BL16" s="115"/>
      <c r="BM16" s="830" t="s">
        <v>1725</v>
      </c>
      <c r="BN16" s="830" t="s">
        <v>1738</v>
      </c>
      <c r="BO16" s="831" t="s">
        <v>1724</v>
      </c>
      <c r="BP16" s="502"/>
      <c r="BQ16" s="502"/>
      <c r="BR16" s="701" t="str">
        <f t="shared" si="0"/>
        <v>OK</v>
      </c>
      <c r="BS16" s="183"/>
      <c r="BU16" s="182"/>
      <c r="BV16"/>
    </row>
    <row r="17" spans="1:74" s="69" customFormat="1" ht="42.75" customHeight="1">
      <c r="A17" s="115">
        <v>3</v>
      </c>
      <c r="B17" s="761" t="s">
        <v>1613</v>
      </c>
      <c r="C17" s="760" t="s">
        <v>1614</v>
      </c>
      <c r="D17" s="115"/>
      <c r="E17" s="503">
        <v>1</v>
      </c>
      <c r="F17" s="115"/>
      <c r="G17" s="115"/>
      <c r="H17" s="115"/>
      <c r="I17" s="115"/>
      <c r="J17" s="115"/>
      <c r="K17" s="115"/>
      <c r="L17" s="115"/>
      <c r="M17" s="115"/>
      <c r="N17" s="501" t="s">
        <v>1532</v>
      </c>
      <c r="O17" s="501" t="s">
        <v>561</v>
      </c>
      <c r="P17" s="501" t="s">
        <v>561</v>
      </c>
      <c r="Q17" s="507">
        <v>1</v>
      </c>
      <c r="R17" s="507"/>
      <c r="S17" s="507"/>
      <c r="T17" s="507"/>
      <c r="U17" s="507"/>
      <c r="V17" s="507"/>
      <c r="W17" s="765" t="s">
        <v>561</v>
      </c>
      <c r="X17" s="506">
        <v>1</v>
      </c>
      <c r="Y17" s="506"/>
      <c r="Z17" s="506"/>
      <c r="AA17" s="506"/>
      <c r="AB17" s="506"/>
      <c r="AC17" s="506"/>
      <c r="AD17" s="506"/>
      <c r="AE17" s="506"/>
      <c r="AF17" s="506"/>
      <c r="AG17" s="506"/>
      <c r="AH17" s="115" t="s">
        <v>77</v>
      </c>
      <c r="AI17" s="481"/>
      <c r="AJ17" s="481"/>
      <c r="AK17" s="116"/>
      <c r="AL17" s="116"/>
      <c r="AM17" s="116"/>
      <c r="AN17" s="116"/>
      <c r="AO17" s="116"/>
      <c r="AP17" s="116"/>
      <c r="AQ17" s="465" t="s">
        <v>982</v>
      </c>
      <c r="AR17" s="465"/>
      <c r="AS17" s="832" t="s">
        <v>1748</v>
      </c>
      <c r="AT17" s="707">
        <v>4000</v>
      </c>
      <c r="AU17" s="708"/>
      <c r="AV17" s="708"/>
      <c r="AW17" s="707">
        <v>4000</v>
      </c>
      <c r="AX17" s="708"/>
      <c r="AY17" s="708"/>
      <c r="AZ17" s="707"/>
      <c r="BA17" s="707"/>
      <c r="BB17" s="115"/>
      <c r="BC17" s="708"/>
      <c r="BD17" s="711"/>
      <c r="BE17" s="115"/>
      <c r="BF17" s="115"/>
      <c r="BG17" s="115"/>
      <c r="BH17" s="115"/>
      <c r="BI17" s="115"/>
      <c r="BJ17" s="115"/>
      <c r="BK17" s="115"/>
      <c r="BL17" s="115"/>
      <c r="BM17" s="830" t="s">
        <v>1733</v>
      </c>
      <c r="BN17" s="830" t="s">
        <v>1737</v>
      </c>
      <c r="BO17" s="830" t="s">
        <v>1734</v>
      </c>
      <c r="BP17" s="502"/>
      <c r="BQ17" s="502"/>
      <c r="BR17" s="701" t="str">
        <f t="shared" si="0"/>
        <v>OK</v>
      </c>
      <c r="BS17" s="183"/>
      <c r="BU17" s="182"/>
      <c r="BV17"/>
    </row>
    <row r="18" spans="1:74" s="69" customFormat="1" ht="51.75" customHeight="1">
      <c r="A18" s="115">
        <v>4</v>
      </c>
      <c r="B18" s="761" t="s">
        <v>1705</v>
      </c>
      <c r="C18" s="760" t="s">
        <v>1615</v>
      </c>
      <c r="D18" s="115"/>
      <c r="E18" s="503">
        <v>1</v>
      </c>
      <c r="F18" s="115"/>
      <c r="G18" s="115"/>
      <c r="H18" s="115"/>
      <c r="I18" s="115"/>
      <c r="J18" s="115"/>
      <c r="K18" s="115"/>
      <c r="L18" s="115"/>
      <c r="M18" s="115"/>
      <c r="N18" s="501" t="s">
        <v>1529</v>
      </c>
      <c r="O18" s="501" t="s">
        <v>561</v>
      </c>
      <c r="P18" s="501" t="s">
        <v>561</v>
      </c>
      <c r="Q18" s="507">
        <v>1</v>
      </c>
      <c r="R18" s="507"/>
      <c r="S18" s="507"/>
      <c r="T18" s="507"/>
      <c r="U18" s="507"/>
      <c r="V18" s="507"/>
      <c r="W18" s="765" t="s">
        <v>561</v>
      </c>
      <c r="X18" s="506">
        <v>1</v>
      </c>
      <c r="Y18" s="506"/>
      <c r="Z18" s="506"/>
      <c r="AA18" s="506"/>
      <c r="AB18" s="506"/>
      <c r="AC18" s="506"/>
      <c r="AD18" s="506"/>
      <c r="AE18" s="506"/>
      <c r="AF18" s="506"/>
      <c r="AG18" s="506"/>
      <c r="AH18" s="115" t="s">
        <v>77</v>
      </c>
      <c r="AI18" s="481"/>
      <c r="AJ18" s="481"/>
      <c r="AK18" s="116"/>
      <c r="AL18" s="116"/>
      <c r="AM18" s="116"/>
      <c r="AN18" s="116"/>
      <c r="AO18" s="116"/>
      <c r="AP18" s="116"/>
      <c r="AQ18" s="465" t="s">
        <v>982</v>
      </c>
      <c r="AR18" s="465"/>
      <c r="AS18" s="832" t="s">
        <v>1748</v>
      </c>
      <c r="AT18" s="707">
        <v>1400</v>
      </c>
      <c r="AU18" s="708"/>
      <c r="AV18" s="708"/>
      <c r="AW18" s="707">
        <v>1400</v>
      </c>
      <c r="AX18" s="708"/>
      <c r="AY18" s="708"/>
      <c r="AZ18" s="707"/>
      <c r="BA18" s="707"/>
      <c r="BB18" s="115"/>
      <c r="BC18" s="708"/>
      <c r="BD18" s="711"/>
      <c r="BE18" s="115"/>
      <c r="BF18" s="115"/>
      <c r="BG18" s="115"/>
      <c r="BH18" s="115"/>
      <c r="BI18" s="115"/>
      <c r="BJ18" s="115"/>
      <c r="BK18" s="115"/>
      <c r="BL18" s="115"/>
      <c r="BM18" s="830" t="s">
        <v>1733</v>
      </c>
      <c r="BN18" s="830" t="s">
        <v>1737</v>
      </c>
      <c r="BO18" s="830" t="s">
        <v>1734</v>
      </c>
      <c r="BP18" s="115"/>
      <c r="BQ18" s="502"/>
      <c r="BR18" s="701" t="str">
        <f t="shared" si="0"/>
        <v>OK</v>
      </c>
      <c r="BS18" s="183"/>
      <c r="BU18" s="182"/>
      <c r="BV18"/>
    </row>
    <row r="19" spans="1:74" s="69" customFormat="1" ht="54" customHeight="1">
      <c r="A19" s="115">
        <v>5</v>
      </c>
      <c r="B19" s="761" t="s">
        <v>1717</v>
      </c>
      <c r="C19" s="760" t="s">
        <v>1616</v>
      </c>
      <c r="D19" s="115"/>
      <c r="E19" s="115">
        <v>1</v>
      </c>
      <c r="F19" s="115"/>
      <c r="G19" s="115"/>
      <c r="H19" s="115"/>
      <c r="I19" s="115"/>
      <c r="J19" s="115"/>
      <c r="K19" s="115"/>
      <c r="L19" s="115"/>
      <c r="M19" s="115"/>
      <c r="N19" s="501" t="s">
        <v>1524</v>
      </c>
      <c r="O19" s="501" t="s">
        <v>1690</v>
      </c>
      <c r="P19" s="501" t="s">
        <v>1691</v>
      </c>
      <c r="Q19" s="507">
        <v>1</v>
      </c>
      <c r="R19" s="507"/>
      <c r="S19" s="507"/>
      <c r="T19" s="507"/>
      <c r="U19" s="507"/>
      <c r="V19" s="764"/>
      <c r="W19" s="765" t="s">
        <v>561</v>
      </c>
      <c r="X19" s="506"/>
      <c r="Y19" s="506">
        <v>1</v>
      </c>
      <c r="Z19" s="506"/>
      <c r="AA19" s="506"/>
      <c r="AB19" s="506"/>
      <c r="AC19" s="506"/>
      <c r="AD19" s="506"/>
      <c r="AE19" s="506"/>
      <c r="AF19" s="506"/>
      <c r="AG19" s="506"/>
      <c r="AH19" s="115" t="s">
        <v>77</v>
      </c>
      <c r="AI19" s="481"/>
      <c r="AJ19" s="481"/>
      <c r="AK19" s="116"/>
      <c r="AL19" s="116"/>
      <c r="AM19" s="116"/>
      <c r="AN19" s="116"/>
      <c r="AO19" s="116"/>
      <c r="AP19" s="116"/>
      <c r="AQ19" s="465" t="s">
        <v>982</v>
      </c>
      <c r="AR19" s="465"/>
      <c r="AS19" s="832" t="s">
        <v>1749</v>
      </c>
      <c r="AT19" s="707">
        <v>2020</v>
      </c>
      <c r="AU19" s="708"/>
      <c r="AV19" s="708"/>
      <c r="AW19" s="707">
        <v>2020</v>
      </c>
      <c r="AX19" s="708"/>
      <c r="AY19" s="708"/>
      <c r="AZ19" s="707"/>
      <c r="BA19" s="707"/>
      <c r="BB19" s="115"/>
      <c r="BC19" s="708"/>
      <c r="BD19" s="711"/>
      <c r="BE19" s="115"/>
      <c r="BF19" s="115"/>
      <c r="BG19" s="115"/>
      <c r="BH19" s="115"/>
      <c r="BI19" s="115"/>
      <c r="BJ19" s="115"/>
      <c r="BK19" s="115"/>
      <c r="BL19" s="115"/>
      <c r="BM19" s="830" t="s">
        <v>1732</v>
      </c>
      <c r="BN19" s="830" t="s">
        <v>1736</v>
      </c>
      <c r="BO19" s="831" t="s">
        <v>1731</v>
      </c>
      <c r="BP19" s="502"/>
      <c r="BQ19" s="502"/>
      <c r="BR19" s="701" t="str">
        <f t="shared" si="0"/>
        <v>OK</v>
      </c>
      <c r="BS19" s="183"/>
      <c r="BU19" s="182"/>
      <c r="BV19"/>
    </row>
    <row r="20" spans="1:74" s="69" customFormat="1" ht="53.25" customHeight="1">
      <c r="A20" s="115">
        <v>6</v>
      </c>
      <c r="B20" s="761" t="s">
        <v>1707</v>
      </c>
      <c r="C20" s="760" t="s">
        <v>1617</v>
      </c>
      <c r="D20" s="115"/>
      <c r="E20" s="115"/>
      <c r="F20" s="115"/>
      <c r="G20" s="115"/>
      <c r="H20" s="115">
        <v>1</v>
      </c>
      <c r="I20" s="115"/>
      <c r="J20" s="115"/>
      <c r="K20" s="115"/>
      <c r="L20" s="115"/>
      <c r="M20" s="115"/>
      <c r="N20" s="501" t="s">
        <v>1524</v>
      </c>
      <c r="O20" s="501" t="s">
        <v>1689</v>
      </c>
      <c r="P20" s="501" t="s">
        <v>561</v>
      </c>
      <c r="Q20" s="507">
        <v>1</v>
      </c>
      <c r="R20" s="507"/>
      <c r="S20" s="507"/>
      <c r="T20" s="507"/>
      <c r="U20" s="507"/>
      <c r="V20" s="764"/>
      <c r="W20" s="765" t="s">
        <v>561</v>
      </c>
      <c r="X20" s="506"/>
      <c r="Y20" s="506">
        <v>1</v>
      </c>
      <c r="Z20" s="506"/>
      <c r="AA20" s="506"/>
      <c r="AB20" s="506"/>
      <c r="AC20" s="506"/>
      <c r="AD20" s="506"/>
      <c r="AE20" s="506"/>
      <c r="AF20" s="506"/>
      <c r="AG20" s="506"/>
      <c r="AH20" s="115" t="s">
        <v>77</v>
      </c>
      <c r="AI20" s="481"/>
      <c r="AJ20" s="481"/>
      <c r="AK20" s="116"/>
      <c r="AL20" s="116"/>
      <c r="AM20" s="116"/>
      <c r="AN20" s="116"/>
      <c r="AO20" s="116"/>
      <c r="AP20" s="116"/>
      <c r="AQ20" s="465" t="s">
        <v>982</v>
      </c>
      <c r="AR20" s="465"/>
      <c r="AS20" s="502"/>
      <c r="AT20" s="707">
        <v>540</v>
      </c>
      <c r="AU20" s="708"/>
      <c r="AV20" s="708"/>
      <c r="AW20" s="707">
        <v>1920</v>
      </c>
      <c r="AX20" s="708"/>
      <c r="AY20" s="708"/>
      <c r="AZ20" s="707"/>
      <c r="BA20" s="707"/>
      <c r="BB20" s="115"/>
      <c r="BC20" s="708"/>
      <c r="BD20" s="711"/>
      <c r="BE20" s="115"/>
      <c r="BF20" s="115"/>
      <c r="BG20" s="115"/>
      <c r="BH20" s="115"/>
      <c r="BI20" s="115"/>
      <c r="BJ20" s="115"/>
      <c r="BK20" s="115"/>
      <c r="BL20" s="115"/>
      <c r="BM20" s="830" t="s">
        <v>1732</v>
      </c>
      <c r="BN20" s="830" t="s">
        <v>1736</v>
      </c>
      <c r="BO20" s="831" t="s">
        <v>1731</v>
      </c>
      <c r="BP20" s="502"/>
      <c r="BQ20" s="502"/>
      <c r="BR20" s="701" t="str">
        <f t="shared" si="0"/>
        <v>Details incomplete</v>
      </c>
      <c r="BS20" s="183"/>
      <c r="BU20" s="182"/>
      <c r="BV20"/>
    </row>
    <row r="21" spans="1:74" s="69" customFormat="1" ht="42.75" customHeight="1">
      <c r="A21" s="115">
        <v>7</v>
      </c>
      <c r="B21" s="761" t="s">
        <v>1715</v>
      </c>
      <c r="C21" s="760" t="s">
        <v>1618</v>
      </c>
      <c r="D21" s="115"/>
      <c r="E21" s="503">
        <v>1</v>
      </c>
      <c r="F21" s="115"/>
      <c r="G21" s="115"/>
      <c r="H21" s="115"/>
      <c r="I21" s="115"/>
      <c r="J21" s="115"/>
      <c r="K21" s="115"/>
      <c r="L21" s="115"/>
      <c r="M21" s="115"/>
      <c r="N21" s="501" t="s">
        <v>1619</v>
      </c>
      <c r="O21" s="501" t="s">
        <v>561</v>
      </c>
      <c r="P21" s="501" t="s">
        <v>561</v>
      </c>
      <c r="Q21" s="507">
        <v>1</v>
      </c>
      <c r="R21" s="507"/>
      <c r="S21" s="507"/>
      <c r="T21" s="507"/>
      <c r="U21" s="507"/>
      <c r="V21" s="764"/>
      <c r="W21" s="765" t="s">
        <v>561</v>
      </c>
      <c r="X21" s="506">
        <v>1</v>
      </c>
      <c r="Y21" s="506"/>
      <c r="Z21" s="506"/>
      <c r="AA21" s="506"/>
      <c r="AB21" s="506"/>
      <c r="AC21" s="506"/>
      <c r="AD21" s="506"/>
      <c r="AE21" s="506"/>
      <c r="AF21" s="506"/>
      <c r="AG21" s="506"/>
      <c r="AH21" s="115" t="s">
        <v>77</v>
      </c>
      <c r="AI21" s="481"/>
      <c r="AJ21" s="481"/>
      <c r="AK21" s="116"/>
      <c r="AL21" s="116"/>
      <c r="AM21" s="116"/>
      <c r="AN21" s="116"/>
      <c r="AO21" s="116"/>
      <c r="AP21" s="116"/>
      <c r="AQ21" s="465" t="s">
        <v>982</v>
      </c>
      <c r="AR21" s="465"/>
      <c r="AS21" s="832" t="s">
        <v>1749</v>
      </c>
      <c r="AT21" s="707">
        <v>970</v>
      </c>
      <c r="AU21" s="708"/>
      <c r="AV21" s="708"/>
      <c r="AW21" s="707">
        <v>970</v>
      </c>
      <c r="AX21" s="708"/>
      <c r="AY21" s="708"/>
      <c r="AZ21" s="707"/>
      <c r="BA21" s="707"/>
      <c r="BB21" s="115"/>
      <c r="BC21" s="708"/>
      <c r="BD21" s="711"/>
      <c r="BE21" s="115"/>
      <c r="BF21" s="115"/>
      <c r="BG21" s="115"/>
      <c r="BH21" s="115"/>
      <c r="BI21" s="115"/>
      <c r="BJ21" s="115"/>
      <c r="BK21" s="115"/>
      <c r="BL21" s="115"/>
      <c r="BM21" s="830" t="s">
        <v>1732</v>
      </c>
      <c r="BN21" s="830" t="s">
        <v>1736</v>
      </c>
      <c r="BO21" s="831" t="s">
        <v>1731</v>
      </c>
      <c r="BP21" s="502"/>
      <c r="BQ21" s="502"/>
      <c r="BR21" s="701" t="str">
        <f t="shared" si="0"/>
        <v>OK</v>
      </c>
      <c r="BS21" s="183"/>
      <c r="BU21" s="182"/>
      <c r="BV21"/>
    </row>
    <row r="22" spans="1:74" s="69" customFormat="1" ht="38.25">
      <c r="A22" s="115">
        <v>8</v>
      </c>
      <c r="B22" s="761" t="s">
        <v>1706</v>
      </c>
      <c r="C22" s="760" t="s">
        <v>1620</v>
      </c>
      <c r="D22" s="115"/>
      <c r="E22" s="503">
        <v>1</v>
      </c>
      <c r="F22" s="115"/>
      <c r="G22" s="115"/>
      <c r="H22" s="115"/>
      <c r="I22" s="115"/>
      <c r="J22" s="115"/>
      <c r="K22" s="115"/>
      <c r="L22" s="115"/>
      <c r="M22" s="115"/>
      <c r="N22" s="501" t="s">
        <v>1529</v>
      </c>
      <c r="O22" s="501" t="s">
        <v>561</v>
      </c>
      <c r="P22" s="501" t="s">
        <v>561</v>
      </c>
      <c r="Q22" s="507">
        <v>1</v>
      </c>
      <c r="R22" s="507"/>
      <c r="S22" s="507"/>
      <c r="T22" s="507"/>
      <c r="U22" s="507"/>
      <c r="V22" s="764"/>
      <c r="W22" s="765" t="s">
        <v>561</v>
      </c>
      <c r="X22" s="506"/>
      <c r="Y22" s="506">
        <v>1</v>
      </c>
      <c r="Z22" s="506"/>
      <c r="AA22" s="506"/>
      <c r="AB22" s="506"/>
      <c r="AC22" s="506"/>
      <c r="AD22" s="506"/>
      <c r="AE22" s="506"/>
      <c r="AF22" s="506"/>
      <c r="AG22" s="506"/>
      <c r="AH22" s="115" t="s">
        <v>77</v>
      </c>
      <c r="AI22" s="481"/>
      <c r="AJ22" s="481"/>
      <c r="AK22" s="116"/>
      <c r="AL22" s="116"/>
      <c r="AM22" s="116"/>
      <c r="AN22" s="116"/>
      <c r="AO22" s="116"/>
      <c r="AP22" s="116"/>
      <c r="AQ22" s="465" t="s">
        <v>982</v>
      </c>
      <c r="AR22" s="465"/>
      <c r="AS22" s="502"/>
      <c r="AT22" s="707">
        <v>660</v>
      </c>
      <c r="AU22" s="708"/>
      <c r="AV22" s="708"/>
      <c r="AW22" s="707">
        <v>660</v>
      </c>
      <c r="AX22" s="708"/>
      <c r="AY22" s="708"/>
      <c r="AZ22" s="707"/>
      <c r="BA22" s="707"/>
      <c r="BB22" s="115"/>
      <c r="BC22" s="708"/>
      <c r="BD22" s="711"/>
      <c r="BE22" s="115"/>
      <c r="BF22" s="115"/>
      <c r="BG22" s="115"/>
      <c r="BH22" s="115"/>
      <c r="BI22" s="115"/>
      <c r="BJ22" s="115"/>
      <c r="BK22" s="115"/>
      <c r="BL22" s="115"/>
      <c r="BM22" s="830" t="s">
        <v>1732</v>
      </c>
      <c r="BN22" s="830" t="s">
        <v>1736</v>
      </c>
      <c r="BO22" s="831" t="s">
        <v>1731</v>
      </c>
      <c r="BP22" s="502"/>
      <c r="BQ22" s="502"/>
      <c r="BR22" s="701" t="str">
        <f t="shared" si="0"/>
        <v>Details incomplete</v>
      </c>
      <c r="BS22" s="183"/>
      <c r="BU22" s="182"/>
      <c r="BV22"/>
    </row>
    <row r="23" spans="1:74" s="69" customFormat="1" ht="25.5">
      <c r="A23" s="115">
        <v>9</v>
      </c>
      <c r="B23" s="761" t="s">
        <v>1621</v>
      </c>
      <c r="C23" s="760" t="s">
        <v>1622</v>
      </c>
      <c r="D23" s="115"/>
      <c r="E23" s="503"/>
      <c r="F23" s="115"/>
      <c r="G23" s="115"/>
      <c r="H23" s="115"/>
      <c r="I23" s="115"/>
      <c r="J23" s="115"/>
      <c r="K23" s="115"/>
      <c r="L23" s="115"/>
      <c r="M23" s="115">
        <v>1</v>
      </c>
      <c r="N23" s="501" t="s">
        <v>1623</v>
      </c>
      <c r="O23" s="501" t="s">
        <v>561</v>
      </c>
      <c r="P23" s="501" t="s">
        <v>561</v>
      </c>
      <c r="Q23" s="507"/>
      <c r="R23" s="507"/>
      <c r="S23" s="507">
        <v>1</v>
      </c>
      <c r="T23" s="507"/>
      <c r="U23" s="507"/>
      <c r="V23" s="764"/>
      <c r="W23" s="765" t="s">
        <v>561</v>
      </c>
      <c r="X23" s="506"/>
      <c r="Y23" s="506"/>
      <c r="Z23" s="506"/>
      <c r="AA23" s="506"/>
      <c r="AB23" s="506"/>
      <c r="AC23" s="506">
        <v>1</v>
      </c>
      <c r="AD23" s="506"/>
      <c r="AE23" s="506"/>
      <c r="AF23" s="506"/>
      <c r="AG23" s="506"/>
      <c r="AH23" s="115" t="s">
        <v>77</v>
      </c>
      <c r="AI23" s="481"/>
      <c r="AJ23" s="481"/>
      <c r="AK23" s="116"/>
      <c r="AL23" s="116"/>
      <c r="AM23" s="116"/>
      <c r="AN23" s="116"/>
      <c r="AO23" s="116"/>
      <c r="AP23" s="116"/>
      <c r="AQ23" s="465" t="s">
        <v>982</v>
      </c>
      <c r="AR23" s="465"/>
      <c r="AS23" s="502"/>
      <c r="AT23" s="707">
        <v>740</v>
      </c>
      <c r="AU23" s="708"/>
      <c r="AV23" s="708"/>
      <c r="AW23" s="707">
        <v>740</v>
      </c>
      <c r="AX23" s="708"/>
      <c r="AY23" s="708"/>
      <c r="AZ23" s="707"/>
      <c r="BA23" s="707"/>
      <c r="BB23" s="115"/>
      <c r="BC23" s="708"/>
      <c r="BD23" s="711"/>
      <c r="BE23" s="115"/>
      <c r="BF23" s="115"/>
      <c r="BG23" s="115"/>
      <c r="BH23" s="115"/>
      <c r="BI23" s="115"/>
      <c r="BJ23" s="115"/>
      <c r="BK23" s="115"/>
      <c r="BL23" s="115"/>
      <c r="BM23" s="507" t="s">
        <v>1730</v>
      </c>
      <c r="BN23" s="507" t="s">
        <v>1739</v>
      </c>
      <c r="BO23" s="506"/>
      <c r="BP23" s="502"/>
      <c r="BQ23" s="502"/>
      <c r="BR23" s="701" t="str">
        <f t="shared" si="0"/>
        <v>Details incomplete</v>
      </c>
      <c r="BS23" s="183"/>
      <c r="BU23" s="182"/>
      <c r="BV23"/>
    </row>
    <row r="24" spans="1:74" s="69" customFormat="1" ht="63.75">
      <c r="A24" s="115">
        <v>10</v>
      </c>
      <c r="B24" s="761" t="s">
        <v>1624</v>
      </c>
      <c r="C24" s="760" t="s">
        <v>1625</v>
      </c>
      <c r="D24" s="115"/>
      <c r="E24" s="503"/>
      <c r="F24" s="115"/>
      <c r="G24" s="115"/>
      <c r="H24" s="115">
        <v>1</v>
      </c>
      <c r="I24" s="115"/>
      <c r="J24" s="115"/>
      <c r="K24" s="115"/>
      <c r="L24" s="115"/>
      <c r="M24" s="115"/>
      <c r="N24" s="501" t="s">
        <v>1523</v>
      </c>
      <c r="O24" s="501" t="s">
        <v>561</v>
      </c>
      <c r="P24" s="501" t="s">
        <v>561</v>
      </c>
      <c r="Q24" s="507">
        <v>1</v>
      </c>
      <c r="R24" s="507"/>
      <c r="S24" s="507"/>
      <c r="T24" s="507"/>
      <c r="U24" s="507"/>
      <c r="V24" s="764"/>
      <c r="W24" s="765" t="s">
        <v>561</v>
      </c>
      <c r="X24" s="506"/>
      <c r="Y24" s="506"/>
      <c r="Z24" s="506">
        <v>1</v>
      </c>
      <c r="AA24" s="506"/>
      <c r="AB24" s="506"/>
      <c r="AC24" s="506"/>
      <c r="AD24" s="506"/>
      <c r="AE24" s="506"/>
      <c r="AF24" s="506"/>
      <c r="AG24" s="506"/>
      <c r="AH24" s="115" t="s">
        <v>77</v>
      </c>
      <c r="AI24" s="481"/>
      <c r="AJ24" s="481"/>
      <c r="AK24" s="116"/>
      <c r="AL24" s="116"/>
      <c r="AM24" s="116"/>
      <c r="AN24" s="116"/>
      <c r="AO24" s="116"/>
      <c r="AP24" s="116"/>
      <c r="AQ24" s="465" t="s">
        <v>982</v>
      </c>
      <c r="AR24" s="465"/>
      <c r="AS24" s="832" t="s">
        <v>1752</v>
      </c>
      <c r="AT24" s="707">
        <v>2180</v>
      </c>
      <c r="AU24" s="708"/>
      <c r="AV24" s="708"/>
      <c r="AW24" s="707">
        <v>3610</v>
      </c>
      <c r="AX24" s="708"/>
      <c r="AY24" s="708"/>
      <c r="AZ24" s="707"/>
      <c r="BA24" s="707"/>
      <c r="BB24" s="115"/>
      <c r="BC24" s="708"/>
      <c r="BD24" s="711"/>
      <c r="BE24" s="115"/>
      <c r="BF24" s="115"/>
      <c r="BG24" s="115"/>
      <c r="BH24" s="115"/>
      <c r="BI24" s="115"/>
      <c r="BJ24" s="115"/>
      <c r="BK24" s="115"/>
      <c r="BL24" s="115"/>
      <c r="BM24" s="830" t="s">
        <v>1732</v>
      </c>
      <c r="BN24" s="830" t="s">
        <v>1736</v>
      </c>
      <c r="BO24" s="831" t="s">
        <v>1731</v>
      </c>
      <c r="BP24" s="502"/>
      <c r="BQ24" s="502"/>
      <c r="BR24" s="701" t="str">
        <f t="shared" si="0"/>
        <v>OK</v>
      </c>
      <c r="BS24" s="183"/>
      <c r="BU24" s="182"/>
      <c r="BV24"/>
    </row>
    <row r="25" spans="1:74" s="69" customFormat="1" ht="25.5" customHeight="1">
      <c r="A25" s="115">
        <v>11</v>
      </c>
      <c r="B25" s="761" t="s">
        <v>1626</v>
      </c>
      <c r="C25" s="760" t="s">
        <v>1694</v>
      </c>
      <c r="D25" s="115"/>
      <c r="E25" s="503"/>
      <c r="F25" s="503">
        <v>1</v>
      </c>
      <c r="G25" s="115"/>
      <c r="H25" s="115"/>
      <c r="I25" s="115"/>
      <c r="J25" s="115"/>
      <c r="K25" s="115"/>
      <c r="L25" s="115"/>
      <c r="M25" s="115"/>
      <c r="N25" s="501" t="s">
        <v>1529</v>
      </c>
      <c r="O25" s="501" t="s">
        <v>561</v>
      </c>
      <c r="P25" s="501" t="s">
        <v>561</v>
      </c>
      <c r="Q25" s="507">
        <v>1</v>
      </c>
      <c r="R25" s="507"/>
      <c r="S25" s="507"/>
      <c r="T25" s="507"/>
      <c r="U25" s="507"/>
      <c r="V25" s="764"/>
      <c r="W25" s="765" t="s">
        <v>561</v>
      </c>
      <c r="X25" s="506"/>
      <c r="Y25" s="506"/>
      <c r="Z25" s="506">
        <v>1</v>
      </c>
      <c r="AA25" s="506"/>
      <c r="AB25" s="506"/>
      <c r="AC25" s="506"/>
      <c r="AD25" s="506"/>
      <c r="AE25" s="506"/>
      <c r="AF25" s="506"/>
      <c r="AG25" s="506"/>
      <c r="AH25" s="115" t="s">
        <v>77</v>
      </c>
      <c r="AI25" s="481"/>
      <c r="AJ25" s="481"/>
      <c r="AK25" s="116"/>
      <c r="AL25" s="116"/>
      <c r="AM25" s="116"/>
      <c r="AN25" s="116"/>
      <c r="AO25" s="116"/>
      <c r="AP25" s="116"/>
      <c r="AQ25" s="465" t="s">
        <v>982</v>
      </c>
      <c r="AR25" s="465"/>
      <c r="AS25" s="832" t="s">
        <v>1752</v>
      </c>
      <c r="AT25" s="707">
        <v>610</v>
      </c>
      <c r="AU25" s="708"/>
      <c r="AV25" s="708"/>
      <c r="AW25" s="707">
        <v>610</v>
      </c>
      <c r="AX25" s="708"/>
      <c r="AY25" s="708"/>
      <c r="AZ25" s="707"/>
      <c r="BA25" s="707"/>
      <c r="BB25" s="115"/>
      <c r="BC25" s="708"/>
      <c r="BD25" s="711"/>
      <c r="BE25" s="115"/>
      <c r="BF25" s="115"/>
      <c r="BG25" s="115"/>
      <c r="BH25" s="115"/>
      <c r="BI25" s="115"/>
      <c r="BJ25" s="115"/>
      <c r="BK25" s="115"/>
      <c r="BL25" s="115"/>
      <c r="BM25" s="830" t="s">
        <v>1732</v>
      </c>
      <c r="BN25" s="830" t="s">
        <v>1735</v>
      </c>
      <c r="BO25" s="831" t="s">
        <v>1731</v>
      </c>
      <c r="BP25" s="115"/>
      <c r="BQ25" s="502"/>
      <c r="BR25" s="701" t="str">
        <f t="shared" si="0"/>
        <v>OK</v>
      </c>
      <c r="BS25" s="183"/>
      <c r="BU25" s="182"/>
      <c r="BV25"/>
    </row>
    <row r="26" spans="1:74" s="69" customFormat="1" ht="63.75">
      <c r="A26" s="115">
        <v>12</v>
      </c>
      <c r="B26" s="761" t="s">
        <v>1628</v>
      </c>
      <c r="C26" s="760" t="s">
        <v>1627</v>
      </c>
      <c r="D26" s="115"/>
      <c r="E26" s="115"/>
      <c r="F26" s="115">
        <v>1</v>
      </c>
      <c r="G26" s="115"/>
      <c r="H26" s="115"/>
      <c r="I26" s="115"/>
      <c r="J26" s="115"/>
      <c r="K26" s="115"/>
      <c r="L26" s="115"/>
      <c r="M26" s="115"/>
      <c r="N26" s="501" t="s">
        <v>1529</v>
      </c>
      <c r="O26" s="501" t="s">
        <v>561</v>
      </c>
      <c r="P26" s="501" t="s">
        <v>561</v>
      </c>
      <c r="Q26" s="507">
        <v>1</v>
      </c>
      <c r="R26" s="507"/>
      <c r="S26" s="507"/>
      <c r="T26" s="507"/>
      <c r="U26" s="507"/>
      <c r="V26" s="764"/>
      <c r="W26" s="765" t="s">
        <v>561</v>
      </c>
      <c r="X26" s="506"/>
      <c r="Y26" s="506"/>
      <c r="Z26" s="506">
        <v>1</v>
      </c>
      <c r="AA26" s="506"/>
      <c r="AB26" s="506"/>
      <c r="AC26" s="506"/>
      <c r="AD26" s="506"/>
      <c r="AE26" s="506"/>
      <c r="AF26" s="506"/>
      <c r="AG26" s="506"/>
      <c r="AH26" s="115" t="s">
        <v>77</v>
      </c>
      <c r="AI26" s="481"/>
      <c r="AJ26" s="481"/>
      <c r="AK26" s="116"/>
      <c r="AL26" s="116"/>
      <c r="AM26" s="116"/>
      <c r="AN26" s="116"/>
      <c r="AO26" s="116"/>
      <c r="AP26" s="116"/>
      <c r="AQ26" s="465" t="s">
        <v>982</v>
      </c>
      <c r="AR26" s="465"/>
      <c r="AS26" s="832" t="s">
        <v>1752</v>
      </c>
      <c r="AT26" s="707">
        <v>440</v>
      </c>
      <c r="AU26" s="708"/>
      <c r="AV26" s="708"/>
      <c r="AW26" s="707">
        <v>440</v>
      </c>
      <c r="AX26" s="708"/>
      <c r="AY26" s="708"/>
      <c r="AZ26" s="707"/>
      <c r="BA26" s="707"/>
      <c r="BB26" s="115"/>
      <c r="BC26" s="708"/>
      <c r="BD26" s="711"/>
      <c r="BE26" s="115"/>
      <c r="BF26" s="115"/>
      <c r="BG26" s="115"/>
      <c r="BH26" s="115"/>
      <c r="BI26" s="115"/>
      <c r="BJ26" s="115"/>
      <c r="BK26" s="115"/>
      <c r="BL26" s="115"/>
      <c r="BM26" s="830" t="s">
        <v>1732</v>
      </c>
      <c r="BN26" s="830" t="s">
        <v>1735</v>
      </c>
      <c r="BO26" s="831" t="s">
        <v>1731</v>
      </c>
      <c r="BP26" s="115"/>
      <c r="BQ26" s="502"/>
      <c r="BR26" s="701" t="str">
        <f t="shared" si="0"/>
        <v>OK</v>
      </c>
      <c r="BS26" s="183"/>
      <c r="BU26" s="182"/>
      <c r="BV26"/>
    </row>
    <row r="27" spans="1:74" s="69" customFormat="1" ht="63.75">
      <c r="A27" s="115">
        <v>13</v>
      </c>
      <c r="B27" s="761" t="s">
        <v>1716</v>
      </c>
      <c r="C27" s="760" t="s">
        <v>1629</v>
      </c>
      <c r="D27" s="115"/>
      <c r="E27" s="115">
        <v>1</v>
      </c>
      <c r="F27" s="115"/>
      <c r="G27" s="115"/>
      <c r="H27" s="115"/>
      <c r="I27" s="115"/>
      <c r="J27" s="115"/>
      <c r="K27" s="115"/>
      <c r="L27" s="115"/>
      <c r="M27" s="115"/>
      <c r="N27" s="501" t="s">
        <v>1524</v>
      </c>
      <c r="O27" s="501" t="s">
        <v>561</v>
      </c>
      <c r="P27" s="501" t="s">
        <v>561</v>
      </c>
      <c r="Q27" s="507">
        <v>1</v>
      </c>
      <c r="R27" s="507"/>
      <c r="S27" s="507"/>
      <c r="T27" s="507"/>
      <c r="U27" s="507"/>
      <c r="V27" s="764"/>
      <c r="W27" s="765" t="s">
        <v>561</v>
      </c>
      <c r="X27" s="506"/>
      <c r="Y27" s="506"/>
      <c r="Z27" s="506"/>
      <c r="AA27" s="506">
        <v>1</v>
      </c>
      <c r="AB27" s="506"/>
      <c r="AC27" s="506"/>
      <c r="AD27" s="506"/>
      <c r="AE27" s="506"/>
      <c r="AF27" s="506"/>
      <c r="AG27" s="506"/>
      <c r="AH27" s="115" t="s">
        <v>77</v>
      </c>
      <c r="AI27" s="481"/>
      <c r="AJ27" s="481"/>
      <c r="AK27" s="116"/>
      <c r="AL27" s="116"/>
      <c r="AM27" s="116"/>
      <c r="AN27" s="116"/>
      <c r="AO27" s="116"/>
      <c r="AP27" s="116"/>
      <c r="AQ27" s="465" t="s">
        <v>982</v>
      </c>
      <c r="AR27" s="465"/>
      <c r="AS27" s="832" t="s">
        <v>1752</v>
      </c>
      <c r="AT27" s="707">
        <v>3120</v>
      </c>
      <c r="AU27" s="708"/>
      <c r="AV27" s="708"/>
      <c r="AW27" s="707">
        <v>3120</v>
      </c>
      <c r="AX27" s="708"/>
      <c r="AY27" s="708"/>
      <c r="AZ27" s="707"/>
      <c r="BA27" s="707"/>
      <c r="BB27" s="115"/>
      <c r="BC27" s="708"/>
      <c r="BD27" s="711"/>
      <c r="BE27" s="115"/>
      <c r="BF27" s="115"/>
      <c r="BG27" s="115"/>
      <c r="BH27" s="115"/>
      <c r="BI27" s="115"/>
      <c r="BJ27" s="115"/>
      <c r="BK27" s="115"/>
      <c r="BL27" s="115"/>
      <c r="BM27" s="830" t="s">
        <v>1732</v>
      </c>
      <c r="BN27" s="830" t="s">
        <v>1736</v>
      </c>
      <c r="BO27" s="831" t="s">
        <v>1731</v>
      </c>
      <c r="BP27" s="115"/>
      <c r="BQ27" s="502"/>
      <c r="BR27" s="701" t="str">
        <f t="shared" si="0"/>
        <v>OK</v>
      </c>
      <c r="BS27" s="183"/>
      <c r="BU27" s="182"/>
      <c r="BV27"/>
    </row>
    <row r="28" spans="1:74" s="69" customFormat="1" ht="38.25">
      <c r="A28" s="115">
        <v>14</v>
      </c>
      <c r="B28" s="761" t="s">
        <v>1708</v>
      </c>
      <c r="C28" s="760" t="s">
        <v>1630</v>
      </c>
      <c r="D28" s="115"/>
      <c r="E28" s="115"/>
      <c r="F28" s="115"/>
      <c r="G28" s="115"/>
      <c r="H28" s="115">
        <v>1</v>
      </c>
      <c r="I28" s="115"/>
      <c r="J28" s="115"/>
      <c r="K28" s="115"/>
      <c r="L28" s="115"/>
      <c r="M28" s="115"/>
      <c r="N28" s="501" t="s">
        <v>1631</v>
      </c>
      <c r="O28" s="501" t="s">
        <v>561</v>
      </c>
      <c r="P28" s="501" t="s">
        <v>561</v>
      </c>
      <c r="Q28" s="507">
        <v>1</v>
      </c>
      <c r="R28" s="507"/>
      <c r="S28" s="507"/>
      <c r="T28" s="507"/>
      <c r="U28" s="507"/>
      <c r="V28" s="764"/>
      <c r="W28" s="765" t="s">
        <v>561</v>
      </c>
      <c r="X28" s="506"/>
      <c r="Y28" s="506"/>
      <c r="Z28" s="506">
        <v>1</v>
      </c>
      <c r="AA28" s="506"/>
      <c r="AB28" s="506"/>
      <c r="AC28" s="506"/>
      <c r="AD28" s="506"/>
      <c r="AE28" s="506"/>
      <c r="AF28" s="506"/>
      <c r="AG28" s="506"/>
      <c r="AH28" s="115" t="s">
        <v>77</v>
      </c>
      <c r="AI28" s="481"/>
      <c r="AJ28" s="481"/>
      <c r="AK28" s="116"/>
      <c r="AL28" s="116"/>
      <c r="AM28" s="116"/>
      <c r="AN28" s="116"/>
      <c r="AO28" s="116"/>
      <c r="AP28" s="116"/>
      <c r="AQ28" s="465" t="s">
        <v>982</v>
      </c>
      <c r="AR28" s="465"/>
      <c r="AS28" s="115"/>
      <c r="AT28" s="707">
        <v>870</v>
      </c>
      <c r="AV28" s="708"/>
      <c r="AW28" s="762">
        <v>2600</v>
      </c>
      <c r="AX28" s="708"/>
      <c r="AY28" s="708"/>
      <c r="AZ28" s="707"/>
      <c r="BA28" s="707"/>
      <c r="BB28" s="115"/>
      <c r="BC28" s="708"/>
      <c r="BD28" s="711"/>
      <c r="BE28" s="115"/>
      <c r="BF28" s="115"/>
      <c r="BG28" s="115"/>
      <c r="BH28" s="115"/>
      <c r="BI28" s="115"/>
      <c r="BJ28" s="115"/>
      <c r="BK28" s="115"/>
      <c r="BL28" s="115"/>
      <c r="BM28" s="830" t="s">
        <v>1732</v>
      </c>
      <c r="BN28" s="830" t="s">
        <v>1736</v>
      </c>
      <c r="BO28" s="831" t="s">
        <v>1731</v>
      </c>
      <c r="BP28" s="115"/>
      <c r="BQ28" s="502"/>
      <c r="BR28" s="701" t="e">
        <f>IF(OR(B28="",AH28="Select from list",N28="Select from list",C28="",AT28="",#REF!="",AS28="",SUM(Q28:V28)=0,SUM(X28:AG28)=0,BM28="",BN28="",BO28="",AQ28="Select from list",SUM(E28:M28)=0),"Details incomplete", "OK")</f>
        <v>#REF!</v>
      </c>
      <c r="BS28" s="183"/>
      <c r="BU28" s="182"/>
      <c r="BV28"/>
    </row>
    <row r="29" spans="1:74" s="69" customFormat="1" ht="38.25">
      <c r="A29" s="115">
        <v>15</v>
      </c>
      <c r="B29" s="761" t="s">
        <v>1709</v>
      </c>
      <c r="C29" s="760" t="s">
        <v>1632</v>
      </c>
      <c r="D29" s="115"/>
      <c r="E29" s="115">
        <v>1</v>
      </c>
      <c r="F29" s="115"/>
      <c r="G29" s="115"/>
      <c r="H29" s="115"/>
      <c r="I29" s="115"/>
      <c r="J29" s="115"/>
      <c r="K29" s="115"/>
      <c r="L29" s="115"/>
      <c r="M29" s="115"/>
      <c r="N29" s="501" t="s">
        <v>1619</v>
      </c>
      <c r="O29" s="501" t="s">
        <v>561</v>
      </c>
      <c r="P29" s="501" t="s">
        <v>561</v>
      </c>
      <c r="Q29" s="507">
        <v>1</v>
      </c>
      <c r="R29" s="507"/>
      <c r="S29" s="507"/>
      <c r="T29" s="507"/>
      <c r="U29" s="507"/>
      <c r="V29" s="764"/>
      <c r="W29" s="765" t="s">
        <v>561</v>
      </c>
      <c r="X29" s="506">
        <v>1</v>
      </c>
      <c r="Y29" s="506"/>
      <c r="Z29" s="506"/>
      <c r="AA29" s="506"/>
      <c r="AB29" s="506"/>
      <c r="AC29" s="506"/>
      <c r="AD29" s="506"/>
      <c r="AE29" s="506"/>
      <c r="AF29" s="506"/>
      <c r="AG29" s="506"/>
      <c r="AH29" s="115" t="s">
        <v>77</v>
      </c>
      <c r="AI29" s="481"/>
      <c r="AJ29" s="481"/>
      <c r="AK29" s="116"/>
      <c r="AL29" s="116"/>
      <c r="AM29" s="116"/>
      <c r="AN29" s="116"/>
      <c r="AO29" s="116"/>
      <c r="AP29" s="116"/>
      <c r="AQ29" s="465" t="s">
        <v>982</v>
      </c>
      <c r="AR29" s="465"/>
      <c r="AS29" s="115"/>
      <c r="AT29" s="707">
        <v>240</v>
      </c>
      <c r="AU29" s="708"/>
      <c r="AV29" s="708"/>
      <c r="AW29" s="707">
        <v>240</v>
      </c>
      <c r="AX29" s="708"/>
      <c r="AY29" s="708"/>
      <c r="AZ29" s="707"/>
      <c r="BA29" s="707"/>
      <c r="BB29" s="115"/>
      <c r="BC29" s="708"/>
      <c r="BD29" s="711"/>
      <c r="BE29" s="115"/>
      <c r="BF29" s="115"/>
      <c r="BG29" s="115"/>
      <c r="BH29" s="115"/>
      <c r="BI29" s="115"/>
      <c r="BJ29" s="115"/>
      <c r="BK29" s="115"/>
      <c r="BL29" s="115"/>
      <c r="BM29" s="830" t="s">
        <v>1732</v>
      </c>
      <c r="BN29" s="830" t="s">
        <v>1736</v>
      </c>
      <c r="BO29" s="831" t="s">
        <v>1731</v>
      </c>
      <c r="BP29" s="115"/>
      <c r="BQ29" s="502"/>
      <c r="BR29" s="701" t="str">
        <f t="shared" si="0"/>
        <v>Details incomplete</v>
      </c>
      <c r="BS29" s="183"/>
      <c r="BU29" s="182"/>
      <c r="BV29"/>
    </row>
    <row r="30" spans="1:74" s="69" customFormat="1" ht="38.25">
      <c r="A30" s="115">
        <v>16</v>
      </c>
      <c r="B30" s="761" t="s">
        <v>1710</v>
      </c>
      <c r="C30" s="760" t="s">
        <v>1620</v>
      </c>
      <c r="D30" s="115"/>
      <c r="E30" s="115">
        <v>1</v>
      </c>
      <c r="F30" s="115"/>
      <c r="G30" s="115"/>
      <c r="H30" s="115"/>
      <c r="I30" s="115"/>
      <c r="J30" s="115"/>
      <c r="K30" s="115"/>
      <c r="L30" s="115"/>
      <c r="M30" s="115"/>
      <c r="N30" s="501" t="s">
        <v>1524</v>
      </c>
      <c r="O30" s="501" t="s">
        <v>561</v>
      </c>
      <c r="P30" s="501" t="s">
        <v>561</v>
      </c>
      <c r="Q30" s="507">
        <v>1</v>
      </c>
      <c r="R30" s="507"/>
      <c r="S30" s="507"/>
      <c r="T30" s="507"/>
      <c r="U30" s="507"/>
      <c r="V30" s="764"/>
      <c r="W30" s="765" t="s">
        <v>561</v>
      </c>
      <c r="X30" s="506"/>
      <c r="Y30" s="506"/>
      <c r="Z30" s="506">
        <v>1</v>
      </c>
      <c r="AA30" s="506"/>
      <c r="AB30" s="506"/>
      <c r="AC30" s="506"/>
      <c r="AD30" s="506"/>
      <c r="AE30" s="506"/>
      <c r="AF30" s="506"/>
      <c r="AG30" s="506"/>
      <c r="AH30" s="115" t="s">
        <v>77</v>
      </c>
      <c r="AI30" s="481"/>
      <c r="AJ30" s="481"/>
      <c r="AK30" s="116"/>
      <c r="AL30" s="116"/>
      <c r="AM30" s="116"/>
      <c r="AN30" s="116"/>
      <c r="AO30" s="116"/>
      <c r="AP30" s="116"/>
      <c r="AQ30" s="465" t="s">
        <v>982</v>
      </c>
      <c r="AR30" s="465"/>
      <c r="AS30" s="115"/>
      <c r="AT30" s="707">
        <v>420</v>
      </c>
      <c r="AU30" s="708"/>
      <c r="AV30" s="708"/>
      <c r="AW30" s="707">
        <v>420</v>
      </c>
      <c r="AX30" s="708"/>
      <c r="AY30" s="708"/>
      <c r="AZ30" s="707"/>
      <c r="BA30" s="707"/>
      <c r="BB30" s="115"/>
      <c r="BC30" s="708"/>
      <c r="BD30" s="711"/>
      <c r="BE30" s="115"/>
      <c r="BF30" s="115"/>
      <c r="BG30" s="115"/>
      <c r="BH30" s="115"/>
      <c r="BI30" s="115"/>
      <c r="BJ30" s="115"/>
      <c r="BK30" s="115"/>
      <c r="BL30" s="115"/>
      <c r="BM30" s="830" t="s">
        <v>1732</v>
      </c>
      <c r="BN30" s="830" t="s">
        <v>1736</v>
      </c>
      <c r="BO30" s="831" t="s">
        <v>1731</v>
      </c>
      <c r="BP30" s="115"/>
      <c r="BQ30" s="502"/>
      <c r="BR30" s="701" t="str">
        <f t="shared" si="0"/>
        <v>Details incomplete</v>
      </c>
      <c r="BS30" s="183"/>
      <c r="BU30" s="182"/>
      <c r="BV30"/>
    </row>
    <row r="31" spans="1:74" s="69" customFormat="1" ht="51">
      <c r="A31" s="115">
        <v>17</v>
      </c>
      <c r="B31" s="761" t="s">
        <v>1633</v>
      </c>
      <c r="C31" s="760" t="s">
        <v>1634</v>
      </c>
      <c r="D31" s="115"/>
      <c r="E31" s="115"/>
      <c r="F31" s="115"/>
      <c r="G31" s="115"/>
      <c r="H31" s="115"/>
      <c r="I31" s="115"/>
      <c r="J31" s="115"/>
      <c r="K31" s="115"/>
      <c r="L31" s="115">
        <v>1</v>
      </c>
      <c r="M31" s="115"/>
      <c r="N31" s="501" t="s">
        <v>1695</v>
      </c>
      <c r="O31" s="501" t="s">
        <v>561</v>
      </c>
      <c r="P31" s="501" t="s">
        <v>561</v>
      </c>
      <c r="Q31" s="507">
        <v>1</v>
      </c>
      <c r="R31" s="507"/>
      <c r="S31" s="507"/>
      <c r="T31" s="507"/>
      <c r="U31" s="507"/>
      <c r="V31" s="764"/>
      <c r="W31" s="765" t="s">
        <v>561</v>
      </c>
      <c r="X31" s="506"/>
      <c r="Y31" s="506"/>
      <c r="Z31" s="506"/>
      <c r="AA31" s="506"/>
      <c r="AB31" s="506">
        <v>1</v>
      </c>
      <c r="AC31" s="506"/>
      <c r="AD31" s="506"/>
      <c r="AE31" s="506"/>
      <c r="AF31" s="506"/>
      <c r="AG31" s="506"/>
      <c r="AH31" s="115" t="s">
        <v>77</v>
      </c>
      <c r="AI31" s="481"/>
      <c r="AJ31" s="481"/>
      <c r="AK31" s="116"/>
      <c r="AL31" s="116"/>
      <c r="AM31" s="116"/>
      <c r="AN31" s="116"/>
      <c r="AO31" s="116"/>
      <c r="AP31" s="116"/>
      <c r="AQ31" s="465" t="s">
        <v>982</v>
      </c>
      <c r="AR31" s="465"/>
      <c r="AS31" s="832" t="s">
        <v>1751</v>
      </c>
      <c r="AT31" s="707">
        <v>3750</v>
      </c>
      <c r="AU31" s="708"/>
      <c r="AV31" s="708"/>
      <c r="AW31" s="707">
        <v>5700</v>
      </c>
      <c r="AX31" s="708"/>
      <c r="AY31" s="708"/>
      <c r="AZ31" s="707"/>
      <c r="BA31" s="707"/>
      <c r="BB31" s="115"/>
      <c r="BC31" s="708"/>
      <c r="BD31" s="711"/>
      <c r="BE31" s="115"/>
      <c r="BF31" s="115"/>
      <c r="BG31" s="115"/>
      <c r="BH31" s="115"/>
      <c r="BI31" s="115"/>
      <c r="BJ31" s="115"/>
      <c r="BK31" s="115"/>
      <c r="BL31" s="115"/>
      <c r="BM31" s="830" t="s">
        <v>1740</v>
      </c>
      <c r="BN31" s="830" t="s">
        <v>1742</v>
      </c>
      <c r="BO31" s="831" t="s">
        <v>1743</v>
      </c>
      <c r="BP31" s="115"/>
      <c r="BQ31" s="502"/>
      <c r="BR31" s="701" t="str">
        <f t="shared" si="0"/>
        <v>OK</v>
      </c>
      <c r="BS31" s="183"/>
      <c r="BU31" s="182"/>
      <c r="BV31"/>
    </row>
    <row r="32" spans="1:74" s="69" customFormat="1" ht="38.25">
      <c r="A32" s="115">
        <v>18</v>
      </c>
      <c r="B32" s="761" t="s">
        <v>1635</v>
      </c>
      <c r="C32" s="760" t="s">
        <v>1636</v>
      </c>
      <c r="D32" s="115"/>
      <c r="E32" s="115"/>
      <c r="F32" s="115"/>
      <c r="G32" s="115"/>
      <c r="H32" s="115"/>
      <c r="I32" s="115"/>
      <c r="J32" s="115"/>
      <c r="K32" s="115"/>
      <c r="L32" s="115">
        <v>1</v>
      </c>
      <c r="M32" s="115"/>
      <c r="N32" s="501" t="s">
        <v>1529</v>
      </c>
      <c r="O32" s="501" t="s">
        <v>561</v>
      </c>
      <c r="P32" s="501" t="s">
        <v>561</v>
      </c>
      <c r="Q32" s="507">
        <v>1</v>
      </c>
      <c r="R32" s="507"/>
      <c r="S32" s="507"/>
      <c r="T32" s="507"/>
      <c r="U32" s="507"/>
      <c r="V32" s="764"/>
      <c r="W32" s="765" t="s">
        <v>561</v>
      </c>
      <c r="X32" s="506"/>
      <c r="Y32" s="506"/>
      <c r="Z32" s="506"/>
      <c r="AA32" s="506"/>
      <c r="AB32" s="506">
        <v>1</v>
      </c>
      <c r="AC32" s="506"/>
      <c r="AD32" s="506"/>
      <c r="AE32" s="506"/>
      <c r="AF32" s="506"/>
      <c r="AG32" s="506"/>
      <c r="AH32" s="115" t="s">
        <v>77</v>
      </c>
      <c r="AI32" s="481"/>
      <c r="AJ32" s="481"/>
      <c r="AK32" s="116"/>
      <c r="AL32" s="116"/>
      <c r="AM32" s="116"/>
      <c r="AN32" s="116"/>
      <c r="AO32" s="116"/>
      <c r="AP32" s="116"/>
      <c r="AQ32" s="465" t="s">
        <v>982</v>
      </c>
      <c r="AR32" s="465"/>
      <c r="AS32" s="115"/>
      <c r="AT32" s="707">
        <v>320</v>
      </c>
      <c r="AU32" s="708"/>
      <c r="AV32" s="708"/>
      <c r="AW32" s="707">
        <v>1280</v>
      </c>
      <c r="AX32" s="708"/>
      <c r="AY32" s="708"/>
      <c r="AZ32" s="707"/>
      <c r="BA32" s="707"/>
      <c r="BB32" s="115"/>
      <c r="BC32" s="708"/>
      <c r="BD32" s="711"/>
      <c r="BE32" s="115"/>
      <c r="BF32" s="115"/>
      <c r="BG32" s="115"/>
      <c r="BH32" s="115"/>
      <c r="BI32" s="115"/>
      <c r="BJ32" s="115"/>
      <c r="BK32" s="115"/>
      <c r="BL32" s="115"/>
      <c r="BM32" s="830" t="s">
        <v>1740</v>
      </c>
      <c r="BN32" s="830" t="s">
        <v>1742</v>
      </c>
      <c r="BO32" s="831" t="s">
        <v>1743</v>
      </c>
      <c r="BP32" s="115"/>
      <c r="BQ32" s="502"/>
      <c r="BR32" s="701" t="str">
        <f t="shared" si="0"/>
        <v>Details incomplete</v>
      </c>
      <c r="BS32" s="183"/>
      <c r="BU32" s="182"/>
      <c r="BV32"/>
    </row>
    <row r="33" spans="1:74" s="69" customFormat="1" ht="51">
      <c r="A33" s="115">
        <v>19</v>
      </c>
      <c r="B33" s="761" t="s">
        <v>1637</v>
      </c>
      <c r="C33" s="760" t="s">
        <v>1638</v>
      </c>
      <c r="D33" s="115"/>
      <c r="E33" s="115"/>
      <c r="F33" s="115"/>
      <c r="G33" s="115"/>
      <c r="H33" s="115">
        <v>1</v>
      </c>
      <c r="I33" s="115"/>
      <c r="J33" s="115"/>
      <c r="K33" s="115"/>
      <c r="L33" s="115"/>
      <c r="M33" s="115"/>
      <c r="N33" s="501" t="s">
        <v>1639</v>
      </c>
      <c r="O33" s="501" t="s">
        <v>1700</v>
      </c>
      <c r="P33" s="501" t="s">
        <v>1701</v>
      </c>
      <c r="Q33" s="507">
        <v>1</v>
      </c>
      <c r="R33" s="507"/>
      <c r="S33" s="507"/>
      <c r="T33" s="507"/>
      <c r="U33" s="507"/>
      <c r="V33" s="764"/>
      <c r="W33" s="765" t="s">
        <v>561</v>
      </c>
      <c r="X33" s="506"/>
      <c r="Y33" s="506"/>
      <c r="Z33" s="506"/>
      <c r="AA33" s="506"/>
      <c r="AB33" s="506">
        <v>1</v>
      </c>
      <c r="AC33" s="506"/>
      <c r="AD33" s="506"/>
      <c r="AE33" s="506"/>
      <c r="AF33" s="506"/>
      <c r="AG33" s="506"/>
      <c r="AH33" s="115" t="s">
        <v>77</v>
      </c>
      <c r="AI33" s="481"/>
      <c r="AJ33" s="481"/>
      <c r="AK33" s="116"/>
      <c r="AL33" s="116"/>
      <c r="AM33" s="116"/>
      <c r="AN33" s="116"/>
      <c r="AO33" s="116"/>
      <c r="AP33" s="116"/>
      <c r="AQ33" s="465" t="s">
        <v>982</v>
      </c>
      <c r="AR33" s="465"/>
      <c r="AS33" s="832" t="s">
        <v>1750</v>
      </c>
      <c r="AT33" s="707">
        <v>5400</v>
      </c>
      <c r="AU33" s="708"/>
      <c r="AV33" s="708"/>
      <c r="AW33" s="707">
        <v>10200</v>
      </c>
      <c r="AX33" s="708"/>
      <c r="AY33" s="708"/>
      <c r="AZ33" s="707"/>
      <c r="BA33" s="707"/>
      <c r="BB33" s="115"/>
      <c r="BC33" s="708"/>
      <c r="BD33" s="711"/>
      <c r="BE33" s="115"/>
      <c r="BF33" s="115"/>
      <c r="BG33" s="115"/>
      <c r="BH33" s="115"/>
      <c r="BI33" s="115"/>
      <c r="BJ33" s="115"/>
      <c r="BK33" s="115"/>
      <c r="BL33" s="115"/>
      <c r="BM33" s="830" t="s">
        <v>1744</v>
      </c>
      <c r="BN33" s="830" t="s">
        <v>1741</v>
      </c>
      <c r="BO33" s="831" t="s">
        <v>1678</v>
      </c>
      <c r="BP33" s="115"/>
      <c r="BQ33" s="502"/>
      <c r="BR33" s="701" t="str">
        <f t="shared" si="0"/>
        <v>OK</v>
      </c>
      <c r="BS33" s="183"/>
      <c r="BU33" s="182"/>
      <c r="BV33"/>
    </row>
    <row r="34" spans="1:74" s="69" customFormat="1" ht="25.5">
      <c r="A34" s="115">
        <v>20</v>
      </c>
      <c r="B34" s="761" t="s">
        <v>1640</v>
      </c>
      <c r="C34" s="760" t="s">
        <v>1641</v>
      </c>
      <c r="D34" s="115"/>
      <c r="E34" s="115"/>
      <c r="F34" s="115"/>
      <c r="G34" s="115"/>
      <c r="H34" s="115">
        <v>1</v>
      </c>
      <c r="I34" s="115"/>
      <c r="J34" s="115"/>
      <c r="K34" s="115"/>
      <c r="L34" s="115"/>
      <c r="M34" s="115"/>
      <c r="N34" s="501" t="s">
        <v>1642</v>
      </c>
      <c r="O34" s="501" t="s">
        <v>561</v>
      </c>
      <c r="P34" s="501" t="s">
        <v>561</v>
      </c>
      <c r="Q34" s="507">
        <v>1</v>
      </c>
      <c r="R34" s="507"/>
      <c r="S34" s="507"/>
      <c r="T34" s="507"/>
      <c r="U34" s="507"/>
      <c r="V34" s="764"/>
      <c r="W34" s="765" t="s">
        <v>561</v>
      </c>
      <c r="X34" s="506"/>
      <c r="Y34" s="506"/>
      <c r="Z34" s="506"/>
      <c r="AA34" s="506"/>
      <c r="AB34" s="506">
        <v>1</v>
      </c>
      <c r="AC34" s="506"/>
      <c r="AD34" s="506"/>
      <c r="AE34" s="506"/>
      <c r="AF34" s="506"/>
      <c r="AG34" s="506"/>
      <c r="AH34" s="115" t="s">
        <v>77</v>
      </c>
      <c r="AI34" s="481"/>
      <c r="AJ34" s="481"/>
      <c r="AK34" s="116"/>
      <c r="AL34" s="116"/>
      <c r="AM34" s="116"/>
      <c r="AN34" s="116"/>
      <c r="AO34" s="116"/>
      <c r="AP34" s="116"/>
      <c r="AQ34" s="465" t="s">
        <v>982</v>
      </c>
      <c r="AR34" s="465"/>
      <c r="AS34" s="115"/>
      <c r="AT34" s="707">
        <v>1490</v>
      </c>
      <c r="AU34" s="708"/>
      <c r="AV34" s="708"/>
      <c r="AW34" s="707">
        <v>1490</v>
      </c>
      <c r="AX34" s="708"/>
      <c r="AY34" s="708"/>
      <c r="AZ34" s="707"/>
      <c r="BA34" s="707"/>
      <c r="BB34" s="115"/>
      <c r="BC34" s="708"/>
      <c r="BD34" s="711"/>
      <c r="BE34" s="115"/>
      <c r="BF34" s="115"/>
      <c r="BG34" s="115"/>
      <c r="BH34" s="115"/>
      <c r="BI34" s="115"/>
      <c r="BJ34" s="115"/>
      <c r="BK34" s="115"/>
      <c r="BL34" s="115"/>
      <c r="BM34" s="830" t="s">
        <v>1744</v>
      </c>
      <c r="BN34" s="830" t="s">
        <v>1741</v>
      </c>
      <c r="BO34" s="831" t="s">
        <v>1678</v>
      </c>
      <c r="BP34" s="115"/>
      <c r="BQ34" s="502"/>
      <c r="BR34" s="701" t="str">
        <f t="shared" si="0"/>
        <v>Details incomplete</v>
      </c>
      <c r="BS34" s="183"/>
      <c r="BU34" s="182"/>
      <c r="BV34"/>
    </row>
    <row r="35" spans="1:74" s="69" customFormat="1" ht="25.5">
      <c r="A35" s="115">
        <v>21</v>
      </c>
      <c r="B35" s="761" t="s">
        <v>1702</v>
      </c>
      <c r="C35" s="760" t="s">
        <v>1643</v>
      </c>
      <c r="D35" s="115"/>
      <c r="E35" s="115"/>
      <c r="F35" s="115"/>
      <c r="G35" s="115"/>
      <c r="H35" s="115">
        <v>1</v>
      </c>
      <c r="I35" s="115"/>
      <c r="J35" s="115"/>
      <c r="K35" s="115"/>
      <c r="L35" s="115"/>
      <c r="M35" s="115"/>
      <c r="N35" s="501" t="s">
        <v>1532</v>
      </c>
      <c r="O35" s="501" t="s">
        <v>561</v>
      </c>
      <c r="P35" s="501" t="s">
        <v>561</v>
      </c>
      <c r="Q35" s="507">
        <v>1</v>
      </c>
      <c r="R35" s="507"/>
      <c r="S35" s="507"/>
      <c r="T35" s="507"/>
      <c r="U35" s="507"/>
      <c r="V35" s="764"/>
      <c r="W35" s="765" t="s">
        <v>561</v>
      </c>
      <c r="X35" s="506"/>
      <c r="Y35" s="506"/>
      <c r="Z35" s="506"/>
      <c r="AA35" s="506"/>
      <c r="AB35" s="506">
        <v>1</v>
      </c>
      <c r="AC35" s="506"/>
      <c r="AD35" s="506"/>
      <c r="AE35" s="506"/>
      <c r="AF35" s="506"/>
      <c r="AG35" s="506"/>
      <c r="AH35" s="115" t="s">
        <v>77</v>
      </c>
      <c r="AI35" s="481"/>
      <c r="AJ35" s="481"/>
      <c r="AK35" s="116"/>
      <c r="AL35" s="116"/>
      <c r="AM35" s="116"/>
      <c r="AN35" s="116"/>
      <c r="AO35" s="116"/>
      <c r="AP35" s="116"/>
      <c r="AQ35" s="465" t="s">
        <v>982</v>
      </c>
      <c r="AR35" s="465"/>
      <c r="AS35" s="115"/>
      <c r="AT35" s="707">
        <v>590</v>
      </c>
      <c r="AU35" s="708"/>
      <c r="AV35" s="708"/>
      <c r="AW35" s="707">
        <v>1580</v>
      </c>
      <c r="AX35" s="708"/>
      <c r="AY35" s="708"/>
      <c r="AZ35" s="707"/>
      <c r="BA35" s="707"/>
      <c r="BB35" s="115"/>
      <c r="BC35" s="708"/>
      <c r="BD35" s="711"/>
      <c r="BE35" s="115"/>
      <c r="BF35" s="115"/>
      <c r="BG35" s="115"/>
      <c r="BH35" s="115"/>
      <c r="BI35" s="115"/>
      <c r="BJ35" s="115"/>
      <c r="BK35" s="115"/>
      <c r="BL35" s="115"/>
      <c r="BM35" s="830" t="s">
        <v>1744</v>
      </c>
      <c r="BN35" s="830" t="s">
        <v>1741</v>
      </c>
      <c r="BO35" s="831" t="s">
        <v>1678</v>
      </c>
      <c r="BP35" s="115"/>
      <c r="BQ35" s="502"/>
      <c r="BR35" s="701" t="str">
        <f t="shared" si="0"/>
        <v>Details incomplete</v>
      </c>
      <c r="BS35" s="183"/>
      <c r="BU35" s="182"/>
      <c r="BV35"/>
    </row>
    <row r="36" spans="1:74" s="69" customFormat="1" ht="25.5">
      <c r="A36" s="115">
        <v>22</v>
      </c>
      <c r="B36" s="761" t="s">
        <v>1644</v>
      </c>
      <c r="C36" s="760" t="s">
        <v>1645</v>
      </c>
      <c r="D36" s="115"/>
      <c r="E36" s="115"/>
      <c r="F36" s="115"/>
      <c r="G36" s="115"/>
      <c r="H36" s="115">
        <v>1</v>
      </c>
      <c r="I36" s="115"/>
      <c r="J36" s="115"/>
      <c r="K36" s="115"/>
      <c r="L36" s="115"/>
      <c r="M36" s="115"/>
      <c r="N36" s="501" t="s">
        <v>1646</v>
      </c>
      <c r="O36" s="501" t="s">
        <v>561</v>
      </c>
      <c r="P36" s="763" t="s">
        <v>561</v>
      </c>
      <c r="Q36" s="507"/>
      <c r="R36" s="507"/>
      <c r="S36" s="507">
        <v>1</v>
      </c>
      <c r="T36" s="507"/>
      <c r="U36" s="507"/>
      <c r="V36" s="764"/>
      <c r="W36" s="765" t="s">
        <v>561</v>
      </c>
      <c r="X36" s="506"/>
      <c r="Y36" s="506"/>
      <c r="Z36" s="506"/>
      <c r="AA36" s="506"/>
      <c r="AB36" s="506"/>
      <c r="AC36" s="506"/>
      <c r="AD36" s="506">
        <v>1</v>
      </c>
      <c r="AE36" s="506"/>
      <c r="AF36" s="506"/>
      <c r="AG36" s="506"/>
      <c r="AH36" s="115" t="s">
        <v>77</v>
      </c>
      <c r="AI36" s="481"/>
      <c r="AJ36" s="481"/>
      <c r="AK36" s="116"/>
      <c r="AL36" s="116"/>
      <c r="AM36" s="116"/>
      <c r="AN36" s="116"/>
      <c r="AO36" s="116"/>
      <c r="AP36" s="116"/>
      <c r="AQ36" s="465" t="s">
        <v>982</v>
      </c>
      <c r="AR36" s="465"/>
      <c r="AS36" s="115"/>
      <c r="AT36" s="707">
        <v>790</v>
      </c>
      <c r="AU36" s="708"/>
      <c r="AV36" s="708"/>
      <c r="AW36" s="707">
        <v>790</v>
      </c>
      <c r="AX36" s="708"/>
      <c r="AY36" s="708"/>
      <c r="AZ36" s="707"/>
      <c r="BA36" s="707"/>
      <c r="BB36" s="115"/>
      <c r="BC36" s="708"/>
      <c r="BD36" s="711"/>
      <c r="BE36" s="115"/>
      <c r="BF36" s="115"/>
      <c r="BG36" s="115"/>
      <c r="BH36" s="115"/>
      <c r="BI36" s="115"/>
      <c r="BJ36" s="115"/>
      <c r="BK36" s="115"/>
      <c r="BL36" s="115"/>
      <c r="BM36" s="830" t="s">
        <v>1729</v>
      </c>
      <c r="BN36" s="830" t="s">
        <v>1745</v>
      </c>
      <c r="BO36" s="506" t="s">
        <v>1746</v>
      </c>
      <c r="BP36" s="115"/>
      <c r="BQ36" s="502"/>
      <c r="BR36" s="701" t="str">
        <f t="shared" si="0"/>
        <v>Details incomplete</v>
      </c>
      <c r="BS36" s="183"/>
      <c r="BU36" s="182"/>
      <c r="BV36"/>
    </row>
    <row r="37" spans="1:74" s="69" customFormat="1" ht="25.5">
      <c r="A37" s="115">
        <v>23</v>
      </c>
      <c r="B37" s="761" t="s">
        <v>1647</v>
      </c>
      <c r="C37" s="760" t="s">
        <v>1648</v>
      </c>
      <c r="D37" s="115"/>
      <c r="E37" s="115"/>
      <c r="F37" s="115"/>
      <c r="G37" s="115"/>
      <c r="H37" s="115">
        <v>1</v>
      </c>
      <c r="I37" s="115"/>
      <c r="J37" s="115"/>
      <c r="K37" s="115"/>
      <c r="L37" s="115"/>
      <c r="M37" s="115"/>
      <c r="N37" s="501" t="s">
        <v>1646</v>
      </c>
      <c r="O37" s="501" t="s">
        <v>561</v>
      </c>
      <c r="P37" s="763" t="s">
        <v>561</v>
      </c>
      <c r="Q37" s="507"/>
      <c r="R37" s="507">
        <v>1</v>
      </c>
      <c r="S37" s="507"/>
      <c r="T37" s="507"/>
      <c r="U37" s="507"/>
      <c r="V37" s="764"/>
      <c r="W37" s="765" t="s">
        <v>561</v>
      </c>
      <c r="X37" s="506"/>
      <c r="Y37" s="506"/>
      <c r="Z37" s="506"/>
      <c r="AA37" s="506"/>
      <c r="AB37" s="506"/>
      <c r="AC37" s="506"/>
      <c r="AD37" s="506">
        <v>1</v>
      </c>
      <c r="AE37" s="506"/>
      <c r="AF37" s="506"/>
      <c r="AG37" s="506"/>
      <c r="AH37" s="115" t="s">
        <v>77</v>
      </c>
      <c r="AI37" s="481"/>
      <c r="AJ37" s="481"/>
      <c r="AK37" s="116"/>
      <c r="AL37" s="116"/>
      <c r="AM37" s="116"/>
      <c r="AN37" s="116"/>
      <c r="AO37" s="116"/>
      <c r="AP37" s="116"/>
      <c r="AQ37" s="465" t="s">
        <v>982</v>
      </c>
      <c r="AR37" s="465"/>
      <c r="AS37" s="115"/>
      <c r="AT37" s="707">
        <v>400</v>
      </c>
      <c r="AU37" s="708"/>
      <c r="AV37" s="708"/>
      <c r="AW37" s="707">
        <v>400</v>
      </c>
      <c r="AX37" s="708"/>
      <c r="AY37" s="708"/>
      <c r="AZ37" s="707"/>
      <c r="BA37" s="707"/>
      <c r="BB37" s="115"/>
      <c r="BC37" s="708"/>
      <c r="BD37" s="711"/>
      <c r="BE37" s="115"/>
      <c r="BF37" s="115"/>
      <c r="BG37" s="115"/>
      <c r="BH37" s="115"/>
      <c r="BI37" s="115"/>
      <c r="BJ37" s="115"/>
      <c r="BK37" s="115"/>
      <c r="BL37" s="115"/>
      <c r="BM37" s="830" t="s">
        <v>1729</v>
      </c>
      <c r="BN37" s="830" t="s">
        <v>1745</v>
      </c>
      <c r="BO37" s="506" t="s">
        <v>1747</v>
      </c>
      <c r="BP37" s="115"/>
      <c r="BQ37" s="502"/>
      <c r="BR37" s="701" t="str">
        <f t="shared" si="0"/>
        <v>Details incomplete</v>
      </c>
      <c r="BS37" s="183"/>
      <c r="BU37" s="182"/>
      <c r="BV37"/>
    </row>
    <row r="38" spans="1:74" s="69" customFormat="1" ht="38.25">
      <c r="A38" s="115">
        <v>24</v>
      </c>
      <c r="B38" s="761" t="s">
        <v>1649</v>
      </c>
      <c r="C38" s="760" t="s">
        <v>1650</v>
      </c>
      <c r="D38" s="115"/>
      <c r="E38" s="115"/>
      <c r="F38" s="115"/>
      <c r="G38" s="115"/>
      <c r="H38" s="115">
        <v>1</v>
      </c>
      <c r="I38" s="115"/>
      <c r="J38" s="115"/>
      <c r="K38" s="115"/>
      <c r="L38" s="115"/>
      <c r="M38" s="115"/>
      <c r="N38" s="501" t="s">
        <v>1651</v>
      </c>
      <c r="O38" s="501" t="s">
        <v>561</v>
      </c>
      <c r="P38" s="763" t="s">
        <v>561</v>
      </c>
      <c r="Q38" s="507"/>
      <c r="R38" s="507">
        <v>1</v>
      </c>
      <c r="S38" s="507"/>
      <c r="T38" s="507"/>
      <c r="U38" s="507"/>
      <c r="V38" s="764"/>
      <c r="W38" s="765" t="s">
        <v>561</v>
      </c>
      <c r="X38" s="506"/>
      <c r="Y38" s="506"/>
      <c r="Z38" s="506"/>
      <c r="AA38" s="506"/>
      <c r="AB38" s="506"/>
      <c r="AC38" s="506"/>
      <c r="AD38" s="506"/>
      <c r="AE38" s="506">
        <v>1</v>
      </c>
      <c r="AF38" s="506"/>
      <c r="AG38" s="506"/>
      <c r="AH38" s="115" t="s">
        <v>77</v>
      </c>
      <c r="AI38" s="481"/>
      <c r="AJ38" s="481"/>
      <c r="AK38" s="116"/>
      <c r="AL38" s="116"/>
      <c r="AM38" s="116"/>
      <c r="AN38" s="116"/>
      <c r="AO38" s="116"/>
      <c r="AP38" s="116"/>
      <c r="AQ38" s="465" t="s">
        <v>982</v>
      </c>
      <c r="AR38" s="465"/>
      <c r="AS38" s="115"/>
      <c r="AT38" s="707">
        <v>3700</v>
      </c>
      <c r="AU38" s="708"/>
      <c r="AV38" s="708"/>
      <c r="AW38" s="707">
        <v>3700</v>
      </c>
      <c r="AX38" s="708"/>
      <c r="AY38" s="708"/>
      <c r="AZ38" s="707"/>
      <c r="BA38" s="707"/>
      <c r="BB38" s="115"/>
      <c r="BC38" s="708"/>
      <c r="BD38" s="711"/>
      <c r="BE38" s="115"/>
      <c r="BF38" s="115"/>
      <c r="BG38" s="115"/>
      <c r="BH38" s="115"/>
      <c r="BI38" s="115"/>
      <c r="BJ38" s="115"/>
      <c r="BK38" s="115"/>
      <c r="BL38" s="115"/>
      <c r="BM38" s="507"/>
      <c r="BN38" s="507"/>
      <c r="BO38" s="506"/>
      <c r="BP38" s="115"/>
      <c r="BQ38" s="502"/>
      <c r="BR38" s="701" t="str">
        <f t="shared" si="0"/>
        <v>Details incomplete</v>
      </c>
      <c r="BS38" s="183"/>
      <c r="BU38" s="182"/>
      <c r="BV38"/>
    </row>
    <row r="39" spans="1:74" s="69" customFormat="1" ht="51">
      <c r="A39" s="115">
        <v>25</v>
      </c>
      <c r="B39" s="761" t="s">
        <v>1652</v>
      </c>
      <c r="C39" s="760" t="s">
        <v>1653</v>
      </c>
      <c r="D39" s="115"/>
      <c r="E39" s="115"/>
      <c r="F39" s="115"/>
      <c r="G39" s="115"/>
      <c r="H39" s="115"/>
      <c r="I39" s="115"/>
      <c r="J39" s="115"/>
      <c r="K39" s="115"/>
      <c r="L39" s="115"/>
      <c r="M39" s="115">
        <v>1</v>
      </c>
      <c r="N39" s="501" t="s">
        <v>1529</v>
      </c>
      <c r="O39" s="501" t="s">
        <v>1532</v>
      </c>
      <c r="P39" s="501" t="s">
        <v>561</v>
      </c>
      <c r="Q39" s="507">
        <v>1</v>
      </c>
      <c r="R39" s="507"/>
      <c r="S39" s="507"/>
      <c r="T39" s="507"/>
      <c r="U39" s="507"/>
      <c r="V39" s="764"/>
      <c r="W39" s="765" t="s">
        <v>561</v>
      </c>
      <c r="X39" s="506">
        <v>1</v>
      </c>
      <c r="Y39" s="506"/>
      <c r="Z39" s="506"/>
      <c r="AA39" s="506"/>
      <c r="AB39" s="506"/>
      <c r="AC39" s="506"/>
      <c r="AD39" s="506"/>
      <c r="AE39" s="506"/>
      <c r="AF39" s="506"/>
      <c r="AG39" s="506"/>
      <c r="AH39" s="115" t="s">
        <v>569</v>
      </c>
      <c r="AI39" s="481"/>
      <c r="AJ39" s="481"/>
      <c r="AK39" s="116"/>
      <c r="AL39" s="116"/>
      <c r="AM39" s="116"/>
      <c r="AN39" s="116"/>
      <c r="AO39" s="116"/>
      <c r="AP39" s="116"/>
      <c r="AQ39" s="465" t="s">
        <v>1208</v>
      </c>
      <c r="AR39" s="465"/>
      <c r="AS39" s="832" t="s">
        <v>1748</v>
      </c>
      <c r="AT39" s="707">
        <v>0</v>
      </c>
      <c r="AU39" s="708"/>
      <c r="AV39" s="708"/>
      <c r="AW39" s="707">
        <v>990</v>
      </c>
      <c r="AX39" s="708"/>
      <c r="AY39" s="708"/>
      <c r="AZ39" s="707"/>
      <c r="BA39" s="707"/>
      <c r="BB39" s="115"/>
      <c r="BC39" s="708"/>
      <c r="BD39" s="711"/>
      <c r="BE39" s="115"/>
      <c r="BF39" s="115"/>
      <c r="BG39" s="115"/>
      <c r="BH39" s="115"/>
      <c r="BI39" s="115"/>
      <c r="BJ39" s="115"/>
      <c r="BK39" s="115"/>
      <c r="BL39" s="115"/>
      <c r="BM39" s="830" t="s">
        <v>1725</v>
      </c>
      <c r="BN39" s="830" t="s">
        <v>1738</v>
      </c>
      <c r="BO39" s="831" t="s">
        <v>1724</v>
      </c>
      <c r="BP39" s="115"/>
      <c r="BQ39" s="502"/>
      <c r="BR39" s="701" t="str">
        <f t="shared" si="0"/>
        <v>OK</v>
      </c>
      <c r="BS39" s="183"/>
      <c r="BU39" s="182"/>
      <c r="BV39"/>
    </row>
    <row r="40" spans="1:74" s="69" customFormat="1" ht="114" customHeight="1">
      <c r="A40" s="115">
        <v>26</v>
      </c>
      <c r="B40" s="761" t="s">
        <v>1655</v>
      </c>
      <c r="C40" s="760" t="s">
        <v>1654</v>
      </c>
      <c r="D40" s="115"/>
      <c r="E40" s="115"/>
      <c r="F40" s="115"/>
      <c r="G40" s="115"/>
      <c r="H40" s="115"/>
      <c r="I40" s="115"/>
      <c r="J40" s="115"/>
      <c r="K40" s="115"/>
      <c r="L40" s="115"/>
      <c r="M40" s="115">
        <v>1</v>
      </c>
      <c r="N40" s="501" t="s">
        <v>1532</v>
      </c>
      <c r="O40" s="501" t="s">
        <v>561</v>
      </c>
      <c r="P40" s="501" t="s">
        <v>561</v>
      </c>
      <c r="Q40" s="507">
        <v>1</v>
      </c>
      <c r="R40" s="507"/>
      <c r="S40" s="507"/>
      <c r="T40" s="507"/>
      <c r="U40" s="507"/>
      <c r="V40" s="764"/>
      <c r="W40" s="765" t="s">
        <v>561</v>
      </c>
      <c r="X40" s="506">
        <v>1</v>
      </c>
      <c r="Y40" s="506"/>
      <c r="Z40" s="506"/>
      <c r="AA40" s="506"/>
      <c r="AB40" s="506"/>
      <c r="AC40" s="506"/>
      <c r="AD40" s="506"/>
      <c r="AE40" s="506"/>
      <c r="AF40" s="506"/>
      <c r="AG40" s="506"/>
      <c r="AH40" s="115" t="s">
        <v>569</v>
      </c>
      <c r="AI40" s="481"/>
      <c r="AJ40" s="481"/>
      <c r="AK40" s="116"/>
      <c r="AL40" s="116"/>
      <c r="AM40" s="116"/>
      <c r="AN40" s="116"/>
      <c r="AO40" s="116"/>
      <c r="AP40" s="116"/>
      <c r="AQ40" s="465" t="s">
        <v>1208</v>
      </c>
      <c r="AR40" s="465"/>
      <c r="AS40" s="832" t="s">
        <v>1748</v>
      </c>
      <c r="AT40" s="707">
        <v>800</v>
      </c>
      <c r="AU40" s="708"/>
      <c r="AV40" s="708"/>
      <c r="AW40" s="707">
        <v>6320</v>
      </c>
      <c r="AX40" s="708"/>
      <c r="AY40" s="708"/>
      <c r="AZ40" s="707"/>
      <c r="BA40" s="707"/>
      <c r="BB40" s="115"/>
      <c r="BC40" s="708"/>
      <c r="BD40" s="711"/>
      <c r="BE40" s="115"/>
      <c r="BF40" s="115"/>
      <c r="BG40" s="115"/>
      <c r="BH40" s="115"/>
      <c r="BI40" s="115"/>
      <c r="BJ40" s="115"/>
      <c r="BK40" s="115"/>
      <c r="BL40" s="115"/>
      <c r="BM40" s="830" t="s">
        <v>1725</v>
      </c>
      <c r="BN40" s="830" t="s">
        <v>1738</v>
      </c>
      <c r="BO40" s="831" t="s">
        <v>1724</v>
      </c>
      <c r="BP40" s="115"/>
      <c r="BQ40" s="502"/>
      <c r="BR40" s="701" t="str">
        <f t="shared" si="0"/>
        <v>OK</v>
      </c>
      <c r="BS40" s="183"/>
      <c r="BU40" s="182"/>
      <c r="BV40"/>
    </row>
    <row r="41" spans="1:74" s="69" customFormat="1" ht="51">
      <c r="A41" s="115">
        <v>27</v>
      </c>
      <c r="B41" s="761" t="s">
        <v>1685</v>
      </c>
      <c r="C41" s="760" t="s">
        <v>1656</v>
      </c>
      <c r="D41" s="115"/>
      <c r="E41" s="115"/>
      <c r="F41" s="115"/>
      <c r="G41" s="115"/>
      <c r="H41" s="115"/>
      <c r="I41" s="115"/>
      <c r="J41" s="115"/>
      <c r="K41" s="115"/>
      <c r="L41" s="115"/>
      <c r="M41" s="115">
        <v>1</v>
      </c>
      <c r="N41" s="501" t="s">
        <v>1532</v>
      </c>
      <c r="O41" s="501" t="s">
        <v>561</v>
      </c>
      <c r="P41" s="501" t="s">
        <v>561</v>
      </c>
      <c r="Q41" s="507">
        <v>1</v>
      </c>
      <c r="R41" s="507"/>
      <c r="S41" s="507"/>
      <c r="T41" s="507"/>
      <c r="U41" s="507"/>
      <c r="V41" s="764"/>
      <c r="W41" s="765" t="s">
        <v>561</v>
      </c>
      <c r="X41" s="506">
        <v>1</v>
      </c>
      <c r="Y41" s="506"/>
      <c r="Z41" s="506"/>
      <c r="AA41" s="506"/>
      <c r="AB41" s="506"/>
      <c r="AC41" s="506"/>
      <c r="AD41" s="506"/>
      <c r="AE41" s="506"/>
      <c r="AF41" s="506"/>
      <c r="AG41" s="506"/>
      <c r="AH41" s="115" t="s">
        <v>569</v>
      </c>
      <c r="AI41" s="481"/>
      <c r="AJ41" s="481"/>
      <c r="AK41" s="116"/>
      <c r="AL41" s="116"/>
      <c r="AM41" s="116"/>
      <c r="AN41" s="116"/>
      <c r="AO41" s="116"/>
      <c r="AP41" s="116"/>
      <c r="AQ41" s="465" t="s">
        <v>1208</v>
      </c>
      <c r="AR41" s="465"/>
      <c r="AS41" s="832" t="s">
        <v>1748</v>
      </c>
      <c r="AT41" s="707">
        <v>3500</v>
      </c>
      <c r="AU41" s="708"/>
      <c r="AV41" s="708"/>
      <c r="AW41" s="707">
        <v>10000</v>
      </c>
      <c r="AX41" s="708"/>
      <c r="AY41" s="708"/>
      <c r="AZ41" s="814" t="s">
        <v>1688</v>
      </c>
      <c r="BA41" s="814" t="s">
        <v>1688</v>
      </c>
      <c r="BB41" s="115"/>
      <c r="BC41" s="708"/>
      <c r="BD41" s="711"/>
      <c r="BE41" s="115"/>
      <c r="BF41" s="115"/>
      <c r="BG41" s="115"/>
      <c r="BH41" s="115"/>
      <c r="BI41" s="115"/>
      <c r="BJ41" s="115"/>
      <c r="BK41" s="115"/>
      <c r="BL41" s="115"/>
      <c r="BM41" s="830" t="s">
        <v>1725</v>
      </c>
      <c r="BN41" s="830" t="s">
        <v>1738</v>
      </c>
      <c r="BO41" s="831" t="s">
        <v>1724</v>
      </c>
      <c r="BP41" s="115"/>
      <c r="BQ41" s="502"/>
      <c r="BR41" s="701" t="str">
        <f t="shared" si="0"/>
        <v>OK</v>
      </c>
      <c r="BS41" s="183"/>
      <c r="BU41" s="182"/>
      <c r="BV41"/>
    </row>
    <row r="42" spans="1:74" s="69" customFormat="1" ht="51">
      <c r="A42" s="115">
        <v>28</v>
      </c>
      <c r="B42" s="761" t="s">
        <v>1658</v>
      </c>
      <c r="C42" s="760" t="s">
        <v>1657</v>
      </c>
      <c r="D42" s="115"/>
      <c r="E42" s="115">
        <v>1</v>
      </c>
      <c r="F42" s="115"/>
      <c r="G42" s="115"/>
      <c r="H42" s="115"/>
      <c r="I42" s="115"/>
      <c r="J42" s="115"/>
      <c r="K42" s="115"/>
      <c r="L42" s="115"/>
      <c r="M42" s="115"/>
      <c r="N42" s="501" t="s">
        <v>1532</v>
      </c>
      <c r="O42" s="501" t="s">
        <v>561</v>
      </c>
      <c r="P42" s="501" t="s">
        <v>561</v>
      </c>
      <c r="Q42" s="507">
        <v>1</v>
      </c>
      <c r="R42" s="507"/>
      <c r="S42" s="507"/>
      <c r="T42" s="507"/>
      <c r="U42" s="507"/>
      <c r="V42" s="764"/>
      <c r="W42" s="765" t="s">
        <v>561</v>
      </c>
      <c r="X42" s="506"/>
      <c r="Y42" s="506">
        <v>1</v>
      </c>
      <c r="Z42" s="506"/>
      <c r="AA42" s="506"/>
      <c r="AB42" s="506"/>
      <c r="AC42" s="506"/>
      <c r="AD42" s="506"/>
      <c r="AE42" s="506"/>
      <c r="AF42" s="506"/>
      <c r="AG42" s="506"/>
      <c r="AH42" s="115" t="s">
        <v>569</v>
      </c>
      <c r="AI42" s="481"/>
      <c r="AJ42" s="481"/>
      <c r="AK42" s="116"/>
      <c r="AL42" s="116"/>
      <c r="AM42" s="116"/>
      <c r="AN42" s="116"/>
      <c r="AO42" s="116"/>
      <c r="AP42" s="116"/>
      <c r="AQ42" s="465" t="s">
        <v>1208</v>
      </c>
      <c r="AR42" s="465"/>
      <c r="AS42" s="832"/>
      <c r="AT42" s="707">
        <v>0</v>
      </c>
      <c r="AU42" s="708"/>
      <c r="AV42" s="708"/>
      <c r="AW42" s="707">
        <v>10600</v>
      </c>
      <c r="AX42" s="708"/>
      <c r="AY42" s="708"/>
      <c r="AZ42" s="814" t="s">
        <v>1688</v>
      </c>
      <c r="BA42" s="814" t="s">
        <v>1688</v>
      </c>
      <c r="BB42" s="115"/>
      <c r="BC42" s="708"/>
      <c r="BD42" s="711"/>
      <c r="BE42" s="115"/>
      <c r="BF42" s="115"/>
      <c r="BG42" s="115"/>
      <c r="BH42" s="115"/>
      <c r="BI42" s="115"/>
      <c r="BJ42" s="115"/>
      <c r="BK42" s="115"/>
      <c r="BL42" s="115"/>
      <c r="BM42" s="830" t="s">
        <v>1733</v>
      </c>
      <c r="BN42" s="830" t="s">
        <v>1737</v>
      </c>
      <c r="BO42" s="830" t="s">
        <v>1734</v>
      </c>
      <c r="BP42" s="115"/>
      <c r="BQ42" s="502"/>
      <c r="BR42" s="701" t="str">
        <f t="shared" si="0"/>
        <v>Details incomplete</v>
      </c>
      <c r="BS42" s="183"/>
      <c r="BU42" s="182"/>
      <c r="BV42"/>
    </row>
    <row r="43" spans="1:74" s="69" customFormat="1" ht="38.25">
      <c r="A43" s="115">
        <v>29</v>
      </c>
      <c r="B43" s="761" t="s">
        <v>1659</v>
      </c>
      <c r="C43" s="760" t="s">
        <v>1692</v>
      </c>
      <c r="D43" s="115"/>
      <c r="E43" s="115">
        <v>1</v>
      </c>
      <c r="F43" s="115"/>
      <c r="G43" s="115"/>
      <c r="H43" s="115"/>
      <c r="I43" s="115"/>
      <c r="J43" s="115"/>
      <c r="K43" s="115"/>
      <c r="L43" s="115"/>
      <c r="M43" s="115"/>
      <c r="N43" s="501" t="s">
        <v>1532</v>
      </c>
      <c r="O43" s="501" t="s">
        <v>1524</v>
      </c>
      <c r="P43" s="501" t="s">
        <v>561</v>
      </c>
      <c r="Q43" s="507">
        <v>1</v>
      </c>
      <c r="R43" s="507"/>
      <c r="S43" s="507"/>
      <c r="T43" s="507"/>
      <c r="U43" s="507"/>
      <c r="V43" s="507"/>
      <c r="W43" s="765" t="s">
        <v>561</v>
      </c>
      <c r="X43" s="506"/>
      <c r="Y43" s="506">
        <v>1</v>
      </c>
      <c r="Z43" s="506"/>
      <c r="AA43" s="506"/>
      <c r="AB43" s="506"/>
      <c r="AC43" s="506"/>
      <c r="AD43" s="506"/>
      <c r="AE43" s="506"/>
      <c r="AF43" s="506"/>
      <c r="AG43" s="506"/>
      <c r="AH43" s="115" t="s">
        <v>569</v>
      </c>
      <c r="AI43" s="481"/>
      <c r="AJ43" s="481"/>
      <c r="AK43" s="116"/>
      <c r="AL43" s="116"/>
      <c r="AM43" s="116"/>
      <c r="AN43" s="116"/>
      <c r="AO43" s="116"/>
      <c r="AP43" s="116"/>
      <c r="AQ43" s="465" t="s">
        <v>1208</v>
      </c>
      <c r="AR43" s="465"/>
      <c r="AS43" s="832" t="s">
        <v>1749</v>
      </c>
      <c r="AT43" s="707">
        <v>1310</v>
      </c>
      <c r="AU43" s="708"/>
      <c r="AV43" s="708"/>
      <c r="AW43" s="707">
        <v>3500</v>
      </c>
      <c r="AX43" s="708"/>
      <c r="AY43" s="708"/>
      <c r="AZ43" s="814" t="s">
        <v>1688</v>
      </c>
      <c r="BA43" s="814" t="s">
        <v>1688</v>
      </c>
      <c r="BB43" s="115"/>
      <c r="BC43" s="708"/>
      <c r="BD43" s="711"/>
      <c r="BE43" s="115"/>
      <c r="BF43" s="115"/>
      <c r="BG43" s="115"/>
      <c r="BH43" s="115"/>
      <c r="BI43" s="115"/>
      <c r="BJ43" s="115"/>
      <c r="BK43" s="115"/>
      <c r="BL43" s="115"/>
      <c r="BM43" s="830" t="s">
        <v>1732</v>
      </c>
      <c r="BN43" s="830" t="s">
        <v>1736</v>
      </c>
      <c r="BO43" s="831" t="s">
        <v>1731</v>
      </c>
      <c r="BP43" s="115"/>
      <c r="BQ43" s="502"/>
      <c r="BR43" s="701" t="str">
        <f t="shared" si="0"/>
        <v>OK</v>
      </c>
      <c r="BS43" s="183"/>
      <c r="BU43" s="182"/>
      <c r="BV43"/>
    </row>
    <row r="44" spans="1:74" s="69" customFormat="1" ht="63.75">
      <c r="A44" s="115">
        <v>30</v>
      </c>
      <c r="B44" s="761" t="s">
        <v>1711</v>
      </c>
      <c r="C44" s="760" t="s">
        <v>1693</v>
      </c>
      <c r="D44" s="115"/>
      <c r="E44" s="115">
        <v>1</v>
      </c>
      <c r="F44" s="115"/>
      <c r="G44" s="115"/>
      <c r="H44" s="115"/>
      <c r="I44" s="115"/>
      <c r="J44" s="115"/>
      <c r="K44" s="115"/>
      <c r="L44" s="115"/>
      <c r="M44" s="115"/>
      <c r="N44" s="501" t="s">
        <v>1532</v>
      </c>
      <c r="O44" s="501" t="s">
        <v>1691</v>
      </c>
      <c r="P44" s="501" t="s">
        <v>1631</v>
      </c>
      <c r="Q44" s="507">
        <v>1</v>
      </c>
      <c r="R44" s="507"/>
      <c r="S44" s="507"/>
      <c r="T44" s="507"/>
      <c r="U44" s="507"/>
      <c r="V44" s="507"/>
      <c r="W44" s="765" t="s">
        <v>561</v>
      </c>
      <c r="X44" s="506"/>
      <c r="Y44" s="506">
        <v>1</v>
      </c>
      <c r="Z44" s="506"/>
      <c r="AA44" s="506"/>
      <c r="AB44" s="506"/>
      <c r="AC44" s="506"/>
      <c r="AD44" s="506"/>
      <c r="AE44" s="506"/>
      <c r="AF44" s="506"/>
      <c r="AG44" s="506"/>
      <c r="AH44" s="115" t="s">
        <v>569</v>
      </c>
      <c r="AI44" s="481"/>
      <c r="AJ44" s="481"/>
      <c r="AK44" s="116"/>
      <c r="AL44" s="116"/>
      <c r="AM44" s="116"/>
      <c r="AN44" s="116"/>
      <c r="AO44" s="116"/>
      <c r="AP44" s="116"/>
      <c r="AQ44" s="465" t="s">
        <v>1208</v>
      </c>
      <c r="AR44" s="465"/>
      <c r="AS44" s="115"/>
      <c r="AT44" s="707">
        <v>0</v>
      </c>
      <c r="AU44" s="708"/>
      <c r="AV44" s="708"/>
      <c r="AW44" s="707">
        <v>3580</v>
      </c>
      <c r="AX44" s="708"/>
      <c r="AY44" s="708"/>
      <c r="AZ44" s="707"/>
      <c r="BA44" s="707"/>
      <c r="BB44" s="115"/>
      <c r="BC44" s="708"/>
      <c r="BD44" s="711"/>
      <c r="BE44" s="115"/>
      <c r="BF44" s="115"/>
      <c r="BG44" s="115"/>
      <c r="BH44" s="115"/>
      <c r="BI44" s="115"/>
      <c r="BJ44" s="115"/>
      <c r="BK44" s="115"/>
      <c r="BL44" s="115"/>
      <c r="BM44" s="830" t="s">
        <v>1732</v>
      </c>
      <c r="BN44" s="830" t="s">
        <v>1736</v>
      </c>
      <c r="BO44" s="831" t="s">
        <v>1731</v>
      </c>
      <c r="BP44" s="115"/>
      <c r="BQ44" s="502"/>
      <c r="BR44" s="701" t="str">
        <f t="shared" si="0"/>
        <v>Details incomplete</v>
      </c>
      <c r="BS44" s="183"/>
      <c r="BU44" s="182"/>
      <c r="BV44"/>
    </row>
    <row r="45" spans="1:74" s="69" customFormat="1" ht="51">
      <c r="A45" s="115">
        <v>31</v>
      </c>
      <c r="B45" s="761" t="s">
        <v>1713</v>
      </c>
      <c r="C45" s="761" t="s">
        <v>1728</v>
      </c>
      <c r="D45" s="115"/>
      <c r="E45" s="115">
        <v>1</v>
      </c>
      <c r="F45" s="115"/>
      <c r="G45" s="115"/>
      <c r="H45" s="115"/>
      <c r="I45" s="115"/>
      <c r="J45" s="115"/>
      <c r="K45" s="115"/>
      <c r="L45" s="115"/>
      <c r="M45" s="115"/>
      <c r="N45" s="501" t="s">
        <v>1524</v>
      </c>
      <c r="O45" s="501" t="s">
        <v>1619</v>
      </c>
      <c r="P45" s="501" t="s">
        <v>561</v>
      </c>
      <c r="Q45" s="507">
        <v>1</v>
      </c>
      <c r="R45" s="507"/>
      <c r="S45" s="507"/>
      <c r="T45" s="507"/>
      <c r="U45" s="507"/>
      <c r="V45" s="507"/>
      <c r="W45" s="765" t="s">
        <v>561</v>
      </c>
      <c r="X45" s="506"/>
      <c r="Y45" s="506">
        <v>1</v>
      </c>
      <c r="Z45" s="506"/>
      <c r="AA45" s="506"/>
      <c r="AB45" s="506"/>
      <c r="AC45" s="506"/>
      <c r="AD45" s="506"/>
      <c r="AE45" s="506"/>
      <c r="AF45" s="506"/>
      <c r="AG45" s="506"/>
      <c r="AH45" s="115" t="s">
        <v>569</v>
      </c>
      <c r="AI45" s="481"/>
      <c r="AJ45" s="481"/>
      <c r="AK45" s="116"/>
      <c r="AL45" s="116"/>
      <c r="AM45" s="116"/>
      <c r="AN45" s="116"/>
      <c r="AO45" s="116"/>
      <c r="AP45" s="116"/>
      <c r="AQ45" s="465" t="s">
        <v>1208</v>
      </c>
      <c r="AR45" s="465"/>
      <c r="AS45" s="832" t="s">
        <v>1749</v>
      </c>
      <c r="AT45" s="707">
        <v>1050</v>
      </c>
      <c r="AU45" s="708"/>
      <c r="AV45" s="708"/>
      <c r="AW45" s="707">
        <v>2260</v>
      </c>
      <c r="AX45" s="708"/>
      <c r="AY45" s="708"/>
      <c r="AZ45" s="707"/>
      <c r="BA45" s="707"/>
      <c r="BB45" s="115"/>
      <c r="BC45" s="708"/>
      <c r="BD45" s="711"/>
      <c r="BE45" s="115"/>
      <c r="BF45" s="115"/>
      <c r="BG45" s="115"/>
      <c r="BH45" s="115"/>
      <c r="BI45" s="115"/>
      <c r="BJ45" s="115"/>
      <c r="BK45" s="115"/>
      <c r="BL45" s="115"/>
      <c r="BM45" s="830" t="s">
        <v>1725</v>
      </c>
      <c r="BN45" s="830" t="s">
        <v>1738</v>
      </c>
      <c r="BO45" s="831" t="s">
        <v>1726</v>
      </c>
      <c r="BP45" s="115"/>
      <c r="BQ45" s="502"/>
      <c r="BR45" s="701" t="str">
        <f t="shared" si="0"/>
        <v>OK</v>
      </c>
      <c r="BS45" s="183"/>
      <c r="BU45" s="182"/>
      <c r="BV45"/>
    </row>
    <row r="46" spans="1:74" s="69" customFormat="1" ht="63.75">
      <c r="A46" s="115">
        <v>32</v>
      </c>
      <c r="B46" s="761" t="s">
        <v>1712</v>
      </c>
      <c r="C46" s="761" t="s">
        <v>1661</v>
      </c>
      <c r="D46" s="115"/>
      <c r="E46" s="115">
        <v>1</v>
      </c>
      <c r="F46" s="115"/>
      <c r="G46" s="115"/>
      <c r="H46" s="115"/>
      <c r="I46" s="115"/>
      <c r="J46" s="115"/>
      <c r="K46" s="115"/>
      <c r="L46" s="115"/>
      <c r="M46" s="115"/>
      <c r="N46" s="501" t="s">
        <v>1532</v>
      </c>
      <c r="O46" s="501" t="s">
        <v>561</v>
      </c>
      <c r="P46" s="501" t="s">
        <v>561</v>
      </c>
      <c r="Q46" s="507">
        <v>1</v>
      </c>
      <c r="R46" s="507"/>
      <c r="S46" s="507"/>
      <c r="T46" s="507"/>
      <c r="U46" s="507"/>
      <c r="V46" s="507"/>
      <c r="W46" s="765" t="s">
        <v>561</v>
      </c>
      <c r="X46" s="506"/>
      <c r="Y46" s="506">
        <v>1</v>
      </c>
      <c r="Z46" s="506"/>
      <c r="AA46" s="506"/>
      <c r="AB46" s="506"/>
      <c r="AC46" s="506"/>
      <c r="AD46" s="506"/>
      <c r="AE46" s="506"/>
      <c r="AF46" s="506"/>
      <c r="AG46" s="506"/>
      <c r="AH46" s="115" t="s">
        <v>569</v>
      </c>
      <c r="AI46" s="481"/>
      <c r="AJ46" s="481"/>
      <c r="AK46" s="116"/>
      <c r="AL46" s="116"/>
      <c r="AM46" s="116"/>
      <c r="AN46" s="116"/>
      <c r="AO46" s="116"/>
      <c r="AP46" s="116"/>
      <c r="AQ46" s="465" t="s">
        <v>1208</v>
      </c>
      <c r="AR46" s="465"/>
      <c r="AS46" s="832" t="s">
        <v>1749</v>
      </c>
      <c r="AT46" s="707">
        <v>0</v>
      </c>
      <c r="AU46" s="708"/>
      <c r="AV46" s="708"/>
      <c r="AW46" s="707">
        <v>3690</v>
      </c>
      <c r="AX46" s="708"/>
      <c r="AY46" s="708"/>
      <c r="AZ46" s="814" t="s">
        <v>1688</v>
      </c>
      <c r="BA46" s="814" t="s">
        <v>1688</v>
      </c>
      <c r="BB46" s="115"/>
      <c r="BC46" s="708"/>
      <c r="BD46" s="711"/>
      <c r="BE46" s="115"/>
      <c r="BF46" s="115"/>
      <c r="BG46" s="115"/>
      <c r="BH46" s="115"/>
      <c r="BI46" s="115"/>
      <c r="BJ46" s="115"/>
      <c r="BK46" s="115"/>
      <c r="BL46" s="115"/>
      <c r="BM46" s="830" t="s">
        <v>1732</v>
      </c>
      <c r="BN46" s="830" t="s">
        <v>1736</v>
      </c>
      <c r="BO46" s="831" t="s">
        <v>1731</v>
      </c>
      <c r="BP46" s="115"/>
      <c r="BQ46" s="502"/>
      <c r="BR46" s="701" t="str">
        <f t="shared" si="0"/>
        <v>OK</v>
      </c>
      <c r="BS46" s="183"/>
      <c r="BU46" s="182"/>
      <c r="BV46"/>
    </row>
    <row r="47" spans="1:74" s="69" customFormat="1" ht="25.5">
      <c r="A47" s="115">
        <v>33</v>
      </c>
      <c r="B47" s="761" t="s">
        <v>1719</v>
      </c>
      <c r="C47" s="761" t="s">
        <v>1704</v>
      </c>
      <c r="D47" s="115"/>
      <c r="E47" s="115"/>
      <c r="F47" s="115"/>
      <c r="G47" s="115"/>
      <c r="H47" s="115"/>
      <c r="I47" s="115">
        <v>1</v>
      </c>
      <c r="J47" s="115"/>
      <c r="K47" s="115"/>
      <c r="L47" s="115"/>
      <c r="M47" s="115"/>
      <c r="N47" s="501" t="s">
        <v>1529</v>
      </c>
      <c r="O47" s="501" t="s">
        <v>1703</v>
      </c>
      <c r="P47" s="501" t="s">
        <v>561</v>
      </c>
      <c r="Q47" s="507">
        <v>1</v>
      </c>
      <c r="R47" s="507"/>
      <c r="S47" s="507"/>
      <c r="T47" s="507"/>
      <c r="U47" s="507"/>
      <c r="V47" s="507"/>
      <c r="W47" s="765" t="s">
        <v>561</v>
      </c>
      <c r="X47" s="506"/>
      <c r="Y47" s="506">
        <v>1</v>
      </c>
      <c r="Z47" s="506"/>
      <c r="AA47" s="506"/>
      <c r="AB47" s="506"/>
      <c r="AC47" s="506"/>
      <c r="AD47" s="506"/>
      <c r="AE47" s="506"/>
      <c r="AF47" s="506"/>
      <c r="AG47" s="506"/>
      <c r="AH47" s="115" t="s">
        <v>569</v>
      </c>
      <c r="AI47" s="481"/>
      <c r="AJ47" s="481"/>
      <c r="AK47" s="116"/>
      <c r="AL47" s="116"/>
      <c r="AM47" s="116"/>
      <c r="AN47" s="116"/>
      <c r="AO47" s="116"/>
      <c r="AP47" s="116"/>
      <c r="AQ47" s="465" t="s">
        <v>1208</v>
      </c>
      <c r="AR47" s="465"/>
      <c r="AS47" s="115"/>
      <c r="AT47" s="707">
        <v>0</v>
      </c>
      <c r="AU47" s="708"/>
      <c r="AV47" s="708"/>
      <c r="AW47" s="707">
        <v>1500</v>
      </c>
      <c r="AX47" s="708"/>
      <c r="AY47" s="708"/>
      <c r="AZ47" s="707"/>
      <c r="BA47" s="707"/>
      <c r="BB47" s="115"/>
      <c r="BC47" s="708"/>
      <c r="BD47" s="711"/>
      <c r="BE47" s="115"/>
      <c r="BF47" s="115"/>
      <c r="BG47" s="115"/>
      <c r="BH47" s="115"/>
      <c r="BI47" s="115"/>
      <c r="BJ47" s="115"/>
      <c r="BK47" s="115"/>
      <c r="BL47" s="115"/>
      <c r="BM47" s="830" t="s">
        <v>1744</v>
      </c>
      <c r="BN47" s="830" t="s">
        <v>1741</v>
      </c>
      <c r="BO47" s="831" t="s">
        <v>1678</v>
      </c>
      <c r="BP47" s="115"/>
      <c r="BQ47" s="502"/>
      <c r="BR47" s="701" t="str">
        <f t="shared" si="0"/>
        <v>Details incomplete</v>
      </c>
      <c r="BS47" s="183"/>
      <c r="BU47" s="182"/>
      <c r="BV47"/>
    </row>
    <row r="48" spans="1:74" s="69" customFormat="1" ht="25.5">
      <c r="A48" s="115">
        <v>34</v>
      </c>
      <c r="B48" s="761" t="s">
        <v>1662</v>
      </c>
      <c r="C48" s="761" t="s">
        <v>1697</v>
      </c>
      <c r="D48" s="115"/>
      <c r="E48" s="115">
        <v>1</v>
      </c>
      <c r="F48" s="115"/>
      <c r="G48" s="115"/>
      <c r="H48" s="115"/>
      <c r="I48" s="115"/>
      <c r="J48" s="115"/>
      <c r="K48" s="115"/>
      <c r="L48" s="115"/>
      <c r="M48" s="115"/>
      <c r="N48" s="501" t="s">
        <v>1529</v>
      </c>
      <c r="O48" s="501" t="s">
        <v>561</v>
      </c>
      <c r="P48" s="501" t="s">
        <v>561</v>
      </c>
      <c r="Q48" s="507">
        <v>1</v>
      </c>
      <c r="R48" s="507"/>
      <c r="S48" s="507"/>
      <c r="T48" s="507"/>
      <c r="U48" s="507"/>
      <c r="V48" s="507"/>
      <c r="W48" s="765" t="s">
        <v>561</v>
      </c>
      <c r="X48" s="506"/>
      <c r="Y48" s="506">
        <v>1</v>
      </c>
      <c r="Z48" s="506"/>
      <c r="AA48" s="506"/>
      <c r="AB48" s="506"/>
      <c r="AC48" s="506"/>
      <c r="AD48" s="506"/>
      <c r="AE48" s="506"/>
      <c r="AF48" s="506"/>
      <c r="AG48" s="506"/>
      <c r="AH48" s="115" t="s">
        <v>569</v>
      </c>
      <c r="AI48" s="481"/>
      <c r="AJ48" s="481"/>
      <c r="AK48" s="116"/>
      <c r="AL48" s="116"/>
      <c r="AM48" s="116"/>
      <c r="AN48" s="116"/>
      <c r="AO48" s="116"/>
      <c r="AP48" s="116"/>
      <c r="AQ48" s="465" t="s">
        <v>1208</v>
      </c>
      <c r="AR48" s="465"/>
      <c r="AS48" s="115"/>
      <c r="AT48" s="707">
        <v>610</v>
      </c>
      <c r="AU48" s="708"/>
      <c r="AV48" s="708"/>
      <c r="AW48" s="707">
        <v>1640</v>
      </c>
      <c r="AX48" s="708"/>
      <c r="AY48" s="708"/>
      <c r="AZ48" s="707"/>
      <c r="BA48" s="707"/>
      <c r="BB48" s="115"/>
      <c r="BC48" s="708"/>
      <c r="BD48" s="711"/>
      <c r="BE48" s="115"/>
      <c r="BF48" s="115"/>
      <c r="BG48" s="115"/>
      <c r="BH48" s="115"/>
      <c r="BI48" s="115"/>
      <c r="BJ48" s="115"/>
      <c r="BK48" s="115"/>
      <c r="BL48" s="115"/>
      <c r="BM48" s="830" t="s">
        <v>1744</v>
      </c>
      <c r="BN48" s="830" t="s">
        <v>1741</v>
      </c>
      <c r="BO48" s="831" t="s">
        <v>1678</v>
      </c>
      <c r="BP48" s="115"/>
      <c r="BQ48" s="502"/>
      <c r="BR48" s="701" t="str">
        <f t="shared" si="0"/>
        <v>Details incomplete</v>
      </c>
      <c r="BS48" s="183"/>
      <c r="BU48" s="182"/>
      <c r="BV48"/>
    </row>
    <row r="49" spans="1:74" s="69" customFormat="1" ht="63.75">
      <c r="A49" s="115">
        <v>35</v>
      </c>
      <c r="B49" s="761" t="s">
        <v>1662</v>
      </c>
      <c r="C49" s="761" t="s">
        <v>1698</v>
      </c>
      <c r="D49" s="115"/>
      <c r="E49" s="115">
        <v>1</v>
      </c>
      <c r="F49" s="115"/>
      <c r="G49" s="115"/>
      <c r="H49" s="115"/>
      <c r="I49" s="115"/>
      <c r="J49" s="115"/>
      <c r="K49" s="115"/>
      <c r="L49" s="115"/>
      <c r="M49" s="115"/>
      <c r="N49" s="501" t="s">
        <v>1529</v>
      </c>
      <c r="O49" s="501" t="s">
        <v>561</v>
      </c>
      <c r="P49" s="501" t="s">
        <v>561</v>
      </c>
      <c r="Q49" s="507">
        <v>1</v>
      </c>
      <c r="R49" s="507"/>
      <c r="S49" s="507"/>
      <c r="T49" s="507"/>
      <c r="U49" s="507"/>
      <c r="V49" s="507"/>
      <c r="W49" s="765" t="s">
        <v>561</v>
      </c>
      <c r="X49" s="506"/>
      <c r="Y49" s="506"/>
      <c r="Z49" s="506">
        <v>1</v>
      </c>
      <c r="AA49" s="506"/>
      <c r="AB49" s="506"/>
      <c r="AC49" s="506"/>
      <c r="AD49" s="506"/>
      <c r="AE49" s="506"/>
      <c r="AF49" s="506"/>
      <c r="AG49" s="506"/>
      <c r="AH49" s="115" t="s">
        <v>569</v>
      </c>
      <c r="AI49" s="481"/>
      <c r="AJ49" s="481"/>
      <c r="AK49" s="116"/>
      <c r="AL49" s="116"/>
      <c r="AM49" s="116"/>
      <c r="AN49" s="116"/>
      <c r="AO49" s="116"/>
      <c r="AP49" s="116"/>
      <c r="AQ49" s="465" t="s">
        <v>1208</v>
      </c>
      <c r="AR49" s="465"/>
      <c r="AS49" s="832" t="s">
        <v>1752</v>
      </c>
      <c r="AT49" s="707">
        <v>1760</v>
      </c>
      <c r="AU49" s="708"/>
      <c r="AV49" s="708"/>
      <c r="AW49" s="707">
        <v>4690</v>
      </c>
      <c r="AX49" s="708"/>
      <c r="AY49" s="708"/>
      <c r="AZ49" s="814" t="s">
        <v>1688</v>
      </c>
      <c r="BA49" s="814" t="s">
        <v>1688</v>
      </c>
      <c r="BB49" s="115"/>
      <c r="BC49" s="708"/>
      <c r="BD49" s="711"/>
      <c r="BE49" s="115"/>
      <c r="BF49" s="115"/>
      <c r="BG49" s="115"/>
      <c r="BH49" s="115"/>
      <c r="BI49" s="115"/>
      <c r="BJ49" s="115"/>
      <c r="BK49" s="115"/>
      <c r="BL49" s="115"/>
      <c r="BM49" s="830" t="s">
        <v>1732</v>
      </c>
      <c r="BN49" s="830" t="s">
        <v>1736</v>
      </c>
      <c r="BO49" s="831" t="s">
        <v>1731</v>
      </c>
      <c r="BP49" s="115"/>
      <c r="BQ49" s="502"/>
      <c r="BR49" s="701" t="str">
        <f t="shared" si="0"/>
        <v>OK</v>
      </c>
      <c r="BS49" s="183"/>
      <c r="BU49" s="182"/>
      <c r="BV49"/>
    </row>
    <row r="50" spans="1:74" s="69" customFormat="1" ht="38.25">
      <c r="A50" s="115">
        <v>36</v>
      </c>
      <c r="B50" s="761" t="s">
        <v>1663</v>
      </c>
      <c r="C50" s="761" t="s">
        <v>1664</v>
      </c>
      <c r="D50" s="115"/>
      <c r="E50" s="115"/>
      <c r="F50" s="115"/>
      <c r="G50" s="115"/>
      <c r="H50" s="115"/>
      <c r="I50" s="115"/>
      <c r="J50" s="115"/>
      <c r="K50" s="115"/>
      <c r="L50" s="115"/>
      <c r="M50" s="115">
        <v>1</v>
      </c>
      <c r="N50" s="501" t="s">
        <v>1524</v>
      </c>
      <c r="O50" s="501" t="s">
        <v>561</v>
      </c>
      <c r="P50" s="501" t="s">
        <v>561</v>
      </c>
      <c r="Q50" s="507">
        <v>1</v>
      </c>
      <c r="R50" s="507"/>
      <c r="S50" s="507"/>
      <c r="T50" s="507"/>
      <c r="U50" s="507"/>
      <c r="V50" s="507"/>
      <c r="W50" s="765" t="s">
        <v>561</v>
      </c>
      <c r="X50" s="506"/>
      <c r="Y50" s="506"/>
      <c r="Z50" s="506"/>
      <c r="AA50" s="506">
        <v>1</v>
      </c>
      <c r="AB50" s="506"/>
      <c r="AC50" s="506"/>
      <c r="AD50" s="506"/>
      <c r="AE50" s="506"/>
      <c r="AF50" s="506"/>
      <c r="AG50" s="506"/>
      <c r="AH50" s="115" t="s">
        <v>569</v>
      </c>
      <c r="AI50" s="481"/>
      <c r="AJ50" s="481"/>
      <c r="AK50" s="116"/>
      <c r="AL50" s="116"/>
      <c r="AM50" s="116"/>
      <c r="AN50" s="116"/>
      <c r="AO50" s="116"/>
      <c r="AP50" s="116"/>
      <c r="AQ50" s="465" t="s">
        <v>1208</v>
      </c>
      <c r="AR50" s="465"/>
      <c r="AS50" s="115"/>
      <c r="AT50" s="707">
        <v>800</v>
      </c>
      <c r="AU50" s="708"/>
      <c r="AV50" s="708"/>
      <c r="AW50" s="707">
        <v>1230</v>
      </c>
      <c r="AX50" s="708"/>
      <c r="AY50" s="708"/>
      <c r="AZ50" s="707"/>
      <c r="BA50" s="707"/>
      <c r="BB50" s="115"/>
      <c r="BC50" s="708"/>
      <c r="BD50" s="711"/>
      <c r="BE50" s="115"/>
      <c r="BF50" s="115"/>
      <c r="BG50" s="115"/>
      <c r="BH50" s="115"/>
      <c r="BI50" s="115"/>
      <c r="BJ50" s="115"/>
      <c r="BK50" s="115"/>
      <c r="BL50" s="115"/>
      <c r="BM50" s="830" t="s">
        <v>1732</v>
      </c>
      <c r="BN50" s="830" t="s">
        <v>1736</v>
      </c>
      <c r="BO50" s="831" t="s">
        <v>1731</v>
      </c>
      <c r="BP50" s="115"/>
      <c r="BQ50" s="502"/>
      <c r="BR50" s="701" t="str">
        <f t="shared" si="0"/>
        <v>Details incomplete</v>
      </c>
      <c r="BS50" s="183"/>
      <c r="BU50" s="182"/>
      <c r="BV50"/>
    </row>
    <row r="51" spans="1:74" s="69" customFormat="1" ht="51">
      <c r="A51" s="115">
        <v>37</v>
      </c>
      <c r="B51" s="761" t="s">
        <v>1660</v>
      </c>
      <c r="C51" s="761" t="s">
        <v>1664</v>
      </c>
      <c r="D51" s="115"/>
      <c r="E51" s="115"/>
      <c r="F51" s="115"/>
      <c r="G51" s="115"/>
      <c r="H51" s="115"/>
      <c r="I51" s="115"/>
      <c r="J51" s="115"/>
      <c r="K51" s="115"/>
      <c r="L51" s="115"/>
      <c r="M51" s="115">
        <v>1</v>
      </c>
      <c r="N51" s="501" t="s">
        <v>1532</v>
      </c>
      <c r="O51" s="501" t="s">
        <v>561</v>
      </c>
      <c r="P51" s="501" t="s">
        <v>561</v>
      </c>
      <c r="Q51" s="507">
        <v>1</v>
      </c>
      <c r="R51" s="507"/>
      <c r="S51" s="507"/>
      <c r="T51" s="507"/>
      <c r="U51" s="507"/>
      <c r="V51" s="507"/>
      <c r="W51" s="765" t="s">
        <v>561</v>
      </c>
      <c r="X51" s="506"/>
      <c r="Y51" s="506"/>
      <c r="Z51" s="506"/>
      <c r="AA51" s="506">
        <v>1</v>
      </c>
      <c r="AB51" s="506"/>
      <c r="AC51" s="506"/>
      <c r="AD51" s="506"/>
      <c r="AE51" s="506"/>
      <c r="AF51" s="506"/>
      <c r="AG51" s="506"/>
      <c r="AH51" s="115" t="s">
        <v>569</v>
      </c>
      <c r="AI51" s="481"/>
      <c r="AJ51" s="481"/>
      <c r="AK51" s="116"/>
      <c r="AL51" s="116"/>
      <c r="AM51" s="116"/>
      <c r="AN51" s="116"/>
      <c r="AO51" s="116"/>
      <c r="AP51" s="116"/>
      <c r="AQ51" s="465" t="s">
        <v>1208</v>
      </c>
      <c r="AR51" s="465"/>
      <c r="AS51" s="115"/>
      <c r="AT51" s="707">
        <v>0</v>
      </c>
      <c r="AU51" s="708"/>
      <c r="AV51" s="708"/>
      <c r="AW51" s="707">
        <v>2530</v>
      </c>
      <c r="AX51" s="708"/>
      <c r="AY51" s="708"/>
      <c r="AZ51" s="814" t="s">
        <v>1688</v>
      </c>
      <c r="BA51" s="814" t="s">
        <v>1688</v>
      </c>
      <c r="BB51" s="115"/>
      <c r="BC51" s="708"/>
      <c r="BD51" s="711"/>
      <c r="BE51" s="115"/>
      <c r="BF51" s="115"/>
      <c r="BG51" s="115"/>
      <c r="BH51" s="115"/>
      <c r="BI51" s="115"/>
      <c r="BJ51" s="115"/>
      <c r="BK51" s="115"/>
      <c r="BL51" s="115"/>
      <c r="BM51" s="830" t="s">
        <v>1732</v>
      </c>
      <c r="BN51" s="830" t="s">
        <v>1736</v>
      </c>
      <c r="BO51" s="831" t="s">
        <v>1731</v>
      </c>
      <c r="BP51" s="115"/>
      <c r="BQ51" s="502"/>
      <c r="BR51" s="701" t="str">
        <f t="shared" si="0"/>
        <v>Details incomplete</v>
      </c>
      <c r="BS51" s="183"/>
      <c r="BU51" s="182"/>
      <c r="BV51"/>
    </row>
    <row r="52" spans="1:74" s="69" customFormat="1" ht="63.75">
      <c r="A52" s="115">
        <v>38</v>
      </c>
      <c r="B52" s="761" t="s">
        <v>1714</v>
      </c>
      <c r="C52" s="761" t="s">
        <v>1727</v>
      </c>
      <c r="D52" s="115"/>
      <c r="E52" s="115"/>
      <c r="F52" s="115"/>
      <c r="G52" s="115"/>
      <c r="H52" s="115"/>
      <c r="I52" s="115"/>
      <c r="J52" s="115"/>
      <c r="K52" s="115"/>
      <c r="L52" s="115"/>
      <c r="M52" s="115">
        <v>1</v>
      </c>
      <c r="N52" s="501" t="s">
        <v>1524</v>
      </c>
      <c r="O52" s="501" t="s">
        <v>561</v>
      </c>
      <c r="P52" s="501" t="s">
        <v>561</v>
      </c>
      <c r="Q52" s="507">
        <v>1</v>
      </c>
      <c r="R52" s="507"/>
      <c r="S52" s="507"/>
      <c r="T52" s="507"/>
      <c r="U52" s="507"/>
      <c r="V52" s="507"/>
      <c r="W52" s="765" t="s">
        <v>561</v>
      </c>
      <c r="X52" s="506"/>
      <c r="Y52" s="506"/>
      <c r="Z52" s="506"/>
      <c r="AA52" s="506">
        <v>1</v>
      </c>
      <c r="AB52" s="506"/>
      <c r="AC52" s="506"/>
      <c r="AD52" s="506"/>
      <c r="AE52" s="506"/>
      <c r="AF52" s="506"/>
      <c r="AG52" s="506"/>
      <c r="AH52" s="115" t="s">
        <v>569</v>
      </c>
      <c r="AI52" s="481"/>
      <c r="AJ52" s="481"/>
      <c r="AK52" s="116"/>
      <c r="AL52" s="116"/>
      <c r="AM52" s="116"/>
      <c r="AN52" s="116"/>
      <c r="AO52" s="116"/>
      <c r="AP52" s="116"/>
      <c r="AQ52" s="465" t="s">
        <v>1208</v>
      </c>
      <c r="AR52" s="465"/>
      <c r="AS52" s="832" t="s">
        <v>1752</v>
      </c>
      <c r="AT52" s="707">
        <v>460</v>
      </c>
      <c r="AU52" s="708"/>
      <c r="AV52" s="708"/>
      <c r="AW52" s="707">
        <v>1490</v>
      </c>
      <c r="AX52" s="708"/>
      <c r="AY52" s="708"/>
      <c r="AZ52" s="707"/>
      <c r="BA52" s="707"/>
      <c r="BB52" s="115"/>
      <c r="BC52" s="708"/>
      <c r="BD52" s="711"/>
      <c r="BE52" s="115"/>
      <c r="BF52" s="115"/>
      <c r="BG52" s="115"/>
      <c r="BH52" s="115"/>
      <c r="BI52" s="115"/>
      <c r="BJ52" s="115"/>
      <c r="BK52" s="115"/>
      <c r="BL52" s="115"/>
      <c r="BM52" s="830" t="s">
        <v>1725</v>
      </c>
      <c r="BN52" s="830" t="s">
        <v>1738</v>
      </c>
      <c r="BO52" s="831" t="s">
        <v>1726</v>
      </c>
      <c r="BP52" s="115"/>
      <c r="BQ52" s="502"/>
      <c r="BR52" s="701" t="str">
        <f t="shared" si="0"/>
        <v>OK</v>
      </c>
      <c r="BS52" s="183"/>
      <c r="BU52" s="182"/>
      <c r="BV52"/>
    </row>
    <row r="53" spans="1:74" s="69" customFormat="1" ht="63.75">
      <c r="A53" s="115">
        <v>39</v>
      </c>
      <c r="B53" s="761" t="s">
        <v>1665</v>
      </c>
      <c r="C53" s="761" t="s">
        <v>1666</v>
      </c>
      <c r="D53" s="115"/>
      <c r="E53" s="115"/>
      <c r="F53" s="115">
        <v>1</v>
      </c>
      <c r="G53" s="115"/>
      <c r="H53" s="115"/>
      <c r="I53" s="115"/>
      <c r="J53" s="115"/>
      <c r="K53" s="115"/>
      <c r="L53" s="115"/>
      <c r="M53" s="115"/>
      <c r="N53" s="501" t="s">
        <v>1523</v>
      </c>
      <c r="O53" s="501" t="s">
        <v>561</v>
      </c>
      <c r="P53" s="501" t="s">
        <v>561</v>
      </c>
      <c r="Q53" s="507">
        <v>1</v>
      </c>
      <c r="R53" s="507"/>
      <c r="S53" s="507"/>
      <c r="T53" s="507"/>
      <c r="U53" s="507"/>
      <c r="V53" s="507"/>
      <c r="W53" s="765" t="s">
        <v>561</v>
      </c>
      <c r="X53" s="506"/>
      <c r="Y53" s="506"/>
      <c r="Z53" s="506">
        <v>1</v>
      </c>
      <c r="AA53" s="506"/>
      <c r="AB53" s="506"/>
      <c r="AC53" s="506"/>
      <c r="AD53" s="506"/>
      <c r="AE53" s="506"/>
      <c r="AF53" s="506"/>
      <c r="AG53" s="506"/>
      <c r="AH53" s="115" t="s">
        <v>569</v>
      </c>
      <c r="AI53" s="481"/>
      <c r="AJ53" s="481"/>
      <c r="AK53" s="116"/>
      <c r="AL53" s="116"/>
      <c r="AM53" s="116"/>
      <c r="AN53" s="116"/>
      <c r="AO53" s="116"/>
      <c r="AP53" s="116"/>
      <c r="AQ53" s="465" t="s">
        <v>1208</v>
      </c>
      <c r="AR53" s="465"/>
      <c r="AS53" s="832" t="s">
        <v>1752</v>
      </c>
      <c r="AT53" s="707">
        <v>0</v>
      </c>
      <c r="AU53" s="708"/>
      <c r="AV53" s="708"/>
      <c r="AW53" s="707">
        <v>4000</v>
      </c>
      <c r="AX53" s="708"/>
      <c r="AY53" s="708"/>
      <c r="AZ53" s="814" t="s">
        <v>1688</v>
      </c>
      <c r="BA53" s="814" t="s">
        <v>1688</v>
      </c>
      <c r="BB53" s="115"/>
      <c r="BC53" s="708"/>
      <c r="BD53" s="711"/>
      <c r="BE53" s="115"/>
      <c r="BF53" s="115"/>
      <c r="BG53" s="115"/>
      <c r="BH53" s="115"/>
      <c r="BI53" s="115"/>
      <c r="BJ53" s="115"/>
      <c r="BK53" s="115"/>
      <c r="BL53" s="115"/>
      <c r="BM53" s="830" t="s">
        <v>1732</v>
      </c>
      <c r="BN53" s="830" t="s">
        <v>1736</v>
      </c>
      <c r="BO53" s="831" t="s">
        <v>1731</v>
      </c>
      <c r="BP53" s="115"/>
      <c r="BQ53" s="502"/>
      <c r="BR53" s="701" t="str">
        <f>IF(OR(B53="",AH53="Select from list",N53="Select from list",C53="",AT53="",AW53="",AS53="",SUM(Q53:V53)=0,SUM(X53:AG53)=0,BM53="",BN53="",BO53="",AQ53="Select from list",SUM(F53:M53)=0),"Details incomplete", "OK")</f>
        <v>OK</v>
      </c>
      <c r="BS53" s="183"/>
      <c r="BU53" s="182"/>
      <c r="BV53"/>
    </row>
    <row r="54" spans="1:74" s="69" customFormat="1" ht="63.75">
      <c r="A54" s="115">
        <v>40</v>
      </c>
      <c r="B54" s="761" t="s">
        <v>1718</v>
      </c>
      <c r="C54" s="115" t="s">
        <v>1667</v>
      </c>
      <c r="D54" s="115"/>
      <c r="E54" s="115"/>
      <c r="F54" s="115">
        <v>1</v>
      </c>
      <c r="G54" s="115"/>
      <c r="H54" s="115"/>
      <c r="I54" s="115"/>
      <c r="J54" s="115"/>
      <c r="K54" s="115"/>
      <c r="L54" s="115"/>
      <c r="M54" s="115"/>
      <c r="N54" s="501" t="s">
        <v>1529</v>
      </c>
      <c r="O54" s="501" t="s">
        <v>1703</v>
      </c>
      <c r="P54" s="501" t="s">
        <v>561</v>
      </c>
      <c r="Q54" s="507">
        <v>1</v>
      </c>
      <c r="R54" s="507"/>
      <c r="S54" s="507"/>
      <c r="T54" s="507"/>
      <c r="U54" s="507"/>
      <c r="V54" s="507"/>
      <c r="W54" s="765" t="s">
        <v>561</v>
      </c>
      <c r="X54" s="506"/>
      <c r="Y54" s="506"/>
      <c r="Z54" s="506">
        <v>1</v>
      </c>
      <c r="AA54" s="506"/>
      <c r="AB54" s="506"/>
      <c r="AC54" s="506"/>
      <c r="AD54" s="506"/>
      <c r="AE54" s="506"/>
      <c r="AF54" s="506"/>
      <c r="AG54" s="506"/>
      <c r="AH54" s="115" t="s">
        <v>569</v>
      </c>
      <c r="AI54" s="481"/>
      <c r="AJ54" s="481"/>
      <c r="AK54" s="116"/>
      <c r="AL54" s="116"/>
      <c r="AM54" s="116"/>
      <c r="AN54" s="116"/>
      <c r="AO54" s="116"/>
      <c r="AP54" s="116"/>
      <c r="AQ54" s="465" t="s">
        <v>1208</v>
      </c>
      <c r="AR54" s="465"/>
      <c r="AS54" s="832" t="s">
        <v>1752</v>
      </c>
      <c r="AT54" s="707">
        <v>340</v>
      </c>
      <c r="AV54" s="708"/>
      <c r="AW54" s="707">
        <v>1150</v>
      </c>
      <c r="AX54" s="708"/>
      <c r="AY54" s="708"/>
      <c r="AZ54" s="707"/>
      <c r="BA54" s="707"/>
      <c r="BB54" s="115"/>
      <c r="BC54" s="708"/>
      <c r="BD54" s="711"/>
      <c r="BE54" s="115"/>
      <c r="BF54" s="115"/>
      <c r="BG54" s="115"/>
      <c r="BH54" s="115"/>
      <c r="BI54" s="115"/>
      <c r="BJ54" s="115"/>
      <c r="BK54" s="115"/>
      <c r="BL54" s="115"/>
      <c r="BM54" s="830" t="s">
        <v>1732</v>
      </c>
      <c r="BN54" s="830" t="s">
        <v>1735</v>
      </c>
      <c r="BO54" s="831" t="s">
        <v>1731</v>
      </c>
      <c r="BP54" s="115"/>
      <c r="BQ54" s="502"/>
      <c r="BR54" s="701" t="e">
        <f>IF(OR(B54="",AH54="Select from list",N54="Select from list",C54="",AT54="",#REF!="",AS54="",SUM(Q54:V54)=0,SUM(X54:AG54)=0,BM54="",BN54="",BO54="",AQ54="Select from list",SUM(F54:M54)=0),"Details incomplete", "OK")</f>
        <v>#REF!</v>
      </c>
      <c r="BS54" s="183"/>
      <c r="BU54" s="182"/>
      <c r="BV54"/>
    </row>
    <row r="55" spans="1:74" s="69" customFormat="1" ht="25.5">
      <c r="A55" s="115">
        <v>41</v>
      </c>
      <c r="B55" s="115" t="s">
        <v>1721</v>
      </c>
      <c r="C55" s="761" t="s">
        <v>1720</v>
      </c>
      <c r="D55" s="115"/>
      <c r="E55" s="115">
        <v>1</v>
      </c>
      <c r="F55" s="115"/>
      <c r="G55" s="115"/>
      <c r="H55" s="115"/>
      <c r="I55" s="115"/>
      <c r="J55" s="115"/>
      <c r="K55" s="115"/>
      <c r="L55" s="115"/>
      <c r="M55" s="115"/>
      <c r="N55" s="501" t="s">
        <v>1529</v>
      </c>
      <c r="O55" s="501" t="s">
        <v>561</v>
      </c>
      <c r="P55" s="501" t="s">
        <v>561</v>
      </c>
      <c r="Q55" s="507">
        <v>1</v>
      </c>
      <c r="R55" s="507"/>
      <c r="S55" s="507"/>
      <c r="T55" s="507"/>
      <c r="U55" s="507"/>
      <c r="V55" s="507"/>
      <c r="W55" s="765" t="s">
        <v>561</v>
      </c>
      <c r="X55" s="506"/>
      <c r="Y55" s="506"/>
      <c r="Z55" s="506">
        <v>1</v>
      </c>
      <c r="AA55" s="506"/>
      <c r="AB55" s="506"/>
      <c r="AC55" s="506"/>
      <c r="AD55" s="506"/>
      <c r="AE55" s="506"/>
      <c r="AF55" s="506"/>
      <c r="AG55" s="506"/>
      <c r="AH55" s="115" t="s">
        <v>569</v>
      </c>
      <c r="AI55" s="481"/>
      <c r="AJ55" s="481"/>
      <c r="AK55" s="116"/>
      <c r="AL55" s="116"/>
      <c r="AM55" s="116"/>
      <c r="AN55" s="116"/>
      <c r="AO55" s="116"/>
      <c r="AP55" s="116"/>
      <c r="AQ55" s="465" t="s">
        <v>1208</v>
      </c>
      <c r="AR55" s="465"/>
      <c r="AS55" s="115"/>
      <c r="AT55" s="707">
        <v>0</v>
      </c>
      <c r="AU55" s="708"/>
      <c r="AV55" s="708"/>
      <c r="AW55" s="707">
        <v>1000</v>
      </c>
      <c r="AX55" s="708"/>
      <c r="AY55" s="708"/>
      <c r="AZ55" s="814" t="s">
        <v>1688</v>
      </c>
      <c r="BA55" s="814" t="s">
        <v>1688</v>
      </c>
      <c r="BB55" s="115"/>
      <c r="BC55" s="708"/>
      <c r="BD55" s="711"/>
      <c r="BE55" s="115"/>
      <c r="BF55" s="115"/>
      <c r="BG55" s="115"/>
      <c r="BH55" s="115"/>
      <c r="BI55" s="115"/>
      <c r="BJ55" s="115"/>
      <c r="BK55" s="115"/>
      <c r="BL55" s="115"/>
      <c r="BM55" s="830" t="s">
        <v>1744</v>
      </c>
      <c r="BN55" s="830" t="s">
        <v>1741</v>
      </c>
      <c r="BO55" s="831" t="s">
        <v>1678</v>
      </c>
      <c r="BP55" s="115"/>
      <c r="BQ55" s="502"/>
      <c r="BR55" s="701" t="str">
        <f t="shared" si="0"/>
        <v>Details incomplete</v>
      </c>
      <c r="BS55" s="183"/>
      <c r="BU55" s="182"/>
      <c r="BV55"/>
    </row>
    <row r="56" spans="1:74" s="69" customFormat="1" ht="51">
      <c r="A56" s="115">
        <v>42</v>
      </c>
      <c r="B56" s="761" t="s">
        <v>1668</v>
      </c>
      <c r="C56" s="761" t="s">
        <v>1699</v>
      </c>
      <c r="D56" s="115"/>
      <c r="E56" s="115"/>
      <c r="F56" s="115"/>
      <c r="G56" s="115"/>
      <c r="H56" s="115"/>
      <c r="I56" s="115"/>
      <c r="J56" s="115"/>
      <c r="K56" s="115"/>
      <c r="L56" s="115">
        <v>1</v>
      </c>
      <c r="M56" s="115"/>
      <c r="N56" s="501" t="s">
        <v>1529</v>
      </c>
      <c r="O56" s="501" t="s">
        <v>1696</v>
      </c>
      <c r="P56" s="501" t="s">
        <v>561</v>
      </c>
      <c r="Q56" s="507">
        <v>1</v>
      </c>
      <c r="R56" s="507"/>
      <c r="S56" s="507"/>
      <c r="T56" s="507"/>
      <c r="U56" s="507"/>
      <c r="V56" s="507"/>
      <c r="W56" s="765" t="s">
        <v>561</v>
      </c>
      <c r="X56" s="506"/>
      <c r="Y56" s="506"/>
      <c r="Z56" s="506"/>
      <c r="AA56" s="506"/>
      <c r="AB56" s="506">
        <v>1</v>
      </c>
      <c r="AC56" s="506"/>
      <c r="AD56" s="506"/>
      <c r="AE56" s="506"/>
      <c r="AF56" s="506"/>
      <c r="AG56" s="506"/>
      <c r="AH56" s="115" t="s">
        <v>569</v>
      </c>
      <c r="AI56" s="481"/>
      <c r="AJ56" s="481"/>
      <c r="AK56" s="116"/>
      <c r="AL56" s="116"/>
      <c r="AM56" s="116"/>
      <c r="AN56" s="116"/>
      <c r="AO56" s="116"/>
      <c r="AP56" s="116"/>
      <c r="AQ56" s="465" t="s">
        <v>1208</v>
      </c>
      <c r="AR56" s="465"/>
      <c r="AS56" s="832" t="s">
        <v>1751</v>
      </c>
      <c r="AT56" s="707">
        <v>1170</v>
      </c>
      <c r="AU56" s="708"/>
      <c r="AV56" s="708"/>
      <c r="AW56" s="707">
        <v>3500</v>
      </c>
      <c r="AX56" s="708"/>
      <c r="AY56" s="708"/>
      <c r="AZ56" s="814" t="s">
        <v>1688</v>
      </c>
      <c r="BA56" s="814" t="s">
        <v>1688</v>
      </c>
      <c r="BB56" s="115"/>
      <c r="BC56" s="708"/>
      <c r="BD56" s="711"/>
      <c r="BE56" s="115"/>
      <c r="BF56" s="115"/>
      <c r="BG56" s="115"/>
      <c r="BH56" s="115"/>
      <c r="BI56" s="115"/>
      <c r="BJ56" s="115"/>
      <c r="BK56" s="115"/>
      <c r="BL56" s="115"/>
      <c r="BM56" s="830" t="s">
        <v>1744</v>
      </c>
      <c r="BN56" s="830" t="s">
        <v>1741</v>
      </c>
      <c r="BO56" s="831" t="s">
        <v>1678</v>
      </c>
      <c r="BP56" s="115"/>
      <c r="BQ56" s="502"/>
      <c r="BR56" s="701" t="str">
        <f t="shared" si="0"/>
        <v>OK</v>
      </c>
      <c r="BS56" s="183"/>
      <c r="BU56" s="182"/>
      <c r="BV56"/>
    </row>
    <row r="57" spans="1:74" s="69" customFormat="1" ht="51">
      <c r="A57" s="115">
        <v>43</v>
      </c>
      <c r="B57" s="761" t="s">
        <v>1670</v>
      </c>
      <c r="C57" s="761" t="s">
        <v>1669</v>
      </c>
      <c r="D57" s="115"/>
      <c r="E57" s="115">
        <v>1</v>
      </c>
      <c r="F57" s="115"/>
      <c r="G57" s="115"/>
      <c r="H57" s="115"/>
      <c r="I57" s="115"/>
      <c r="J57" s="115"/>
      <c r="K57" s="115"/>
      <c r="L57" s="115"/>
      <c r="M57" s="115"/>
      <c r="N57" s="501" t="s">
        <v>1639</v>
      </c>
      <c r="O57" s="501" t="s">
        <v>561</v>
      </c>
      <c r="P57" s="501" t="s">
        <v>561</v>
      </c>
      <c r="Q57" s="507">
        <v>1</v>
      </c>
      <c r="R57" s="507"/>
      <c r="S57" s="507"/>
      <c r="T57" s="507"/>
      <c r="U57" s="507"/>
      <c r="V57" s="507"/>
      <c r="W57" s="765" t="s">
        <v>561</v>
      </c>
      <c r="X57" s="506"/>
      <c r="Y57" s="506"/>
      <c r="Z57" s="506"/>
      <c r="AA57" s="506"/>
      <c r="AB57" s="506">
        <v>1</v>
      </c>
      <c r="AC57" s="506"/>
      <c r="AD57" s="506"/>
      <c r="AE57" s="506"/>
      <c r="AF57" s="506"/>
      <c r="AG57" s="506"/>
      <c r="AH57" s="115" t="s">
        <v>569</v>
      </c>
      <c r="AI57" s="481"/>
      <c r="AJ57" s="481"/>
      <c r="AK57" s="116"/>
      <c r="AL57" s="116"/>
      <c r="AM57" s="116"/>
      <c r="AN57" s="116"/>
      <c r="AO57" s="116"/>
      <c r="AP57" s="116"/>
      <c r="AQ57" s="465" t="s">
        <v>1208</v>
      </c>
      <c r="AR57" s="465"/>
      <c r="AS57" s="832" t="s">
        <v>1750</v>
      </c>
      <c r="AT57" s="707">
        <v>0</v>
      </c>
      <c r="AU57" s="708"/>
      <c r="AV57" s="708"/>
      <c r="AW57" s="707">
        <v>1800</v>
      </c>
      <c r="AX57" s="708"/>
      <c r="AY57" s="708"/>
      <c r="AZ57" s="814" t="s">
        <v>1688</v>
      </c>
      <c r="BA57" s="814" t="s">
        <v>1688</v>
      </c>
      <c r="BB57" s="115"/>
      <c r="BC57" s="708"/>
      <c r="BD57" s="711"/>
      <c r="BE57" s="115"/>
      <c r="BF57" s="115"/>
      <c r="BG57" s="115"/>
      <c r="BH57" s="115"/>
      <c r="BI57" s="115"/>
      <c r="BJ57" s="115"/>
      <c r="BK57" s="115"/>
      <c r="BL57" s="115"/>
      <c r="BM57" s="830" t="s">
        <v>1744</v>
      </c>
      <c r="BN57" s="830" t="s">
        <v>1741</v>
      </c>
      <c r="BO57" s="831" t="s">
        <v>1678</v>
      </c>
      <c r="BP57" s="115"/>
      <c r="BQ57" s="502"/>
      <c r="BR57" s="701" t="str">
        <f t="shared" si="0"/>
        <v>OK</v>
      </c>
      <c r="BS57" s="183"/>
      <c r="BU57" s="182"/>
      <c r="BV57"/>
    </row>
    <row r="58" spans="1:74" s="69" customFormat="1" ht="25.5">
      <c r="A58" s="115">
        <v>44</v>
      </c>
      <c r="B58" s="115" t="s">
        <v>1722</v>
      </c>
      <c r="C58" s="761" t="s">
        <v>1723</v>
      </c>
      <c r="D58" s="115"/>
      <c r="E58" s="115">
        <v>1</v>
      </c>
      <c r="F58" s="115"/>
      <c r="G58" s="115"/>
      <c r="H58" s="115"/>
      <c r="I58" s="115"/>
      <c r="J58" s="115"/>
      <c r="K58" s="115"/>
      <c r="L58" s="115"/>
      <c r="M58" s="115"/>
      <c r="N58" s="501" t="s">
        <v>1529</v>
      </c>
      <c r="O58" s="501" t="s">
        <v>1703</v>
      </c>
      <c r="P58" s="501" t="s">
        <v>561</v>
      </c>
      <c r="Q58" s="507">
        <v>1</v>
      </c>
      <c r="R58" s="507"/>
      <c r="S58" s="507"/>
      <c r="T58" s="507"/>
      <c r="U58" s="507"/>
      <c r="V58" s="507"/>
      <c r="W58" s="765" t="s">
        <v>561</v>
      </c>
      <c r="X58" s="506"/>
      <c r="Y58" s="506"/>
      <c r="Z58" s="506"/>
      <c r="AA58" s="506"/>
      <c r="AB58" s="506">
        <v>1</v>
      </c>
      <c r="AC58" s="506"/>
      <c r="AD58" s="506"/>
      <c r="AE58" s="506"/>
      <c r="AF58" s="506"/>
      <c r="AG58" s="506"/>
      <c r="AH58" s="115" t="s">
        <v>569</v>
      </c>
      <c r="AI58" s="481"/>
      <c r="AJ58" s="481"/>
      <c r="AK58" s="116"/>
      <c r="AL58" s="116"/>
      <c r="AM58" s="116"/>
      <c r="AN58" s="116"/>
      <c r="AO58" s="116"/>
      <c r="AP58" s="116"/>
      <c r="AQ58" s="465" t="s">
        <v>1208</v>
      </c>
      <c r="AR58" s="465"/>
      <c r="AS58" s="832"/>
      <c r="AT58" s="707">
        <v>0</v>
      </c>
      <c r="AU58" s="708"/>
      <c r="AV58" s="708"/>
      <c r="AW58" s="707">
        <v>500</v>
      </c>
      <c r="AX58" s="708"/>
      <c r="AY58" s="708"/>
      <c r="AZ58" s="707"/>
      <c r="BA58" s="707"/>
      <c r="BB58" s="115"/>
      <c r="BC58" s="708"/>
      <c r="BD58" s="711"/>
      <c r="BE58" s="115"/>
      <c r="BF58" s="115"/>
      <c r="BG58" s="115"/>
      <c r="BH58" s="115"/>
      <c r="BI58" s="115"/>
      <c r="BJ58" s="115"/>
      <c r="BK58" s="115"/>
      <c r="BL58" s="115"/>
      <c r="BM58" s="830" t="s">
        <v>1744</v>
      </c>
      <c r="BN58" s="830" t="s">
        <v>1741</v>
      </c>
      <c r="BO58" s="831" t="s">
        <v>1678</v>
      </c>
      <c r="BP58" s="115"/>
      <c r="BQ58" s="502"/>
      <c r="BR58" s="701" t="str">
        <f t="shared" si="0"/>
        <v>Details incomplete</v>
      </c>
      <c r="BS58" s="183"/>
      <c r="BU58" s="182"/>
      <c r="BV58"/>
    </row>
    <row r="59" spans="1:74" s="69" customFormat="1">
      <c r="A59" s="115">
        <v>45</v>
      </c>
      <c r="B59" s="115"/>
      <c r="C59" s="115"/>
      <c r="D59" s="115"/>
      <c r="E59" s="115"/>
      <c r="F59" s="115"/>
      <c r="G59" s="115"/>
      <c r="H59" s="115"/>
      <c r="I59" s="115"/>
      <c r="J59" s="115"/>
      <c r="K59" s="115"/>
      <c r="L59" s="115"/>
      <c r="M59" s="115"/>
      <c r="N59" s="501" t="s">
        <v>561</v>
      </c>
      <c r="O59" s="501" t="s">
        <v>561</v>
      </c>
      <c r="P59" s="501" t="s">
        <v>561</v>
      </c>
      <c r="Q59" s="507"/>
      <c r="R59" s="507"/>
      <c r="S59" s="507"/>
      <c r="T59" s="507"/>
      <c r="U59" s="507"/>
      <c r="V59" s="507"/>
      <c r="W59" s="765" t="s">
        <v>561</v>
      </c>
      <c r="X59" s="506"/>
      <c r="Y59" s="506"/>
      <c r="Z59" s="506"/>
      <c r="AA59" s="506"/>
      <c r="AB59" s="506"/>
      <c r="AC59" s="506"/>
      <c r="AD59" s="506"/>
      <c r="AE59" s="506"/>
      <c r="AF59" s="506"/>
      <c r="AG59" s="506"/>
      <c r="AH59" s="115" t="s">
        <v>561</v>
      </c>
      <c r="AI59" s="481"/>
      <c r="AJ59" s="481"/>
      <c r="AK59" s="116"/>
      <c r="AL59" s="116"/>
      <c r="AM59" s="116"/>
      <c r="AN59" s="116"/>
      <c r="AO59" s="116"/>
      <c r="AP59" s="116"/>
      <c r="AQ59" s="465" t="s">
        <v>561</v>
      </c>
      <c r="AR59" s="465"/>
      <c r="AS59" s="115"/>
      <c r="AT59" s="707"/>
      <c r="AU59" s="708"/>
      <c r="AV59" s="708"/>
      <c r="AW59" s="707"/>
      <c r="AX59" s="708"/>
      <c r="AY59" s="708"/>
      <c r="AZ59" s="707"/>
      <c r="BA59" s="707"/>
      <c r="BB59" s="115"/>
      <c r="BC59" s="708"/>
      <c r="BD59" s="711"/>
      <c r="BE59" s="115"/>
      <c r="BF59" s="115"/>
      <c r="BG59" s="115"/>
      <c r="BH59" s="115"/>
      <c r="BI59" s="115"/>
      <c r="BJ59" s="115"/>
      <c r="BK59" s="115"/>
      <c r="BL59" s="115"/>
      <c r="BM59" s="507"/>
      <c r="BN59" s="507"/>
      <c r="BO59" s="506"/>
      <c r="BP59" s="115"/>
      <c r="BQ59" s="502"/>
      <c r="BR59" s="701" t="str">
        <f t="shared" si="0"/>
        <v>Details incomplete</v>
      </c>
      <c r="BS59" s="183"/>
      <c r="BU59" s="182"/>
      <c r="BV59"/>
    </row>
    <row r="60" spans="1:74" s="69" customFormat="1">
      <c r="A60" s="115">
        <v>46</v>
      </c>
      <c r="B60" s="115"/>
      <c r="C60" s="115"/>
      <c r="D60" s="115"/>
      <c r="E60" s="115"/>
      <c r="F60" s="115"/>
      <c r="G60" s="115"/>
      <c r="H60" s="115"/>
      <c r="I60" s="115"/>
      <c r="J60" s="115"/>
      <c r="K60" s="115"/>
      <c r="L60" s="115"/>
      <c r="M60" s="115"/>
      <c r="N60" s="501" t="s">
        <v>561</v>
      </c>
      <c r="O60" s="501" t="s">
        <v>561</v>
      </c>
      <c r="P60" s="501" t="s">
        <v>561</v>
      </c>
      <c r="Q60" s="507"/>
      <c r="R60" s="507"/>
      <c r="S60" s="507"/>
      <c r="T60" s="507"/>
      <c r="U60" s="507"/>
      <c r="V60" s="507"/>
      <c r="W60" s="765" t="s">
        <v>561</v>
      </c>
      <c r="X60" s="506"/>
      <c r="Y60" s="506"/>
      <c r="Z60" s="506"/>
      <c r="AA60" s="506"/>
      <c r="AB60" s="506"/>
      <c r="AC60" s="506"/>
      <c r="AD60" s="506"/>
      <c r="AE60" s="506"/>
      <c r="AF60" s="506"/>
      <c r="AG60" s="506"/>
      <c r="AH60" s="115" t="s">
        <v>561</v>
      </c>
      <c r="AI60" s="481"/>
      <c r="AJ60" s="481"/>
      <c r="AK60" s="116"/>
      <c r="AL60" s="116"/>
      <c r="AM60" s="116"/>
      <c r="AN60" s="116"/>
      <c r="AO60" s="116"/>
      <c r="AP60" s="116"/>
      <c r="AQ60" s="465" t="s">
        <v>561</v>
      </c>
      <c r="AR60" s="465"/>
      <c r="AS60" s="115"/>
      <c r="AT60" s="707"/>
      <c r="AU60" s="708"/>
      <c r="AV60" s="708"/>
      <c r="AW60" s="707"/>
      <c r="AX60" s="708"/>
      <c r="AY60" s="708"/>
      <c r="AZ60" s="707"/>
      <c r="BA60" s="707"/>
      <c r="BB60" s="115"/>
      <c r="BC60" s="708"/>
      <c r="BD60" s="711"/>
      <c r="BE60" s="115"/>
      <c r="BF60" s="115"/>
      <c r="BG60" s="115"/>
      <c r="BH60" s="115"/>
      <c r="BI60" s="115"/>
      <c r="BJ60" s="115"/>
      <c r="BK60" s="115"/>
      <c r="BL60" s="115"/>
      <c r="BM60" s="507"/>
      <c r="BN60" s="507"/>
      <c r="BO60" s="506"/>
      <c r="BP60" s="115"/>
      <c r="BQ60" s="502"/>
      <c r="BR60" s="701" t="str">
        <f t="shared" si="0"/>
        <v>Details incomplete</v>
      </c>
      <c r="BS60" s="183"/>
      <c r="BU60" s="182"/>
      <c r="BV60"/>
    </row>
    <row r="61" spans="1:74" s="69" customFormat="1">
      <c r="A61" s="115">
        <v>47</v>
      </c>
      <c r="B61" s="115"/>
      <c r="C61" s="115"/>
      <c r="D61" s="115"/>
      <c r="E61" s="115"/>
      <c r="F61" s="115"/>
      <c r="G61" s="115"/>
      <c r="H61" s="115"/>
      <c r="I61" s="115"/>
      <c r="J61" s="115"/>
      <c r="K61" s="115"/>
      <c r="L61" s="115"/>
      <c r="M61" s="115"/>
      <c r="N61" s="501" t="s">
        <v>561</v>
      </c>
      <c r="O61" s="501" t="s">
        <v>561</v>
      </c>
      <c r="P61" s="501" t="s">
        <v>561</v>
      </c>
      <c r="Q61" s="507"/>
      <c r="R61" s="507"/>
      <c r="S61" s="507"/>
      <c r="T61" s="507"/>
      <c r="U61" s="507"/>
      <c r="V61" s="507"/>
      <c r="W61" s="765" t="s">
        <v>561</v>
      </c>
      <c r="X61" s="506"/>
      <c r="Y61" s="506"/>
      <c r="Z61" s="506"/>
      <c r="AA61" s="506"/>
      <c r="AB61" s="506"/>
      <c r="AC61" s="506"/>
      <c r="AD61" s="506"/>
      <c r="AE61" s="506"/>
      <c r="AF61" s="506"/>
      <c r="AG61" s="506"/>
      <c r="AH61" s="115" t="s">
        <v>561</v>
      </c>
      <c r="AI61" s="481"/>
      <c r="AJ61" s="481"/>
      <c r="AK61" s="116"/>
      <c r="AL61" s="116"/>
      <c r="AM61" s="116"/>
      <c r="AN61" s="116"/>
      <c r="AO61" s="116"/>
      <c r="AP61" s="116"/>
      <c r="AQ61" s="465" t="s">
        <v>561</v>
      </c>
      <c r="AR61" s="465"/>
      <c r="AS61" s="115"/>
      <c r="AT61" s="707"/>
      <c r="AU61" s="708"/>
      <c r="AV61" s="708"/>
      <c r="AW61" s="707"/>
      <c r="AX61" s="708"/>
      <c r="AY61" s="708"/>
      <c r="AZ61" s="707"/>
      <c r="BA61" s="707"/>
      <c r="BB61" s="115"/>
      <c r="BC61" s="708"/>
      <c r="BD61" s="711"/>
      <c r="BE61" s="115"/>
      <c r="BF61" s="115"/>
      <c r="BG61" s="115"/>
      <c r="BH61" s="115"/>
      <c r="BI61" s="115"/>
      <c r="BJ61" s="115"/>
      <c r="BK61" s="115"/>
      <c r="BL61" s="115"/>
      <c r="BM61" s="507"/>
      <c r="BN61" s="507"/>
      <c r="BO61" s="506"/>
      <c r="BP61" s="115"/>
      <c r="BQ61" s="502"/>
      <c r="BR61" s="701" t="str">
        <f t="shared" si="0"/>
        <v>Details incomplete</v>
      </c>
      <c r="BS61" s="183"/>
      <c r="BU61" s="182"/>
      <c r="BV61"/>
    </row>
    <row r="62" spans="1:74" s="69" customFormat="1">
      <c r="A62" s="115">
        <v>48</v>
      </c>
      <c r="B62" s="115"/>
      <c r="C62" s="115"/>
      <c r="D62" s="115"/>
      <c r="E62" s="115"/>
      <c r="F62" s="115"/>
      <c r="G62" s="115"/>
      <c r="H62" s="115"/>
      <c r="I62" s="115"/>
      <c r="J62" s="115"/>
      <c r="K62" s="115"/>
      <c r="L62" s="115"/>
      <c r="M62" s="115"/>
      <c r="N62" s="501" t="s">
        <v>561</v>
      </c>
      <c r="O62" s="501" t="s">
        <v>561</v>
      </c>
      <c r="P62" s="501" t="s">
        <v>561</v>
      </c>
      <c r="Q62" s="507"/>
      <c r="R62" s="507"/>
      <c r="S62" s="507"/>
      <c r="T62" s="507"/>
      <c r="U62" s="507"/>
      <c r="V62" s="507"/>
      <c r="W62" s="765" t="s">
        <v>561</v>
      </c>
      <c r="X62" s="506"/>
      <c r="Y62" s="506"/>
      <c r="Z62" s="506"/>
      <c r="AA62" s="506"/>
      <c r="AB62" s="506"/>
      <c r="AC62" s="506"/>
      <c r="AD62" s="506"/>
      <c r="AE62" s="506"/>
      <c r="AF62" s="506"/>
      <c r="AG62" s="506"/>
      <c r="AH62" s="115" t="s">
        <v>561</v>
      </c>
      <c r="AI62" s="481"/>
      <c r="AJ62" s="481"/>
      <c r="AK62" s="116"/>
      <c r="AL62" s="116"/>
      <c r="AM62" s="116"/>
      <c r="AN62" s="116"/>
      <c r="AO62" s="116"/>
      <c r="AP62" s="116"/>
      <c r="AQ62" s="465" t="s">
        <v>561</v>
      </c>
      <c r="AR62" s="465"/>
      <c r="AS62" s="115"/>
      <c r="AT62" s="707"/>
      <c r="AU62" s="708"/>
      <c r="AV62" s="708"/>
      <c r="AW62" s="707"/>
      <c r="AX62" s="708"/>
      <c r="AY62" s="708"/>
      <c r="AZ62" s="707"/>
      <c r="BA62" s="707"/>
      <c r="BB62" s="115"/>
      <c r="BC62" s="708"/>
      <c r="BD62" s="711"/>
      <c r="BE62" s="115"/>
      <c r="BF62" s="115"/>
      <c r="BG62" s="115"/>
      <c r="BH62" s="115"/>
      <c r="BI62" s="115"/>
      <c r="BJ62" s="115"/>
      <c r="BK62" s="115"/>
      <c r="BL62" s="115"/>
      <c r="BM62" s="507"/>
      <c r="BN62" s="507"/>
      <c r="BO62" s="506"/>
      <c r="BP62" s="115"/>
      <c r="BQ62" s="502"/>
      <c r="BR62" s="701" t="str">
        <f t="shared" si="0"/>
        <v>Details incomplete</v>
      </c>
      <c r="BS62" s="183"/>
      <c r="BU62" s="182"/>
      <c r="BV62"/>
    </row>
    <row r="63" spans="1:74" s="69" customFormat="1">
      <c r="A63" s="115">
        <v>49</v>
      </c>
      <c r="B63" s="115"/>
      <c r="C63" s="115"/>
      <c r="D63" s="115"/>
      <c r="E63" s="115"/>
      <c r="F63" s="115"/>
      <c r="G63" s="115"/>
      <c r="H63" s="115"/>
      <c r="I63" s="115"/>
      <c r="J63" s="115"/>
      <c r="K63" s="115"/>
      <c r="L63" s="115"/>
      <c r="M63" s="115"/>
      <c r="N63" s="501" t="s">
        <v>561</v>
      </c>
      <c r="O63" s="501" t="s">
        <v>561</v>
      </c>
      <c r="P63" s="501" t="s">
        <v>561</v>
      </c>
      <c r="Q63" s="507"/>
      <c r="R63" s="507"/>
      <c r="S63" s="507"/>
      <c r="T63" s="507"/>
      <c r="U63" s="507"/>
      <c r="V63" s="507"/>
      <c r="W63" s="765" t="s">
        <v>561</v>
      </c>
      <c r="X63" s="506"/>
      <c r="Y63" s="506"/>
      <c r="Z63" s="506"/>
      <c r="AA63" s="506"/>
      <c r="AB63" s="506"/>
      <c r="AC63" s="506"/>
      <c r="AD63" s="506"/>
      <c r="AE63" s="506"/>
      <c r="AF63" s="506"/>
      <c r="AG63" s="506"/>
      <c r="AH63" s="115" t="s">
        <v>561</v>
      </c>
      <c r="AI63" s="481"/>
      <c r="AJ63" s="481"/>
      <c r="AK63" s="116"/>
      <c r="AL63" s="116"/>
      <c r="AM63" s="116"/>
      <c r="AN63" s="116"/>
      <c r="AO63" s="116"/>
      <c r="AP63" s="116"/>
      <c r="AQ63" s="465" t="s">
        <v>561</v>
      </c>
      <c r="AR63" s="465"/>
      <c r="AS63" s="115"/>
      <c r="AT63" s="707"/>
      <c r="AU63" s="708"/>
      <c r="AV63" s="708"/>
      <c r="AW63" s="707"/>
      <c r="AX63" s="708"/>
      <c r="AY63" s="708"/>
      <c r="AZ63" s="707"/>
      <c r="BA63" s="707"/>
      <c r="BB63" s="115"/>
      <c r="BC63" s="708"/>
      <c r="BD63" s="711"/>
      <c r="BE63" s="115"/>
      <c r="BF63" s="115"/>
      <c r="BG63" s="115"/>
      <c r="BH63" s="115"/>
      <c r="BI63" s="115"/>
      <c r="BJ63" s="115"/>
      <c r="BK63" s="115"/>
      <c r="BL63" s="115"/>
      <c r="BM63" s="507"/>
      <c r="BN63" s="507"/>
      <c r="BO63" s="506"/>
      <c r="BP63" s="115"/>
      <c r="BQ63" s="502"/>
      <c r="BR63" s="701" t="str">
        <f t="shared" si="0"/>
        <v>Details incomplete</v>
      </c>
      <c r="BS63" s="183"/>
      <c r="BU63" s="182"/>
      <c r="BV63"/>
    </row>
    <row r="64" spans="1:74" s="69" customFormat="1">
      <c r="A64" s="115">
        <v>50</v>
      </c>
      <c r="B64" s="115"/>
      <c r="C64" s="115"/>
      <c r="D64" s="115"/>
      <c r="E64" s="115"/>
      <c r="F64" s="115"/>
      <c r="G64" s="115"/>
      <c r="H64" s="115"/>
      <c r="I64" s="115"/>
      <c r="J64" s="115"/>
      <c r="K64" s="115"/>
      <c r="L64" s="115"/>
      <c r="M64" s="115"/>
      <c r="N64" s="501" t="s">
        <v>561</v>
      </c>
      <c r="O64" s="501" t="s">
        <v>561</v>
      </c>
      <c r="P64" s="501" t="s">
        <v>561</v>
      </c>
      <c r="Q64" s="507"/>
      <c r="R64" s="507"/>
      <c r="S64" s="507"/>
      <c r="T64" s="507"/>
      <c r="U64" s="507"/>
      <c r="V64" s="507"/>
      <c r="W64" s="765" t="s">
        <v>561</v>
      </c>
      <c r="X64" s="506"/>
      <c r="Y64" s="506"/>
      <c r="Z64" s="506"/>
      <c r="AA64" s="506"/>
      <c r="AB64" s="506"/>
      <c r="AC64" s="506"/>
      <c r="AD64" s="506"/>
      <c r="AE64" s="506"/>
      <c r="AF64" s="506"/>
      <c r="AG64" s="506"/>
      <c r="AH64" s="115" t="s">
        <v>561</v>
      </c>
      <c r="AI64" s="481"/>
      <c r="AJ64" s="481"/>
      <c r="AK64" s="116"/>
      <c r="AL64" s="116"/>
      <c r="AM64" s="116"/>
      <c r="AN64" s="116"/>
      <c r="AO64" s="116"/>
      <c r="AP64" s="116"/>
      <c r="AQ64" s="465" t="s">
        <v>561</v>
      </c>
      <c r="AR64" s="465"/>
      <c r="AS64" s="115"/>
      <c r="AT64" s="707"/>
      <c r="AU64" s="708"/>
      <c r="AV64" s="708"/>
      <c r="AW64" s="707"/>
      <c r="AX64" s="708"/>
      <c r="AY64" s="708"/>
      <c r="AZ64" s="707"/>
      <c r="BA64" s="707"/>
      <c r="BB64" s="115"/>
      <c r="BC64" s="708"/>
      <c r="BD64" s="711"/>
      <c r="BE64" s="115"/>
      <c r="BF64" s="115"/>
      <c r="BG64" s="115"/>
      <c r="BH64" s="115"/>
      <c r="BI64" s="115"/>
      <c r="BJ64" s="115"/>
      <c r="BK64" s="115"/>
      <c r="BL64" s="115"/>
      <c r="BM64" s="507"/>
      <c r="BN64" s="507"/>
      <c r="BO64" s="506"/>
      <c r="BP64" s="115"/>
      <c r="BQ64" s="502"/>
      <c r="BR64" s="701" t="str">
        <f t="shared" si="0"/>
        <v>Details incomplete</v>
      </c>
      <c r="BS64" s="183"/>
      <c r="BU64" s="182"/>
      <c r="BV64"/>
    </row>
    <row r="65" spans="1:74" s="69" customFormat="1">
      <c r="A65" s="115">
        <v>51</v>
      </c>
      <c r="B65" s="115"/>
      <c r="C65" s="115"/>
      <c r="D65" s="115"/>
      <c r="E65" s="115"/>
      <c r="F65" s="115"/>
      <c r="G65" s="115"/>
      <c r="H65" s="115"/>
      <c r="I65" s="115"/>
      <c r="J65" s="115"/>
      <c r="K65" s="115"/>
      <c r="L65" s="115"/>
      <c r="M65" s="115"/>
      <c r="N65" s="501" t="s">
        <v>561</v>
      </c>
      <c r="O65" s="501" t="s">
        <v>561</v>
      </c>
      <c r="P65" s="501" t="s">
        <v>561</v>
      </c>
      <c r="Q65" s="507"/>
      <c r="R65" s="507"/>
      <c r="S65" s="507"/>
      <c r="T65" s="507"/>
      <c r="U65" s="507"/>
      <c r="V65" s="507"/>
      <c r="W65" s="765" t="s">
        <v>561</v>
      </c>
      <c r="X65" s="506"/>
      <c r="Y65" s="506"/>
      <c r="Z65" s="506"/>
      <c r="AA65" s="506"/>
      <c r="AB65" s="506"/>
      <c r="AC65" s="506"/>
      <c r="AD65" s="506"/>
      <c r="AE65" s="506"/>
      <c r="AF65" s="506"/>
      <c r="AG65" s="506"/>
      <c r="AH65" s="115" t="s">
        <v>561</v>
      </c>
      <c r="AI65" s="481"/>
      <c r="AJ65" s="481"/>
      <c r="AK65" s="116"/>
      <c r="AL65" s="116"/>
      <c r="AM65" s="116"/>
      <c r="AN65" s="116"/>
      <c r="AO65" s="116"/>
      <c r="AP65" s="116"/>
      <c r="AQ65" s="465" t="s">
        <v>561</v>
      </c>
      <c r="AR65" s="465"/>
      <c r="AS65" s="115"/>
      <c r="AT65" s="707"/>
      <c r="AU65" s="708"/>
      <c r="AV65" s="708"/>
      <c r="AW65" s="707"/>
      <c r="AX65" s="708"/>
      <c r="AY65" s="708"/>
      <c r="AZ65" s="707"/>
      <c r="BA65" s="707"/>
      <c r="BB65" s="115"/>
      <c r="BC65" s="708"/>
      <c r="BD65" s="711"/>
      <c r="BE65" s="115"/>
      <c r="BF65" s="115"/>
      <c r="BG65" s="115"/>
      <c r="BH65" s="115"/>
      <c r="BI65" s="115"/>
      <c r="BJ65" s="115"/>
      <c r="BK65" s="115"/>
      <c r="BL65" s="115"/>
      <c r="BM65" s="507"/>
      <c r="BN65" s="507"/>
      <c r="BO65" s="506"/>
      <c r="BP65" s="115"/>
      <c r="BQ65" s="502"/>
      <c r="BR65" s="701" t="str">
        <f t="shared" si="0"/>
        <v>Details incomplete</v>
      </c>
      <c r="BS65" s="183"/>
      <c r="BU65" s="182"/>
      <c r="BV65"/>
    </row>
    <row r="66" spans="1:74" s="69" customFormat="1">
      <c r="A66" s="115">
        <v>52</v>
      </c>
      <c r="B66" s="115"/>
      <c r="C66" s="115"/>
      <c r="D66" s="115"/>
      <c r="E66" s="115"/>
      <c r="F66" s="115"/>
      <c r="G66" s="115"/>
      <c r="H66" s="115"/>
      <c r="I66" s="115"/>
      <c r="J66" s="115"/>
      <c r="K66" s="115"/>
      <c r="L66" s="115"/>
      <c r="M66" s="115"/>
      <c r="N66" s="501" t="s">
        <v>561</v>
      </c>
      <c r="O66" s="501" t="s">
        <v>561</v>
      </c>
      <c r="P66" s="501" t="s">
        <v>561</v>
      </c>
      <c r="Q66" s="507"/>
      <c r="R66" s="507"/>
      <c r="S66" s="507"/>
      <c r="T66" s="507"/>
      <c r="U66" s="507"/>
      <c r="V66" s="507"/>
      <c r="W66" s="765" t="s">
        <v>561</v>
      </c>
      <c r="X66" s="506"/>
      <c r="Y66" s="506"/>
      <c r="Z66" s="506"/>
      <c r="AA66" s="506"/>
      <c r="AB66" s="506"/>
      <c r="AC66" s="506"/>
      <c r="AD66" s="506"/>
      <c r="AE66" s="506"/>
      <c r="AF66" s="506"/>
      <c r="AG66" s="506"/>
      <c r="AH66" s="115" t="s">
        <v>561</v>
      </c>
      <c r="AI66" s="481"/>
      <c r="AJ66" s="481"/>
      <c r="AK66" s="116"/>
      <c r="AL66" s="116"/>
      <c r="AM66" s="116"/>
      <c r="AN66" s="116"/>
      <c r="AO66" s="116"/>
      <c r="AP66" s="116"/>
      <c r="AQ66" s="465" t="s">
        <v>561</v>
      </c>
      <c r="AR66" s="465"/>
      <c r="AS66" s="115"/>
      <c r="AT66" s="707"/>
      <c r="AU66" s="708"/>
      <c r="AV66" s="708"/>
      <c r="AW66" s="707"/>
      <c r="AX66" s="708"/>
      <c r="AY66" s="708"/>
      <c r="AZ66" s="707"/>
      <c r="BA66" s="707"/>
      <c r="BB66" s="115"/>
      <c r="BC66" s="708"/>
      <c r="BD66" s="711"/>
      <c r="BE66" s="115"/>
      <c r="BF66" s="115"/>
      <c r="BG66" s="115"/>
      <c r="BH66" s="115"/>
      <c r="BI66" s="115"/>
      <c r="BJ66" s="115"/>
      <c r="BK66" s="115"/>
      <c r="BL66" s="115"/>
      <c r="BM66" s="507"/>
      <c r="BN66" s="507"/>
      <c r="BO66" s="506"/>
      <c r="BP66" s="115"/>
      <c r="BQ66" s="502"/>
      <c r="BR66" s="701" t="str">
        <f t="shared" si="0"/>
        <v>Details incomplete</v>
      </c>
      <c r="BS66" s="183"/>
      <c r="BU66" s="182"/>
      <c r="BV66"/>
    </row>
    <row r="67" spans="1:74" s="69" customFormat="1">
      <c r="A67" s="115">
        <v>53</v>
      </c>
      <c r="B67" s="115"/>
      <c r="C67" s="115"/>
      <c r="D67" s="115"/>
      <c r="E67" s="115"/>
      <c r="F67" s="115"/>
      <c r="G67" s="115"/>
      <c r="H67" s="115"/>
      <c r="I67" s="115"/>
      <c r="J67" s="115"/>
      <c r="K67" s="115"/>
      <c r="L67" s="115"/>
      <c r="M67" s="115"/>
      <c r="N67" s="501" t="s">
        <v>561</v>
      </c>
      <c r="O67" s="501" t="s">
        <v>561</v>
      </c>
      <c r="P67" s="501" t="s">
        <v>561</v>
      </c>
      <c r="Q67" s="507"/>
      <c r="R67" s="507"/>
      <c r="S67" s="507"/>
      <c r="T67" s="507"/>
      <c r="U67" s="507"/>
      <c r="V67" s="507"/>
      <c r="W67" s="765" t="s">
        <v>561</v>
      </c>
      <c r="X67" s="506"/>
      <c r="Y67" s="506"/>
      <c r="Z67" s="506"/>
      <c r="AA67" s="506"/>
      <c r="AB67" s="506"/>
      <c r="AC67" s="506"/>
      <c r="AD67" s="506"/>
      <c r="AE67" s="506"/>
      <c r="AF67" s="506"/>
      <c r="AG67" s="506"/>
      <c r="AH67" s="115" t="s">
        <v>561</v>
      </c>
      <c r="AI67" s="481"/>
      <c r="AJ67" s="481"/>
      <c r="AK67" s="116"/>
      <c r="AL67" s="116"/>
      <c r="AM67" s="116"/>
      <c r="AN67" s="116"/>
      <c r="AO67" s="116"/>
      <c r="AP67" s="116"/>
      <c r="AQ67" s="465" t="s">
        <v>561</v>
      </c>
      <c r="AR67" s="465"/>
      <c r="AS67" s="115"/>
      <c r="AT67" s="707"/>
      <c r="AU67" s="708"/>
      <c r="AV67" s="708"/>
      <c r="AW67" s="707"/>
      <c r="AX67" s="708"/>
      <c r="AY67" s="708"/>
      <c r="AZ67" s="707"/>
      <c r="BA67" s="707"/>
      <c r="BB67" s="115"/>
      <c r="BC67" s="708"/>
      <c r="BD67" s="711"/>
      <c r="BE67" s="115"/>
      <c r="BF67" s="115"/>
      <c r="BG67" s="115"/>
      <c r="BH67" s="115"/>
      <c r="BI67" s="115"/>
      <c r="BJ67" s="115"/>
      <c r="BK67" s="115"/>
      <c r="BL67" s="115"/>
      <c r="BM67" s="507"/>
      <c r="BN67" s="507"/>
      <c r="BO67" s="506"/>
      <c r="BP67" s="115"/>
      <c r="BQ67" s="502"/>
      <c r="BR67" s="701" t="str">
        <f t="shared" si="0"/>
        <v>Details incomplete</v>
      </c>
      <c r="BS67" s="183"/>
      <c r="BU67" s="182"/>
      <c r="BV67"/>
    </row>
    <row r="68" spans="1:74" s="69" customFormat="1">
      <c r="A68" s="115">
        <v>54</v>
      </c>
      <c r="B68" s="115"/>
      <c r="C68" s="115"/>
      <c r="D68" s="115"/>
      <c r="E68" s="115"/>
      <c r="F68" s="115"/>
      <c r="G68" s="115"/>
      <c r="H68" s="115"/>
      <c r="I68" s="115"/>
      <c r="J68" s="115"/>
      <c r="K68" s="115"/>
      <c r="L68" s="115"/>
      <c r="M68" s="115"/>
      <c r="N68" s="501" t="s">
        <v>561</v>
      </c>
      <c r="O68" s="501" t="s">
        <v>561</v>
      </c>
      <c r="P68" s="501" t="s">
        <v>561</v>
      </c>
      <c r="Q68" s="507"/>
      <c r="R68" s="507"/>
      <c r="S68" s="507"/>
      <c r="T68" s="507"/>
      <c r="U68" s="507"/>
      <c r="V68" s="507"/>
      <c r="W68" s="765" t="s">
        <v>561</v>
      </c>
      <c r="X68" s="506"/>
      <c r="Y68" s="506"/>
      <c r="Z68" s="506"/>
      <c r="AA68" s="506"/>
      <c r="AB68" s="506"/>
      <c r="AC68" s="506"/>
      <c r="AD68" s="506"/>
      <c r="AE68" s="506"/>
      <c r="AF68" s="506"/>
      <c r="AG68" s="506"/>
      <c r="AH68" s="115" t="s">
        <v>561</v>
      </c>
      <c r="AI68" s="481"/>
      <c r="AJ68" s="481"/>
      <c r="AK68" s="116"/>
      <c r="AL68" s="116"/>
      <c r="AM68" s="116"/>
      <c r="AN68" s="116"/>
      <c r="AO68" s="116"/>
      <c r="AP68" s="116"/>
      <c r="AQ68" s="465" t="s">
        <v>561</v>
      </c>
      <c r="AR68" s="465"/>
      <c r="AS68" s="115"/>
      <c r="AT68" s="707"/>
      <c r="AU68" s="708"/>
      <c r="AV68" s="708"/>
      <c r="AW68" s="707"/>
      <c r="AX68" s="708"/>
      <c r="AY68" s="708"/>
      <c r="AZ68" s="707"/>
      <c r="BA68" s="707"/>
      <c r="BB68" s="115"/>
      <c r="BC68" s="708"/>
      <c r="BD68" s="711"/>
      <c r="BE68" s="115"/>
      <c r="BF68" s="115"/>
      <c r="BG68" s="115"/>
      <c r="BH68" s="115"/>
      <c r="BI68" s="115"/>
      <c r="BJ68" s="115"/>
      <c r="BK68" s="115"/>
      <c r="BL68" s="115"/>
      <c r="BM68" s="507"/>
      <c r="BN68" s="507"/>
      <c r="BO68" s="506"/>
      <c r="BP68" s="115"/>
      <c r="BQ68" s="502"/>
      <c r="BR68" s="701" t="str">
        <f t="shared" si="0"/>
        <v>Details incomplete</v>
      </c>
      <c r="BS68" s="183"/>
      <c r="BU68" s="182"/>
      <c r="BV68"/>
    </row>
    <row r="69" spans="1:74" s="69" customFormat="1">
      <c r="A69" s="115">
        <v>55</v>
      </c>
      <c r="B69" s="115"/>
      <c r="C69" s="115"/>
      <c r="D69" s="115"/>
      <c r="E69" s="115"/>
      <c r="F69" s="115"/>
      <c r="G69" s="115"/>
      <c r="H69" s="115"/>
      <c r="I69" s="115"/>
      <c r="J69" s="115"/>
      <c r="K69" s="115"/>
      <c r="L69" s="115"/>
      <c r="M69" s="115"/>
      <c r="N69" s="501" t="s">
        <v>561</v>
      </c>
      <c r="O69" s="501" t="s">
        <v>561</v>
      </c>
      <c r="P69" s="501" t="s">
        <v>561</v>
      </c>
      <c r="Q69" s="507"/>
      <c r="R69" s="507"/>
      <c r="S69" s="507"/>
      <c r="T69" s="507"/>
      <c r="U69" s="507"/>
      <c r="V69" s="507"/>
      <c r="W69" s="765" t="s">
        <v>561</v>
      </c>
      <c r="X69" s="506"/>
      <c r="Y69" s="506"/>
      <c r="Z69" s="506"/>
      <c r="AA69" s="506"/>
      <c r="AB69" s="506"/>
      <c r="AC69" s="506"/>
      <c r="AD69" s="506"/>
      <c r="AE69" s="506"/>
      <c r="AF69" s="506"/>
      <c r="AG69" s="506"/>
      <c r="AH69" s="115" t="s">
        <v>561</v>
      </c>
      <c r="AI69" s="481"/>
      <c r="AJ69" s="481"/>
      <c r="AK69" s="116"/>
      <c r="AL69" s="116"/>
      <c r="AM69" s="116"/>
      <c r="AN69" s="116"/>
      <c r="AO69" s="116"/>
      <c r="AP69" s="116"/>
      <c r="AQ69" s="465" t="s">
        <v>561</v>
      </c>
      <c r="AR69" s="465"/>
      <c r="AS69" s="115"/>
      <c r="AT69" s="707"/>
      <c r="AU69" s="708"/>
      <c r="AV69" s="708"/>
      <c r="AW69" s="707"/>
      <c r="AX69" s="708"/>
      <c r="AY69" s="708"/>
      <c r="AZ69" s="707"/>
      <c r="BA69" s="707"/>
      <c r="BB69" s="115"/>
      <c r="BC69" s="708"/>
      <c r="BD69" s="711"/>
      <c r="BE69" s="115"/>
      <c r="BF69" s="115"/>
      <c r="BG69" s="115"/>
      <c r="BH69" s="115"/>
      <c r="BI69" s="115"/>
      <c r="BJ69" s="115"/>
      <c r="BK69" s="115"/>
      <c r="BL69" s="115"/>
      <c r="BM69" s="507"/>
      <c r="BN69" s="507"/>
      <c r="BO69" s="506"/>
      <c r="BP69" s="115"/>
      <c r="BQ69" s="502"/>
      <c r="BR69" s="701" t="str">
        <f t="shared" si="0"/>
        <v>Details incomplete</v>
      </c>
      <c r="BS69" s="183"/>
      <c r="BU69" s="182"/>
      <c r="BV69"/>
    </row>
    <row r="70" spans="1:74" s="69" customFormat="1">
      <c r="A70" s="115">
        <v>56</v>
      </c>
      <c r="B70" s="115"/>
      <c r="C70" s="115"/>
      <c r="D70" s="115"/>
      <c r="E70" s="115"/>
      <c r="F70" s="115"/>
      <c r="G70" s="115"/>
      <c r="H70" s="115"/>
      <c r="I70" s="115"/>
      <c r="J70" s="115"/>
      <c r="K70" s="115"/>
      <c r="L70" s="115"/>
      <c r="M70" s="115"/>
      <c r="N70" s="501" t="s">
        <v>561</v>
      </c>
      <c r="O70" s="501" t="s">
        <v>561</v>
      </c>
      <c r="P70" s="501" t="s">
        <v>561</v>
      </c>
      <c r="Q70" s="507"/>
      <c r="R70" s="507"/>
      <c r="S70" s="507"/>
      <c r="T70" s="507"/>
      <c r="U70" s="507"/>
      <c r="V70" s="507"/>
      <c r="W70" s="765" t="s">
        <v>561</v>
      </c>
      <c r="X70" s="506"/>
      <c r="Y70" s="506"/>
      <c r="Z70" s="506"/>
      <c r="AA70" s="506"/>
      <c r="AB70" s="506"/>
      <c r="AC70" s="506"/>
      <c r="AD70" s="506"/>
      <c r="AE70" s="506"/>
      <c r="AF70" s="506"/>
      <c r="AG70" s="506"/>
      <c r="AH70" s="115" t="s">
        <v>561</v>
      </c>
      <c r="AI70" s="481"/>
      <c r="AJ70" s="481"/>
      <c r="AK70" s="116"/>
      <c r="AL70" s="116"/>
      <c r="AM70" s="116"/>
      <c r="AN70" s="116"/>
      <c r="AO70" s="116"/>
      <c r="AP70" s="116"/>
      <c r="AQ70" s="465" t="s">
        <v>561</v>
      </c>
      <c r="AR70" s="465"/>
      <c r="AS70" s="115"/>
      <c r="AT70" s="707"/>
      <c r="AU70" s="708"/>
      <c r="AV70" s="708"/>
      <c r="AW70" s="707"/>
      <c r="AX70" s="708"/>
      <c r="AY70" s="708"/>
      <c r="AZ70" s="707"/>
      <c r="BA70" s="707"/>
      <c r="BB70" s="115"/>
      <c r="BC70" s="708"/>
      <c r="BD70" s="711"/>
      <c r="BE70" s="115"/>
      <c r="BF70" s="115"/>
      <c r="BG70" s="115"/>
      <c r="BH70" s="115"/>
      <c r="BI70" s="115"/>
      <c r="BJ70" s="115"/>
      <c r="BK70" s="115"/>
      <c r="BL70" s="115"/>
      <c r="BM70" s="507"/>
      <c r="BN70" s="507"/>
      <c r="BO70" s="506"/>
      <c r="BP70" s="115"/>
      <c r="BQ70" s="502"/>
      <c r="BR70" s="701" t="str">
        <f t="shared" si="0"/>
        <v>Details incomplete</v>
      </c>
      <c r="BS70" s="183"/>
      <c r="BU70" s="182"/>
      <c r="BV70"/>
    </row>
    <row r="71" spans="1:74" s="69" customFormat="1">
      <c r="A71" s="115">
        <v>57</v>
      </c>
      <c r="B71" s="115"/>
      <c r="C71" s="115"/>
      <c r="D71" s="115"/>
      <c r="E71" s="115"/>
      <c r="F71" s="115"/>
      <c r="G71" s="115"/>
      <c r="H71" s="115"/>
      <c r="I71" s="115"/>
      <c r="J71" s="115"/>
      <c r="K71" s="115"/>
      <c r="L71" s="115"/>
      <c r="M71" s="115"/>
      <c r="N71" s="501" t="s">
        <v>561</v>
      </c>
      <c r="O71" s="501" t="s">
        <v>561</v>
      </c>
      <c r="P71" s="501" t="s">
        <v>561</v>
      </c>
      <c r="Q71" s="507"/>
      <c r="R71" s="507"/>
      <c r="S71" s="507"/>
      <c r="T71" s="507"/>
      <c r="U71" s="507"/>
      <c r="V71" s="507"/>
      <c r="W71" s="765" t="s">
        <v>561</v>
      </c>
      <c r="X71" s="506"/>
      <c r="Y71" s="506"/>
      <c r="Z71" s="506"/>
      <c r="AA71" s="506"/>
      <c r="AB71" s="506"/>
      <c r="AC71" s="506"/>
      <c r="AD71" s="506"/>
      <c r="AE71" s="506"/>
      <c r="AF71" s="506"/>
      <c r="AG71" s="506"/>
      <c r="AH71" s="115" t="s">
        <v>561</v>
      </c>
      <c r="AI71" s="481"/>
      <c r="AJ71" s="481"/>
      <c r="AK71" s="116"/>
      <c r="AL71" s="116"/>
      <c r="AM71" s="116"/>
      <c r="AN71" s="116"/>
      <c r="AO71" s="116"/>
      <c r="AP71" s="116"/>
      <c r="AQ71" s="465" t="s">
        <v>561</v>
      </c>
      <c r="AR71" s="465"/>
      <c r="AS71" s="115"/>
      <c r="AT71" s="707"/>
      <c r="AU71" s="708"/>
      <c r="AV71" s="708"/>
      <c r="AW71" s="707"/>
      <c r="AX71" s="708"/>
      <c r="AY71" s="708"/>
      <c r="AZ71" s="707"/>
      <c r="BA71" s="707"/>
      <c r="BB71" s="115"/>
      <c r="BC71" s="708"/>
      <c r="BD71" s="711"/>
      <c r="BE71" s="115"/>
      <c r="BF71" s="115"/>
      <c r="BG71" s="115"/>
      <c r="BH71" s="115"/>
      <c r="BI71" s="115"/>
      <c r="BJ71" s="115"/>
      <c r="BK71" s="115"/>
      <c r="BL71" s="115"/>
      <c r="BM71" s="507"/>
      <c r="BN71" s="507"/>
      <c r="BO71" s="506"/>
      <c r="BP71" s="115"/>
      <c r="BQ71" s="502"/>
      <c r="BR71" s="701" t="str">
        <f t="shared" si="0"/>
        <v>Details incomplete</v>
      </c>
      <c r="BS71" s="183"/>
      <c r="BU71" s="182"/>
      <c r="BV71"/>
    </row>
    <row r="72" spans="1:74" s="69" customFormat="1">
      <c r="A72" s="115">
        <v>58</v>
      </c>
      <c r="B72" s="115"/>
      <c r="C72" s="115"/>
      <c r="D72" s="115"/>
      <c r="E72" s="115"/>
      <c r="F72" s="115"/>
      <c r="G72" s="115"/>
      <c r="H72" s="115"/>
      <c r="I72" s="115"/>
      <c r="J72" s="115"/>
      <c r="K72" s="115"/>
      <c r="L72" s="115"/>
      <c r="M72" s="115"/>
      <c r="N72" s="501" t="s">
        <v>561</v>
      </c>
      <c r="O72" s="501" t="s">
        <v>561</v>
      </c>
      <c r="P72" s="501" t="s">
        <v>561</v>
      </c>
      <c r="Q72" s="507"/>
      <c r="R72" s="507"/>
      <c r="S72" s="507"/>
      <c r="T72" s="507"/>
      <c r="U72" s="507"/>
      <c r="V72" s="507"/>
      <c r="W72" s="765" t="s">
        <v>561</v>
      </c>
      <c r="X72" s="506"/>
      <c r="Y72" s="506"/>
      <c r="Z72" s="506"/>
      <c r="AA72" s="506"/>
      <c r="AB72" s="506"/>
      <c r="AC72" s="506"/>
      <c r="AD72" s="506"/>
      <c r="AE72" s="506"/>
      <c r="AF72" s="506"/>
      <c r="AG72" s="506"/>
      <c r="AH72" s="115" t="s">
        <v>561</v>
      </c>
      <c r="AI72" s="481"/>
      <c r="AJ72" s="481"/>
      <c r="AK72" s="116"/>
      <c r="AL72" s="116"/>
      <c r="AM72" s="116"/>
      <c r="AN72" s="116"/>
      <c r="AO72" s="116"/>
      <c r="AP72" s="116"/>
      <c r="AQ72" s="465" t="s">
        <v>561</v>
      </c>
      <c r="AR72" s="465"/>
      <c r="AS72" s="115"/>
      <c r="AT72" s="707"/>
      <c r="AU72" s="708"/>
      <c r="AV72" s="708"/>
      <c r="AW72" s="707"/>
      <c r="AX72" s="708"/>
      <c r="AY72" s="708"/>
      <c r="AZ72" s="707"/>
      <c r="BA72" s="707"/>
      <c r="BB72" s="115"/>
      <c r="BC72" s="708"/>
      <c r="BD72" s="711"/>
      <c r="BE72" s="115"/>
      <c r="BF72" s="115"/>
      <c r="BG72" s="115"/>
      <c r="BH72" s="115"/>
      <c r="BI72" s="115"/>
      <c r="BJ72" s="115"/>
      <c r="BK72" s="115"/>
      <c r="BL72" s="115"/>
      <c r="BM72" s="507"/>
      <c r="BN72" s="507"/>
      <c r="BO72" s="506"/>
      <c r="BP72" s="115"/>
      <c r="BQ72" s="502"/>
      <c r="BR72" s="701" t="str">
        <f t="shared" si="0"/>
        <v>Details incomplete</v>
      </c>
      <c r="BS72" s="183"/>
      <c r="BU72" s="182"/>
      <c r="BV72"/>
    </row>
    <row r="73" spans="1:74" s="69" customFormat="1">
      <c r="A73" s="115">
        <v>59</v>
      </c>
      <c r="B73" s="115"/>
      <c r="C73" s="115"/>
      <c r="D73" s="115"/>
      <c r="E73" s="115"/>
      <c r="F73" s="115"/>
      <c r="G73" s="115"/>
      <c r="H73" s="115"/>
      <c r="I73" s="115"/>
      <c r="J73" s="115"/>
      <c r="K73" s="115"/>
      <c r="L73" s="115"/>
      <c r="M73" s="115"/>
      <c r="N73" s="501" t="s">
        <v>561</v>
      </c>
      <c r="O73" s="501" t="s">
        <v>561</v>
      </c>
      <c r="P73" s="501" t="s">
        <v>561</v>
      </c>
      <c r="Q73" s="507"/>
      <c r="R73" s="507"/>
      <c r="S73" s="507"/>
      <c r="T73" s="507"/>
      <c r="U73" s="507"/>
      <c r="V73" s="507"/>
      <c r="W73" s="765" t="s">
        <v>561</v>
      </c>
      <c r="X73" s="506"/>
      <c r="Y73" s="506"/>
      <c r="Z73" s="506"/>
      <c r="AA73" s="506"/>
      <c r="AB73" s="506"/>
      <c r="AC73" s="506"/>
      <c r="AD73" s="506"/>
      <c r="AE73" s="506"/>
      <c r="AF73" s="506"/>
      <c r="AG73" s="506"/>
      <c r="AH73" s="115" t="s">
        <v>561</v>
      </c>
      <c r="AI73" s="481"/>
      <c r="AJ73" s="481"/>
      <c r="AK73" s="116"/>
      <c r="AL73" s="116"/>
      <c r="AM73" s="116"/>
      <c r="AN73" s="116"/>
      <c r="AO73" s="116"/>
      <c r="AP73" s="116"/>
      <c r="AQ73" s="465" t="s">
        <v>561</v>
      </c>
      <c r="AR73" s="465"/>
      <c r="AS73" s="115"/>
      <c r="AT73" s="707"/>
      <c r="AU73" s="708"/>
      <c r="AV73" s="708"/>
      <c r="AW73" s="707"/>
      <c r="AX73" s="708"/>
      <c r="AY73" s="708"/>
      <c r="AZ73" s="707"/>
      <c r="BA73" s="707"/>
      <c r="BB73" s="115"/>
      <c r="BC73" s="708"/>
      <c r="BD73" s="711"/>
      <c r="BE73" s="115"/>
      <c r="BF73" s="115"/>
      <c r="BG73" s="115"/>
      <c r="BH73" s="115"/>
      <c r="BI73" s="115"/>
      <c r="BJ73" s="115"/>
      <c r="BK73" s="115"/>
      <c r="BL73" s="115"/>
      <c r="BM73" s="507"/>
      <c r="BN73" s="507"/>
      <c r="BO73" s="506"/>
      <c r="BP73" s="115"/>
      <c r="BQ73" s="502"/>
      <c r="BR73" s="701" t="str">
        <f t="shared" si="0"/>
        <v>Details incomplete</v>
      </c>
      <c r="BS73" s="183"/>
      <c r="BU73" s="182"/>
      <c r="BV73"/>
    </row>
    <row r="74" spans="1:74" s="69" customFormat="1">
      <c r="A74" s="115">
        <v>60</v>
      </c>
      <c r="B74" s="115"/>
      <c r="C74" s="115"/>
      <c r="D74" s="115"/>
      <c r="E74" s="115"/>
      <c r="F74" s="115"/>
      <c r="G74" s="115"/>
      <c r="H74" s="115"/>
      <c r="I74" s="115"/>
      <c r="J74" s="115"/>
      <c r="K74" s="115"/>
      <c r="L74" s="115"/>
      <c r="M74" s="115"/>
      <c r="N74" s="501" t="s">
        <v>561</v>
      </c>
      <c r="O74" s="501" t="s">
        <v>561</v>
      </c>
      <c r="P74" s="501" t="s">
        <v>561</v>
      </c>
      <c r="Q74" s="507"/>
      <c r="R74" s="507"/>
      <c r="S74" s="507"/>
      <c r="T74" s="507"/>
      <c r="U74" s="507"/>
      <c r="V74" s="507"/>
      <c r="W74" s="765" t="s">
        <v>561</v>
      </c>
      <c r="X74" s="506"/>
      <c r="Y74" s="506"/>
      <c r="Z74" s="506"/>
      <c r="AA74" s="506"/>
      <c r="AB74" s="506"/>
      <c r="AC74" s="506"/>
      <c r="AD74" s="506"/>
      <c r="AE74" s="506"/>
      <c r="AF74" s="506"/>
      <c r="AG74" s="506"/>
      <c r="AH74" s="115" t="s">
        <v>561</v>
      </c>
      <c r="AI74" s="481"/>
      <c r="AJ74" s="481"/>
      <c r="AK74" s="116"/>
      <c r="AL74" s="116"/>
      <c r="AM74" s="116"/>
      <c r="AN74" s="116"/>
      <c r="AO74" s="116"/>
      <c r="AP74" s="116"/>
      <c r="AQ74" s="465" t="s">
        <v>561</v>
      </c>
      <c r="AR74" s="465"/>
      <c r="AS74" s="115"/>
      <c r="AT74" s="707"/>
      <c r="AU74" s="708"/>
      <c r="AV74" s="708"/>
      <c r="AW74" s="707"/>
      <c r="AX74" s="708"/>
      <c r="AY74" s="708"/>
      <c r="AZ74" s="707"/>
      <c r="BA74" s="707"/>
      <c r="BB74" s="115"/>
      <c r="BC74" s="708"/>
      <c r="BD74" s="711"/>
      <c r="BE74" s="115"/>
      <c r="BF74" s="115"/>
      <c r="BG74" s="115"/>
      <c r="BH74" s="115"/>
      <c r="BI74" s="115"/>
      <c r="BJ74" s="115"/>
      <c r="BK74" s="115"/>
      <c r="BL74" s="115"/>
      <c r="BM74" s="507"/>
      <c r="BN74" s="507"/>
      <c r="BO74" s="506"/>
      <c r="BP74" s="115"/>
      <c r="BQ74" s="502"/>
      <c r="BR74" s="701" t="str">
        <f t="shared" si="0"/>
        <v>Details incomplete</v>
      </c>
      <c r="BS74" s="183"/>
      <c r="BU74" s="182"/>
      <c r="BV74"/>
    </row>
    <row r="75" spans="1:74" s="69" customFormat="1">
      <c r="A75" s="115">
        <v>61</v>
      </c>
      <c r="B75" s="115"/>
      <c r="C75" s="115"/>
      <c r="D75" s="115"/>
      <c r="E75" s="115"/>
      <c r="F75" s="115"/>
      <c r="G75" s="115"/>
      <c r="H75" s="115"/>
      <c r="I75" s="115"/>
      <c r="J75" s="115"/>
      <c r="K75" s="115"/>
      <c r="L75" s="115"/>
      <c r="M75" s="115"/>
      <c r="N75" s="501" t="s">
        <v>561</v>
      </c>
      <c r="O75" s="501" t="s">
        <v>561</v>
      </c>
      <c r="P75" s="501" t="s">
        <v>561</v>
      </c>
      <c r="Q75" s="507"/>
      <c r="R75" s="507"/>
      <c r="S75" s="507"/>
      <c r="T75" s="507"/>
      <c r="U75" s="507"/>
      <c r="V75" s="507"/>
      <c r="W75" s="765" t="s">
        <v>561</v>
      </c>
      <c r="X75" s="506"/>
      <c r="Y75" s="506"/>
      <c r="Z75" s="506"/>
      <c r="AA75" s="506"/>
      <c r="AB75" s="506"/>
      <c r="AC75" s="506"/>
      <c r="AD75" s="506"/>
      <c r="AE75" s="506"/>
      <c r="AF75" s="506"/>
      <c r="AG75" s="506"/>
      <c r="AH75" s="115" t="s">
        <v>561</v>
      </c>
      <c r="AI75" s="481"/>
      <c r="AJ75" s="481"/>
      <c r="AK75" s="116"/>
      <c r="AL75" s="116"/>
      <c r="AM75" s="116"/>
      <c r="AN75" s="116"/>
      <c r="AO75" s="116"/>
      <c r="AP75" s="116"/>
      <c r="AQ75" s="465" t="s">
        <v>561</v>
      </c>
      <c r="AR75" s="465"/>
      <c r="AS75" s="115"/>
      <c r="AT75" s="707"/>
      <c r="AU75" s="708"/>
      <c r="AV75" s="708"/>
      <c r="AW75" s="707"/>
      <c r="AX75" s="708"/>
      <c r="AY75" s="708"/>
      <c r="AZ75" s="707"/>
      <c r="BA75" s="707"/>
      <c r="BB75" s="115"/>
      <c r="BC75" s="708"/>
      <c r="BD75" s="711"/>
      <c r="BE75" s="115"/>
      <c r="BF75" s="115"/>
      <c r="BG75" s="115"/>
      <c r="BH75" s="115"/>
      <c r="BI75" s="115"/>
      <c r="BJ75" s="115"/>
      <c r="BK75" s="115"/>
      <c r="BL75" s="115"/>
      <c r="BM75" s="507"/>
      <c r="BN75" s="507"/>
      <c r="BO75" s="506"/>
      <c r="BP75" s="115"/>
      <c r="BQ75" s="502"/>
      <c r="BR75" s="701" t="str">
        <f t="shared" si="0"/>
        <v>Details incomplete</v>
      </c>
      <c r="BS75" s="183"/>
      <c r="BU75" s="182"/>
      <c r="BV75"/>
    </row>
    <row r="76" spans="1:74" s="69" customFormat="1">
      <c r="A76" s="115">
        <v>62</v>
      </c>
      <c r="B76" s="115"/>
      <c r="C76" s="115"/>
      <c r="D76" s="115"/>
      <c r="E76" s="115"/>
      <c r="F76" s="115"/>
      <c r="G76" s="115"/>
      <c r="H76" s="115"/>
      <c r="I76" s="115"/>
      <c r="J76" s="115"/>
      <c r="K76" s="115"/>
      <c r="L76" s="115"/>
      <c r="M76" s="115"/>
      <c r="N76" s="501" t="s">
        <v>561</v>
      </c>
      <c r="O76" s="501" t="s">
        <v>561</v>
      </c>
      <c r="P76" s="501" t="s">
        <v>561</v>
      </c>
      <c r="Q76" s="507"/>
      <c r="R76" s="507"/>
      <c r="S76" s="507"/>
      <c r="T76" s="507"/>
      <c r="U76" s="507"/>
      <c r="V76" s="507"/>
      <c r="W76" s="765" t="s">
        <v>561</v>
      </c>
      <c r="X76" s="506"/>
      <c r="Y76" s="506"/>
      <c r="Z76" s="506"/>
      <c r="AA76" s="506"/>
      <c r="AB76" s="506"/>
      <c r="AC76" s="506"/>
      <c r="AD76" s="506"/>
      <c r="AE76" s="506"/>
      <c r="AF76" s="506"/>
      <c r="AG76" s="506"/>
      <c r="AH76" s="115" t="s">
        <v>561</v>
      </c>
      <c r="AI76" s="481"/>
      <c r="AJ76" s="481"/>
      <c r="AK76" s="116"/>
      <c r="AL76" s="116"/>
      <c r="AM76" s="116"/>
      <c r="AN76" s="116"/>
      <c r="AO76" s="116"/>
      <c r="AP76" s="116"/>
      <c r="AQ76" s="465" t="s">
        <v>561</v>
      </c>
      <c r="AR76" s="465"/>
      <c r="AS76" s="115"/>
      <c r="AT76" s="707"/>
      <c r="AU76" s="708"/>
      <c r="AV76" s="708"/>
      <c r="AW76" s="707"/>
      <c r="AX76" s="708"/>
      <c r="AY76" s="708"/>
      <c r="AZ76" s="707"/>
      <c r="BA76" s="707"/>
      <c r="BB76" s="115"/>
      <c r="BC76" s="708"/>
      <c r="BD76" s="711"/>
      <c r="BE76" s="115"/>
      <c r="BF76" s="115"/>
      <c r="BG76" s="115"/>
      <c r="BH76" s="115"/>
      <c r="BI76" s="115"/>
      <c r="BJ76" s="115"/>
      <c r="BK76" s="115"/>
      <c r="BL76" s="115"/>
      <c r="BM76" s="507"/>
      <c r="BN76" s="507"/>
      <c r="BO76" s="506"/>
      <c r="BP76" s="115"/>
      <c r="BQ76" s="502"/>
      <c r="BR76" s="701" t="str">
        <f t="shared" si="0"/>
        <v>Details incomplete</v>
      </c>
      <c r="BS76" s="183"/>
      <c r="BU76" s="182"/>
      <c r="BV76"/>
    </row>
    <row r="77" spans="1:74" s="69" customFormat="1">
      <c r="A77" s="115">
        <v>63</v>
      </c>
      <c r="B77" s="115"/>
      <c r="C77" s="115"/>
      <c r="D77" s="115"/>
      <c r="E77" s="115"/>
      <c r="F77" s="115"/>
      <c r="G77" s="115"/>
      <c r="H77" s="115"/>
      <c r="I77" s="115"/>
      <c r="J77" s="115"/>
      <c r="K77" s="115"/>
      <c r="L77" s="115"/>
      <c r="M77" s="115"/>
      <c r="N77" s="501" t="s">
        <v>561</v>
      </c>
      <c r="O77" s="501" t="s">
        <v>561</v>
      </c>
      <c r="P77" s="501" t="s">
        <v>561</v>
      </c>
      <c r="Q77" s="507"/>
      <c r="R77" s="507"/>
      <c r="S77" s="507"/>
      <c r="T77" s="507"/>
      <c r="U77" s="507"/>
      <c r="V77" s="507"/>
      <c r="W77" s="765" t="s">
        <v>561</v>
      </c>
      <c r="X77" s="506"/>
      <c r="Y77" s="506"/>
      <c r="Z77" s="506"/>
      <c r="AA77" s="506"/>
      <c r="AB77" s="506"/>
      <c r="AC77" s="506"/>
      <c r="AD77" s="506"/>
      <c r="AE77" s="506"/>
      <c r="AF77" s="506"/>
      <c r="AG77" s="506"/>
      <c r="AH77" s="115" t="s">
        <v>561</v>
      </c>
      <c r="AI77" s="481"/>
      <c r="AJ77" s="481"/>
      <c r="AK77" s="116"/>
      <c r="AL77" s="116"/>
      <c r="AM77" s="116"/>
      <c r="AN77" s="116"/>
      <c r="AO77" s="116"/>
      <c r="AP77" s="116"/>
      <c r="AQ77" s="465" t="s">
        <v>561</v>
      </c>
      <c r="AR77" s="465"/>
      <c r="AS77" s="115"/>
      <c r="AT77" s="707"/>
      <c r="AU77" s="708"/>
      <c r="AV77" s="708"/>
      <c r="AW77" s="707"/>
      <c r="AX77" s="708"/>
      <c r="AY77" s="708"/>
      <c r="AZ77" s="707"/>
      <c r="BA77" s="707"/>
      <c r="BB77" s="115"/>
      <c r="BC77" s="708"/>
      <c r="BD77" s="711"/>
      <c r="BE77" s="115"/>
      <c r="BF77" s="115"/>
      <c r="BG77" s="115"/>
      <c r="BH77" s="115"/>
      <c r="BI77" s="115"/>
      <c r="BJ77" s="115"/>
      <c r="BK77" s="115"/>
      <c r="BL77" s="115"/>
      <c r="BM77" s="507"/>
      <c r="BN77" s="507"/>
      <c r="BO77" s="506"/>
      <c r="BP77" s="115"/>
      <c r="BQ77" s="502"/>
      <c r="BR77" s="701" t="str">
        <f t="shared" ref="BR77:BR140" si="1">IF(OR(B77="",AH77="Select from list",N77="Select from list",C77="",AT77="",AW77="",AS77="",SUM(Q77:V77)=0,SUM(X77:AG77)=0,BM77="",BN77="",BO77="",AQ77="Select from list",SUM(E77:M77)=0),"Details incomplete", "OK")</f>
        <v>Details incomplete</v>
      </c>
      <c r="BS77" s="183"/>
      <c r="BU77" s="182"/>
      <c r="BV77"/>
    </row>
    <row r="78" spans="1:74" s="69" customFormat="1">
      <c r="A78" s="115">
        <v>64</v>
      </c>
      <c r="B78" s="115"/>
      <c r="C78" s="115"/>
      <c r="D78" s="115"/>
      <c r="E78" s="115"/>
      <c r="F78" s="115"/>
      <c r="G78" s="115"/>
      <c r="H78" s="115"/>
      <c r="I78" s="115"/>
      <c r="J78" s="115"/>
      <c r="K78" s="115"/>
      <c r="L78" s="115"/>
      <c r="M78" s="115"/>
      <c r="N78" s="501" t="s">
        <v>561</v>
      </c>
      <c r="O78" s="501" t="s">
        <v>561</v>
      </c>
      <c r="P78" s="501" t="s">
        <v>561</v>
      </c>
      <c r="Q78" s="507"/>
      <c r="R78" s="507"/>
      <c r="S78" s="507"/>
      <c r="T78" s="507"/>
      <c r="U78" s="507"/>
      <c r="V78" s="507"/>
      <c r="W78" s="765" t="s">
        <v>561</v>
      </c>
      <c r="X78" s="506"/>
      <c r="Y78" s="506"/>
      <c r="Z78" s="506"/>
      <c r="AA78" s="506"/>
      <c r="AB78" s="506"/>
      <c r="AC78" s="506"/>
      <c r="AD78" s="506"/>
      <c r="AE78" s="506"/>
      <c r="AF78" s="506"/>
      <c r="AG78" s="506"/>
      <c r="AH78" s="115" t="s">
        <v>561</v>
      </c>
      <c r="AI78" s="481"/>
      <c r="AJ78" s="481"/>
      <c r="AK78" s="116"/>
      <c r="AL78" s="116"/>
      <c r="AM78" s="116"/>
      <c r="AN78" s="116"/>
      <c r="AO78" s="116"/>
      <c r="AP78" s="116"/>
      <c r="AQ78" s="465" t="s">
        <v>561</v>
      </c>
      <c r="AR78" s="465"/>
      <c r="AS78" s="115"/>
      <c r="AT78" s="707"/>
      <c r="AU78" s="708"/>
      <c r="AV78" s="708"/>
      <c r="AW78" s="707"/>
      <c r="AX78" s="708"/>
      <c r="AY78" s="708"/>
      <c r="AZ78" s="707"/>
      <c r="BA78" s="707"/>
      <c r="BB78" s="115"/>
      <c r="BC78" s="708"/>
      <c r="BD78" s="711"/>
      <c r="BE78" s="115"/>
      <c r="BF78" s="115"/>
      <c r="BG78" s="115"/>
      <c r="BH78" s="115"/>
      <c r="BI78" s="115"/>
      <c r="BJ78" s="115"/>
      <c r="BK78" s="115"/>
      <c r="BL78" s="115"/>
      <c r="BM78" s="507"/>
      <c r="BN78" s="507"/>
      <c r="BO78" s="506"/>
      <c r="BP78" s="115"/>
      <c r="BQ78" s="502"/>
      <c r="BR78" s="701" t="str">
        <f t="shared" si="1"/>
        <v>Details incomplete</v>
      </c>
      <c r="BS78" s="183"/>
      <c r="BU78" s="182"/>
      <c r="BV78"/>
    </row>
    <row r="79" spans="1:74" s="69" customFormat="1">
      <c r="A79" s="115">
        <v>65</v>
      </c>
      <c r="B79" s="115"/>
      <c r="C79" s="115"/>
      <c r="D79" s="115"/>
      <c r="E79" s="115"/>
      <c r="F79" s="115"/>
      <c r="G79" s="115"/>
      <c r="H79" s="115"/>
      <c r="I79" s="115"/>
      <c r="J79" s="115"/>
      <c r="K79" s="115"/>
      <c r="L79" s="115"/>
      <c r="M79" s="115"/>
      <c r="N79" s="501" t="s">
        <v>561</v>
      </c>
      <c r="O79" s="501" t="s">
        <v>561</v>
      </c>
      <c r="P79" s="501" t="s">
        <v>561</v>
      </c>
      <c r="Q79" s="507"/>
      <c r="R79" s="507"/>
      <c r="S79" s="507"/>
      <c r="T79" s="507"/>
      <c r="U79" s="507"/>
      <c r="V79" s="507"/>
      <c r="W79" s="765" t="s">
        <v>561</v>
      </c>
      <c r="X79" s="506"/>
      <c r="Y79" s="506"/>
      <c r="Z79" s="506"/>
      <c r="AA79" s="506"/>
      <c r="AB79" s="506"/>
      <c r="AC79" s="506"/>
      <c r="AD79" s="506"/>
      <c r="AE79" s="506"/>
      <c r="AF79" s="506"/>
      <c r="AG79" s="506"/>
      <c r="AH79" s="115" t="s">
        <v>561</v>
      </c>
      <c r="AI79" s="481"/>
      <c r="AJ79" s="481"/>
      <c r="AK79" s="116"/>
      <c r="AL79" s="116"/>
      <c r="AM79" s="116"/>
      <c r="AN79" s="116"/>
      <c r="AO79" s="116"/>
      <c r="AP79" s="116"/>
      <c r="AQ79" s="465" t="s">
        <v>561</v>
      </c>
      <c r="AR79" s="465"/>
      <c r="AS79" s="115"/>
      <c r="AT79" s="707"/>
      <c r="AU79" s="708"/>
      <c r="AV79" s="708"/>
      <c r="AW79" s="707"/>
      <c r="AX79" s="708"/>
      <c r="AY79" s="708"/>
      <c r="AZ79" s="707"/>
      <c r="BA79" s="707"/>
      <c r="BB79" s="115"/>
      <c r="BC79" s="708"/>
      <c r="BD79" s="711"/>
      <c r="BE79" s="115"/>
      <c r="BF79" s="115"/>
      <c r="BG79" s="115"/>
      <c r="BH79" s="115"/>
      <c r="BI79" s="115"/>
      <c r="BJ79" s="115"/>
      <c r="BK79" s="115"/>
      <c r="BL79" s="115"/>
      <c r="BM79" s="507"/>
      <c r="BN79" s="507"/>
      <c r="BO79" s="506"/>
      <c r="BP79" s="115"/>
      <c r="BQ79" s="502"/>
      <c r="BR79" s="701" t="str">
        <f t="shared" si="1"/>
        <v>Details incomplete</v>
      </c>
      <c r="BS79" s="183"/>
      <c r="BU79" s="182"/>
      <c r="BV79"/>
    </row>
    <row r="80" spans="1:74" s="69" customFormat="1">
      <c r="A80" s="115">
        <v>66</v>
      </c>
      <c r="B80" s="115"/>
      <c r="C80" s="115"/>
      <c r="D80" s="115"/>
      <c r="E80" s="115"/>
      <c r="F80" s="115"/>
      <c r="G80" s="115"/>
      <c r="H80" s="115"/>
      <c r="I80" s="115"/>
      <c r="J80" s="115"/>
      <c r="K80" s="115"/>
      <c r="L80" s="115"/>
      <c r="M80" s="115"/>
      <c r="N80" s="501" t="s">
        <v>561</v>
      </c>
      <c r="O80" s="501" t="s">
        <v>561</v>
      </c>
      <c r="P80" s="501" t="s">
        <v>561</v>
      </c>
      <c r="Q80" s="507"/>
      <c r="R80" s="507"/>
      <c r="S80" s="507"/>
      <c r="T80" s="507"/>
      <c r="U80" s="507"/>
      <c r="V80" s="507"/>
      <c r="W80" s="765" t="s">
        <v>561</v>
      </c>
      <c r="X80" s="506"/>
      <c r="Y80" s="506"/>
      <c r="Z80" s="506"/>
      <c r="AA80" s="506"/>
      <c r="AB80" s="506"/>
      <c r="AC80" s="506"/>
      <c r="AD80" s="506"/>
      <c r="AE80" s="506"/>
      <c r="AF80" s="506"/>
      <c r="AG80" s="506"/>
      <c r="AH80" s="115" t="s">
        <v>561</v>
      </c>
      <c r="AI80" s="481"/>
      <c r="AJ80" s="481"/>
      <c r="AK80" s="116"/>
      <c r="AL80" s="116"/>
      <c r="AM80" s="116"/>
      <c r="AN80" s="116"/>
      <c r="AO80" s="116"/>
      <c r="AP80" s="116"/>
      <c r="AQ80" s="465" t="s">
        <v>561</v>
      </c>
      <c r="AR80" s="465"/>
      <c r="AS80" s="115"/>
      <c r="AT80" s="707"/>
      <c r="AU80" s="708"/>
      <c r="AV80" s="708"/>
      <c r="AW80" s="707"/>
      <c r="AX80" s="708"/>
      <c r="AY80" s="708"/>
      <c r="AZ80" s="707"/>
      <c r="BA80" s="707"/>
      <c r="BB80" s="115"/>
      <c r="BC80" s="708"/>
      <c r="BD80" s="711"/>
      <c r="BE80" s="115"/>
      <c r="BF80" s="115"/>
      <c r="BG80" s="115"/>
      <c r="BH80" s="115"/>
      <c r="BI80" s="115"/>
      <c r="BJ80" s="115"/>
      <c r="BK80" s="115"/>
      <c r="BL80" s="115"/>
      <c r="BM80" s="507"/>
      <c r="BN80" s="507"/>
      <c r="BO80" s="506"/>
      <c r="BP80" s="115"/>
      <c r="BQ80" s="502"/>
      <c r="BR80" s="701" t="str">
        <f t="shared" si="1"/>
        <v>Details incomplete</v>
      </c>
      <c r="BS80" s="183"/>
      <c r="BU80" s="182"/>
      <c r="BV80"/>
    </row>
    <row r="81" spans="1:74" s="69" customFormat="1">
      <c r="A81" s="115">
        <v>67</v>
      </c>
      <c r="B81" s="115"/>
      <c r="C81" s="115"/>
      <c r="D81" s="115"/>
      <c r="E81" s="115"/>
      <c r="F81" s="115"/>
      <c r="G81" s="115"/>
      <c r="H81" s="115"/>
      <c r="I81" s="115"/>
      <c r="J81" s="115"/>
      <c r="K81" s="115"/>
      <c r="L81" s="115"/>
      <c r="M81" s="115"/>
      <c r="N81" s="501" t="s">
        <v>561</v>
      </c>
      <c r="O81" s="501" t="s">
        <v>561</v>
      </c>
      <c r="P81" s="501" t="s">
        <v>561</v>
      </c>
      <c r="Q81" s="507"/>
      <c r="R81" s="507"/>
      <c r="S81" s="507"/>
      <c r="T81" s="507"/>
      <c r="U81" s="507"/>
      <c r="V81" s="507"/>
      <c r="W81" s="765" t="s">
        <v>561</v>
      </c>
      <c r="X81" s="506"/>
      <c r="Y81" s="506"/>
      <c r="Z81" s="506"/>
      <c r="AA81" s="506"/>
      <c r="AB81" s="506"/>
      <c r="AC81" s="506"/>
      <c r="AD81" s="506"/>
      <c r="AE81" s="506"/>
      <c r="AF81" s="506"/>
      <c r="AG81" s="506"/>
      <c r="AH81" s="115" t="s">
        <v>561</v>
      </c>
      <c r="AI81" s="481"/>
      <c r="AJ81" s="481"/>
      <c r="AK81" s="116"/>
      <c r="AL81" s="116"/>
      <c r="AM81" s="116"/>
      <c r="AN81" s="116"/>
      <c r="AO81" s="116"/>
      <c r="AP81" s="116"/>
      <c r="AQ81" s="465" t="s">
        <v>561</v>
      </c>
      <c r="AR81" s="465"/>
      <c r="AS81" s="115"/>
      <c r="AT81" s="707"/>
      <c r="AU81" s="708"/>
      <c r="AV81" s="708"/>
      <c r="AW81" s="707"/>
      <c r="AX81" s="708"/>
      <c r="AY81" s="708"/>
      <c r="AZ81" s="707"/>
      <c r="BA81" s="707"/>
      <c r="BB81" s="115"/>
      <c r="BC81" s="708"/>
      <c r="BD81" s="711"/>
      <c r="BE81" s="115"/>
      <c r="BF81" s="115"/>
      <c r="BG81" s="115"/>
      <c r="BH81" s="115"/>
      <c r="BI81" s="115"/>
      <c r="BJ81" s="115"/>
      <c r="BK81" s="115"/>
      <c r="BL81" s="115"/>
      <c r="BM81" s="507"/>
      <c r="BN81" s="507"/>
      <c r="BO81" s="506"/>
      <c r="BP81" s="115"/>
      <c r="BQ81" s="502"/>
      <c r="BR81" s="701" t="str">
        <f t="shared" si="1"/>
        <v>Details incomplete</v>
      </c>
      <c r="BS81" s="183"/>
      <c r="BU81" s="182"/>
      <c r="BV81"/>
    </row>
    <row r="82" spans="1:74" s="69" customFormat="1">
      <c r="A82" s="115">
        <v>68</v>
      </c>
      <c r="B82" s="115"/>
      <c r="C82" s="115"/>
      <c r="D82" s="115"/>
      <c r="E82" s="115"/>
      <c r="F82" s="115"/>
      <c r="G82" s="115"/>
      <c r="H82" s="115"/>
      <c r="I82" s="115"/>
      <c r="J82" s="115"/>
      <c r="K82" s="115"/>
      <c r="L82" s="115"/>
      <c r="M82" s="115"/>
      <c r="N82" s="501" t="s">
        <v>561</v>
      </c>
      <c r="O82" s="501" t="s">
        <v>561</v>
      </c>
      <c r="P82" s="501" t="s">
        <v>561</v>
      </c>
      <c r="Q82" s="507"/>
      <c r="R82" s="507"/>
      <c r="S82" s="507"/>
      <c r="T82" s="507"/>
      <c r="U82" s="507"/>
      <c r="V82" s="507"/>
      <c r="W82" s="765" t="s">
        <v>561</v>
      </c>
      <c r="X82" s="506"/>
      <c r="Y82" s="506"/>
      <c r="Z82" s="506"/>
      <c r="AA82" s="506"/>
      <c r="AB82" s="506"/>
      <c r="AC82" s="506"/>
      <c r="AD82" s="506"/>
      <c r="AE82" s="506"/>
      <c r="AF82" s="506"/>
      <c r="AG82" s="506"/>
      <c r="AH82" s="115" t="s">
        <v>561</v>
      </c>
      <c r="AI82" s="481"/>
      <c r="AJ82" s="481"/>
      <c r="AK82" s="116"/>
      <c r="AL82" s="116"/>
      <c r="AM82" s="116"/>
      <c r="AN82" s="116"/>
      <c r="AO82" s="116"/>
      <c r="AP82" s="116"/>
      <c r="AQ82" s="465" t="s">
        <v>561</v>
      </c>
      <c r="AR82" s="465"/>
      <c r="AS82" s="115"/>
      <c r="AT82" s="707"/>
      <c r="AU82" s="708"/>
      <c r="AV82" s="708"/>
      <c r="AW82" s="707"/>
      <c r="AX82" s="708"/>
      <c r="AY82" s="708"/>
      <c r="AZ82" s="707"/>
      <c r="BA82" s="707"/>
      <c r="BB82" s="115"/>
      <c r="BC82" s="708"/>
      <c r="BD82" s="711"/>
      <c r="BE82" s="115"/>
      <c r="BF82" s="115"/>
      <c r="BG82" s="115"/>
      <c r="BH82" s="115"/>
      <c r="BI82" s="115"/>
      <c r="BJ82" s="115"/>
      <c r="BK82" s="115"/>
      <c r="BL82" s="115"/>
      <c r="BM82" s="507"/>
      <c r="BN82" s="507"/>
      <c r="BO82" s="506"/>
      <c r="BP82" s="115"/>
      <c r="BQ82" s="502"/>
      <c r="BR82" s="701" t="str">
        <f t="shared" si="1"/>
        <v>Details incomplete</v>
      </c>
      <c r="BS82" s="183"/>
      <c r="BU82" s="182"/>
      <c r="BV82"/>
    </row>
    <row r="83" spans="1:74" s="69" customFormat="1">
      <c r="A83" s="115">
        <v>69</v>
      </c>
      <c r="B83" s="115"/>
      <c r="C83" s="115"/>
      <c r="D83" s="115"/>
      <c r="E83" s="115"/>
      <c r="F83" s="115"/>
      <c r="G83" s="115"/>
      <c r="H83" s="115"/>
      <c r="I83" s="115"/>
      <c r="J83" s="115"/>
      <c r="K83" s="115"/>
      <c r="L83" s="115"/>
      <c r="M83" s="115"/>
      <c r="N83" s="501" t="s">
        <v>561</v>
      </c>
      <c r="O83" s="501" t="s">
        <v>561</v>
      </c>
      <c r="P83" s="501" t="s">
        <v>561</v>
      </c>
      <c r="Q83" s="507"/>
      <c r="R83" s="507"/>
      <c r="S83" s="507"/>
      <c r="T83" s="507"/>
      <c r="U83" s="507"/>
      <c r="V83" s="507"/>
      <c r="W83" s="765" t="s">
        <v>561</v>
      </c>
      <c r="X83" s="506"/>
      <c r="Y83" s="506"/>
      <c r="Z83" s="506"/>
      <c r="AA83" s="506"/>
      <c r="AB83" s="506"/>
      <c r="AC83" s="506"/>
      <c r="AD83" s="506"/>
      <c r="AE83" s="506"/>
      <c r="AF83" s="506"/>
      <c r="AG83" s="506"/>
      <c r="AH83" s="115" t="s">
        <v>561</v>
      </c>
      <c r="AI83" s="481"/>
      <c r="AJ83" s="481"/>
      <c r="AK83" s="116"/>
      <c r="AL83" s="116"/>
      <c r="AM83" s="116"/>
      <c r="AN83" s="116"/>
      <c r="AO83" s="116"/>
      <c r="AP83" s="116"/>
      <c r="AQ83" s="465" t="s">
        <v>561</v>
      </c>
      <c r="AR83" s="465"/>
      <c r="AS83" s="115"/>
      <c r="AT83" s="707"/>
      <c r="AU83" s="708"/>
      <c r="AV83" s="708"/>
      <c r="AW83" s="707"/>
      <c r="AX83" s="708"/>
      <c r="AY83" s="708"/>
      <c r="AZ83" s="707"/>
      <c r="BA83" s="707"/>
      <c r="BB83" s="115"/>
      <c r="BC83" s="708"/>
      <c r="BD83" s="711"/>
      <c r="BE83" s="115"/>
      <c r="BF83" s="115"/>
      <c r="BG83" s="115"/>
      <c r="BH83" s="115"/>
      <c r="BI83" s="115"/>
      <c r="BJ83" s="115"/>
      <c r="BK83" s="115"/>
      <c r="BL83" s="115"/>
      <c r="BM83" s="507"/>
      <c r="BN83" s="507"/>
      <c r="BO83" s="506"/>
      <c r="BP83" s="115"/>
      <c r="BQ83" s="502"/>
      <c r="BR83" s="701" t="str">
        <f t="shared" si="1"/>
        <v>Details incomplete</v>
      </c>
      <c r="BS83" s="183"/>
      <c r="BU83" s="182"/>
      <c r="BV83"/>
    </row>
    <row r="84" spans="1:74" s="69" customFormat="1">
      <c r="A84" s="115">
        <v>70</v>
      </c>
      <c r="B84" s="115"/>
      <c r="C84" s="115"/>
      <c r="D84" s="115"/>
      <c r="E84" s="115"/>
      <c r="F84" s="115"/>
      <c r="G84" s="115"/>
      <c r="H84" s="115"/>
      <c r="I84" s="115"/>
      <c r="J84" s="115"/>
      <c r="K84" s="115"/>
      <c r="L84" s="115"/>
      <c r="M84" s="115"/>
      <c r="N84" s="501" t="s">
        <v>561</v>
      </c>
      <c r="O84" s="501" t="s">
        <v>561</v>
      </c>
      <c r="P84" s="501" t="s">
        <v>561</v>
      </c>
      <c r="Q84" s="507"/>
      <c r="R84" s="507"/>
      <c r="S84" s="507"/>
      <c r="T84" s="507"/>
      <c r="U84" s="507"/>
      <c r="V84" s="507"/>
      <c r="W84" s="765" t="s">
        <v>561</v>
      </c>
      <c r="X84" s="506"/>
      <c r="Y84" s="506"/>
      <c r="Z84" s="506"/>
      <c r="AA84" s="506"/>
      <c r="AB84" s="506"/>
      <c r="AC84" s="506"/>
      <c r="AD84" s="506"/>
      <c r="AE84" s="506"/>
      <c r="AF84" s="506"/>
      <c r="AG84" s="506"/>
      <c r="AH84" s="115" t="s">
        <v>561</v>
      </c>
      <c r="AI84" s="481"/>
      <c r="AJ84" s="481"/>
      <c r="AK84" s="116"/>
      <c r="AL84" s="116"/>
      <c r="AM84" s="116"/>
      <c r="AN84" s="116"/>
      <c r="AO84" s="116"/>
      <c r="AP84" s="116"/>
      <c r="AQ84" s="465" t="s">
        <v>561</v>
      </c>
      <c r="AR84" s="465"/>
      <c r="AS84" s="115"/>
      <c r="AT84" s="707"/>
      <c r="AU84" s="708"/>
      <c r="AV84" s="708"/>
      <c r="AW84" s="707"/>
      <c r="AX84" s="708"/>
      <c r="AY84" s="708"/>
      <c r="AZ84" s="707"/>
      <c r="BA84" s="707"/>
      <c r="BB84" s="115"/>
      <c r="BC84" s="708"/>
      <c r="BD84" s="711"/>
      <c r="BE84" s="115"/>
      <c r="BF84" s="115"/>
      <c r="BG84" s="115"/>
      <c r="BH84" s="115"/>
      <c r="BI84" s="115"/>
      <c r="BJ84" s="115"/>
      <c r="BK84" s="115"/>
      <c r="BL84" s="115"/>
      <c r="BM84" s="507"/>
      <c r="BN84" s="507"/>
      <c r="BO84" s="506"/>
      <c r="BP84" s="115"/>
      <c r="BQ84" s="502"/>
      <c r="BR84" s="701" t="str">
        <f t="shared" si="1"/>
        <v>Details incomplete</v>
      </c>
      <c r="BS84" s="183"/>
      <c r="BU84" s="182"/>
      <c r="BV84"/>
    </row>
    <row r="85" spans="1:74" s="69" customFormat="1">
      <c r="A85" s="115">
        <v>71</v>
      </c>
      <c r="B85" s="115"/>
      <c r="C85" s="115"/>
      <c r="D85" s="115"/>
      <c r="E85" s="115"/>
      <c r="F85" s="115"/>
      <c r="G85" s="115"/>
      <c r="H85" s="115"/>
      <c r="I85" s="115"/>
      <c r="J85" s="115"/>
      <c r="K85" s="115"/>
      <c r="L85" s="115"/>
      <c r="M85" s="115"/>
      <c r="N85" s="501" t="s">
        <v>561</v>
      </c>
      <c r="O85" s="501" t="s">
        <v>561</v>
      </c>
      <c r="P85" s="501" t="s">
        <v>561</v>
      </c>
      <c r="Q85" s="507"/>
      <c r="R85" s="507"/>
      <c r="S85" s="507"/>
      <c r="T85" s="507"/>
      <c r="U85" s="507"/>
      <c r="V85" s="507"/>
      <c r="W85" s="765" t="s">
        <v>561</v>
      </c>
      <c r="X85" s="506"/>
      <c r="Y85" s="506"/>
      <c r="Z85" s="506"/>
      <c r="AA85" s="506"/>
      <c r="AB85" s="506"/>
      <c r="AC85" s="506"/>
      <c r="AD85" s="506"/>
      <c r="AE85" s="506"/>
      <c r="AF85" s="506"/>
      <c r="AG85" s="506"/>
      <c r="AH85" s="115" t="s">
        <v>561</v>
      </c>
      <c r="AI85" s="481"/>
      <c r="AJ85" s="481"/>
      <c r="AK85" s="116"/>
      <c r="AL85" s="116"/>
      <c r="AM85" s="116"/>
      <c r="AN85" s="116"/>
      <c r="AO85" s="116"/>
      <c r="AP85" s="116"/>
      <c r="AQ85" s="465" t="s">
        <v>561</v>
      </c>
      <c r="AR85" s="465"/>
      <c r="AS85" s="115"/>
      <c r="AT85" s="707"/>
      <c r="AU85" s="708"/>
      <c r="AV85" s="708"/>
      <c r="AW85" s="707"/>
      <c r="AX85" s="708"/>
      <c r="AY85" s="708"/>
      <c r="AZ85" s="707"/>
      <c r="BA85" s="707"/>
      <c r="BB85" s="115"/>
      <c r="BC85" s="708"/>
      <c r="BD85" s="711"/>
      <c r="BE85" s="115"/>
      <c r="BF85" s="115"/>
      <c r="BG85" s="115"/>
      <c r="BH85" s="115"/>
      <c r="BI85" s="115"/>
      <c r="BJ85" s="115"/>
      <c r="BK85" s="115"/>
      <c r="BL85" s="115"/>
      <c r="BM85" s="507"/>
      <c r="BN85" s="507"/>
      <c r="BO85" s="506"/>
      <c r="BP85" s="115"/>
      <c r="BQ85" s="502"/>
      <c r="BR85" s="701" t="str">
        <f t="shared" si="1"/>
        <v>Details incomplete</v>
      </c>
      <c r="BS85" s="183"/>
      <c r="BU85" s="182"/>
      <c r="BV85"/>
    </row>
    <row r="86" spans="1:74" s="69" customFormat="1">
      <c r="A86" s="115">
        <v>72</v>
      </c>
      <c r="B86" s="115"/>
      <c r="C86" s="115"/>
      <c r="D86" s="115"/>
      <c r="E86" s="115"/>
      <c r="F86" s="115"/>
      <c r="G86" s="115"/>
      <c r="H86" s="115"/>
      <c r="I86" s="115"/>
      <c r="J86" s="115"/>
      <c r="K86" s="115"/>
      <c r="L86" s="115"/>
      <c r="M86" s="115"/>
      <c r="N86" s="501" t="s">
        <v>561</v>
      </c>
      <c r="O86" s="501" t="s">
        <v>561</v>
      </c>
      <c r="P86" s="501" t="s">
        <v>561</v>
      </c>
      <c r="Q86" s="507"/>
      <c r="R86" s="507"/>
      <c r="S86" s="507"/>
      <c r="T86" s="507"/>
      <c r="U86" s="507"/>
      <c r="V86" s="507"/>
      <c r="W86" s="765" t="s">
        <v>561</v>
      </c>
      <c r="X86" s="506"/>
      <c r="Y86" s="506"/>
      <c r="Z86" s="506"/>
      <c r="AA86" s="506"/>
      <c r="AB86" s="506"/>
      <c r="AC86" s="506"/>
      <c r="AD86" s="506"/>
      <c r="AE86" s="506"/>
      <c r="AF86" s="506"/>
      <c r="AG86" s="506"/>
      <c r="AH86" s="115" t="s">
        <v>561</v>
      </c>
      <c r="AI86" s="481"/>
      <c r="AJ86" s="481"/>
      <c r="AK86" s="116"/>
      <c r="AL86" s="116"/>
      <c r="AM86" s="116"/>
      <c r="AN86" s="116"/>
      <c r="AO86" s="116"/>
      <c r="AP86" s="116"/>
      <c r="AQ86" s="465" t="s">
        <v>561</v>
      </c>
      <c r="AR86" s="465"/>
      <c r="AS86" s="115"/>
      <c r="AT86" s="707"/>
      <c r="AU86" s="708"/>
      <c r="AV86" s="708"/>
      <c r="AW86" s="707"/>
      <c r="AX86" s="708"/>
      <c r="AY86" s="708"/>
      <c r="AZ86" s="707"/>
      <c r="BA86" s="707"/>
      <c r="BB86" s="115"/>
      <c r="BC86" s="708"/>
      <c r="BD86" s="711"/>
      <c r="BE86" s="115"/>
      <c r="BF86" s="115"/>
      <c r="BG86" s="115"/>
      <c r="BH86" s="115"/>
      <c r="BI86" s="115"/>
      <c r="BJ86" s="115"/>
      <c r="BK86" s="115"/>
      <c r="BL86" s="115"/>
      <c r="BM86" s="507"/>
      <c r="BN86" s="507"/>
      <c r="BO86" s="506"/>
      <c r="BP86" s="115"/>
      <c r="BQ86" s="502"/>
      <c r="BR86" s="701" t="str">
        <f t="shared" si="1"/>
        <v>Details incomplete</v>
      </c>
      <c r="BS86" s="183"/>
      <c r="BU86" s="182"/>
      <c r="BV86"/>
    </row>
    <row r="87" spans="1:74" s="69" customFormat="1">
      <c r="A87" s="115">
        <v>73</v>
      </c>
      <c r="B87" s="115"/>
      <c r="C87" s="115"/>
      <c r="D87" s="115"/>
      <c r="E87" s="115"/>
      <c r="F87" s="115"/>
      <c r="G87" s="115"/>
      <c r="H87" s="115"/>
      <c r="I87" s="115"/>
      <c r="J87" s="115"/>
      <c r="K87" s="115"/>
      <c r="L87" s="115"/>
      <c r="M87" s="115"/>
      <c r="N87" s="501" t="s">
        <v>561</v>
      </c>
      <c r="O87" s="501" t="s">
        <v>561</v>
      </c>
      <c r="P87" s="501" t="s">
        <v>561</v>
      </c>
      <c r="Q87" s="507"/>
      <c r="R87" s="507"/>
      <c r="S87" s="507"/>
      <c r="T87" s="507"/>
      <c r="U87" s="507"/>
      <c r="V87" s="507"/>
      <c r="W87" s="765" t="s">
        <v>561</v>
      </c>
      <c r="X87" s="506"/>
      <c r="Y87" s="506"/>
      <c r="Z87" s="506"/>
      <c r="AA87" s="506"/>
      <c r="AB87" s="506"/>
      <c r="AC87" s="506"/>
      <c r="AD87" s="506"/>
      <c r="AE87" s="506"/>
      <c r="AF87" s="506"/>
      <c r="AG87" s="506"/>
      <c r="AH87" s="115" t="s">
        <v>561</v>
      </c>
      <c r="AI87" s="481"/>
      <c r="AJ87" s="481"/>
      <c r="AK87" s="116"/>
      <c r="AL87" s="116"/>
      <c r="AM87" s="116"/>
      <c r="AN87" s="116"/>
      <c r="AO87" s="116"/>
      <c r="AP87" s="116"/>
      <c r="AQ87" s="465" t="s">
        <v>561</v>
      </c>
      <c r="AR87" s="465"/>
      <c r="AS87" s="115"/>
      <c r="AT87" s="707"/>
      <c r="AU87" s="708"/>
      <c r="AV87" s="708"/>
      <c r="AW87" s="707"/>
      <c r="AX87" s="708"/>
      <c r="AY87" s="708"/>
      <c r="AZ87" s="707"/>
      <c r="BA87" s="707"/>
      <c r="BB87" s="115"/>
      <c r="BC87" s="708"/>
      <c r="BD87" s="711"/>
      <c r="BE87" s="115"/>
      <c r="BF87" s="115"/>
      <c r="BG87" s="115"/>
      <c r="BH87" s="115"/>
      <c r="BI87" s="115"/>
      <c r="BJ87" s="115"/>
      <c r="BK87" s="115"/>
      <c r="BL87" s="115"/>
      <c r="BM87" s="507"/>
      <c r="BN87" s="507"/>
      <c r="BO87" s="506"/>
      <c r="BP87" s="115"/>
      <c r="BQ87" s="502"/>
      <c r="BR87" s="701" t="str">
        <f t="shared" si="1"/>
        <v>Details incomplete</v>
      </c>
      <c r="BS87" s="183"/>
      <c r="BU87" s="182"/>
      <c r="BV87"/>
    </row>
    <row r="88" spans="1:74" s="69" customFormat="1">
      <c r="A88" s="115">
        <v>74</v>
      </c>
      <c r="B88" s="115"/>
      <c r="C88" s="115"/>
      <c r="D88" s="115"/>
      <c r="E88" s="115"/>
      <c r="F88" s="115"/>
      <c r="G88" s="115"/>
      <c r="H88" s="115"/>
      <c r="I88" s="115"/>
      <c r="J88" s="115"/>
      <c r="K88" s="115"/>
      <c r="L88" s="115"/>
      <c r="M88" s="115"/>
      <c r="N88" s="501" t="s">
        <v>561</v>
      </c>
      <c r="O88" s="501" t="s">
        <v>561</v>
      </c>
      <c r="P88" s="501" t="s">
        <v>561</v>
      </c>
      <c r="Q88" s="507"/>
      <c r="R88" s="507"/>
      <c r="S88" s="507"/>
      <c r="T88" s="507"/>
      <c r="U88" s="507"/>
      <c r="V88" s="507"/>
      <c r="W88" s="765" t="s">
        <v>561</v>
      </c>
      <c r="X88" s="506"/>
      <c r="Y88" s="506"/>
      <c r="Z88" s="506"/>
      <c r="AA88" s="506"/>
      <c r="AB88" s="506"/>
      <c r="AC88" s="506"/>
      <c r="AD88" s="506"/>
      <c r="AE88" s="506"/>
      <c r="AF88" s="506"/>
      <c r="AG88" s="506"/>
      <c r="AH88" s="115" t="s">
        <v>561</v>
      </c>
      <c r="AI88" s="481"/>
      <c r="AJ88" s="481"/>
      <c r="AK88" s="116"/>
      <c r="AL88" s="116"/>
      <c r="AM88" s="116"/>
      <c r="AN88" s="116"/>
      <c r="AO88" s="116"/>
      <c r="AP88" s="116"/>
      <c r="AQ88" s="465" t="s">
        <v>561</v>
      </c>
      <c r="AR88" s="465"/>
      <c r="AS88" s="115"/>
      <c r="AT88" s="707"/>
      <c r="AU88" s="708"/>
      <c r="AV88" s="708"/>
      <c r="AW88" s="707"/>
      <c r="AX88" s="708"/>
      <c r="AY88" s="708"/>
      <c r="AZ88" s="707"/>
      <c r="BA88" s="707"/>
      <c r="BB88" s="115"/>
      <c r="BC88" s="708"/>
      <c r="BD88" s="711"/>
      <c r="BE88" s="115"/>
      <c r="BF88" s="115"/>
      <c r="BG88" s="115"/>
      <c r="BH88" s="115"/>
      <c r="BI88" s="115"/>
      <c r="BJ88" s="115"/>
      <c r="BK88" s="115"/>
      <c r="BL88" s="115"/>
      <c r="BM88" s="507"/>
      <c r="BN88" s="507"/>
      <c r="BO88" s="506"/>
      <c r="BP88" s="115"/>
      <c r="BQ88" s="502"/>
      <c r="BR88" s="701" t="str">
        <f t="shared" si="1"/>
        <v>Details incomplete</v>
      </c>
      <c r="BS88" s="183"/>
      <c r="BU88" s="182"/>
      <c r="BV88"/>
    </row>
    <row r="89" spans="1:74" s="69" customFormat="1">
      <c r="A89" s="115">
        <v>75</v>
      </c>
      <c r="B89" s="115"/>
      <c r="C89" s="115"/>
      <c r="D89" s="115"/>
      <c r="E89" s="115"/>
      <c r="F89" s="115"/>
      <c r="G89" s="115"/>
      <c r="H89" s="115"/>
      <c r="I89" s="115"/>
      <c r="J89" s="115"/>
      <c r="K89" s="115"/>
      <c r="L89" s="115"/>
      <c r="M89" s="115"/>
      <c r="N89" s="501" t="s">
        <v>561</v>
      </c>
      <c r="O89" s="501" t="s">
        <v>561</v>
      </c>
      <c r="P89" s="501" t="s">
        <v>561</v>
      </c>
      <c r="Q89" s="507"/>
      <c r="R89" s="507"/>
      <c r="S89" s="507"/>
      <c r="T89" s="507"/>
      <c r="U89" s="507"/>
      <c r="V89" s="507"/>
      <c r="W89" s="765" t="s">
        <v>561</v>
      </c>
      <c r="X89" s="506"/>
      <c r="Y89" s="506"/>
      <c r="Z89" s="506"/>
      <c r="AA89" s="506"/>
      <c r="AB89" s="506"/>
      <c r="AC89" s="506"/>
      <c r="AD89" s="506"/>
      <c r="AE89" s="506"/>
      <c r="AF89" s="506"/>
      <c r="AG89" s="506"/>
      <c r="AH89" s="115" t="s">
        <v>561</v>
      </c>
      <c r="AI89" s="481"/>
      <c r="AJ89" s="481"/>
      <c r="AK89" s="116"/>
      <c r="AL89" s="116"/>
      <c r="AM89" s="116"/>
      <c r="AN89" s="116"/>
      <c r="AO89" s="116"/>
      <c r="AP89" s="116"/>
      <c r="AQ89" s="465" t="s">
        <v>561</v>
      </c>
      <c r="AR89" s="465"/>
      <c r="AS89" s="115"/>
      <c r="AT89" s="707"/>
      <c r="AU89" s="708"/>
      <c r="AV89" s="708"/>
      <c r="AW89" s="707"/>
      <c r="AX89" s="708"/>
      <c r="AY89" s="708"/>
      <c r="AZ89" s="707"/>
      <c r="BA89" s="707"/>
      <c r="BB89" s="115"/>
      <c r="BC89" s="708"/>
      <c r="BD89" s="711"/>
      <c r="BE89" s="115"/>
      <c r="BF89" s="115"/>
      <c r="BG89" s="115"/>
      <c r="BH89" s="115"/>
      <c r="BI89" s="115"/>
      <c r="BJ89" s="115"/>
      <c r="BK89" s="115"/>
      <c r="BL89" s="115"/>
      <c r="BM89" s="507"/>
      <c r="BN89" s="507"/>
      <c r="BO89" s="506"/>
      <c r="BP89" s="115"/>
      <c r="BQ89" s="502"/>
      <c r="BR89" s="701" t="str">
        <f t="shared" si="1"/>
        <v>Details incomplete</v>
      </c>
      <c r="BS89" s="183"/>
      <c r="BU89" s="182"/>
      <c r="BV89"/>
    </row>
    <row r="90" spans="1:74" s="69" customFormat="1">
      <c r="A90" s="115">
        <v>76</v>
      </c>
      <c r="B90" s="115"/>
      <c r="C90" s="115"/>
      <c r="D90" s="115"/>
      <c r="E90" s="115"/>
      <c r="F90" s="115"/>
      <c r="G90" s="115"/>
      <c r="H90" s="115"/>
      <c r="I90" s="115"/>
      <c r="J90" s="115"/>
      <c r="K90" s="115"/>
      <c r="L90" s="115"/>
      <c r="M90" s="115"/>
      <c r="N90" s="501" t="s">
        <v>561</v>
      </c>
      <c r="O90" s="501" t="s">
        <v>561</v>
      </c>
      <c r="P90" s="501" t="s">
        <v>561</v>
      </c>
      <c r="Q90" s="507"/>
      <c r="R90" s="507"/>
      <c r="S90" s="507"/>
      <c r="T90" s="507"/>
      <c r="U90" s="507"/>
      <c r="V90" s="507"/>
      <c r="W90" s="765" t="s">
        <v>561</v>
      </c>
      <c r="X90" s="506"/>
      <c r="Y90" s="506"/>
      <c r="Z90" s="506"/>
      <c r="AA90" s="506"/>
      <c r="AB90" s="506"/>
      <c r="AC90" s="506"/>
      <c r="AD90" s="506"/>
      <c r="AE90" s="506"/>
      <c r="AF90" s="506"/>
      <c r="AG90" s="506"/>
      <c r="AH90" s="115" t="s">
        <v>561</v>
      </c>
      <c r="AI90" s="481"/>
      <c r="AJ90" s="481"/>
      <c r="AK90" s="116"/>
      <c r="AL90" s="116"/>
      <c r="AM90" s="116"/>
      <c r="AN90" s="116"/>
      <c r="AO90" s="116"/>
      <c r="AP90" s="116"/>
      <c r="AQ90" s="465" t="s">
        <v>561</v>
      </c>
      <c r="AR90" s="465"/>
      <c r="AS90" s="115"/>
      <c r="AT90" s="707"/>
      <c r="AU90" s="708"/>
      <c r="AV90" s="708"/>
      <c r="AW90" s="707"/>
      <c r="AX90" s="708"/>
      <c r="AY90" s="708"/>
      <c r="AZ90" s="707"/>
      <c r="BA90" s="707"/>
      <c r="BB90" s="115"/>
      <c r="BC90" s="708"/>
      <c r="BD90" s="711"/>
      <c r="BE90" s="115"/>
      <c r="BF90" s="115"/>
      <c r="BG90" s="115"/>
      <c r="BH90" s="115"/>
      <c r="BI90" s="115"/>
      <c r="BJ90" s="115"/>
      <c r="BK90" s="115"/>
      <c r="BL90" s="115"/>
      <c r="BM90" s="507"/>
      <c r="BN90" s="507"/>
      <c r="BO90" s="506"/>
      <c r="BP90" s="115"/>
      <c r="BQ90" s="502"/>
      <c r="BR90" s="701" t="str">
        <f t="shared" si="1"/>
        <v>Details incomplete</v>
      </c>
      <c r="BS90" s="183"/>
      <c r="BU90" s="182"/>
      <c r="BV90"/>
    </row>
    <row r="91" spans="1:74" s="69" customFormat="1">
      <c r="A91" s="115">
        <v>77</v>
      </c>
      <c r="B91" s="115"/>
      <c r="C91" s="115"/>
      <c r="D91" s="115"/>
      <c r="E91" s="115"/>
      <c r="F91" s="115"/>
      <c r="G91" s="115"/>
      <c r="H91" s="115"/>
      <c r="I91" s="115"/>
      <c r="J91" s="115"/>
      <c r="K91" s="115"/>
      <c r="L91" s="115"/>
      <c r="M91" s="115"/>
      <c r="N91" s="501" t="s">
        <v>561</v>
      </c>
      <c r="O91" s="501" t="s">
        <v>561</v>
      </c>
      <c r="P91" s="501" t="s">
        <v>561</v>
      </c>
      <c r="Q91" s="507"/>
      <c r="R91" s="507"/>
      <c r="S91" s="507"/>
      <c r="T91" s="507"/>
      <c r="U91" s="507"/>
      <c r="V91" s="507"/>
      <c r="W91" s="765" t="s">
        <v>561</v>
      </c>
      <c r="X91" s="506"/>
      <c r="Y91" s="506"/>
      <c r="Z91" s="506"/>
      <c r="AA91" s="506"/>
      <c r="AB91" s="506"/>
      <c r="AC91" s="506"/>
      <c r="AD91" s="506"/>
      <c r="AE91" s="506"/>
      <c r="AF91" s="506"/>
      <c r="AG91" s="506"/>
      <c r="AH91" s="115" t="s">
        <v>561</v>
      </c>
      <c r="AI91" s="481"/>
      <c r="AJ91" s="481"/>
      <c r="AK91" s="116"/>
      <c r="AL91" s="116"/>
      <c r="AM91" s="116"/>
      <c r="AN91" s="116"/>
      <c r="AO91" s="116"/>
      <c r="AP91" s="116"/>
      <c r="AQ91" s="465" t="s">
        <v>561</v>
      </c>
      <c r="AR91" s="465"/>
      <c r="AS91" s="115"/>
      <c r="AT91" s="707"/>
      <c r="AU91" s="708"/>
      <c r="AV91" s="708"/>
      <c r="AW91" s="707"/>
      <c r="AX91" s="708"/>
      <c r="AY91" s="708"/>
      <c r="AZ91" s="707"/>
      <c r="BA91" s="707"/>
      <c r="BB91" s="115"/>
      <c r="BC91" s="708"/>
      <c r="BD91" s="711"/>
      <c r="BE91" s="115"/>
      <c r="BF91" s="115"/>
      <c r="BG91" s="115"/>
      <c r="BH91" s="115"/>
      <c r="BI91" s="115"/>
      <c r="BJ91" s="115"/>
      <c r="BK91" s="115"/>
      <c r="BL91" s="115"/>
      <c r="BM91" s="507"/>
      <c r="BN91" s="507"/>
      <c r="BO91" s="506"/>
      <c r="BP91" s="115"/>
      <c r="BQ91" s="502"/>
      <c r="BR91" s="701" t="str">
        <f t="shared" si="1"/>
        <v>Details incomplete</v>
      </c>
      <c r="BS91" s="183"/>
      <c r="BU91" s="182"/>
      <c r="BV91"/>
    </row>
    <row r="92" spans="1:74" s="69" customFormat="1">
      <c r="A92" s="115">
        <v>78</v>
      </c>
      <c r="B92" s="115"/>
      <c r="C92" s="115"/>
      <c r="D92" s="115"/>
      <c r="E92" s="115"/>
      <c r="F92" s="115"/>
      <c r="G92" s="115"/>
      <c r="H92" s="115"/>
      <c r="I92" s="115"/>
      <c r="J92" s="115"/>
      <c r="K92" s="115"/>
      <c r="L92" s="115"/>
      <c r="M92" s="115"/>
      <c r="N92" s="501" t="s">
        <v>561</v>
      </c>
      <c r="O92" s="501" t="s">
        <v>561</v>
      </c>
      <c r="P92" s="501" t="s">
        <v>561</v>
      </c>
      <c r="Q92" s="507"/>
      <c r="R92" s="507"/>
      <c r="S92" s="507"/>
      <c r="T92" s="507"/>
      <c r="U92" s="507"/>
      <c r="V92" s="507"/>
      <c r="W92" s="765" t="s">
        <v>561</v>
      </c>
      <c r="X92" s="506"/>
      <c r="Y92" s="506"/>
      <c r="Z92" s="506"/>
      <c r="AA92" s="506"/>
      <c r="AB92" s="506"/>
      <c r="AC92" s="506"/>
      <c r="AD92" s="506"/>
      <c r="AE92" s="506"/>
      <c r="AF92" s="506"/>
      <c r="AG92" s="506"/>
      <c r="AH92" s="115" t="s">
        <v>561</v>
      </c>
      <c r="AI92" s="481"/>
      <c r="AJ92" s="481"/>
      <c r="AK92" s="116"/>
      <c r="AL92" s="116"/>
      <c r="AM92" s="116"/>
      <c r="AN92" s="116"/>
      <c r="AO92" s="116"/>
      <c r="AP92" s="116"/>
      <c r="AQ92" s="465" t="s">
        <v>561</v>
      </c>
      <c r="AR92" s="465"/>
      <c r="AS92" s="115"/>
      <c r="AT92" s="707"/>
      <c r="AU92" s="708"/>
      <c r="AV92" s="708"/>
      <c r="AW92" s="707"/>
      <c r="AX92" s="708"/>
      <c r="AY92" s="708"/>
      <c r="AZ92" s="707"/>
      <c r="BA92" s="707"/>
      <c r="BB92" s="115"/>
      <c r="BC92" s="708"/>
      <c r="BD92" s="711"/>
      <c r="BE92" s="115"/>
      <c r="BF92" s="115"/>
      <c r="BG92" s="115"/>
      <c r="BH92" s="115"/>
      <c r="BI92" s="115"/>
      <c r="BJ92" s="115"/>
      <c r="BK92" s="115"/>
      <c r="BL92" s="115"/>
      <c r="BM92" s="507"/>
      <c r="BN92" s="507"/>
      <c r="BO92" s="506"/>
      <c r="BP92" s="115"/>
      <c r="BQ92" s="502"/>
      <c r="BR92" s="701" t="str">
        <f t="shared" si="1"/>
        <v>Details incomplete</v>
      </c>
      <c r="BS92" s="183"/>
      <c r="BU92" s="182"/>
      <c r="BV92"/>
    </row>
    <row r="93" spans="1:74" s="69" customFormat="1">
      <c r="A93" s="115">
        <v>79</v>
      </c>
      <c r="B93" s="115"/>
      <c r="C93" s="115"/>
      <c r="D93" s="115"/>
      <c r="E93" s="115"/>
      <c r="F93" s="115"/>
      <c r="G93" s="115"/>
      <c r="H93" s="115"/>
      <c r="I93" s="115"/>
      <c r="J93" s="115"/>
      <c r="K93" s="115"/>
      <c r="L93" s="115"/>
      <c r="M93" s="115"/>
      <c r="N93" s="501" t="s">
        <v>561</v>
      </c>
      <c r="O93" s="501" t="s">
        <v>561</v>
      </c>
      <c r="P93" s="501" t="s">
        <v>561</v>
      </c>
      <c r="Q93" s="507"/>
      <c r="R93" s="507"/>
      <c r="S93" s="507"/>
      <c r="T93" s="507"/>
      <c r="U93" s="507"/>
      <c r="V93" s="507"/>
      <c r="W93" s="765" t="s">
        <v>561</v>
      </c>
      <c r="X93" s="506"/>
      <c r="Y93" s="506"/>
      <c r="Z93" s="506"/>
      <c r="AA93" s="506"/>
      <c r="AB93" s="506"/>
      <c r="AC93" s="506"/>
      <c r="AD93" s="506"/>
      <c r="AE93" s="506"/>
      <c r="AF93" s="506"/>
      <c r="AG93" s="506"/>
      <c r="AH93" s="115" t="s">
        <v>561</v>
      </c>
      <c r="AI93" s="481"/>
      <c r="AJ93" s="481"/>
      <c r="AK93" s="116"/>
      <c r="AL93" s="116"/>
      <c r="AM93" s="116"/>
      <c r="AN93" s="116"/>
      <c r="AO93" s="116"/>
      <c r="AP93" s="116"/>
      <c r="AQ93" s="465" t="s">
        <v>561</v>
      </c>
      <c r="AR93" s="465"/>
      <c r="AS93" s="115"/>
      <c r="AT93" s="707"/>
      <c r="AU93" s="708"/>
      <c r="AV93" s="708"/>
      <c r="AW93" s="707"/>
      <c r="AX93" s="708"/>
      <c r="AY93" s="708"/>
      <c r="AZ93" s="707"/>
      <c r="BA93" s="707"/>
      <c r="BB93" s="115"/>
      <c r="BC93" s="708"/>
      <c r="BD93" s="711"/>
      <c r="BE93" s="115"/>
      <c r="BF93" s="115"/>
      <c r="BG93" s="115"/>
      <c r="BH93" s="115"/>
      <c r="BI93" s="115"/>
      <c r="BJ93" s="115"/>
      <c r="BK93" s="115"/>
      <c r="BL93" s="115"/>
      <c r="BM93" s="507"/>
      <c r="BN93" s="507"/>
      <c r="BO93" s="506"/>
      <c r="BP93" s="115"/>
      <c r="BQ93" s="502"/>
      <c r="BR93" s="701" t="str">
        <f t="shared" si="1"/>
        <v>Details incomplete</v>
      </c>
      <c r="BS93" s="183"/>
      <c r="BU93" s="182"/>
      <c r="BV93"/>
    </row>
    <row r="94" spans="1:74" s="69" customFormat="1">
      <c r="A94" s="115">
        <v>80</v>
      </c>
      <c r="B94" s="115"/>
      <c r="C94" s="115"/>
      <c r="D94" s="115"/>
      <c r="E94" s="115"/>
      <c r="F94" s="115"/>
      <c r="G94" s="115"/>
      <c r="H94" s="115"/>
      <c r="I94" s="115"/>
      <c r="J94" s="115"/>
      <c r="K94" s="115"/>
      <c r="L94" s="115"/>
      <c r="M94" s="115"/>
      <c r="N94" s="501" t="s">
        <v>561</v>
      </c>
      <c r="O94" s="501" t="s">
        <v>561</v>
      </c>
      <c r="P94" s="501" t="s">
        <v>561</v>
      </c>
      <c r="Q94" s="507"/>
      <c r="R94" s="507"/>
      <c r="S94" s="507"/>
      <c r="T94" s="507"/>
      <c r="U94" s="507"/>
      <c r="V94" s="507"/>
      <c r="W94" s="765" t="s">
        <v>561</v>
      </c>
      <c r="X94" s="506"/>
      <c r="Y94" s="506"/>
      <c r="Z94" s="506"/>
      <c r="AA94" s="506"/>
      <c r="AB94" s="506"/>
      <c r="AC94" s="506"/>
      <c r="AD94" s="506"/>
      <c r="AE94" s="506"/>
      <c r="AF94" s="506"/>
      <c r="AG94" s="506"/>
      <c r="AH94" s="115" t="s">
        <v>561</v>
      </c>
      <c r="AI94" s="481"/>
      <c r="AJ94" s="481"/>
      <c r="AK94" s="116"/>
      <c r="AL94" s="116"/>
      <c r="AM94" s="116"/>
      <c r="AN94" s="116"/>
      <c r="AO94" s="116"/>
      <c r="AP94" s="116"/>
      <c r="AQ94" s="465" t="s">
        <v>561</v>
      </c>
      <c r="AR94" s="465"/>
      <c r="AS94" s="115"/>
      <c r="AT94" s="707"/>
      <c r="AU94" s="708"/>
      <c r="AV94" s="708"/>
      <c r="AW94" s="707"/>
      <c r="AX94" s="708"/>
      <c r="AY94" s="708"/>
      <c r="AZ94" s="707"/>
      <c r="BA94" s="707"/>
      <c r="BB94" s="115"/>
      <c r="BC94" s="708"/>
      <c r="BD94" s="711"/>
      <c r="BE94" s="115"/>
      <c r="BF94" s="115"/>
      <c r="BG94" s="115"/>
      <c r="BH94" s="115"/>
      <c r="BI94" s="115"/>
      <c r="BJ94" s="115"/>
      <c r="BK94" s="115"/>
      <c r="BL94" s="115"/>
      <c r="BM94" s="507"/>
      <c r="BN94" s="507"/>
      <c r="BO94" s="506"/>
      <c r="BP94" s="115"/>
      <c r="BQ94" s="502"/>
      <c r="BR94" s="701" t="str">
        <f t="shared" si="1"/>
        <v>Details incomplete</v>
      </c>
      <c r="BS94" s="183"/>
      <c r="BU94" s="182"/>
      <c r="BV94"/>
    </row>
    <row r="95" spans="1:74" s="69" customFormat="1">
      <c r="A95" s="115">
        <v>81</v>
      </c>
      <c r="B95" s="115"/>
      <c r="C95" s="115"/>
      <c r="D95" s="115"/>
      <c r="E95" s="115"/>
      <c r="F95" s="115"/>
      <c r="G95" s="115"/>
      <c r="H95" s="115"/>
      <c r="I95" s="115"/>
      <c r="J95" s="115"/>
      <c r="K95" s="115"/>
      <c r="L95" s="115"/>
      <c r="M95" s="115"/>
      <c r="N95" s="501" t="s">
        <v>561</v>
      </c>
      <c r="O95" s="501" t="s">
        <v>561</v>
      </c>
      <c r="P95" s="501" t="s">
        <v>561</v>
      </c>
      <c r="Q95" s="507"/>
      <c r="R95" s="507"/>
      <c r="S95" s="507"/>
      <c r="T95" s="507"/>
      <c r="U95" s="507"/>
      <c r="V95" s="507"/>
      <c r="W95" s="765" t="s">
        <v>561</v>
      </c>
      <c r="X95" s="506"/>
      <c r="Y95" s="506"/>
      <c r="Z95" s="506"/>
      <c r="AA95" s="506"/>
      <c r="AB95" s="506"/>
      <c r="AC95" s="506"/>
      <c r="AD95" s="506"/>
      <c r="AE95" s="506"/>
      <c r="AF95" s="506"/>
      <c r="AG95" s="506"/>
      <c r="AH95" s="115" t="s">
        <v>561</v>
      </c>
      <c r="AI95" s="481"/>
      <c r="AJ95" s="481"/>
      <c r="AK95" s="116"/>
      <c r="AL95" s="116"/>
      <c r="AM95" s="116"/>
      <c r="AN95" s="116"/>
      <c r="AO95" s="116"/>
      <c r="AP95" s="116"/>
      <c r="AQ95" s="465" t="s">
        <v>561</v>
      </c>
      <c r="AR95" s="465"/>
      <c r="AS95" s="115"/>
      <c r="AT95" s="707"/>
      <c r="AU95" s="708"/>
      <c r="AV95" s="708"/>
      <c r="AW95" s="707"/>
      <c r="AX95" s="708"/>
      <c r="AY95" s="708"/>
      <c r="AZ95" s="707"/>
      <c r="BA95" s="707"/>
      <c r="BB95" s="115"/>
      <c r="BC95" s="708"/>
      <c r="BD95" s="711"/>
      <c r="BE95" s="115"/>
      <c r="BF95" s="115"/>
      <c r="BG95" s="115"/>
      <c r="BH95" s="115"/>
      <c r="BI95" s="115"/>
      <c r="BJ95" s="115"/>
      <c r="BK95" s="115"/>
      <c r="BL95" s="115"/>
      <c r="BM95" s="507"/>
      <c r="BN95" s="507"/>
      <c r="BO95" s="506"/>
      <c r="BP95" s="115"/>
      <c r="BQ95" s="502"/>
      <c r="BR95" s="701" t="str">
        <f t="shared" si="1"/>
        <v>Details incomplete</v>
      </c>
      <c r="BS95" s="183"/>
      <c r="BU95" s="182"/>
      <c r="BV95"/>
    </row>
    <row r="96" spans="1:74" s="69" customFormat="1">
      <c r="A96" s="115">
        <v>82</v>
      </c>
      <c r="B96" s="115"/>
      <c r="C96" s="115"/>
      <c r="D96" s="115"/>
      <c r="E96" s="115"/>
      <c r="F96" s="115"/>
      <c r="G96" s="115"/>
      <c r="H96" s="115"/>
      <c r="I96" s="115"/>
      <c r="J96" s="115"/>
      <c r="K96" s="115"/>
      <c r="L96" s="115"/>
      <c r="M96" s="115"/>
      <c r="N96" s="501" t="s">
        <v>561</v>
      </c>
      <c r="O96" s="501" t="s">
        <v>561</v>
      </c>
      <c r="P96" s="501" t="s">
        <v>561</v>
      </c>
      <c r="Q96" s="507"/>
      <c r="R96" s="507"/>
      <c r="S96" s="507"/>
      <c r="T96" s="507"/>
      <c r="U96" s="507"/>
      <c r="V96" s="507"/>
      <c r="W96" s="765" t="s">
        <v>561</v>
      </c>
      <c r="X96" s="506"/>
      <c r="Y96" s="506"/>
      <c r="Z96" s="506"/>
      <c r="AA96" s="506"/>
      <c r="AB96" s="506"/>
      <c r="AC96" s="506"/>
      <c r="AD96" s="506"/>
      <c r="AE96" s="506"/>
      <c r="AF96" s="506"/>
      <c r="AG96" s="506"/>
      <c r="AH96" s="115" t="s">
        <v>561</v>
      </c>
      <c r="AI96" s="481"/>
      <c r="AJ96" s="481"/>
      <c r="AK96" s="116"/>
      <c r="AL96" s="116"/>
      <c r="AM96" s="116"/>
      <c r="AN96" s="116"/>
      <c r="AO96" s="116"/>
      <c r="AP96" s="116"/>
      <c r="AQ96" s="465" t="s">
        <v>561</v>
      </c>
      <c r="AR96" s="465"/>
      <c r="AS96" s="115"/>
      <c r="AT96" s="707"/>
      <c r="AU96" s="708"/>
      <c r="AV96" s="708"/>
      <c r="AW96" s="707"/>
      <c r="AX96" s="708"/>
      <c r="AY96" s="708"/>
      <c r="AZ96" s="707"/>
      <c r="BA96" s="707"/>
      <c r="BB96" s="115"/>
      <c r="BC96" s="708"/>
      <c r="BD96" s="711"/>
      <c r="BE96" s="115"/>
      <c r="BF96" s="115"/>
      <c r="BG96" s="115"/>
      <c r="BH96" s="115"/>
      <c r="BI96" s="115"/>
      <c r="BJ96" s="115"/>
      <c r="BK96" s="115"/>
      <c r="BL96" s="115"/>
      <c r="BM96" s="507"/>
      <c r="BN96" s="507"/>
      <c r="BO96" s="506"/>
      <c r="BP96" s="115"/>
      <c r="BQ96" s="502"/>
      <c r="BR96" s="701" t="str">
        <f t="shared" si="1"/>
        <v>Details incomplete</v>
      </c>
      <c r="BS96" s="183"/>
      <c r="BU96" s="182"/>
      <c r="BV96"/>
    </row>
    <row r="97" spans="1:74" s="69" customFormat="1">
      <c r="A97" s="115">
        <v>83</v>
      </c>
      <c r="B97" s="115"/>
      <c r="C97" s="115"/>
      <c r="D97" s="115"/>
      <c r="E97" s="115"/>
      <c r="F97" s="115"/>
      <c r="G97" s="115"/>
      <c r="H97" s="115"/>
      <c r="I97" s="115"/>
      <c r="J97" s="115"/>
      <c r="K97" s="115"/>
      <c r="L97" s="115"/>
      <c r="M97" s="115"/>
      <c r="N97" s="501" t="s">
        <v>561</v>
      </c>
      <c r="O97" s="501" t="s">
        <v>561</v>
      </c>
      <c r="P97" s="501" t="s">
        <v>561</v>
      </c>
      <c r="Q97" s="507"/>
      <c r="R97" s="507"/>
      <c r="S97" s="507"/>
      <c r="T97" s="507"/>
      <c r="U97" s="507"/>
      <c r="V97" s="507"/>
      <c r="W97" s="506" t="s">
        <v>561</v>
      </c>
      <c r="X97" s="506"/>
      <c r="Y97" s="506"/>
      <c r="Z97" s="506"/>
      <c r="AA97" s="506"/>
      <c r="AB97" s="506"/>
      <c r="AC97" s="506"/>
      <c r="AD97" s="506"/>
      <c r="AE97" s="506"/>
      <c r="AF97" s="506"/>
      <c r="AG97" s="506"/>
      <c r="AH97" s="115" t="s">
        <v>561</v>
      </c>
      <c r="AI97" s="481"/>
      <c r="AJ97" s="481"/>
      <c r="AK97" s="116"/>
      <c r="AL97" s="116"/>
      <c r="AM97" s="116"/>
      <c r="AN97" s="116"/>
      <c r="AO97" s="116"/>
      <c r="AP97" s="116"/>
      <c r="AQ97" s="465" t="s">
        <v>561</v>
      </c>
      <c r="AR97" s="465"/>
      <c r="AS97" s="115"/>
      <c r="AT97" s="707"/>
      <c r="AU97" s="708"/>
      <c r="AV97" s="708"/>
      <c r="AW97" s="707"/>
      <c r="AX97" s="708"/>
      <c r="AY97" s="708"/>
      <c r="AZ97" s="707"/>
      <c r="BA97" s="707"/>
      <c r="BB97" s="115"/>
      <c r="BC97" s="708"/>
      <c r="BD97" s="711"/>
      <c r="BE97" s="115"/>
      <c r="BF97" s="115"/>
      <c r="BG97" s="115"/>
      <c r="BH97" s="115"/>
      <c r="BI97" s="115"/>
      <c r="BJ97" s="115"/>
      <c r="BK97" s="115"/>
      <c r="BL97" s="115"/>
      <c r="BM97" s="507"/>
      <c r="BN97" s="507"/>
      <c r="BO97" s="506"/>
      <c r="BP97" s="115"/>
      <c r="BQ97" s="502"/>
      <c r="BR97" s="701" t="str">
        <f t="shared" si="1"/>
        <v>Details incomplete</v>
      </c>
      <c r="BS97" s="183"/>
      <c r="BU97" s="182"/>
      <c r="BV97"/>
    </row>
    <row r="98" spans="1:74" s="69" customFormat="1">
      <c r="A98" s="115">
        <v>84</v>
      </c>
      <c r="B98" s="115"/>
      <c r="C98" s="115"/>
      <c r="D98" s="115"/>
      <c r="E98" s="115"/>
      <c r="F98" s="115"/>
      <c r="G98" s="115"/>
      <c r="H98" s="115"/>
      <c r="I98" s="115"/>
      <c r="J98" s="115"/>
      <c r="K98" s="115"/>
      <c r="L98" s="115"/>
      <c r="M98" s="115"/>
      <c r="N98" s="501" t="s">
        <v>561</v>
      </c>
      <c r="O98" s="501" t="s">
        <v>561</v>
      </c>
      <c r="P98" s="501" t="s">
        <v>561</v>
      </c>
      <c r="Q98" s="507"/>
      <c r="R98" s="507"/>
      <c r="S98" s="507"/>
      <c r="T98" s="507"/>
      <c r="U98" s="507"/>
      <c r="V98" s="507"/>
      <c r="W98" s="506" t="s">
        <v>561</v>
      </c>
      <c r="X98" s="506"/>
      <c r="Y98" s="506"/>
      <c r="Z98" s="506"/>
      <c r="AA98" s="506"/>
      <c r="AB98" s="506"/>
      <c r="AC98" s="506"/>
      <c r="AD98" s="506"/>
      <c r="AE98" s="506"/>
      <c r="AF98" s="506"/>
      <c r="AG98" s="506"/>
      <c r="AH98" s="115" t="s">
        <v>561</v>
      </c>
      <c r="AI98" s="481"/>
      <c r="AJ98" s="481"/>
      <c r="AK98" s="116"/>
      <c r="AL98" s="116"/>
      <c r="AM98" s="116"/>
      <c r="AN98" s="116"/>
      <c r="AO98" s="116"/>
      <c r="AP98" s="116"/>
      <c r="AQ98" s="465" t="s">
        <v>561</v>
      </c>
      <c r="AR98" s="465"/>
      <c r="AS98" s="115"/>
      <c r="AT98" s="707"/>
      <c r="AU98" s="708"/>
      <c r="AV98" s="708"/>
      <c r="AW98" s="707"/>
      <c r="AX98" s="708"/>
      <c r="AY98" s="708"/>
      <c r="AZ98" s="707"/>
      <c r="BA98" s="707"/>
      <c r="BB98" s="115"/>
      <c r="BC98" s="708"/>
      <c r="BD98" s="711"/>
      <c r="BE98" s="115"/>
      <c r="BF98" s="115"/>
      <c r="BG98" s="115"/>
      <c r="BH98" s="115"/>
      <c r="BI98" s="115"/>
      <c r="BJ98" s="115"/>
      <c r="BK98" s="115"/>
      <c r="BL98" s="115"/>
      <c r="BM98" s="507"/>
      <c r="BN98" s="507"/>
      <c r="BO98" s="506"/>
      <c r="BP98" s="115"/>
      <c r="BQ98" s="502"/>
      <c r="BR98" s="701" t="str">
        <f t="shared" si="1"/>
        <v>Details incomplete</v>
      </c>
      <c r="BS98" s="183"/>
      <c r="BU98" s="182"/>
      <c r="BV98"/>
    </row>
    <row r="99" spans="1:74" s="69" customFormat="1">
      <c r="A99" s="115">
        <v>85</v>
      </c>
      <c r="B99" s="115"/>
      <c r="C99" s="115"/>
      <c r="D99" s="115"/>
      <c r="E99" s="115"/>
      <c r="F99" s="115"/>
      <c r="G99" s="115"/>
      <c r="H99" s="115"/>
      <c r="I99" s="115"/>
      <c r="J99" s="115"/>
      <c r="K99" s="115"/>
      <c r="L99" s="115"/>
      <c r="M99" s="115"/>
      <c r="N99" s="501" t="s">
        <v>561</v>
      </c>
      <c r="O99" s="501" t="s">
        <v>561</v>
      </c>
      <c r="P99" s="501" t="s">
        <v>561</v>
      </c>
      <c r="Q99" s="507"/>
      <c r="R99" s="507"/>
      <c r="S99" s="507"/>
      <c r="T99" s="507"/>
      <c r="U99" s="507"/>
      <c r="V99" s="507"/>
      <c r="W99" s="506" t="s">
        <v>561</v>
      </c>
      <c r="X99" s="506"/>
      <c r="Y99" s="506"/>
      <c r="Z99" s="506"/>
      <c r="AA99" s="506"/>
      <c r="AB99" s="506"/>
      <c r="AC99" s="506"/>
      <c r="AD99" s="506"/>
      <c r="AE99" s="506"/>
      <c r="AF99" s="506"/>
      <c r="AG99" s="506"/>
      <c r="AH99" s="115" t="s">
        <v>561</v>
      </c>
      <c r="AI99" s="481"/>
      <c r="AJ99" s="481"/>
      <c r="AK99" s="116"/>
      <c r="AL99" s="116"/>
      <c r="AM99" s="116"/>
      <c r="AN99" s="116"/>
      <c r="AO99" s="116"/>
      <c r="AP99" s="116"/>
      <c r="AQ99" s="465" t="s">
        <v>561</v>
      </c>
      <c r="AR99" s="465"/>
      <c r="AS99" s="115"/>
      <c r="AT99" s="707"/>
      <c r="AU99" s="708"/>
      <c r="AV99" s="708"/>
      <c r="AW99" s="707"/>
      <c r="AX99" s="708"/>
      <c r="AY99" s="708"/>
      <c r="AZ99" s="707"/>
      <c r="BA99" s="707"/>
      <c r="BB99" s="115"/>
      <c r="BC99" s="708"/>
      <c r="BD99" s="711"/>
      <c r="BE99" s="115"/>
      <c r="BF99" s="115"/>
      <c r="BG99" s="115"/>
      <c r="BH99" s="115"/>
      <c r="BI99" s="115"/>
      <c r="BJ99" s="115"/>
      <c r="BK99" s="115"/>
      <c r="BL99" s="115"/>
      <c r="BM99" s="507"/>
      <c r="BN99" s="507"/>
      <c r="BO99" s="506"/>
      <c r="BP99" s="115"/>
      <c r="BQ99" s="502"/>
      <c r="BR99" s="701" t="str">
        <f t="shared" si="1"/>
        <v>Details incomplete</v>
      </c>
      <c r="BS99" s="183"/>
      <c r="BU99" s="182"/>
      <c r="BV99"/>
    </row>
    <row r="100" spans="1:74" s="69" customFormat="1">
      <c r="A100" s="115">
        <v>86</v>
      </c>
      <c r="B100" s="115"/>
      <c r="C100" s="115"/>
      <c r="D100" s="115"/>
      <c r="E100" s="115"/>
      <c r="F100" s="115"/>
      <c r="G100" s="115"/>
      <c r="H100" s="115"/>
      <c r="I100" s="115"/>
      <c r="J100" s="115"/>
      <c r="K100" s="115"/>
      <c r="L100" s="115"/>
      <c r="M100" s="115"/>
      <c r="N100" s="501" t="s">
        <v>561</v>
      </c>
      <c r="O100" s="501" t="s">
        <v>561</v>
      </c>
      <c r="P100" s="501" t="s">
        <v>561</v>
      </c>
      <c r="Q100" s="507"/>
      <c r="R100" s="507"/>
      <c r="S100" s="507"/>
      <c r="T100" s="507"/>
      <c r="U100" s="507"/>
      <c r="V100" s="507"/>
      <c r="W100" s="506" t="s">
        <v>561</v>
      </c>
      <c r="X100" s="506"/>
      <c r="Y100" s="506"/>
      <c r="Z100" s="506"/>
      <c r="AA100" s="506"/>
      <c r="AB100" s="506"/>
      <c r="AC100" s="506"/>
      <c r="AD100" s="506"/>
      <c r="AE100" s="506"/>
      <c r="AF100" s="506"/>
      <c r="AG100" s="506"/>
      <c r="AH100" s="115" t="s">
        <v>561</v>
      </c>
      <c r="AI100" s="481"/>
      <c r="AJ100" s="481"/>
      <c r="AK100" s="116"/>
      <c r="AL100" s="116"/>
      <c r="AM100" s="116"/>
      <c r="AN100" s="116"/>
      <c r="AO100" s="116"/>
      <c r="AP100" s="116"/>
      <c r="AQ100" s="465" t="s">
        <v>561</v>
      </c>
      <c r="AR100" s="465"/>
      <c r="AS100" s="115"/>
      <c r="AT100" s="707"/>
      <c r="AU100" s="708"/>
      <c r="AV100" s="708"/>
      <c r="AW100" s="707"/>
      <c r="AX100" s="708"/>
      <c r="AY100" s="708"/>
      <c r="AZ100" s="707"/>
      <c r="BA100" s="707"/>
      <c r="BB100" s="115"/>
      <c r="BC100" s="708"/>
      <c r="BD100" s="711"/>
      <c r="BE100" s="115"/>
      <c r="BF100" s="115"/>
      <c r="BG100" s="115"/>
      <c r="BH100" s="115"/>
      <c r="BI100" s="115"/>
      <c r="BJ100" s="115"/>
      <c r="BK100" s="115"/>
      <c r="BL100" s="115"/>
      <c r="BM100" s="507"/>
      <c r="BN100" s="507"/>
      <c r="BO100" s="506"/>
      <c r="BP100" s="115"/>
      <c r="BQ100" s="502"/>
      <c r="BR100" s="701" t="str">
        <f t="shared" si="1"/>
        <v>Details incomplete</v>
      </c>
      <c r="BS100" s="183"/>
      <c r="BU100" s="182"/>
      <c r="BV100"/>
    </row>
    <row r="101" spans="1:74" s="69" customFormat="1">
      <c r="A101" s="115">
        <v>87</v>
      </c>
      <c r="B101" s="115"/>
      <c r="C101" s="115"/>
      <c r="D101" s="115"/>
      <c r="E101" s="115"/>
      <c r="F101" s="115"/>
      <c r="G101" s="115"/>
      <c r="H101" s="115"/>
      <c r="I101" s="115"/>
      <c r="J101" s="115"/>
      <c r="K101" s="115"/>
      <c r="L101" s="115"/>
      <c r="M101" s="115"/>
      <c r="N101" s="501" t="s">
        <v>561</v>
      </c>
      <c r="O101" s="501" t="s">
        <v>561</v>
      </c>
      <c r="P101" s="501" t="s">
        <v>561</v>
      </c>
      <c r="Q101" s="507"/>
      <c r="R101" s="507"/>
      <c r="S101" s="507"/>
      <c r="T101" s="507"/>
      <c r="U101" s="507"/>
      <c r="V101" s="507"/>
      <c r="W101" s="506" t="s">
        <v>561</v>
      </c>
      <c r="X101" s="506"/>
      <c r="Y101" s="506"/>
      <c r="Z101" s="506"/>
      <c r="AA101" s="506"/>
      <c r="AB101" s="506"/>
      <c r="AC101" s="506"/>
      <c r="AD101" s="506"/>
      <c r="AE101" s="506"/>
      <c r="AF101" s="506"/>
      <c r="AG101" s="506"/>
      <c r="AH101" s="115" t="s">
        <v>561</v>
      </c>
      <c r="AI101" s="481"/>
      <c r="AJ101" s="481"/>
      <c r="AK101" s="116"/>
      <c r="AL101" s="116"/>
      <c r="AM101" s="116"/>
      <c r="AN101" s="116"/>
      <c r="AO101" s="116"/>
      <c r="AP101" s="116"/>
      <c r="AQ101" s="465" t="s">
        <v>561</v>
      </c>
      <c r="AR101" s="465"/>
      <c r="AS101" s="115"/>
      <c r="AT101" s="707"/>
      <c r="AU101" s="708"/>
      <c r="AV101" s="708"/>
      <c r="AW101" s="707"/>
      <c r="AX101" s="708"/>
      <c r="AY101" s="708"/>
      <c r="AZ101" s="707"/>
      <c r="BA101" s="707"/>
      <c r="BB101" s="115"/>
      <c r="BC101" s="708"/>
      <c r="BD101" s="711"/>
      <c r="BE101" s="115"/>
      <c r="BF101" s="115"/>
      <c r="BG101" s="115"/>
      <c r="BH101" s="115"/>
      <c r="BI101" s="115"/>
      <c r="BJ101" s="115"/>
      <c r="BK101" s="115"/>
      <c r="BL101" s="115"/>
      <c r="BM101" s="507"/>
      <c r="BN101" s="507"/>
      <c r="BO101" s="506"/>
      <c r="BP101" s="115"/>
      <c r="BQ101" s="502"/>
      <c r="BR101" s="701" t="str">
        <f t="shared" si="1"/>
        <v>Details incomplete</v>
      </c>
      <c r="BS101" s="183"/>
      <c r="BU101" s="182"/>
      <c r="BV101"/>
    </row>
    <row r="102" spans="1:74" s="69" customFormat="1">
      <c r="A102" s="115">
        <v>88</v>
      </c>
      <c r="B102" s="115"/>
      <c r="C102" s="115"/>
      <c r="D102" s="115"/>
      <c r="E102" s="115"/>
      <c r="F102" s="115"/>
      <c r="G102" s="115"/>
      <c r="H102" s="115"/>
      <c r="I102" s="115"/>
      <c r="J102" s="115"/>
      <c r="K102" s="115"/>
      <c r="L102" s="115"/>
      <c r="M102" s="115"/>
      <c r="N102" s="501" t="s">
        <v>561</v>
      </c>
      <c r="O102" s="501" t="s">
        <v>561</v>
      </c>
      <c r="P102" s="501" t="s">
        <v>561</v>
      </c>
      <c r="Q102" s="507"/>
      <c r="R102" s="507"/>
      <c r="S102" s="507"/>
      <c r="T102" s="507"/>
      <c r="U102" s="507"/>
      <c r="V102" s="507"/>
      <c r="W102" s="506" t="s">
        <v>561</v>
      </c>
      <c r="X102" s="506"/>
      <c r="Y102" s="506"/>
      <c r="Z102" s="506"/>
      <c r="AA102" s="506"/>
      <c r="AB102" s="506"/>
      <c r="AC102" s="506"/>
      <c r="AD102" s="506"/>
      <c r="AE102" s="506"/>
      <c r="AF102" s="506"/>
      <c r="AG102" s="506"/>
      <c r="AH102" s="115" t="s">
        <v>561</v>
      </c>
      <c r="AI102" s="481"/>
      <c r="AJ102" s="481"/>
      <c r="AK102" s="116"/>
      <c r="AL102" s="116"/>
      <c r="AM102" s="116"/>
      <c r="AN102" s="116"/>
      <c r="AO102" s="116"/>
      <c r="AP102" s="116"/>
      <c r="AQ102" s="465" t="s">
        <v>561</v>
      </c>
      <c r="AR102" s="465"/>
      <c r="AS102" s="115"/>
      <c r="AT102" s="707"/>
      <c r="AU102" s="708"/>
      <c r="AV102" s="708"/>
      <c r="AW102" s="707"/>
      <c r="AX102" s="708"/>
      <c r="AY102" s="708"/>
      <c r="AZ102" s="707"/>
      <c r="BA102" s="707"/>
      <c r="BB102" s="115"/>
      <c r="BC102" s="708"/>
      <c r="BD102" s="711"/>
      <c r="BE102" s="115"/>
      <c r="BF102" s="115"/>
      <c r="BG102" s="115"/>
      <c r="BH102" s="115"/>
      <c r="BI102" s="115"/>
      <c r="BJ102" s="115"/>
      <c r="BK102" s="115"/>
      <c r="BL102" s="115"/>
      <c r="BM102" s="507"/>
      <c r="BN102" s="507"/>
      <c r="BO102" s="506"/>
      <c r="BP102" s="115"/>
      <c r="BQ102" s="502"/>
      <c r="BR102" s="701" t="str">
        <f t="shared" si="1"/>
        <v>Details incomplete</v>
      </c>
      <c r="BS102" s="183"/>
      <c r="BU102" s="182"/>
      <c r="BV102"/>
    </row>
    <row r="103" spans="1:74" s="69" customFormat="1">
      <c r="A103" s="115">
        <v>89</v>
      </c>
      <c r="B103" s="115"/>
      <c r="C103" s="115"/>
      <c r="D103" s="115"/>
      <c r="E103" s="115"/>
      <c r="F103" s="115"/>
      <c r="G103" s="115"/>
      <c r="H103" s="115"/>
      <c r="I103" s="115"/>
      <c r="J103" s="115"/>
      <c r="K103" s="115"/>
      <c r="L103" s="115"/>
      <c r="M103" s="115"/>
      <c r="N103" s="501" t="s">
        <v>561</v>
      </c>
      <c r="O103" s="501" t="s">
        <v>561</v>
      </c>
      <c r="P103" s="501" t="s">
        <v>561</v>
      </c>
      <c r="Q103" s="507"/>
      <c r="R103" s="507"/>
      <c r="S103" s="507"/>
      <c r="T103" s="507"/>
      <c r="U103" s="507"/>
      <c r="V103" s="507"/>
      <c r="W103" s="506" t="s">
        <v>561</v>
      </c>
      <c r="X103" s="506"/>
      <c r="Y103" s="506"/>
      <c r="Z103" s="506"/>
      <c r="AA103" s="506"/>
      <c r="AB103" s="506"/>
      <c r="AC103" s="506"/>
      <c r="AD103" s="506"/>
      <c r="AE103" s="506"/>
      <c r="AF103" s="506"/>
      <c r="AG103" s="506"/>
      <c r="AH103" s="115" t="s">
        <v>561</v>
      </c>
      <c r="AI103" s="481"/>
      <c r="AJ103" s="481"/>
      <c r="AK103" s="116"/>
      <c r="AL103" s="116"/>
      <c r="AM103" s="116"/>
      <c r="AN103" s="116"/>
      <c r="AO103" s="116"/>
      <c r="AP103" s="116"/>
      <c r="AQ103" s="465" t="s">
        <v>561</v>
      </c>
      <c r="AR103" s="465"/>
      <c r="AS103" s="115"/>
      <c r="AT103" s="707"/>
      <c r="AU103" s="708"/>
      <c r="AV103" s="708"/>
      <c r="AW103" s="707"/>
      <c r="AX103" s="708"/>
      <c r="AY103" s="708"/>
      <c r="AZ103" s="707"/>
      <c r="BA103" s="707"/>
      <c r="BB103" s="115"/>
      <c r="BC103" s="708"/>
      <c r="BD103" s="711"/>
      <c r="BE103" s="115"/>
      <c r="BF103" s="115"/>
      <c r="BG103" s="115"/>
      <c r="BH103" s="115"/>
      <c r="BI103" s="115"/>
      <c r="BJ103" s="115"/>
      <c r="BK103" s="115"/>
      <c r="BL103" s="115"/>
      <c r="BM103" s="507"/>
      <c r="BN103" s="507"/>
      <c r="BO103" s="506"/>
      <c r="BP103" s="115"/>
      <c r="BQ103" s="502"/>
      <c r="BR103" s="701" t="str">
        <f t="shared" si="1"/>
        <v>Details incomplete</v>
      </c>
      <c r="BS103" s="183"/>
      <c r="BU103" s="182"/>
      <c r="BV103"/>
    </row>
    <row r="104" spans="1:74" s="69" customFormat="1">
      <c r="A104" s="115">
        <v>90</v>
      </c>
      <c r="B104" s="115"/>
      <c r="C104" s="115"/>
      <c r="D104" s="115"/>
      <c r="E104" s="115"/>
      <c r="F104" s="115"/>
      <c r="G104" s="115"/>
      <c r="H104" s="115"/>
      <c r="I104" s="115"/>
      <c r="J104" s="115"/>
      <c r="K104" s="115"/>
      <c r="L104" s="115"/>
      <c r="M104" s="115"/>
      <c r="N104" s="501" t="s">
        <v>561</v>
      </c>
      <c r="O104" s="501" t="s">
        <v>561</v>
      </c>
      <c r="P104" s="501" t="s">
        <v>561</v>
      </c>
      <c r="Q104" s="507"/>
      <c r="R104" s="507"/>
      <c r="S104" s="507"/>
      <c r="T104" s="507"/>
      <c r="U104" s="507"/>
      <c r="V104" s="507"/>
      <c r="W104" s="506" t="s">
        <v>561</v>
      </c>
      <c r="X104" s="506"/>
      <c r="Y104" s="506"/>
      <c r="Z104" s="506"/>
      <c r="AA104" s="506"/>
      <c r="AB104" s="506"/>
      <c r="AC104" s="506"/>
      <c r="AD104" s="506"/>
      <c r="AE104" s="506"/>
      <c r="AF104" s="506"/>
      <c r="AG104" s="506"/>
      <c r="AH104" s="115" t="s">
        <v>561</v>
      </c>
      <c r="AI104" s="481"/>
      <c r="AJ104" s="481"/>
      <c r="AK104" s="116"/>
      <c r="AL104" s="116"/>
      <c r="AM104" s="116"/>
      <c r="AN104" s="116"/>
      <c r="AO104" s="116"/>
      <c r="AP104" s="116"/>
      <c r="AQ104" s="465" t="s">
        <v>561</v>
      </c>
      <c r="AR104" s="465"/>
      <c r="AS104" s="115"/>
      <c r="AT104" s="707"/>
      <c r="AU104" s="708"/>
      <c r="AV104" s="708"/>
      <c r="AW104" s="707"/>
      <c r="AX104" s="708"/>
      <c r="AY104" s="708"/>
      <c r="AZ104" s="707"/>
      <c r="BA104" s="707"/>
      <c r="BB104" s="115"/>
      <c r="BC104" s="708"/>
      <c r="BD104" s="711"/>
      <c r="BE104" s="115"/>
      <c r="BF104" s="115"/>
      <c r="BG104" s="115"/>
      <c r="BH104" s="115"/>
      <c r="BI104" s="115"/>
      <c r="BJ104" s="115"/>
      <c r="BK104" s="115"/>
      <c r="BL104" s="115"/>
      <c r="BM104" s="507"/>
      <c r="BN104" s="507"/>
      <c r="BO104" s="506"/>
      <c r="BP104" s="115"/>
      <c r="BQ104" s="502"/>
      <c r="BR104" s="701" t="str">
        <f t="shared" si="1"/>
        <v>Details incomplete</v>
      </c>
      <c r="BS104" s="183"/>
      <c r="BU104" s="182"/>
      <c r="BV104"/>
    </row>
    <row r="105" spans="1:74" s="69" customFormat="1">
      <c r="A105" s="115">
        <v>91</v>
      </c>
      <c r="B105" s="115"/>
      <c r="C105" s="115"/>
      <c r="D105" s="115"/>
      <c r="E105" s="115"/>
      <c r="F105" s="115"/>
      <c r="G105" s="115"/>
      <c r="H105" s="115"/>
      <c r="I105" s="115"/>
      <c r="J105" s="115"/>
      <c r="K105" s="115"/>
      <c r="L105" s="115"/>
      <c r="M105" s="115"/>
      <c r="N105" s="501" t="s">
        <v>561</v>
      </c>
      <c r="O105" s="501" t="s">
        <v>561</v>
      </c>
      <c r="P105" s="501" t="s">
        <v>561</v>
      </c>
      <c r="Q105" s="507"/>
      <c r="R105" s="507"/>
      <c r="S105" s="507"/>
      <c r="T105" s="507"/>
      <c r="U105" s="507"/>
      <c r="V105" s="507"/>
      <c r="W105" s="506" t="s">
        <v>561</v>
      </c>
      <c r="X105" s="506"/>
      <c r="Y105" s="506"/>
      <c r="Z105" s="506"/>
      <c r="AA105" s="506"/>
      <c r="AB105" s="506"/>
      <c r="AC105" s="506"/>
      <c r="AD105" s="506"/>
      <c r="AE105" s="506"/>
      <c r="AF105" s="506"/>
      <c r="AG105" s="506"/>
      <c r="AH105" s="115" t="s">
        <v>561</v>
      </c>
      <c r="AI105" s="481"/>
      <c r="AJ105" s="481"/>
      <c r="AK105" s="116"/>
      <c r="AL105" s="116"/>
      <c r="AM105" s="116"/>
      <c r="AN105" s="116"/>
      <c r="AO105" s="116"/>
      <c r="AP105" s="116"/>
      <c r="AQ105" s="465" t="s">
        <v>561</v>
      </c>
      <c r="AR105" s="465"/>
      <c r="AS105" s="115"/>
      <c r="AT105" s="707"/>
      <c r="AU105" s="708"/>
      <c r="AV105" s="708"/>
      <c r="AW105" s="707"/>
      <c r="AX105" s="708"/>
      <c r="AY105" s="708"/>
      <c r="AZ105" s="707"/>
      <c r="BA105" s="707"/>
      <c r="BB105" s="115"/>
      <c r="BC105" s="708"/>
      <c r="BD105" s="711"/>
      <c r="BE105" s="115"/>
      <c r="BF105" s="115"/>
      <c r="BG105" s="115"/>
      <c r="BH105" s="115"/>
      <c r="BI105" s="115"/>
      <c r="BJ105" s="115"/>
      <c r="BK105" s="115"/>
      <c r="BL105" s="115"/>
      <c r="BM105" s="507"/>
      <c r="BN105" s="507"/>
      <c r="BO105" s="506"/>
      <c r="BP105" s="115"/>
      <c r="BQ105" s="502"/>
      <c r="BR105" s="701" t="str">
        <f t="shared" si="1"/>
        <v>Details incomplete</v>
      </c>
      <c r="BS105" s="183"/>
      <c r="BU105" s="182"/>
      <c r="BV105"/>
    </row>
    <row r="106" spans="1:74" s="69" customFormat="1">
      <c r="A106" s="115">
        <v>92</v>
      </c>
      <c r="B106" s="115"/>
      <c r="C106" s="115"/>
      <c r="D106" s="115"/>
      <c r="E106" s="115"/>
      <c r="F106" s="115"/>
      <c r="G106" s="115"/>
      <c r="H106" s="115"/>
      <c r="I106" s="115"/>
      <c r="J106" s="115"/>
      <c r="K106" s="115"/>
      <c r="L106" s="115"/>
      <c r="M106" s="115"/>
      <c r="N106" s="501" t="s">
        <v>561</v>
      </c>
      <c r="O106" s="501" t="s">
        <v>561</v>
      </c>
      <c r="P106" s="501" t="s">
        <v>561</v>
      </c>
      <c r="Q106" s="507"/>
      <c r="R106" s="507"/>
      <c r="S106" s="507"/>
      <c r="T106" s="507"/>
      <c r="U106" s="507"/>
      <c r="V106" s="507"/>
      <c r="W106" s="506" t="s">
        <v>561</v>
      </c>
      <c r="X106" s="506"/>
      <c r="Y106" s="506"/>
      <c r="Z106" s="506"/>
      <c r="AA106" s="506"/>
      <c r="AB106" s="506"/>
      <c r="AC106" s="506"/>
      <c r="AD106" s="506"/>
      <c r="AE106" s="506"/>
      <c r="AF106" s="506"/>
      <c r="AG106" s="506"/>
      <c r="AH106" s="115" t="s">
        <v>561</v>
      </c>
      <c r="AI106" s="481"/>
      <c r="AJ106" s="481"/>
      <c r="AK106" s="116"/>
      <c r="AL106" s="116"/>
      <c r="AM106" s="116"/>
      <c r="AN106" s="116"/>
      <c r="AO106" s="116"/>
      <c r="AP106" s="116"/>
      <c r="AQ106" s="465" t="s">
        <v>561</v>
      </c>
      <c r="AR106" s="465"/>
      <c r="AS106" s="115"/>
      <c r="AT106" s="707"/>
      <c r="AU106" s="708"/>
      <c r="AV106" s="708"/>
      <c r="AW106" s="707"/>
      <c r="AX106" s="708"/>
      <c r="AY106" s="708"/>
      <c r="AZ106" s="707"/>
      <c r="BA106" s="707"/>
      <c r="BB106" s="115"/>
      <c r="BC106" s="708"/>
      <c r="BD106" s="711"/>
      <c r="BE106" s="115"/>
      <c r="BF106" s="115"/>
      <c r="BG106" s="115"/>
      <c r="BH106" s="115"/>
      <c r="BI106" s="115"/>
      <c r="BJ106" s="115"/>
      <c r="BK106" s="115"/>
      <c r="BL106" s="115"/>
      <c r="BM106" s="507"/>
      <c r="BN106" s="507"/>
      <c r="BO106" s="506"/>
      <c r="BP106" s="115"/>
      <c r="BQ106" s="502"/>
      <c r="BR106" s="701" t="str">
        <f t="shared" si="1"/>
        <v>Details incomplete</v>
      </c>
      <c r="BS106" s="183"/>
      <c r="BU106" s="182"/>
      <c r="BV106"/>
    </row>
    <row r="107" spans="1:74" s="69" customFormat="1">
      <c r="A107" s="115">
        <v>93</v>
      </c>
      <c r="B107" s="115"/>
      <c r="C107" s="115"/>
      <c r="D107" s="115"/>
      <c r="E107" s="115"/>
      <c r="F107" s="115"/>
      <c r="G107" s="115"/>
      <c r="H107" s="115"/>
      <c r="I107" s="115"/>
      <c r="J107" s="115"/>
      <c r="K107" s="115"/>
      <c r="L107" s="115"/>
      <c r="M107" s="115"/>
      <c r="N107" s="501" t="s">
        <v>561</v>
      </c>
      <c r="O107" s="501" t="s">
        <v>561</v>
      </c>
      <c r="P107" s="501" t="s">
        <v>561</v>
      </c>
      <c r="Q107" s="507"/>
      <c r="R107" s="507"/>
      <c r="S107" s="507"/>
      <c r="T107" s="507"/>
      <c r="U107" s="507"/>
      <c r="V107" s="507"/>
      <c r="W107" s="506" t="s">
        <v>561</v>
      </c>
      <c r="X107" s="506"/>
      <c r="Y107" s="506"/>
      <c r="Z107" s="506"/>
      <c r="AA107" s="506"/>
      <c r="AB107" s="506"/>
      <c r="AC107" s="506"/>
      <c r="AD107" s="506"/>
      <c r="AE107" s="506"/>
      <c r="AF107" s="506"/>
      <c r="AG107" s="506"/>
      <c r="AH107" s="115" t="s">
        <v>561</v>
      </c>
      <c r="AI107" s="481"/>
      <c r="AJ107" s="481"/>
      <c r="AK107" s="116"/>
      <c r="AL107" s="116"/>
      <c r="AM107" s="116"/>
      <c r="AN107" s="116"/>
      <c r="AO107" s="116"/>
      <c r="AP107" s="116"/>
      <c r="AQ107" s="465" t="s">
        <v>561</v>
      </c>
      <c r="AR107" s="465"/>
      <c r="AS107" s="115"/>
      <c r="AT107" s="707"/>
      <c r="AU107" s="708"/>
      <c r="AV107" s="708"/>
      <c r="AW107" s="707"/>
      <c r="AX107" s="708"/>
      <c r="AY107" s="708"/>
      <c r="AZ107" s="707"/>
      <c r="BA107" s="707"/>
      <c r="BB107" s="115"/>
      <c r="BC107" s="708"/>
      <c r="BD107" s="711"/>
      <c r="BE107" s="115"/>
      <c r="BF107" s="115"/>
      <c r="BG107" s="115"/>
      <c r="BH107" s="115"/>
      <c r="BI107" s="115"/>
      <c r="BJ107" s="115"/>
      <c r="BK107" s="115"/>
      <c r="BL107" s="115"/>
      <c r="BM107" s="507"/>
      <c r="BN107" s="507"/>
      <c r="BO107" s="506"/>
      <c r="BP107" s="115"/>
      <c r="BQ107" s="502"/>
      <c r="BR107" s="701" t="str">
        <f t="shared" si="1"/>
        <v>Details incomplete</v>
      </c>
      <c r="BS107" s="183"/>
      <c r="BU107" s="182"/>
      <c r="BV107"/>
    </row>
    <row r="108" spans="1:74" s="69" customFormat="1">
      <c r="A108" s="115">
        <v>94</v>
      </c>
      <c r="B108" s="115"/>
      <c r="C108" s="115"/>
      <c r="D108" s="115"/>
      <c r="E108" s="115"/>
      <c r="F108" s="115"/>
      <c r="G108" s="115"/>
      <c r="H108" s="115"/>
      <c r="I108" s="115"/>
      <c r="J108" s="115"/>
      <c r="K108" s="115"/>
      <c r="L108" s="115"/>
      <c r="M108" s="115"/>
      <c r="N108" s="501" t="s">
        <v>561</v>
      </c>
      <c r="O108" s="501" t="s">
        <v>561</v>
      </c>
      <c r="P108" s="501" t="s">
        <v>561</v>
      </c>
      <c r="Q108" s="507"/>
      <c r="R108" s="507"/>
      <c r="S108" s="507"/>
      <c r="T108" s="507"/>
      <c r="U108" s="507"/>
      <c r="V108" s="507"/>
      <c r="W108" s="506" t="s">
        <v>561</v>
      </c>
      <c r="X108" s="506"/>
      <c r="Y108" s="506"/>
      <c r="Z108" s="506"/>
      <c r="AA108" s="506"/>
      <c r="AB108" s="506"/>
      <c r="AC108" s="506"/>
      <c r="AD108" s="506"/>
      <c r="AE108" s="506"/>
      <c r="AF108" s="506"/>
      <c r="AG108" s="506"/>
      <c r="AH108" s="115" t="s">
        <v>561</v>
      </c>
      <c r="AI108" s="481"/>
      <c r="AJ108" s="481"/>
      <c r="AK108" s="116"/>
      <c r="AL108" s="116"/>
      <c r="AM108" s="116"/>
      <c r="AN108" s="116"/>
      <c r="AO108" s="116"/>
      <c r="AP108" s="116"/>
      <c r="AQ108" s="465" t="s">
        <v>561</v>
      </c>
      <c r="AR108" s="465"/>
      <c r="AS108" s="115"/>
      <c r="AT108" s="707"/>
      <c r="AU108" s="708"/>
      <c r="AV108" s="708"/>
      <c r="AW108" s="707"/>
      <c r="AX108" s="708"/>
      <c r="AY108" s="708"/>
      <c r="AZ108" s="707"/>
      <c r="BA108" s="707"/>
      <c r="BB108" s="115"/>
      <c r="BC108" s="708"/>
      <c r="BD108" s="711"/>
      <c r="BE108" s="115"/>
      <c r="BF108" s="115"/>
      <c r="BG108" s="115"/>
      <c r="BH108" s="115"/>
      <c r="BI108" s="115"/>
      <c r="BJ108" s="115"/>
      <c r="BK108" s="115"/>
      <c r="BL108" s="115"/>
      <c r="BM108" s="507"/>
      <c r="BN108" s="507"/>
      <c r="BO108" s="506"/>
      <c r="BP108" s="115"/>
      <c r="BQ108" s="502"/>
      <c r="BR108" s="701" t="str">
        <f t="shared" si="1"/>
        <v>Details incomplete</v>
      </c>
      <c r="BS108" s="183"/>
      <c r="BU108" s="182"/>
      <c r="BV108"/>
    </row>
    <row r="109" spans="1:74" s="69" customFormat="1">
      <c r="A109" s="115">
        <v>95</v>
      </c>
      <c r="B109" s="115"/>
      <c r="C109" s="115"/>
      <c r="D109" s="115"/>
      <c r="E109" s="115"/>
      <c r="F109" s="115"/>
      <c r="G109" s="115"/>
      <c r="H109" s="115"/>
      <c r="I109" s="115"/>
      <c r="J109" s="115"/>
      <c r="K109" s="115"/>
      <c r="L109" s="115"/>
      <c r="M109" s="115"/>
      <c r="N109" s="501" t="s">
        <v>561</v>
      </c>
      <c r="O109" s="501" t="s">
        <v>561</v>
      </c>
      <c r="P109" s="501" t="s">
        <v>561</v>
      </c>
      <c r="Q109" s="507"/>
      <c r="R109" s="507"/>
      <c r="S109" s="507"/>
      <c r="T109" s="507"/>
      <c r="U109" s="507"/>
      <c r="V109" s="507"/>
      <c r="W109" s="506" t="s">
        <v>561</v>
      </c>
      <c r="X109" s="506"/>
      <c r="Y109" s="506"/>
      <c r="Z109" s="506"/>
      <c r="AA109" s="506"/>
      <c r="AB109" s="506"/>
      <c r="AC109" s="506"/>
      <c r="AD109" s="506"/>
      <c r="AE109" s="506"/>
      <c r="AF109" s="506"/>
      <c r="AG109" s="506"/>
      <c r="AH109" s="115" t="s">
        <v>561</v>
      </c>
      <c r="AI109" s="481"/>
      <c r="AJ109" s="481"/>
      <c r="AK109" s="116"/>
      <c r="AL109" s="116"/>
      <c r="AM109" s="116"/>
      <c r="AN109" s="116"/>
      <c r="AO109" s="116"/>
      <c r="AP109" s="116"/>
      <c r="AQ109" s="465" t="s">
        <v>561</v>
      </c>
      <c r="AR109" s="465"/>
      <c r="AS109" s="115"/>
      <c r="AT109" s="707"/>
      <c r="AU109" s="708"/>
      <c r="AV109" s="708"/>
      <c r="AW109" s="707"/>
      <c r="AX109" s="708"/>
      <c r="AY109" s="708"/>
      <c r="AZ109" s="707"/>
      <c r="BA109" s="707"/>
      <c r="BB109" s="115"/>
      <c r="BC109" s="708"/>
      <c r="BD109" s="711"/>
      <c r="BE109" s="115"/>
      <c r="BF109" s="115"/>
      <c r="BG109" s="115"/>
      <c r="BH109" s="115"/>
      <c r="BI109" s="115"/>
      <c r="BJ109" s="115"/>
      <c r="BK109" s="115"/>
      <c r="BL109" s="115"/>
      <c r="BM109" s="507"/>
      <c r="BN109" s="507"/>
      <c r="BO109" s="506"/>
      <c r="BP109" s="115"/>
      <c r="BQ109" s="502"/>
      <c r="BR109" s="701" t="str">
        <f t="shared" si="1"/>
        <v>Details incomplete</v>
      </c>
      <c r="BS109" s="183"/>
      <c r="BU109" s="182"/>
      <c r="BV109"/>
    </row>
    <row r="110" spans="1:74" s="69" customFormat="1">
      <c r="A110" s="115">
        <v>96</v>
      </c>
      <c r="B110" s="115"/>
      <c r="C110" s="115"/>
      <c r="D110" s="115"/>
      <c r="E110" s="115"/>
      <c r="F110" s="115"/>
      <c r="G110" s="115"/>
      <c r="H110" s="115"/>
      <c r="I110" s="115"/>
      <c r="J110" s="115"/>
      <c r="K110" s="115"/>
      <c r="L110" s="115"/>
      <c r="M110" s="115"/>
      <c r="N110" s="501" t="s">
        <v>561</v>
      </c>
      <c r="O110" s="501" t="s">
        <v>561</v>
      </c>
      <c r="P110" s="501" t="s">
        <v>561</v>
      </c>
      <c r="Q110" s="507"/>
      <c r="R110" s="507"/>
      <c r="S110" s="507"/>
      <c r="T110" s="507"/>
      <c r="U110" s="507"/>
      <c r="V110" s="507"/>
      <c r="W110" s="506" t="s">
        <v>561</v>
      </c>
      <c r="X110" s="506"/>
      <c r="Y110" s="506"/>
      <c r="Z110" s="506"/>
      <c r="AA110" s="506"/>
      <c r="AB110" s="506"/>
      <c r="AC110" s="506"/>
      <c r="AD110" s="506"/>
      <c r="AE110" s="506"/>
      <c r="AF110" s="506"/>
      <c r="AG110" s="506"/>
      <c r="AH110" s="115" t="s">
        <v>561</v>
      </c>
      <c r="AI110" s="481"/>
      <c r="AJ110" s="481"/>
      <c r="AK110" s="116"/>
      <c r="AL110" s="116"/>
      <c r="AM110" s="116"/>
      <c r="AN110" s="116"/>
      <c r="AO110" s="116"/>
      <c r="AP110" s="116"/>
      <c r="AQ110" s="465" t="s">
        <v>561</v>
      </c>
      <c r="AR110" s="465"/>
      <c r="AS110" s="115"/>
      <c r="AT110" s="707"/>
      <c r="AU110" s="708"/>
      <c r="AV110" s="708"/>
      <c r="AW110" s="707"/>
      <c r="AX110" s="708"/>
      <c r="AY110" s="708"/>
      <c r="AZ110" s="707"/>
      <c r="BA110" s="707"/>
      <c r="BB110" s="115"/>
      <c r="BC110" s="708"/>
      <c r="BD110" s="711"/>
      <c r="BE110" s="115"/>
      <c r="BF110" s="115"/>
      <c r="BG110" s="115"/>
      <c r="BH110" s="115"/>
      <c r="BI110" s="115"/>
      <c r="BJ110" s="115"/>
      <c r="BK110" s="115"/>
      <c r="BL110" s="115"/>
      <c r="BM110" s="507"/>
      <c r="BN110" s="507"/>
      <c r="BO110" s="506"/>
      <c r="BP110" s="115"/>
      <c r="BQ110" s="502"/>
      <c r="BR110" s="701" t="str">
        <f t="shared" si="1"/>
        <v>Details incomplete</v>
      </c>
      <c r="BS110" s="183"/>
      <c r="BU110" s="182"/>
      <c r="BV110"/>
    </row>
    <row r="111" spans="1:74" s="69" customFormat="1">
      <c r="A111" s="115">
        <v>97</v>
      </c>
      <c r="B111" s="115"/>
      <c r="C111" s="115"/>
      <c r="D111" s="115"/>
      <c r="E111" s="115"/>
      <c r="F111" s="115"/>
      <c r="G111" s="115"/>
      <c r="H111" s="115"/>
      <c r="I111" s="115"/>
      <c r="J111" s="115"/>
      <c r="K111" s="115"/>
      <c r="L111" s="115"/>
      <c r="M111" s="115"/>
      <c r="N111" s="501" t="s">
        <v>561</v>
      </c>
      <c r="O111" s="501" t="s">
        <v>561</v>
      </c>
      <c r="P111" s="501" t="s">
        <v>561</v>
      </c>
      <c r="Q111" s="507"/>
      <c r="R111" s="507"/>
      <c r="S111" s="507"/>
      <c r="T111" s="507"/>
      <c r="U111" s="507"/>
      <c r="V111" s="507"/>
      <c r="W111" s="506" t="s">
        <v>561</v>
      </c>
      <c r="X111" s="506"/>
      <c r="Y111" s="506"/>
      <c r="Z111" s="506"/>
      <c r="AA111" s="506"/>
      <c r="AB111" s="506"/>
      <c r="AC111" s="506"/>
      <c r="AD111" s="506"/>
      <c r="AE111" s="506"/>
      <c r="AF111" s="506"/>
      <c r="AG111" s="506"/>
      <c r="AH111" s="115" t="s">
        <v>561</v>
      </c>
      <c r="AI111" s="481"/>
      <c r="AJ111" s="481"/>
      <c r="AK111" s="116"/>
      <c r="AL111" s="116"/>
      <c r="AM111" s="116"/>
      <c r="AN111" s="116"/>
      <c r="AO111" s="116"/>
      <c r="AP111" s="116"/>
      <c r="AQ111" s="465" t="s">
        <v>561</v>
      </c>
      <c r="AR111" s="465"/>
      <c r="AS111" s="115"/>
      <c r="AT111" s="707"/>
      <c r="AU111" s="708"/>
      <c r="AV111" s="708"/>
      <c r="AW111" s="707"/>
      <c r="AX111" s="708"/>
      <c r="AY111" s="708"/>
      <c r="AZ111" s="707"/>
      <c r="BA111" s="707"/>
      <c r="BB111" s="115"/>
      <c r="BC111" s="708"/>
      <c r="BD111" s="711"/>
      <c r="BE111" s="115"/>
      <c r="BF111" s="115"/>
      <c r="BG111" s="115"/>
      <c r="BH111" s="115"/>
      <c r="BI111" s="115"/>
      <c r="BJ111" s="115"/>
      <c r="BK111" s="115"/>
      <c r="BL111" s="115"/>
      <c r="BM111" s="507"/>
      <c r="BN111" s="507"/>
      <c r="BO111" s="506"/>
      <c r="BP111" s="115"/>
      <c r="BQ111" s="502"/>
      <c r="BR111" s="701" t="str">
        <f t="shared" si="1"/>
        <v>Details incomplete</v>
      </c>
      <c r="BS111" s="183"/>
      <c r="BU111" s="182"/>
      <c r="BV111"/>
    </row>
    <row r="112" spans="1:74" s="69" customFormat="1">
      <c r="A112" s="115">
        <v>98</v>
      </c>
      <c r="B112" s="115"/>
      <c r="C112" s="115"/>
      <c r="D112" s="115"/>
      <c r="E112" s="115"/>
      <c r="F112" s="115"/>
      <c r="G112" s="115"/>
      <c r="H112" s="115"/>
      <c r="I112" s="115"/>
      <c r="J112" s="115"/>
      <c r="K112" s="115"/>
      <c r="L112" s="115"/>
      <c r="M112" s="115"/>
      <c r="N112" s="501" t="s">
        <v>561</v>
      </c>
      <c r="O112" s="501" t="s">
        <v>561</v>
      </c>
      <c r="P112" s="501" t="s">
        <v>561</v>
      </c>
      <c r="Q112" s="507"/>
      <c r="R112" s="507"/>
      <c r="S112" s="507"/>
      <c r="T112" s="507"/>
      <c r="U112" s="507"/>
      <c r="V112" s="507"/>
      <c r="W112" s="506" t="s">
        <v>561</v>
      </c>
      <c r="X112" s="506"/>
      <c r="Y112" s="506"/>
      <c r="Z112" s="506"/>
      <c r="AA112" s="506"/>
      <c r="AB112" s="506"/>
      <c r="AC112" s="506"/>
      <c r="AD112" s="506"/>
      <c r="AE112" s="506"/>
      <c r="AF112" s="506"/>
      <c r="AG112" s="506"/>
      <c r="AH112" s="115" t="s">
        <v>561</v>
      </c>
      <c r="AI112" s="481"/>
      <c r="AJ112" s="481"/>
      <c r="AK112" s="116"/>
      <c r="AL112" s="116"/>
      <c r="AM112" s="116"/>
      <c r="AN112" s="116"/>
      <c r="AO112" s="116"/>
      <c r="AP112" s="116"/>
      <c r="AQ112" s="465" t="s">
        <v>561</v>
      </c>
      <c r="AR112" s="465"/>
      <c r="AS112" s="115"/>
      <c r="AT112" s="707"/>
      <c r="AU112" s="708"/>
      <c r="AV112" s="708"/>
      <c r="AW112" s="707"/>
      <c r="AX112" s="708"/>
      <c r="AY112" s="708"/>
      <c r="AZ112" s="707"/>
      <c r="BA112" s="707"/>
      <c r="BB112" s="115"/>
      <c r="BC112" s="708"/>
      <c r="BD112" s="711"/>
      <c r="BE112" s="115"/>
      <c r="BF112" s="115"/>
      <c r="BG112" s="115"/>
      <c r="BH112" s="115"/>
      <c r="BI112" s="115"/>
      <c r="BJ112" s="115"/>
      <c r="BK112" s="115"/>
      <c r="BL112" s="115"/>
      <c r="BM112" s="507"/>
      <c r="BN112" s="507"/>
      <c r="BO112" s="506"/>
      <c r="BP112" s="115"/>
      <c r="BQ112" s="502"/>
      <c r="BR112" s="701" t="str">
        <f t="shared" si="1"/>
        <v>Details incomplete</v>
      </c>
      <c r="BS112" s="183"/>
      <c r="BU112" s="182"/>
      <c r="BV112"/>
    </row>
    <row r="113" spans="1:74" s="69" customFormat="1">
      <c r="A113" s="115">
        <v>99</v>
      </c>
      <c r="B113" s="115"/>
      <c r="C113" s="115"/>
      <c r="D113" s="115"/>
      <c r="E113" s="115"/>
      <c r="F113" s="115"/>
      <c r="G113" s="115"/>
      <c r="H113" s="115"/>
      <c r="I113" s="115"/>
      <c r="J113" s="115"/>
      <c r="K113" s="115"/>
      <c r="L113" s="115"/>
      <c r="M113" s="115"/>
      <c r="N113" s="501" t="s">
        <v>561</v>
      </c>
      <c r="O113" s="501" t="s">
        <v>561</v>
      </c>
      <c r="P113" s="501" t="s">
        <v>561</v>
      </c>
      <c r="Q113" s="507"/>
      <c r="R113" s="507"/>
      <c r="S113" s="507"/>
      <c r="T113" s="507"/>
      <c r="U113" s="507"/>
      <c r="V113" s="507"/>
      <c r="W113" s="506" t="s">
        <v>561</v>
      </c>
      <c r="X113" s="506"/>
      <c r="Y113" s="506"/>
      <c r="Z113" s="506"/>
      <c r="AA113" s="506"/>
      <c r="AB113" s="506"/>
      <c r="AC113" s="506"/>
      <c r="AD113" s="506"/>
      <c r="AE113" s="506"/>
      <c r="AF113" s="506"/>
      <c r="AG113" s="506"/>
      <c r="AH113" s="115" t="s">
        <v>561</v>
      </c>
      <c r="AI113" s="481"/>
      <c r="AJ113" s="481"/>
      <c r="AK113" s="116"/>
      <c r="AL113" s="116"/>
      <c r="AM113" s="116"/>
      <c r="AN113" s="116"/>
      <c r="AO113" s="116"/>
      <c r="AP113" s="116"/>
      <c r="AQ113" s="465" t="s">
        <v>561</v>
      </c>
      <c r="AR113" s="465"/>
      <c r="AS113" s="115"/>
      <c r="AT113" s="707"/>
      <c r="AU113" s="708"/>
      <c r="AV113" s="708"/>
      <c r="AW113" s="707"/>
      <c r="AX113" s="708"/>
      <c r="AY113" s="708"/>
      <c r="AZ113" s="707"/>
      <c r="BA113" s="707"/>
      <c r="BB113" s="115"/>
      <c r="BC113" s="708"/>
      <c r="BD113" s="711"/>
      <c r="BE113" s="115"/>
      <c r="BF113" s="115"/>
      <c r="BG113" s="115"/>
      <c r="BH113" s="115"/>
      <c r="BI113" s="115"/>
      <c r="BJ113" s="115"/>
      <c r="BK113" s="115"/>
      <c r="BL113" s="115"/>
      <c r="BM113" s="507"/>
      <c r="BN113" s="507"/>
      <c r="BO113" s="506"/>
      <c r="BP113" s="115"/>
      <c r="BQ113" s="502"/>
      <c r="BR113" s="701" t="str">
        <f t="shared" si="1"/>
        <v>Details incomplete</v>
      </c>
      <c r="BS113" s="183"/>
      <c r="BU113" s="182"/>
      <c r="BV113"/>
    </row>
    <row r="114" spans="1:74" s="69" customFormat="1">
      <c r="A114" s="115">
        <v>100</v>
      </c>
      <c r="B114" s="115"/>
      <c r="C114" s="115"/>
      <c r="D114" s="115"/>
      <c r="E114" s="115"/>
      <c r="F114" s="115"/>
      <c r="G114" s="115"/>
      <c r="H114" s="115"/>
      <c r="I114" s="115"/>
      <c r="J114" s="115"/>
      <c r="K114" s="115"/>
      <c r="L114" s="115"/>
      <c r="M114" s="115"/>
      <c r="N114" s="501" t="s">
        <v>561</v>
      </c>
      <c r="O114" s="501" t="s">
        <v>561</v>
      </c>
      <c r="P114" s="501" t="s">
        <v>561</v>
      </c>
      <c r="Q114" s="507"/>
      <c r="R114" s="507"/>
      <c r="S114" s="507"/>
      <c r="T114" s="507"/>
      <c r="U114" s="507"/>
      <c r="V114" s="507"/>
      <c r="W114" s="506" t="s">
        <v>561</v>
      </c>
      <c r="X114" s="506"/>
      <c r="Y114" s="506"/>
      <c r="Z114" s="506"/>
      <c r="AA114" s="506"/>
      <c r="AB114" s="506"/>
      <c r="AC114" s="506"/>
      <c r="AD114" s="506"/>
      <c r="AE114" s="506"/>
      <c r="AF114" s="506"/>
      <c r="AG114" s="506"/>
      <c r="AH114" s="115" t="s">
        <v>561</v>
      </c>
      <c r="AI114" s="481"/>
      <c r="AJ114" s="481"/>
      <c r="AK114" s="116"/>
      <c r="AL114" s="116"/>
      <c r="AM114" s="116"/>
      <c r="AN114" s="116"/>
      <c r="AO114" s="116"/>
      <c r="AP114" s="116"/>
      <c r="AQ114" s="465" t="s">
        <v>561</v>
      </c>
      <c r="AR114" s="465"/>
      <c r="AS114" s="115"/>
      <c r="AT114" s="707"/>
      <c r="AU114" s="708"/>
      <c r="AV114" s="708"/>
      <c r="AW114" s="707"/>
      <c r="AX114" s="708"/>
      <c r="AY114" s="708"/>
      <c r="AZ114" s="707"/>
      <c r="BA114" s="707"/>
      <c r="BB114" s="115"/>
      <c r="BC114" s="708"/>
      <c r="BD114" s="711"/>
      <c r="BE114" s="115"/>
      <c r="BF114" s="115"/>
      <c r="BG114" s="115"/>
      <c r="BH114" s="115"/>
      <c r="BI114" s="115"/>
      <c r="BJ114" s="115"/>
      <c r="BK114" s="115"/>
      <c r="BL114" s="115"/>
      <c r="BM114" s="507"/>
      <c r="BN114" s="507"/>
      <c r="BO114" s="506"/>
      <c r="BP114" s="115"/>
      <c r="BQ114" s="502"/>
      <c r="BR114" s="701" t="str">
        <f t="shared" si="1"/>
        <v>Details incomplete</v>
      </c>
      <c r="BS114" s="183"/>
      <c r="BU114" s="182"/>
      <c r="BV114"/>
    </row>
    <row r="115" spans="1:74" s="69" customFormat="1">
      <c r="A115" s="115">
        <v>101</v>
      </c>
      <c r="B115" s="115"/>
      <c r="C115" s="115"/>
      <c r="D115" s="115"/>
      <c r="E115" s="115"/>
      <c r="F115" s="115"/>
      <c r="G115" s="115"/>
      <c r="H115" s="115"/>
      <c r="I115" s="115"/>
      <c r="J115" s="115"/>
      <c r="K115" s="115"/>
      <c r="L115" s="115"/>
      <c r="M115" s="115"/>
      <c r="N115" s="501" t="s">
        <v>561</v>
      </c>
      <c r="O115" s="501" t="s">
        <v>561</v>
      </c>
      <c r="P115" s="501" t="s">
        <v>561</v>
      </c>
      <c r="Q115" s="507"/>
      <c r="R115" s="507"/>
      <c r="S115" s="507"/>
      <c r="T115" s="507"/>
      <c r="U115" s="507"/>
      <c r="V115" s="507"/>
      <c r="W115" s="506" t="s">
        <v>561</v>
      </c>
      <c r="X115" s="506"/>
      <c r="Y115" s="506"/>
      <c r="Z115" s="506"/>
      <c r="AA115" s="506"/>
      <c r="AB115" s="506"/>
      <c r="AC115" s="506"/>
      <c r="AD115" s="506"/>
      <c r="AE115" s="506"/>
      <c r="AF115" s="506"/>
      <c r="AG115" s="506"/>
      <c r="AH115" s="115" t="s">
        <v>561</v>
      </c>
      <c r="AI115" s="481"/>
      <c r="AJ115" s="481"/>
      <c r="AK115" s="116"/>
      <c r="AL115" s="116"/>
      <c r="AM115" s="116"/>
      <c r="AN115" s="116"/>
      <c r="AO115" s="116"/>
      <c r="AP115" s="116"/>
      <c r="AQ115" s="465" t="s">
        <v>561</v>
      </c>
      <c r="AR115" s="465"/>
      <c r="AS115" s="115"/>
      <c r="AT115" s="707"/>
      <c r="AU115" s="708"/>
      <c r="AV115" s="708"/>
      <c r="AW115" s="707"/>
      <c r="AX115" s="708"/>
      <c r="AY115" s="708"/>
      <c r="AZ115" s="707"/>
      <c r="BA115" s="707"/>
      <c r="BB115" s="115"/>
      <c r="BC115" s="708"/>
      <c r="BD115" s="711"/>
      <c r="BE115" s="115"/>
      <c r="BF115" s="115"/>
      <c r="BG115" s="115"/>
      <c r="BH115" s="115"/>
      <c r="BI115" s="115"/>
      <c r="BJ115" s="115"/>
      <c r="BK115" s="115"/>
      <c r="BL115" s="115"/>
      <c r="BM115" s="507"/>
      <c r="BN115" s="507"/>
      <c r="BO115" s="506"/>
      <c r="BP115" s="115"/>
      <c r="BQ115" s="502"/>
      <c r="BR115" s="701" t="str">
        <f t="shared" si="1"/>
        <v>Details incomplete</v>
      </c>
      <c r="BS115" s="183"/>
      <c r="BU115" s="182"/>
      <c r="BV115"/>
    </row>
    <row r="116" spans="1:74" s="69" customFormat="1">
      <c r="A116" s="115">
        <v>102</v>
      </c>
      <c r="B116" s="115"/>
      <c r="C116" s="115"/>
      <c r="D116" s="115"/>
      <c r="E116" s="115"/>
      <c r="F116" s="115"/>
      <c r="G116" s="115"/>
      <c r="H116" s="115"/>
      <c r="I116" s="115"/>
      <c r="J116" s="115"/>
      <c r="K116" s="115"/>
      <c r="L116" s="115"/>
      <c r="M116" s="115"/>
      <c r="N116" s="501" t="s">
        <v>561</v>
      </c>
      <c r="O116" s="501" t="s">
        <v>561</v>
      </c>
      <c r="P116" s="501" t="s">
        <v>561</v>
      </c>
      <c r="Q116" s="507"/>
      <c r="R116" s="507"/>
      <c r="S116" s="507"/>
      <c r="T116" s="507"/>
      <c r="U116" s="507"/>
      <c r="V116" s="507"/>
      <c r="W116" s="506" t="s">
        <v>561</v>
      </c>
      <c r="X116" s="506"/>
      <c r="Y116" s="506"/>
      <c r="Z116" s="506"/>
      <c r="AA116" s="506"/>
      <c r="AB116" s="506"/>
      <c r="AC116" s="506"/>
      <c r="AD116" s="506"/>
      <c r="AE116" s="506"/>
      <c r="AF116" s="506"/>
      <c r="AG116" s="506"/>
      <c r="AH116" s="115" t="s">
        <v>561</v>
      </c>
      <c r="AI116" s="481"/>
      <c r="AJ116" s="481"/>
      <c r="AK116" s="116"/>
      <c r="AL116" s="116"/>
      <c r="AM116" s="116"/>
      <c r="AN116" s="116"/>
      <c r="AO116" s="116"/>
      <c r="AP116" s="116"/>
      <c r="AQ116" s="465" t="s">
        <v>561</v>
      </c>
      <c r="AR116" s="465"/>
      <c r="AS116" s="115"/>
      <c r="AT116" s="707"/>
      <c r="AU116" s="708"/>
      <c r="AV116" s="708"/>
      <c r="AW116" s="707"/>
      <c r="AX116" s="708"/>
      <c r="AY116" s="708"/>
      <c r="AZ116" s="707"/>
      <c r="BA116" s="707"/>
      <c r="BB116" s="115"/>
      <c r="BC116" s="708"/>
      <c r="BD116" s="711"/>
      <c r="BE116" s="115"/>
      <c r="BF116" s="115"/>
      <c r="BG116" s="115"/>
      <c r="BH116" s="115"/>
      <c r="BI116" s="115"/>
      <c r="BJ116" s="115"/>
      <c r="BK116" s="115"/>
      <c r="BL116" s="115"/>
      <c r="BM116" s="507"/>
      <c r="BN116" s="507"/>
      <c r="BO116" s="506"/>
      <c r="BP116" s="115"/>
      <c r="BQ116" s="502"/>
      <c r="BR116" s="701" t="str">
        <f t="shared" si="1"/>
        <v>Details incomplete</v>
      </c>
      <c r="BS116" s="183"/>
      <c r="BU116" s="182"/>
      <c r="BV116"/>
    </row>
    <row r="117" spans="1:74" s="69" customFormat="1">
      <c r="A117" s="115">
        <v>103</v>
      </c>
      <c r="B117" s="115"/>
      <c r="C117" s="115"/>
      <c r="D117" s="115"/>
      <c r="E117" s="115"/>
      <c r="F117" s="115"/>
      <c r="G117" s="115"/>
      <c r="H117" s="115"/>
      <c r="I117" s="115"/>
      <c r="J117" s="115"/>
      <c r="K117" s="115"/>
      <c r="L117" s="115"/>
      <c r="M117" s="115"/>
      <c r="N117" s="501" t="s">
        <v>561</v>
      </c>
      <c r="O117" s="501" t="s">
        <v>561</v>
      </c>
      <c r="P117" s="501" t="s">
        <v>561</v>
      </c>
      <c r="Q117" s="507"/>
      <c r="R117" s="507"/>
      <c r="S117" s="507"/>
      <c r="T117" s="507"/>
      <c r="U117" s="507"/>
      <c r="V117" s="507"/>
      <c r="W117" s="506" t="s">
        <v>561</v>
      </c>
      <c r="X117" s="506"/>
      <c r="Y117" s="506"/>
      <c r="Z117" s="506"/>
      <c r="AA117" s="506"/>
      <c r="AB117" s="506"/>
      <c r="AC117" s="506"/>
      <c r="AD117" s="506"/>
      <c r="AE117" s="506"/>
      <c r="AF117" s="506"/>
      <c r="AG117" s="506"/>
      <c r="AH117" s="115" t="s">
        <v>561</v>
      </c>
      <c r="AI117" s="481"/>
      <c r="AJ117" s="481"/>
      <c r="AK117" s="116"/>
      <c r="AL117" s="116"/>
      <c r="AM117" s="116"/>
      <c r="AN117" s="116"/>
      <c r="AO117" s="116"/>
      <c r="AP117" s="116"/>
      <c r="AQ117" s="465" t="s">
        <v>561</v>
      </c>
      <c r="AR117" s="465"/>
      <c r="AS117" s="115"/>
      <c r="AT117" s="707"/>
      <c r="AU117" s="708"/>
      <c r="AV117" s="708"/>
      <c r="AW117" s="707"/>
      <c r="AX117" s="708"/>
      <c r="AY117" s="708"/>
      <c r="AZ117" s="707"/>
      <c r="BA117" s="707"/>
      <c r="BB117" s="115"/>
      <c r="BC117" s="708"/>
      <c r="BD117" s="711"/>
      <c r="BE117" s="115"/>
      <c r="BF117" s="115"/>
      <c r="BG117" s="115"/>
      <c r="BH117" s="115"/>
      <c r="BI117" s="115"/>
      <c r="BJ117" s="115"/>
      <c r="BK117" s="115"/>
      <c r="BL117" s="115"/>
      <c r="BM117" s="507"/>
      <c r="BN117" s="507"/>
      <c r="BO117" s="506"/>
      <c r="BP117" s="115"/>
      <c r="BQ117" s="502"/>
      <c r="BR117" s="701" t="str">
        <f t="shared" si="1"/>
        <v>Details incomplete</v>
      </c>
      <c r="BS117" s="183"/>
      <c r="BU117" s="182"/>
      <c r="BV117"/>
    </row>
    <row r="118" spans="1:74">
      <c r="A118" s="115">
        <v>104</v>
      </c>
      <c r="B118" s="115"/>
      <c r="C118" s="115"/>
      <c r="D118" s="115"/>
      <c r="E118" s="115"/>
      <c r="F118" s="115"/>
      <c r="G118" s="115"/>
      <c r="H118" s="115"/>
      <c r="I118" s="115"/>
      <c r="J118" s="115"/>
      <c r="K118" s="115"/>
      <c r="L118" s="115"/>
      <c r="M118" s="115"/>
      <c r="N118" s="501" t="s">
        <v>561</v>
      </c>
      <c r="O118" s="501" t="s">
        <v>561</v>
      </c>
      <c r="P118" s="501" t="s">
        <v>561</v>
      </c>
      <c r="Q118" s="507"/>
      <c r="R118" s="507"/>
      <c r="S118" s="507"/>
      <c r="T118" s="507"/>
      <c r="U118" s="507"/>
      <c r="V118" s="507"/>
      <c r="W118" s="506" t="s">
        <v>561</v>
      </c>
      <c r="X118" s="506"/>
      <c r="Y118" s="506"/>
      <c r="Z118" s="506"/>
      <c r="AA118" s="506"/>
      <c r="AB118" s="506"/>
      <c r="AC118" s="506"/>
      <c r="AD118" s="506"/>
      <c r="AE118" s="506"/>
      <c r="AF118" s="506"/>
      <c r="AG118" s="506"/>
      <c r="AH118" s="115" t="s">
        <v>561</v>
      </c>
      <c r="AI118" s="481"/>
      <c r="AJ118" s="481"/>
      <c r="AK118" s="116"/>
      <c r="AL118" s="116"/>
      <c r="AM118" s="116"/>
      <c r="AN118" s="116"/>
      <c r="AO118" s="116"/>
      <c r="AP118" s="116"/>
      <c r="AQ118" s="465" t="s">
        <v>561</v>
      </c>
      <c r="AR118" s="465"/>
      <c r="AS118" s="115"/>
      <c r="AT118" s="707"/>
      <c r="AU118" s="708"/>
      <c r="AV118" s="708"/>
      <c r="AW118" s="707"/>
      <c r="AX118" s="708"/>
      <c r="AY118" s="708"/>
      <c r="AZ118" s="707"/>
      <c r="BA118" s="707"/>
      <c r="BB118" s="115"/>
      <c r="BC118" s="708"/>
      <c r="BD118" s="711"/>
      <c r="BE118" s="115"/>
      <c r="BF118" s="115"/>
      <c r="BG118" s="115"/>
      <c r="BH118" s="115"/>
      <c r="BI118" s="115"/>
      <c r="BJ118" s="115"/>
      <c r="BK118" s="115"/>
      <c r="BL118" s="115"/>
      <c r="BM118" s="507"/>
      <c r="BN118" s="507"/>
      <c r="BO118" s="506"/>
      <c r="BP118" s="115"/>
      <c r="BQ118" s="502"/>
      <c r="BR118" s="701" t="str">
        <f t="shared" si="1"/>
        <v>Details incomplete</v>
      </c>
      <c r="BS118" s="190"/>
    </row>
    <row r="119" spans="1:74">
      <c r="A119" s="115">
        <v>105</v>
      </c>
      <c r="B119" s="115"/>
      <c r="C119" s="115"/>
      <c r="D119" s="115"/>
      <c r="E119" s="115"/>
      <c r="F119" s="115"/>
      <c r="G119" s="115"/>
      <c r="H119" s="115"/>
      <c r="I119" s="115"/>
      <c r="J119" s="115"/>
      <c r="K119" s="115"/>
      <c r="L119" s="115"/>
      <c r="M119" s="115"/>
      <c r="N119" s="501" t="s">
        <v>561</v>
      </c>
      <c r="O119" s="501" t="s">
        <v>561</v>
      </c>
      <c r="P119" s="501" t="s">
        <v>561</v>
      </c>
      <c r="Q119" s="507"/>
      <c r="R119" s="507"/>
      <c r="S119" s="507"/>
      <c r="T119" s="507"/>
      <c r="U119" s="507"/>
      <c r="V119" s="507"/>
      <c r="W119" s="506" t="s">
        <v>561</v>
      </c>
      <c r="X119" s="506"/>
      <c r="Y119" s="506"/>
      <c r="Z119" s="506"/>
      <c r="AA119" s="506"/>
      <c r="AB119" s="506"/>
      <c r="AC119" s="506"/>
      <c r="AD119" s="506"/>
      <c r="AE119" s="506"/>
      <c r="AF119" s="506"/>
      <c r="AG119" s="506"/>
      <c r="AH119" s="115" t="s">
        <v>561</v>
      </c>
      <c r="AI119" s="481"/>
      <c r="AJ119" s="481"/>
      <c r="AK119" s="116"/>
      <c r="AL119" s="116"/>
      <c r="AM119" s="116"/>
      <c r="AN119" s="116"/>
      <c r="AO119" s="116"/>
      <c r="AP119" s="116"/>
      <c r="AQ119" s="465" t="s">
        <v>561</v>
      </c>
      <c r="AR119" s="465"/>
      <c r="AS119" s="115"/>
      <c r="AT119" s="707"/>
      <c r="AU119" s="708"/>
      <c r="AV119" s="708"/>
      <c r="AW119" s="707"/>
      <c r="AX119" s="708"/>
      <c r="AY119" s="708"/>
      <c r="AZ119" s="707"/>
      <c r="BA119" s="707"/>
      <c r="BB119" s="115"/>
      <c r="BC119" s="708"/>
      <c r="BD119" s="711"/>
      <c r="BE119" s="115"/>
      <c r="BF119" s="115"/>
      <c r="BG119" s="115"/>
      <c r="BH119" s="115"/>
      <c r="BI119" s="115"/>
      <c r="BJ119" s="115"/>
      <c r="BK119" s="115"/>
      <c r="BL119" s="115"/>
      <c r="BM119" s="507"/>
      <c r="BN119" s="507"/>
      <c r="BO119" s="506"/>
      <c r="BP119" s="115"/>
      <c r="BQ119" s="502"/>
      <c r="BR119" s="701" t="str">
        <f t="shared" si="1"/>
        <v>Details incomplete</v>
      </c>
      <c r="BS119" s="190"/>
    </row>
    <row r="120" spans="1:74">
      <c r="A120" s="115">
        <v>106</v>
      </c>
      <c r="B120" s="115"/>
      <c r="C120" s="115"/>
      <c r="D120" s="115"/>
      <c r="E120" s="115"/>
      <c r="F120" s="115"/>
      <c r="G120" s="115"/>
      <c r="H120" s="115"/>
      <c r="I120" s="115"/>
      <c r="J120" s="115"/>
      <c r="K120" s="115"/>
      <c r="L120" s="115"/>
      <c r="M120" s="115"/>
      <c r="N120" s="501" t="s">
        <v>561</v>
      </c>
      <c r="O120" s="501" t="s">
        <v>561</v>
      </c>
      <c r="P120" s="501" t="s">
        <v>561</v>
      </c>
      <c r="Q120" s="507"/>
      <c r="R120" s="507"/>
      <c r="S120" s="507"/>
      <c r="T120" s="507"/>
      <c r="U120" s="507"/>
      <c r="V120" s="507"/>
      <c r="W120" s="506" t="s">
        <v>561</v>
      </c>
      <c r="X120" s="506"/>
      <c r="Y120" s="506"/>
      <c r="Z120" s="506"/>
      <c r="AA120" s="506"/>
      <c r="AB120" s="506"/>
      <c r="AC120" s="506"/>
      <c r="AD120" s="506"/>
      <c r="AE120" s="506"/>
      <c r="AF120" s="506"/>
      <c r="AG120" s="506"/>
      <c r="AH120" s="115" t="s">
        <v>561</v>
      </c>
      <c r="AI120" s="481"/>
      <c r="AJ120" s="481"/>
      <c r="AK120" s="116"/>
      <c r="AL120" s="116"/>
      <c r="AM120" s="116"/>
      <c r="AN120" s="116"/>
      <c r="AO120" s="116"/>
      <c r="AP120" s="116"/>
      <c r="AQ120" s="465" t="s">
        <v>561</v>
      </c>
      <c r="AR120" s="465"/>
      <c r="AS120" s="115"/>
      <c r="AT120" s="707"/>
      <c r="AU120" s="708"/>
      <c r="AV120" s="708"/>
      <c r="AW120" s="707"/>
      <c r="AX120" s="708"/>
      <c r="AY120" s="708"/>
      <c r="AZ120" s="707"/>
      <c r="BA120" s="707"/>
      <c r="BB120" s="115"/>
      <c r="BC120" s="708"/>
      <c r="BD120" s="711"/>
      <c r="BE120" s="115"/>
      <c r="BF120" s="115"/>
      <c r="BG120" s="115"/>
      <c r="BH120" s="115"/>
      <c r="BI120" s="115"/>
      <c r="BJ120" s="115"/>
      <c r="BK120" s="115"/>
      <c r="BL120" s="115"/>
      <c r="BM120" s="507"/>
      <c r="BN120" s="507"/>
      <c r="BO120" s="506"/>
      <c r="BP120" s="115"/>
      <c r="BQ120" s="502"/>
      <c r="BR120" s="701" t="str">
        <f t="shared" si="1"/>
        <v>Details incomplete</v>
      </c>
      <c r="BS120" s="190"/>
    </row>
    <row r="121" spans="1:74">
      <c r="A121" s="115">
        <v>107</v>
      </c>
      <c r="B121" s="115"/>
      <c r="C121" s="115"/>
      <c r="D121" s="115"/>
      <c r="E121" s="115"/>
      <c r="F121" s="115"/>
      <c r="G121" s="115"/>
      <c r="H121" s="115"/>
      <c r="I121" s="115"/>
      <c r="J121" s="115"/>
      <c r="K121" s="115"/>
      <c r="L121" s="115"/>
      <c r="M121" s="115"/>
      <c r="N121" s="501" t="s">
        <v>561</v>
      </c>
      <c r="O121" s="501" t="s">
        <v>561</v>
      </c>
      <c r="P121" s="501" t="s">
        <v>561</v>
      </c>
      <c r="Q121" s="507"/>
      <c r="R121" s="507"/>
      <c r="S121" s="507"/>
      <c r="T121" s="507"/>
      <c r="U121" s="507"/>
      <c r="V121" s="507"/>
      <c r="W121" s="506" t="s">
        <v>561</v>
      </c>
      <c r="X121" s="506"/>
      <c r="Y121" s="506"/>
      <c r="Z121" s="506"/>
      <c r="AA121" s="506"/>
      <c r="AB121" s="506"/>
      <c r="AC121" s="506"/>
      <c r="AD121" s="506"/>
      <c r="AE121" s="506"/>
      <c r="AF121" s="506"/>
      <c r="AG121" s="506"/>
      <c r="AH121" s="115" t="s">
        <v>561</v>
      </c>
      <c r="AI121" s="481"/>
      <c r="AJ121" s="481"/>
      <c r="AK121" s="116"/>
      <c r="AL121" s="116"/>
      <c r="AM121" s="116"/>
      <c r="AN121" s="116"/>
      <c r="AO121" s="116"/>
      <c r="AP121" s="116"/>
      <c r="AQ121" s="465" t="s">
        <v>561</v>
      </c>
      <c r="AR121" s="465"/>
      <c r="AS121" s="115"/>
      <c r="AT121" s="707"/>
      <c r="AU121" s="708"/>
      <c r="AV121" s="708"/>
      <c r="AW121" s="707"/>
      <c r="AX121" s="708"/>
      <c r="AY121" s="708"/>
      <c r="AZ121" s="707"/>
      <c r="BA121" s="707"/>
      <c r="BB121" s="115"/>
      <c r="BC121" s="708"/>
      <c r="BD121" s="711"/>
      <c r="BE121" s="115"/>
      <c r="BF121" s="115"/>
      <c r="BG121" s="115"/>
      <c r="BH121" s="115"/>
      <c r="BI121" s="115"/>
      <c r="BJ121" s="115"/>
      <c r="BK121" s="115"/>
      <c r="BL121" s="115"/>
      <c r="BM121" s="507"/>
      <c r="BN121" s="507"/>
      <c r="BO121" s="506"/>
      <c r="BP121" s="115"/>
      <c r="BQ121" s="502"/>
      <c r="BR121" s="701" t="str">
        <f t="shared" si="1"/>
        <v>Details incomplete</v>
      </c>
      <c r="BS121" s="190"/>
    </row>
    <row r="122" spans="1:74">
      <c r="A122" s="115">
        <v>108</v>
      </c>
      <c r="B122" s="115"/>
      <c r="C122" s="115"/>
      <c r="D122" s="115"/>
      <c r="E122" s="115"/>
      <c r="F122" s="115"/>
      <c r="G122" s="115"/>
      <c r="H122" s="115"/>
      <c r="I122" s="115"/>
      <c r="J122" s="115"/>
      <c r="K122" s="115"/>
      <c r="L122" s="115"/>
      <c r="M122" s="115"/>
      <c r="N122" s="501" t="s">
        <v>561</v>
      </c>
      <c r="O122" s="501" t="s">
        <v>561</v>
      </c>
      <c r="P122" s="501" t="s">
        <v>561</v>
      </c>
      <c r="Q122" s="507"/>
      <c r="R122" s="507"/>
      <c r="S122" s="507"/>
      <c r="T122" s="507"/>
      <c r="U122" s="507"/>
      <c r="V122" s="507"/>
      <c r="W122" s="506" t="s">
        <v>561</v>
      </c>
      <c r="X122" s="506"/>
      <c r="Y122" s="506"/>
      <c r="Z122" s="506"/>
      <c r="AA122" s="506"/>
      <c r="AB122" s="506"/>
      <c r="AC122" s="506"/>
      <c r="AD122" s="506"/>
      <c r="AE122" s="506"/>
      <c r="AF122" s="506"/>
      <c r="AG122" s="506"/>
      <c r="AH122" s="115" t="s">
        <v>561</v>
      </c>
      <c r="AI122" s="481"/>
      <c r="AJ122" s="481"/>
      <c r="AK122" s="116"/>
      <c r="AL122" s="116"/>
      <c r="AM122" s="116"/>
      <c r="AN122" s="116"/>
      <c r="AO122" s="116"/>
      <c r="AP122" s="116"/>
      <c r="AQ122" s="465" t="s">
        <v>561</v>
      </c>
      <c r="AR122" s="465"/>
      <c r="AS122" s="115"/>
      <c r="AT122" s="707"/>
      <c r="AU122" s="708"/>
      <c r="AV122" s="708"/>
      <c r="AW122" s="707"/>
      <c r="AX122" s="708"/>
      <c r="AY122" s="708"/>
      <c r="AZ122" s="707"/>
      <c r="BA122" s="707"/>
      <c r="BB122" s="115"/>
      <c r="BC122" s="708"/>
      <c r="BD122" s="711"/>
      <c r="BE122" s="115"/>
      <c r="BF122" s="115"/>
      <c r="BG122" s="115"/>
      <c r="BH122" s="115"/>
      <c r="BI122" s="115"/>
      <c r="BJ122" s="115"/>
      <c r="BK122" s="115"/>
      <c r="BL122" s="115"/>
      <c r="BM122" s="507"/>
      <c r="BN122" s="507"/>
      <c r="BO122" s="506"/>
      <c r="BP122" s="115"/>
      <c r="BQ122" s="502"/>
      <c r="BR122" s="701" t="str">
        <f t="shared" si="1"/>
        <v>Details incomplete</v>
      </c>
      <c r="BS122" s="190"/>
    </row>
    <row r="123" spans="1:74">
      <c r="A123" s="115">
        <v>109</v>
      </c>
      <c r="B123" s="115"/>
      <c r="C123" s="115"/>
      <c r="D123" s="115"/>
      <c r="E123" s="115"/>
      <c r="F123" s="115"/>
      <c r="G123" s="115"/>
      <c r="H123" s="115"/>
      <c r="I123" s="115"/>
      <c r="J123" s="115"/>
      <c r="K123" s="115"/>
      <c r="L123" s="115"/>
      <c r="M123" s="115"/>
      <c r="N123" s="501" t="s">
        <v>561</v>
      </c>
      <c r="O123" s="501" t="s">
        <v>561</v>
      </c>
      <c r="P123" s="501" t="s">
        <v>561</v>
      </c>
      <c r="Q123" s="507"/>
      <c r="R123" s="507"/>
      <c r="S123" s="507"/>
      <c r="T123" s="507"/>
      <c r="U123" s="507"/>
      <c r="V123" s="507"/>
      <c r="W123" s="506" t="s">
        <v>561</v>
      </c>
      <c r="X123" s="506"/>
      <c r="Y123" s="506"/>
      <c r="Z123" s="506"/>
      <c r="AA123" s="506"/>
      <c r="AB123" s="506"/>
      <c r="AC123" s="506"/>
      <c r="AD123" s="506"/>
      <c r="AE123" s="506"/>
      <c r="AF123" s="506"/>
      <c r="AG123" s="506"/>
      <c r="AH123" s="115" t="s">
        <v>561</v>
      </c>
      <c r="AI123" s="481"/>
      <c r="AJ123" s="481"/>
      <c r="AK123" s="116"/>
      <c r="AL123" s="116"/>
      <c r="AM123" s="116"/>
      <c r="AN123" s="116"/>
      <c r="AO123" s="116"/>
      <c r="AP123" s="116"/>
      <c r="AQ123" s="465" t="s">
        <v>561</v>
      </c>
      <c r="AR123" s="465"/>
      <c r="AS123" s="115"/>
      <c r="AT123" s="707"/>
      <c r="AU123" s="708"/>
      <c r="AV123" s="708"/>
      <c r="AW123" s="707"/>
      <c r="AX123" s="708"/>
      <c r="AY123" s="708"/>
      <c r="AZ123" s="707"/>
      <c r="BA123" s="707"/>
      <c r="BB123" s="115"/>
      <c r="BC123" s="708"/>
      <c r="BD123" s="711"/>
      <c r="BE123" s="115"/>
      <c r="BF123" s="115"/>
      <c r="BG123" s="115"/>
      <c r="BH123" s="115"/>
      <c r="BI123" s="115"/>
      <c r="BJ123" s="115"/>
      <c r="BK123" s="115"/>
      <c r="BL123" s="115"/>
      <c r="BM123" s="507"/>
      <c r="BN123" s="507"/>
      <c r="BO123" s="506"/>
      <c r="BP123" s="115"/>
      <c r="BQ123" s="502"/>
      <c r="BR123" s="701" t="str">
        <f t="shared" si="1"/>
        <v>Details incomplete</v>
      </c>
      <c r="BS123" s="190"/>
    </row>
    <row r="124" spans="1:74">
      <c r="A124" s="115">
        <v>110</v>
      </c>
      <c r="B124" s="115"/>
      <c r="C124" s="115"/>
      <c r="D124" s="115"/>
      <c r="E124" s="115"/>
      <c r="F124" s="115"/>
      <c r="G124" s="115"/>
      <c r="H124" s="115"/>
      <c r="I124" s="115"/>
      <c r="J124" s="115"/>
      <c r="K124" s="115"/>
      <c r="L124" s="115"/>
      <c r="M124" s="115"/>
      <c r="N124" s="501" t="s">
        <v>561</v>
      </c>
      <c r="O124" s="501" t="s">
        <v>561</v>
      </c>
      <c r="P124" s="501" t="s">
        <v>561</v>
      </c>
      <c r="Q124" s="507"/>
      <c r="R124" s="507"/>
      <c r="S124" s="507"/>
      <c r="T124" s="507"/>
      <c r="U124" s="507"/>
      <c r="V124" s="507"/>
      <c r="W124" s="506" t="s">
        <v>561</v>
      </c>
      <c r="X124" s="506"/>
      <c r="Y124" s="506"/>
      <c r="Z124" s="506"/>
      <c r="AA124" s="506"/>
      <c r="AB124" s="506"/>
      <c r="AC124" s="506"/>
      <c r="AD124" s="506"/>
      <c r="AE124" s="506"/>
      <c r="AF124" s="506"/>
      <c r="AG124" s="506"/>
      <c r="AH124" s="115" t="s">
        <v>561</v>
      </c>
      <c r="AI124" s="481"/>
      <c r="AJ124" s="481"/>
      <c r="AK124" s="116"/>
      <c r="AL124" s="116"/>
      <c r="AM124" s="116"/>
      <c r="AN124" s="116"/>
      <c r="AO124" s="116"/>
      <c r="AP124" s="116"/>
      <c r="AQ124" s="465" t="s">
        <v>561</v>
      </c>
      <c r="AR124" s="465"/>
      <c r="AS124" s="115"/>
      <c r="AT124" s="707"/>
      <c r="AU124" s="708"/>
      <c r="AV124" s="708"/>
      <c r="AW124" s="707"/>
      <c r="AX124" s="708"/>
      <c r="AY124" s="708"/>
      <c r="AZ124" s="707"/>
      <c r="BA124" s="707"/>
      <c r="BB124" s="115"/>
      <c r="BC124" s="708"/>
      <c r="BD124" s="711"/>
      <c r="BE124" s="115"/>
      <c r="BF124" s="115"/>
      <c r="BG124" s="115"/>
      <c r="BH124" s="115"/>
      <c r="BI124" s="115"/>
      <c r="BJ124" s="115"/>
      <c r="BK124" s="115"/>
      <c r="BL124" s="115"/>
      <c r="BM124" s="507"/>
      <c r="BN124" s="507"/>
      <c r="BO124" s="506"/>
      <c r="BP124" s="115"/>
      <c r="BQ124" s="502"/>
      <c r="BR124" s="701" t="str">
        <f t="shared" si="1"/>
        <v>Details incomplete</v>
      </c>
      <c r="BS124" s="190"/>
    </row>
    <row r="125" spans="1:74">
      <c r="A125" s="115">
        <v>111</v>
      </c>
      <c r="B125" s="115"/>
      <c r="C125" s="115"/>
      <c r="D125" s="115"/>
      <c r="E125" s="115"/>
      <c r="F125" s="115"/>
      <c r="G125" s="115"/>
      <c r="H125" s="115"/>
      <c r="I125" s="115"/>
      <c r="J125" s="115"/>
      <c r="K125" s="115"/>
      <c r="L125" s="115"/>
      <c r="M125" s="115"/>
      <c r="N125" s="501" t="s">
        <v>561</v>
      </c>
      <c r="O125" s="501" t="s">
        <v>561</v>
      </c>
      <c r="P125" s="501" t="s">
        <v>561</v>
      </c>
      <c r="Q125" s="507"/>
      <c r="R125" s="507"/>
      <c r="S125" s="507"/>
      <c r="T125" s="507"/>
      <c r="U125" s="507"/>
      <c r="V125" s="507"/>
      <c r="W125" s="506" t="s">
        <v>561</v>
      </c>
      <c r="X125" s="506"/>
      <c r="Y125" s="506"/>
      <c r="Z125" s="506"/>
      <c r="AA125" s="506"/>
      <c r="AB125" s="506"/>
      <c r="AC125" s="506"/>
      <c r="AD125" s="506"/>
      <c r="AE125" s="506"/>
      <c r="AF125" s="506"/>
      <c r="AG125" s="506"/>
      <c r="AH125" s="115" t="s">
        <v>561</v>
      </c>
      <c r="AI125" s="481"/>
      <c r="AJ125" s="481"/>
      <c r="AK125" s="116"/>
      <c r="AL125" s="116"/>
      <c r="AM125" s="116"/>
      <c r="AN125" s="116"/>
      <c r="AO125" s="116"/>
      <c r="AP125" s="116"/>
      <c r="AQ125" s="465" t="s">
        <v>561</v>
      </c>
      <c r="AR125" s="465"/>
      <c r="AS125" s="115"/>
      <c r="AT125" s="707"/>
      <c r="AU125" s="708"/>
      <c r="AV125" s="708"/>
      <c r="AW125" s="707"/>
      <c r="AX125" s="708"/>
      <c r="AY125" s="708"/>
      <c r="AZ125" s="707"/>
      <c r="BA125" s="707"/>
      <c r="BB125" s="115"/>
      <c r="BC125" s="708"/>
      <c r="BD125" s="711"/>
      <c r="BE125" s="115"/>
      <c r="BF125" s="115"/>
      <c r="BG125" s="115"/>
      <c r="BH125" s="115"/>
      <c r="BI125" s="115"/>
      <c r="BJ125" s="115"/>
      <c r="BK125" s="115"/>
      <c r="BL125" s="115"/>
      <c r="BM125" s="507"/>
      <c r="BN125" s="507"/>
      <c r="BO125" s="506"/>
      <c r="BP125" s="115"/>
      <c r="BQ125" s="502"/>
      <c r="BR125" s="701" t="str">
        <f t="shared" si="1"/>
        <v>Details incomplete</v>
      </c>
      <c r="BS125" s="190"/>
    </row>
    <row r="126" spans="1:74">
      <c r="A126" s="115">
        <v>112</v>
      </c>
      <c r="B126" s="115"/>
      <c r="C126" s="115"/>
      <c r="D126" s="115"/>
      <c r="E126" s="115"/>
      <c r="F126" s="115"/>
      <c r="G126" s="115"/>
      <c r="H126" s="115"/>
      <c r="I126" s="115"/>
      <c r="J126" s="115"/>
      <c r="K126" s="115"/>
      <c r="L126" s="115"/>
      <c r="M126" s="115"/>
      <c r="N126" s="501" t="s">
        <v>561</v>
      </c>
      <c r="O126" s="501" t="s">
        <v>561</v>
      </c>
      <c r="P126" s="501" t="s">
        <v>561</v>
      </c>
      <c r="Q126" s="507"/>
      <c r="R126" s="507"/>
      <c r="S126" s="507"/>
      <c r="T126" s="507"/>
      <c r="U126" s="507"/>
      <c r="V126" s="507"/>
      <c r="W126" s="506" t="s">
        <v>561</v>
      </c>
      <c r="X126" s="506"/>
      <c r="Y126" s="506"/>
      <c r="Z126" s="506"/>
      <c r="AA126" s="506"/>
      <c r="AB126" s="506"/>
      <c r="AC126" s="506"/>
      <c r="AD126" s="506"/>
      <c r="AE126" s="506"/>
      <c r="AF126" s="506"/>
      <c r="AG126" s="506"/>
      <c r="AH126" s="115" t="s">
        <v>561</v>
      </c>
      <c r="AI126" s="481"/>
      <c r="AJ126" s="481"/>
      <c r="AK126" s="116"/>
      <c r="AL126" s="116"/>
      <c r="AM126" s="116"/>
      <c r="AN126" s="116"/>
      <c r="AO126" s="116"/>
      <c r="AP126" s="116"/>
      <c r="AQ126" s="465" t="s">
        <v>561</v>
      </c>
      <c r="AR126" s="465"/>
      <c r="AS126" s="115"/>
      <c r="AT126" s="707"/>
      <c r="AU126" s="708"/>
      <c r="AV126" s="708"/>
      <c r="AW126" s="707"/>
      <c r="AX126" s="708"/>
      <c r="AY126" s="708"/>
      <c r="AZ126" s="707"/>
      <c r="BA126" s="707"/>
      <c r="BB126" s="115"/>
      <c r="BC126" s="708"/>
      <c r="BD126" s="711"/>
      <c r="BE126" s="115"/>
      <c r="BF126" s="115"/>
      <c r="BG126" s="115"/>
      <c r="BH126" s="115"/>
      <c r="BI126" s="115"/>
      <c r="BJ126" s="115"/>
      <c r="BK126" s="115"/>
      <c r="BL126" s="115"/>
      <c r="BM126" s="507"/>
      <c r="BN126" s="507"/>
      <c r="BO126" s="506"/>
      <c r="BP126" s="115"/>
      <c r="BQ126" s="502"/>
      <c r="BR126" s="701" t="str">
        <f t="shared" si="1"/>
        <v>Details incomplete</v>
      </c>
      <c r="BS126" s="190"/>
    </row>
    <row r="127" spans="1:74">
      <c r="A127" s="115">
        <v>113</v>
      </c>
      <c r="B127" s="115"/>
      <c r="C127" s="115"/>
      <c r="D127" s="115"/>
      <c r="E127" s="115"/>
      <c r="F127" s="115"/>
      <c r="G127" s="115"/>
      <c r="H127" s="115"/>
      <c r="I127" s="115"/>
      <c r="J127" s="115"/>
      <c r="K127" s="115"/>
      <c r="L127" s="115"/>
      <c r="M127" s="115"/>
      <c r="N127" s="501" t="s">
        <v>561</v>
      </c>
      <c r="O127" s="501" t="s">
        <v>561</v>
      </c>
      <c r="P127" s="501" t="s">
        <v>561</v>
      </c>
      <c r="Q127" s="507"/>
      <c r="R127" s="507"/>
      <c r="S127" s="507"/>
      <c r="T127" s="507"/>
      <c r="U127" s="507"/>
      <c r="V127" s="507"/>
      <c r="W127" s="506" t="s">
        <v>561</v>
      </c>
      <c r="X127" s="506"/>
      <c r="Y127" s="506"/>
      <c r="Z127" s="506"/>
      <c r="AA127" s="506"/>
      <c r="AB127" s="506"/>
      <c r="AC127" s="506"/>
      <c r="AD127" s="506"/>
      <c r="AE127" s="506"/>
      <c r="AF127" s="506"/>
      <c r="AG127" s="506"/>
      <c r="AH127" s="115" t="s">
        <v>561</v>
      </c>
      <c r="AI127" s="481"/>
      <c r="AJ127" s="481"/>
      <c r="AK127" s="116"/>
      <c r="AL127" s="116"/>
      <c r="AM127" s="116"/>
      <c r="AN127" s="116"/>
      <c r="AO127" s="116"/>
      <c r="AP127" s="116"/>
      <c r="AQ127" s="465" t="s">
        <v>561</v>
      </c>
      <c r="AR127" s="465"/>
      <c r="AS127" s="115"/>
      <c r="AT127" s="707"/>
      <c r="AU127" s="708"/>
      <c r="AV127" s="708"/>
      <c r="AW127" s="707"/>
      <c r="AX127" s="708"/>
      <c r="AY127" s="708"/>
      <c r="AZ127" s="707"/>
      <c r="BA127" s="707"/>
      <c r="BB127" s="115"/>
      <c r="BC127" s="708"/>
      <c r="BD127" s="711"/>
      <c r="BE127" s="115"/>
      <c r="BF127" s="115"/>
      <c r="BG127" s="115"/>
      <c r="BH127" s="115"/>
      <c r="BI127" s="115"/>
      <c r="BJ127" s="115"/>
      <c r="BK127" s="115"/>
      <c r="BL127" s="115"/>
      <c r="BM127" s="507"/>
      <c r="BN127" s="507"/>
      <c r="BO127" s="506"/>
      <c r="BP127" s="115"/>
      <c r="BQ127" s="502"/>
      <c r="BR127" s="701" t="str">
        <f t="shared" si="1"/>
        <v>Details incomplete</v>
      </c>
      <c r="BS127" s="190"/>
    </row>
    <row r="128" spans="1:74">
      <c r="A128" s="115">
        <v>114</v>
      </c>
      <c r="B128" s="115"/>
      <c r="C128" s="115"/>
      <c r="D128" s="115"/>
      <c r="E128" s="115"/>
      <c r="F128" s="115"/>
      <c r="G128" s="115"/>
      <c r="H128" s="115"/>
      <c r="I128" s="115"/>
      <c r="J128" s="115"/>
      <c r="K128" s="115"/>
      <c r="L128" s="115"/>
      <c r="M128" s="115"/>
      <c r="N128" s="501" t="s">
        <v>561</v>
      </c>
      <c r="O128" s="501" t="s">
        <v>561</v>
      </c>
      <c r="P128" s="501" t="s">
        <v>561</v>
      </c>
      <c r="Q128" s="507"/>
      <c r="R128" s="507"/>
      <c r="S128" s="507"/>
      <c r="T128" s="507"/>
      <c r="U128" s="507"/>
      <c r="V128" s="507"/>
      <c r="W128" s="506" t="s">
        <v>561</v>
      </c>
      <c r="X128" s="506"/>
      <c r="Y128" s="506"/>
      <c r="Z128" s="506"/>
      <c r="AA128" s="506"/>
      <c r="AB128" s="506"/>
      <c r="AC128" s="506"/>
      <c r="AD128" s="506"/>
      <c r="AE128" s="506"/>
      <c r="AF128" s="506"/>
      <c r="AG128" s="506"/>
      <c r="AH128" s="115" t="s">
        <v>561</v>
      </c>
      <c r="AI128" s="481"/>
      <c r="AJ128" s="481"/>
      <c r="AK128" s="116"/>
      <c r="AL128" s="116"/>
      <c r="AM128" s="116"/>
      <c r="AN128" s="116"/>
      <c r="AO128" s="116"/>
      <c r="AP128" s="116"/>
      <c r="AQ128" s="465" t="s">
        <v>561</v>
      </c>
      <c r="AR128" s="465"/>
      <c r="AS128" s="115"/>
      <c r="AT128" s="707"/>
      <c r="AU128" s="708"/>
      <c r="AV128" s="708"/>
      <c r="AW128" s="707"/>
      <c r="AX128" s="708"/>
      <c r="AY128" s="708"/>
      <c r="AZ128" s="707"/>
      <c r="BA128" s="707"/>
      <c r="BB128" s="115"/>
      <c r="BC128" s="708"/>
      <c r="BD128" s="711"/>
      <c r="BE128" s="115"/>
      <c r="BF128" s="115"/>
      <c r="BG128" s="115"/>
      <c r="BH128" s="115"/>
      <c r="BI128" s="115"/>
      <c r="BJ128" s="115"/>
      <c r="BK128" s="115"/>
      <c r="BL128" s="115"/>
      <c r="BM128" s="507"/>
      <c r="BN128" s="507"/>
      <c r="BO128" s="506"/>
      <c r="BP128" s="115"/>
      <c r="BQ128" s="502"/>
      <c r="BR128" s="701" t="str">
        <f t="shared" si="1"/>
        <v>Details incomplete</v>
      </c>
      <c r="BS128" s="190"/>
    </row>
    <row r="129" spans="1:71">
      <c r="A129" s="115">
        <v>115</v>
      </c>
      <c r="B129" s="115"/>
      <c r="C129" s="115"/>
      <c r="D129" s="115"/>
      <c r="E129" s="115"/>
      <c r="F129" s="115"/>
      <c r="G129" s="115"/>
      <c r="H129" s="115"/>
      <c r="I129" s="115"/>
      <c r="J129" s="115"/>
      <c r="K129" s="115"/>
      <c r="L129" s="115"/>
      <c r="M129" s="115"/>
      <c r="N129" s="501" t="s">
        <v>561</v>
      </c>
      <c r="O129" s="501" t="s">
        <v>561</v>
      </c>
      <c r="P129" s="501" t="s">
        <v>561</v>
      </c>
      <c r="Q129" s="507"/>
      <c r="R129" s="507"/>
      <c r="S129" s="507"/>
      <c r="T129" s="507"/>
      <c r="U129" s="507"/>
      <c r="V129" s="507"/>
      <c r="W129" s="506" t="s">
        <v>561</v>
      </c>
      <c r="X129" s="506"/>
      <c r="Y129" s="506"/>
      <c r="Z129" s="506"/>
      <c r="AA129" s="506"/>
      <c r="AB129" s="506"/>
      <c r="AC129" s="506"/>
      <c r="AD129" s="506"/>
      <c r="AE129" s="506"/>
      <c r="AF129" s="506"/>
      <c r="AG129" s="506"/>
      <c r="AH129" s="115" t="s">
        <v>561</v>
      </c>
      <c r="AI129" s="481"/>
      <c r="AJ129" s="481"/>
      <c r="AK129" s="116"/>
      <c r="AL129" s="116"/>
      <c r="AM129" s="116"/>
      <c r="AN129" s="116"/>
      <c r="AO129" s="116"/>
      <c r="AP129" s="116"/>
      <c r="AQ129" s="465" t="s">
        <v>561</v>
      </c>
      <c r="AR129" s="465"/>
      <c r="AS129" s="115"/>
      <c r="AT129" s="707"/>
      <c r="AU129" s="708"/>
      <c r="AV129" s="708"/>
      <c r="AW129" s="707"/>
      <c r="AX129" s="708"/>
      <c r="AY129" s="708"/>
      <c r="AZ129" s="707"/>
      <c r="BA129" s="707"/>
      <c r="BB129" s="115"/>
      <c r="BC129" s="708"/>
      <c r="BD129" s="711"/>
      <c r="BE129" s="115"/>
      <c r="BF129" s="115"/>
      <c r="BG129" s="115"/>
      <c r="BH129" s="115"/>
      <c r="BI129" s="115"/>
      <c r="BJ129" s="115"/>
      <c r="BK129" s="115"/>
      <c r="BL129" s="115"/>
      <c r="BM129" s="507"/>
      <c r="BN129" s="507"/>
      <c r="BO129" s="506"/>
      <c r="BP129" s="115"/>
      <c r="BQ129" s="502"/>
      <c r="BR129" s="701" t="str">
        <f t="shared" si="1"/>
        <v>Details incomplete</v>
      </c>
      <c r="BS129" s="190"/>
    </row>
    <row r="130" spans="1:71">
      <c r="A130" s="115">
        <v>116</v>
      </c>
      <c r="B130" s="115"/>
      <c r="C130" s="115"/>
      <c r="D130" s="115"/>
      <c r="E130" s="115"/>
      <c r="F130" s="115"/>
      <c r="G130" s="115"/>
      <c r="H130" s="115"/>
      <c r="I130" s="115"/>
      <c r="J130" s="115"/>
      <c r="K130" s="115"/>
      <c r="L130" s="115"/>
      <c r="M130" s="115"/>
      <c r="N130" s="501" t="s">
        <v>561</v>
      </c>
      <c r="O130" s="501" t="s">
        <v>561</v>
      </c>
      <c r="P130" s="501" t="s">
        <v>561</v>
      </c>
      <c r="Q130" s="507"/>
      <c r="R130" s="507"/>
      <c r="S130" s="507"/>
      <c r="T130" s="507"/>
      <c r="U130" s="507"/>
      <c r="V130" s="507"/>
      <c r="W130" s="506" t="s">
        <v>561</v>
      </c>
      <c r="X130" s="506"/>
      <c r="Y130" s="506"/>
      <c r="Z130" s="506"/>
      <c r="AA130" s="506"/>
      <c r="AB130" s="506"/>
      <c r="AC130" s="506"/>
      <c r="AD130" s="506"/>
      <c r="AE130" s="506"/>
      <c r="AF130" s="506"/>
      <c r="AG130" s="506"/>
      <c r="AH130" s="115" t="s">
        <v>561</v>
      </c>
      <c r="AI130" s="481"/>
      <c r="AJ130" s="481"/>
      <c r="AK130" s="116"/>
      <c r="AL130" s="116"/>
      <c r="AM130" s="116"/>
      <c r="AN130" s="116"/>
      <c r="AO130" s="116"/>
      <c r="AP130" s="116"/>
      <c r="AQ130" s="465" t="s">
        <v>561</v>
      </c>
      <c r="AR130" s="465"/>
      <c r="AS130" s="115"/>
      <c r="AT130" s="707"/>
      <c r="AU130" s="708"/>
      <c r="AV130" s="708"/>
      <c r="AW130" s="707"/>
      <c r="AX130" s="708"/>
      <c r="AY130" s="708"/>
      <c r="AZ130" s="707"/>
      <c r="BA130" s="707"/>
      <c r="BB130" s="115"/>
      <c r="BC130" s="708"/>
      <c r="BD130" s="711"/>
      <c r="BE130" s="115"/>
      <c r="BF130" s="115"/>
      <c r="BG130" s="115"/>
      <c r="BH130" s="115"/>
      <c r="BI130" s="115"/>
      <c r="BJ130" s="115"/>
      <c r="BK130" s="115"/>
      <c r="BL130" s="115"/>
      <c r="BM130" s="507"/>
      <c r="BN130" s="507"/>
      <c r="BO130" s="506"/>
      <c r="BP130" s="115"/>
      <c r="BQ130" s="502"/>
      <c r="BR130" s="701" t="str">
        <f t="shared" si="1"/>
        <v>Details incomplete</v>
      </c>
      <c r="BS130" s="190"/>
    </row>
    <row r="131" spans="1:71">
      <c r="A131" s="115">
        <v>117</v>
      </c>
      <c r="B131" s="115"/>
      <c r="C131" s="115"/>
      <c r="D131" s="115"/>
      <c r="E131" s="115"/>
      <c r="F131" s="115"/>
      <c r="G131" s="115"/>
      <c r="H131" s="115"/>
      <c r="I131" s="115"/>
      <c r="J131" s="115"/>
      <c r="K131" s="115"/>
      <c r="L131" s="115"/>
      <c r="M131" s="115"/>
      <c r="N131" s="501" t="s">
        <v>561</v>
      </c>
      <c r="O131" s="501" t="s">
        <v>561</v>
      </c>
      <c r="P131" s="501" t="s">
        <v>561</v>
      </c>
      <c r="Q131" s="507"/>
      <c r="R131" s="507"/>
      <c r="S131" s="507"/>
      <c r="T131" s="507"/>
      <c r="U131" s="507"/>
      <c r="V131" s="507"/>
      <c r="W131" s="506" t="s">
        <v>561</v>
      </c>
      <c r="X131" s="506"/>
      <c r="Y131" s="506"/>
      <c r="Z131" s="506"/>
      <c r="AA131" s="506"/>
      <c r="AB131" s="506"/>
      <c r="AC131" s="506"/>
      <c r="AD131" s="506"/>
      <c r="AE131" s="506"/>
      <c r="AF131" s="506"/>
      <c r="AG131" s="506"/>
      <c r="AH131" s="115" t="s">
        <v>561</v>
      </c>
      <c r="AI131" s="481"/>
      <c r="AJ131" s="481"/>
      <c r="AK131" s="116"/>
      <c r="AL131" s="116"/>
      <c r="AM131" s="116"/>
      <c r="AN131" s="116"/>
      <c r="AO131" s="116"/>
      <c r="AP131" s="116"/>
      <c r="AQ131" s="465" t="s">
        <v>561</v>
      </c>
      <c r="AR131" s="465"/>
      <c r="AS131" s="115"/>
      <c r="AT131" s="707"/>
      <c r="AU131" s="708"/>
      <c r="AV131" s="708"/>
      <c r="AW131" s="707"/>
      <c r="AX131" s="708"/>
      <c r="AY131" s="708"/>
      <c r="AZ131" s="707"/>
      <c r="BA131" s="707"/>
      <c r="BB131" s="115"/>
      <c r="BC131" s="708"/>
      <c r="BD131" s="711"/>
      <c r="BE131" s="115"/>
      <c r="BF131" s="115"/>
      <c r="BG131" s="115"/>
      <c r="BH131" s="115"/>
      <c r="BI131" s="115"/>
      <c r="BJ131" s="115"/>
      <c r="BK131" s="115"/>
      <c r="BL131" s="115"/>
      <c r="BM131" s="507"/>
      <c r="BN131" s="507"/>
      <c r="BO131" s="506"/>
      <c r="BP131" s="115"/>
      <c r="BQ131" s="502"/>
      <c r="BR131" s="701" t="str">
        <f t="shared" si="1"/>
        <v>Details incomplete</v>
      </c>
      <c r="BS131" s="190"/>
    </row>
    <row r="132" spans="1:71">
      <c r="A132" s="115">
        <v>118</v>
      </c>
      <c r="B132" s="115"/>
      <c r="C132" s="115"/>
      <c r="D132" s="115"/>
      <c r="E132" s="115"/>
      <c r="F132" s="115"/>
      <c r="G132" s="115"/>
      <c r="H132" s="115"/>
      <c r="I132" s="115"/>
      <c r="J132" s="115"/>
      <c r="K132" s="115"/>
      <c r="L132" s="115"/>
      <c r="M132" s="115"/>
      <c r="N132" s="501" t="s">
        <v>561</v>
      </c>
      <c r="O132" s="501" t="s">
        <v>561</v>
      </c>
      <c r="P132" s="501" t="s">
        <v>561</v>
      </c>
      <c r="Q132" s="507"/>
      <c r="R132" s="507"/>
      <c r="S132" s="507"/>
      <c r="T132" s="507"/>
      <c r="U132" s="507"/>
      <c r="V132" s="507"/>
      <c r="W132" s="506" t="s">
        <v>561</v>
      </c>
      <c r="X132" s="506"/>
      <c r="Y132" s="506"/>
      <c r="Z132" s="506"/>
      <c r="AA132" s="506"/>
      <c r="AB132" s="506"/>
      <c r="AC132" s="506"/>
      <c r="AD132" s="506"/>
      <c r="AE132" s="506"/>
      <c r="AF132" s="506"/>
      <c r="AG132" s="506"/>
      <c r="AH132" s="115" t="s">
        <v>561</v>
      </c>
      <c r="AI132" s="481"/>
      <c r="AJ132" s="481"/>
      <c r="AK132" s="116"/>
      <c r="AL132" s="116"/>
      <c r="AM132" s="116"/>
      <c r="AN132" s="116"/>
      <c r="AO132" s="116"/>
      <c r="AP132" s="116"/>
      <c r="AQ132" s="465" t="s">
        <v>561</v>
      </c>
      <c r="AR132" s="465"/>
      <c r="AS132" s="115"/>
      <c r="AT132" s="707"/>
      <c r="AU132" s="708"/>
      <c r="AV132" s="708"/>
      <c r="AW132" s="707"/>
      <c r="AX132" s="708"/>
      <c r="AY132" s="708"/>
      <c r="AZ132" s="707"/>
      <c r="BA132" s="707"/>
      <c r="BB132" s="115"/>
      <c r="BC132" s="708"/>
      <c r="BD132" s="711"/>
      <c r="BE132" s="115"/>
      <c r="BF132" s="115"/>
      <c r="BG132" s="115"/>
      <c r="BH132" s="115"/>
      <c r="BI132" s="115"/>
      <c r="BJ132" s="115"/>
      <c r="BK132" s="115"/>
      <c r="BL132" s="115"/>
      <c r="BM132" s="507"/>
      <c r="BN132" s="507"/>
      <c r="BO132" s="506"/>
      <c r="BP132" s="115"/>
      <c r="BQ132" s="502"/>
      <c r="BR132" s="701" t="str">
        <f t="shared" si="1"/>
        <v>Details incomplete</v>
      </c>
      <c r="BS132" s="190"/>
    </row>
    <row r="133" spans="1:71">
      <c r="A133" s="115">
        <v>119</v>
      </c>
      <c r="B133" s="115"/>
      <c r="C133" s="115"/>
      <c r="D133" s="115"/>
      <c r="E133" s="115"/>
      <c r="F133" s="115"/>
      <c r="G133" s="115"/>
      <c r="H133" s="115"/>
      <c r="I133" s="115"/>
      <c r="J133" s="115"/>
      <c r="K133" s="115"/>
      <c r="L133" s="115"/>
      <c r="M133" s="115"/>
      <c r="N133" s="501" t="s">
        <v>561</v>
      </c>
      <c r="O133" s="501" t="s">
        <v>561</v>
      </c>
      <c r="P133" s="501" t="s">
        <v>561</v>
      </c>
      <c r="Q133" s="507"/>
      <c r="R133" s="507"/>
      <c r="S133" s="507"/>
      <c r="T133" s="507"/>
      <c r="U133" s="507"/>
      <c r="V133" s="507"/>
      <c r="W133" s="506" t="s">
        <v>561</v>
      </c>
      <c r="X133" s="506"/>
      <c r="Y133" s="506"/>
      <c r="Z133" s="506"/>
      <c r="AA133" s="506"/>
      <c r="AB133" s="506"/>
      <c r="AC133" s="506"/>
      <c r="AD133" s="506"/>
      <c r="AE133" s="506"/>
      <c r="AF133" s="506"/>
      <c r="AG133" s="506"/>
      <c r="AH133" s="115" t="s">
        <v>561</v>
      </c>
      <c r="AI133" s="481"/>
      <c r="AJ133" s="481"/>
      <c r="AK133" s="116"/>
      <c r="AL133" s="116"/>
      <c r="AM133" s="116"/>
      <c r="AN133" s="116"/>
      <c r="AO133" s="116"/>
      <c r="AP133" s="116"/>
      <c r="AQ133" s="465" t="s">
        <v>561</v>
      </c>
      <c r="AR133" s="465"/>
      <c r="AS133" s="115"/>
      <c r="AT133" s="707"/>
      <c r="AU133" s="708"/>
      <c r="AV133" s="708"/>
      <c r="AW133" s="707"/>
      <c r="AX133" s="708"/>
      <c r="AY133" s="708"/>
      <c r="AZ133" s="707"/>
      <c r="BA133" s="707"/>
      <c r="BB133" s="115"/>
      <c r="BC133" s="708"/>
      <c r="BD133" s="711"/>
      <c r="BE133" s="115"/>
      <c r="BF133" s="115"/>
      <c r="BG133" s="115"/>
      <c r="BH133" s="115"/>
      <c r="BI133" s="115"/>
      <c r="BJ133" s="115"/>
      <c r="BK133" s="115"/>
      <c r="BL133" s="115"/>
      <c r="BM133" s="507"/>
      <c r="BN133" s="507"/>
      <c r="BO133" s="506"/>
      <c r="BP133" s="115"/>
      <c r="BQ133" s="502"/>
      <c r="BR133" s="701" t="str">
        <f t="shared" si="1"/>
        <v>Details incomplete</v>
      </c>
      <c r="BS133" s="190"/>
    </row>
    <row r="134" spans="1:71">
      <c r="A134" s="115">
        <v>120</v>
      </c>
      <c r="B134" s="115"/>
      <c r="C134" s="115"/>
      <c r="D134" s="115"/>
      <c r="E134" s="115"/>
      <c r="F134" s="115"/>
      <c r="G134" s="115"/>
      <c r="H134" s="115"/>
      <c r="I134" s="115"/>
      <c r="J134" s="115"/>
      <c r="K134" s="115"/>
      <c r="L134" s="115"/>
      <c r="M134" s="115"/>
      <c r="N134" s="501" t="s">
        <v>561</v>
      </c>
      <c r="O134" s="501" t="s">
        <v>561</v>
      </c>
      <c r="P134" s="501" t="s">
        <v>561</v>
      </c>
      <c r="Q134" s="507"/>
      <c r="R134" s="507"/>
      <c r="S134" s="507"/>
      <c r="T134" s="507"/>
      <c r="U134" s="507"/>
      <c r="V134" s="507"/>
      <c r="W134" s="506" t="s">
        <v>561</v>
      </c>
      <c r="X134" s="506"/>
      <c r="Y134" s="506"/>
      <c r="Z134" s="506"/>
      <c r="AA134" s="506"/>
      <c r="AB134" s="506"/>
      <c r="AC134" s="506"/>
      <c r="AD134" s="506"/>
      <c r="AE134" s="506"/>
      <c r="AF134" s="506"/>
      <c r="AG134" s="506"/>
      <c r="AH134" s="115" t="s">
        <v>561</v>
      </c>
      <c r="AI134" s="481"/>
      <c r="AJ134" s="481"/>
      <c r="AK134" s="116"/>
      <c r="AL134" s="116"/>
      <c r="AM134" s="116"/>
      <c r="AN134" s="116"/>
      <c r="AO134" s="116"/>
      <c r="AP134" s="116"/>
      <c r="AQ134" s="465" t="s">
        <v>561</v>
      </c>
      <c r="AR134" s="465"/>
      <c r="AS134" s="115"/>
      <c r="AT134" s="707"/>
      <c r="AU134" s="708"/>
      <c r="AV134" s="708"/>
      <c r="AW134" s="707"/>
      <c r="AX134" s="708"/>
      <c r="AY134" s="708"/>
      <c r="AZ134" s="707"/>
      <c r="BA134" s="707"/>
      <c r="BB134" s="115"/>
      <c r="BC134" s="708"/>
      <c r="BD134" s="711"/>
      <c r="BE134" s="115"/>
      <c r="BF134" s="115"/>
      <c r="BG134" s="115"/>
      <c r="BH134" s="115"/>
      <c r="BI134" s="115"/>
      <c r="BJ134" s="115"/>
      <c r="BK134" s="115"/>
      <c r="BL134" s="115"/>
      <c r="BM134" s="507"/>
      <c r="BN134" s="507"/>
      <c r="BO134" s="506"/>
      <c r="BP134" s="115"/>
      <c r="BQ134" s="502"/>
      <c r="BR134" s="701" t="str">
        <f t="shared" si="1"/>
        <v>Details incomplete</v>
      </c>
      <c r="BS134" s="190"/>
    </row>
    <row r="135" spans="1:71">
      <c r="A135" s="115">
        <v>121</v>
      </c>
      <c r="B135" s="115"/>
      <c r="C135" s="115"/>
      <c r="D135" s="115"/>
      <c r="E135" s="115"/>
      <c r="F135" s="115"/>
      <c r="G135" s="115"/>
      <c r="H135" s="115"/>
      <c r="I135" s="115"/>
      <c r="J135" s="115"/>
      <c r="K135" s="115"/>
      <c r="L135" s="115"/>
      <c r="M135" s="115"/>
      <c r="N135" s="501" t="s">
        <v>561</v>
      </c>
      <c r="O135" s="501" t="s">
        <v>561</v>
      </c>
      <c r="P135" s="501" t="s">
        <v>561</v>
      </c>
      <c r="Q135" s="507"/>
      <c r="R135" s="507"/>
      <c r="S135" s="507"/>
      <c r="T135" s="507"/>
      <c r="U135" s="507"/>
      <c r="V135" s="507"/>
      <c r="W135" s="506" t="s">
        <v>561</v>
      </c>
      <c r="X135" s="506"/>
      <c r="Y135" s="506"/>
      <c r="Z135" s="506"/>
      <c r="AA135" s="506"/>
      <c r="AB135" s="506"/>
      <c r="AC135" s="506"/>
      <c r="AD135" s="506"/>
      <c r="AE135" s="506"/>
      <c r="AF135" s="506"/>
      <c r="AG135" s="506"/>
      <c r="AH135" s="115" t="s">
        <v>561</v>
      </c>
      <c r="AI135" s="481"/>
      <c r="AJ135" s="481"/>
      <c r="AK135" s="116"/>
      <c r="AL135" s="116"/>
      <c r="AM135" s="116"/>
      <c r="AN135" s="116"/>
      <c r="AO135" s="116"/>
      <c r="AP135" s="116"/>
      <c r="AQ135" s="465" t="s">
        <v>561</v>
      </c>
      <c r="AR135" s="465"/>
      <c r="AS135" s="115"/>
      <c r="AT135" s="707"/>
      <c r="AU135" s="708"/>
      <c r="AV135" s="708"/>
      <c r="AW135" s="707"/>
      <c r="AX135" s="708"/>
      <c r="AY135" s="708"/>
      <c r="AZ135" s="707"/>
      <c r="BA135" s="707"/>
      <c r="BB135" s="115"/>
      <c r="BC135" s="708"/>
      <c r="BD135" s="711"/>
      <c r="BE135" s="115"/>
      <c r="BF135" s="115"/>
      <c r="BG135" s="115"/>
      <c r="BH135" s="115"/>
      <c r="BI135" s="115"/>
      <c r="BJ135" s="115"/>
      <c r="BK135" s="115"/>
      <c r="BL135" s="115"/>
      <c r="BM135" s="507"/>
      <c r="BN135" s="507"/>
      <c r="BO135" s="506"/>
      <c r="BP135" s="115"/>
      <c r="BQ135" s="502"/>
      <c r="BR135" s="701" t="str">
        <f t="shared" si="1"/>
        <v>Details incomplete</v>
      </c>
      <c r="BS135" s="190"/>
    </row>
    <row r="136" spans="1:71">
      <c r="A136" s="115">
        <v>122</v>
      </c>
      <c r="B136" s="115"/>
      <c r="C136" s="115"/>
      <c r="D136" s="115"/>
      <c r="E136" s="115"/>
      <c r="F136" s="115"/>
      <c r="G136" s="115"/>
      <c r="H136" s="115"/>
      <c r="I136" s="115"/>
      <c r="J136" s="115"/>
      <c r="K136" s="115"/>
      <c r="L136" s="115"/>
      <c r="M136" s="115"/>
      <c r="N136" s="501" t="s">
        <v>561</v>
      </c>
      <c r="O136" s="501" t="s">
        <v>561</v>
      </c>
      <c r="P136" s="501" t="s">
        <v>561</v>
      </c>
      <c r="Q136" s="507"/>
      <c r="R136" s="507"/>
      <c r="S136" s="507"/>
      <c r="T136" s="507"/>
      <c r="U136" s="507"/>
      <c r="V136" s="507"/>
      <c r="W136" s="506" t="s">
        <v>561</v>
      </c>
      <c r="X136" s="506"/>
      <c r="Y136" s="506"/>
      <c r="Z136" s="506"/>
      <c r="AA136" s="506"/>
      <c r="AB136" s="506"/>
      <c r="AC136" s="506"/>
      <c r="AD136" s="506"/>
      <c r="AE136" s="506"/>
      <c r="AF136" s="506"/>
      <c r="AG136" s="506"/>
      <c r="AH136" s="115" t="s">
        <v>561</v>
      </c>
      <c r="AI136" s="481"/>
      <c r="AJ136" s="481"/>
      <c r="AK136" s="116"/>
      <c r="AL136" s="116"/>
      <c r="AM136" s="116"/>
      <c r="AN136" s="116"/>
      <c r="AO136" s="116"/>
      <c r="AP136" s="116"/>
      <c r="AQ136" s="465" t="s">
        <v>561</v>
      </c>
      <c r="AR136" s="465"/>
      <c r="AS136" s="115"/>
      <c r="AT136" s="707"/>
      <c r="AU136" s="708"/>
      <c r="AV136" s="708"/>
      <c r="AW136" s="707"/>
      <c r="AX136" s="708"/>
      <c r="AY136" s="708"/>
      <c r="AZ136" s="707"/>
      <c r="BA136" s="707"/>
      <c r="BB136" s="115"/>
      <c r="BC136" s="708"/>
      <c r="BD136" s="711"/>
      <c r="BE136" s="115"/>
      <c r="BF136" s="115"/>
      <c r="BG136" s="115"/>
      <c r="BH136" s="115"/>
      <c r="BI136" s="115"/>
      <c r="BJ136" s="115"/>
      <c r="BK136" s="115"/>
      <c r="BL136" s="115"/>
      <c r="BM136" s="507"/>
      <c r="BN136" s="507"/>
      <c r="BO136" s="506"/>
      <c r="BP136" s="115"/>
      <c r="BQ136" s="502"/>
      <c r="BR136" s="701" t="str">
        <f t="shared" si="1"/>
        <v>Details incomplete</v>
      </c>
      <c r="BS136" s="190"/>
    </row>
    <row r="137" spans="1:71">
      <c r="A137" s="115">
        <v>123</v>
      </c>
      <c r="B137" s="115"/>
      <c r="C137" s="115"/>
      <c r="D137" s="115"/>
      <c r="E137" s="115"/>
      <c r="F137" s="115"/>
      <c r="G137" s="115"/>
      <c r="H137" s="115"/>
      <c r="I137" s="115"/>
      <c r="J137" s="115"/>
      <c r="K137" s="115"/>
      <c r="L137" s="115"/>
      <c r="M137" s="115"/>
      <c r="N137" s="501" t="s">
        <v>561</v>
      </c>
      <c r="O137" s="501" t="s">
        <v>561</v>
      </c>
      <c r="P137" s="501" t="s">
        <v>561</v>
      </c>
      <c r="Q137" s="507"/>
      <c r="R137" s="507"/>
      <c r="S137" s="507"/>
      <c r="T137" s="507"/>
      <c r="U137" s="507"/>
      <c r="V137" s="507"/>
      <c r="W137" s="506" t="s">
        <v>561</v>
      </c>
      <c r="X137" s="506"/>
      <c r="Y137" s="506"/>
      <c r="Z137" s="506"/>
      <c r="AA137" s="506"/>
      <c r="AB137" s="506"/>
      <c r="AC137" s="506"/>
      <c r="AD137" s="506"/>
      <c r="AE137" s="506"/>
      <c r="AF137" s="506"/>
      <c r="AG137" s="506"/>
      <c r="AH137" s="115" t="s">
        <v>561</v>
      </c>
      <c r="AI137" s="481"/>
      <c r="AJ137" s="481"/>
      <c r="AK137" s="116"/>
      <c r="AL137" s="116"/>
      <c r="AM137" s="116"/>
      <c r="AN137" s="116"/>
      <c r="AO137" s="116"/>
      <c r="AP137" s="116"/>
      <c r="AQ137" s="465" t="s">
        <v>561</v>
      </c>
      <c r="AR137" s="465"/>
      <c r="AS137" s="115"/>
      <c r="AT137" s="707"/>
      <c r="AU137" s="708"/>
      <c r="AV137" s="708"/>
      <c r="AW137" s="707"/>
      <c r="AX137" s="708"/>
      <c r="AY137" s="708"/>
      <c r="AZ137" s="707"/>
      <c r="BA137" s="707"/>
      <c r="BB137" s="115"/>
      <c r="BC137" s="708"/>
      <c r="BD137" s="711"/>
      <c r="BE137" s="115"/>
      <c r="BF137" s="115"/>
      <c r="BG137" s="115"/>
      <c r="BH137" s="115"/>
      <c r="BI137" s="115"/>
      <c r="BJ137" s="115"/>
      <c r="BK137" s="115"/>
      <c r="BL137" s="115"/>
      <c r="BM137" s="507"/>
      <c r="BN137" s="507"/>
      <c r="BO137" s="506"/>
      <c r="BP137" s="115"/>
      <c r="BQ137" s="502"/>
      <c r="BR137" s="701" t="str">
        <f t="shared" si="1"/>
        <v>Details incomplete</v>
      </c>
      <c r="BS137" s="190"/>
    </row>
    <row r="138" spans="1:71">
      <c r="A138" s="115">
        <v>124</v>
      </c>
      <c r="B138" s="115"/>
      <c r="C138" s="115"/>
      <c r="D138" s="115"/>
      <c r="E138" s="115"/>
      <c r="F138" s="115"/>
      <c r="G138" s="115"/>
      <c r="H138" s="115"/>
      <c r="I138" s="115"/>
      <c r="J138" s="115"/>
      <c r="K138" s="115"/>
      <c r="L138" s="115"/>
      <c r="M138" s="115"/>
      <c r="N138" s="501" t="s">
        <v>561</v>
      </c>
      <c r="O138" s="501" t="s">
        <v>561</v>
      </c>
      <c r="P138" s="501" t="s">
        <v>561</v>
      </c>
      <c r="Q138" s="507"/>
      <c r="R138" s="507"/>
      <c r="S138" s="507"/>
      <c r="T138" s="507"/>
      <c r="U138" s="507"/>
      <c r="V138" s="507"/>
      <c r="W138" s="506" t="s">
        <v>561</v>
      </c>
      <c r="X138" s="506"/>
      <c r="Y138" s="506"/>
      <c r="Z138" s="506"/>
      <c r="AA138" s="506"/>
      <c r="AB138" s="506"/>
      <c r="AC138" s="506"/>
      <c r="AD138" s="506"/>
      <c r="AE138" s="506"/>
      <c r="AF138" s="506"/>
      <c r="AG138" s="506"/>
      <c r="AH138" s="115" t="s">
        <v>561</v>
      </c>
      <c r="AI138" s="481"/>
      <c r="AJ138" s="481"/>
      <c r="AK138" s="116"/>
      <c r="AL138" s="116"/>
      <c r="AM138" s="116"/>
      <c r="AN138" s="116"/>
      <c r="AO138" s="116"/>
      <c r="AP138" s="116"/>
      <c r="AQ138" s="465" t="s">
        <v>561</v>
      </c>
      <c r="AR138" s="465"/>
      <c r="AS138" s="115"/>
      <c r="AT138" s="707"/>
      <c r="AU138" s="708"/>
      <c r="AV138" s="708"/>
      <c r="AW138" s="707"/>
      <c r="AX138" s="708"/>
      <c r="AY138" s="708"/>
      <c r="AZ138" s="707"/>
      <c r="BA138" s="707"/>
      <c r="BB138" s="115"/>
      <c r="BC138" s="708"/>
      <c r="BD138" s="711"/>
      <c r="BE138" s="115"/>
      <c r="BF138" s="115"/>
      <c r="BG138" s="115"/>
      <c r="BH138" s="115"/>
      <c r="BI138" s="115"/>
      <c r="BJ138" s="115"/>
      <c r="BK138" s="115"/>
      <c r="BL138" s="115"/>
      <c r="BM138" s="507"/>
      <c r="BN138" s="507"/>
      <c r="BO138" s="506"/>
      <c r="BP138" s="115"/>
      <c r="BQ138" s="502"/>
      <c r="BR138" s="701" t="str">
        <f t="shared" si="1"/>
        <v>Details incomplete</v>
      </c>
      <c r="BS138" s="190"/>
    </row>
    <row r="139" spans="1:71">
      <c r="A139" s="115">
        <v>125</v>
      </c>
      <c r="B139" s="115"/>
      <c r="C139" s="115"/>
      <c r="D139" s="115"/>
      <c r="E139" s="115"/>
      <c r="F139" s="115"/>
      <c r="G139" s="115"/>
      <c r="H139" s="115"/>
      <c r="I139" s="115"/>
      <c r="J139" s="115"/>
      <c r="K139" s="115"/>
      <c r="L139" s="115"/>
      <c r="M139" s="115"/>
      <c r="N139" s="501" t="s">
        <v>561</v>
      </c>
      <c r="O139" s="501" t="s">
        <v>561</v>
      </c>
      <c r="P139" s="501" t="s">
        <v>561</v>
      </c>
      <c r="Q139" s="507"/>
      <c r="R139" s="507"/>
      <c r="S139" s="507"/>
      <c r="T139" s="507"/>
      <c r="U139" s="507"/>
      <c r="V139" s="507"/>
      <c r="W139" s="506" t="s">
        <v>561</v>
      </c>
      <c r="X139" s="506"/>
      <c r="Y139" s="506"/>
      <c r="Z139" s="506"/>
      <c r="AA139" s="506"/>
      <c r="AB139" s="506"/>
      <c r="AC139" s="506"/>
      <c r="AD139" s="506"/>
      <c r="AE139" s="506"/>
      <c r="AF139" s="506"/>
      <c r="AG139" s="506"/>
      <c r="AH139" s="115" t="s">
        <v>561</v>
      </c>
      <c r="AI139" s="481"/>
      <c r="AJ139" s="481"/>
      <c r="AK139" s="116"/>
      <c r="AL139" s="116"/>
      <c r="AM139" s="116"/>
      <c r="AN139" s="116"/>
      <c r="AO139" s="116"/>
      <c r="AP139" s="116"/>
      <c r="AQ139" s="465" t="s">
        <v>561</v>
      </c>
      <c r="AR139" s="465"/>
      <c r="AS139" s="115"/>
      <c r="AT139" s="707"/>
      <c r="AU139" s="708"/>
      <c r="AV139" s="708"/>
      <c r="AW139" s="707"/>
      <c r="AX139" s="708"/>
      <c r="AY139" s="708"/>
      <c r="AZ139" s="707"/>
      <c r="BA139" s="707"/>
      <c r="BB139" s="115"/>
      <c r="BC139" s="708"/>
      <c r="BD139" s="711"/>
      <c r="BE139" s="115"/>
      <c r="BF139" s="115"/>
      <c r="BG139" s="115"/>
      <c r="BH139" s="115"/>
      <c r="BI139" s="115"/>
      <c r="BJ139" s="115"/>
      <c r="BK139" s="115"/>
      <c r="BL139" s="115"/>
      <c r="BM139" s="507"/>
      <c r="BN139" s="507"/>
      <c r="BO139" s="506"/>
      <c r="BP139" s="115"/>
      <c r="BQ139" s="502"/>
      <c r="BR139" s="701" t="str">
        <f t="shared" si="1"/>
        <v>Details incomplete</v>
      </c>
      <c r="BS139" s="190"/>
    </row>
    <row r="140" spans="1:71">
      <c r="A140" s="115">
        <v>126</v>
      </c>
      <c r="B140" s="115"/>
      <c r="C140" s="115"/>
      <c r="D140" s="115"/>
      <c r="E140" s="115"/>
      <c r="F140" s="115"/>
      <c r="G140" s="115"/>
      <c r="H140" s="115"/>
      <c r="I140" s="115"/>
      <c r="J140" s="115"/>
      <c r="K140" s="115"/>
      <c r="L140" s="115"/>
      <c r="M140" s="115"/>
      <c r="N140" s="501" t="s">
        <v>561</v>
      </c>
      <c r="O140" s="501" t="s">
        <v>561</v>
      </c>
      <c r="P140" s="501" t="s">
        <v>561</v>
      </c>
      <c r="Q140" s="507"/>
      <c r="R140" s="507"/>
      <c r="S140" s="507"/>
      <c r="T140" s="507"/>
      <c r="U140" s="507"/>
      <c r="V140" s="507"/>
      <c r="W140" s="506" t="s">
        <v>561</v>
      </c>
      <c r="X140" s="506"/>
      <c r="Y140" s="506"/>
      <c r="Z140" s="506"/>
      <c r="AA140" s="506"/>
      <c r="AB140" s="506"/>
      <c r="AC140" s="506"/>
      <c r="AD140" s="506"/>
      <c r="AE140" s="506"/>
      <c r="AF140" s="506"/>
      <c r="AG140" s="506"/>
      <c r="AH140" s="115" t="s">
        <v>561</v>
      </c>
      <c r="AI140" s="481"/>
      <c r="AJ140" s="481"/>
      <c r="AK140" s="116"/>
      <c r="AL140" s="116"/>
      <c r="AM140" s="116"/>
      <c r="AN140" s="116"/>
      <c r="AO140" s="116"/>
      <c r="AP140" s="116"/>
      <c r="AQ140" s="465" t="s">
        <v>561</v>
      </c>
      <c r="AR140" s="465"/>
      <c r="AS140" s="115"/>
      <c r="AT140" s="707"/>
      <c r="AU140" s="708"/>
      <c r="AV140" s="708"/>
      <c r="AW140" s="707"/>
      <c r="AX140" s="708"/>
      <c r="AY140" s="708"/>
      <c r="AZ140" s="707"/>
      <c r="BA140" s="707"/>
      <c r="BB140" s="115"/>
      <c r="BC140" s="708"/>
      <c r="BD140" s="711"/>
      <c r="BE140" s="115"/>
      <c r="BF140" s="115"/>
      <c r="BG140" s="115"/>
      <c r="BH140" s="115"/>
      <c r="BI140" s="115"/>
      <c r="BJ140" s="115"/>
      <c r="BK140" s="115"/>
      <c r="BL140" s="115"/>
      <c r="BM140" s="507"/>
      <c r="BN140" s="507"/>
      <c r="BO140" s="506"/>
      <c r="BP140" s="115"/>
      <c r="BQ140" s="502"/>
      <c r="BR140" s="701" t="str">
        <f t="shared" si="1"/>
        <v>Details incomplete</v>
      </c>
      <c r="BS140" s="190"/>
    </row>
    <row r="141" spans="1:71">
      <c r="A141" s="115">
        <v>127</v>
      </c>
      <c r="B141" s="115"/>
      <c r="C141" s="115"/>
      <c r="D141" s="115"/>
      <c r="E141" s="115"/>
      <c r="F141" s="115"/>
      <c r="G141" s="115"/>
      <c r="H141" s="115"/>
      <c r="I141" s="115"/>
      <c r="J141" s="115"/>
      <c r="K141" s="115"/>
      <c r="L141" s="115"/>
      <c r="M141" s="115"/>
      <c r="N141" s="501" t="s">
        <v>561</v>
      </c>
      <c r="O141" s="501" t="s">
        <v>561</v>
      </c>
      <c r="P141" s="501" t="s">
        <v>561</v>
      </c>
      <c r="Q141" s="507"/>
      <c r="R141" s="507"/>
      <c r="S141" s="507"/>
      <c r="T141" s="507"/>
      <c r="U141" s="507"/>
      <c r="V141" s="507"/>
      <c r="W141" s="506" t="s">
        <v>561</v>
      </c>
      <c r="X141" s="506"/>
      <c r="Y141" s="506"/>
      <c r="Z141" s="506"/>
      <c r="AA141" s="506"/>
      <c r="AB141" s="506"/>
      <c r="AC141" s="506"/>
      <c r="AD141" s="506"/>
      <c r="AE141" s="506"/>
      <c r="AF141" s="506"/>
      <c r="AG141" s="506"/>
      <c r="AH141" s="115" t="s">
        <v>561</v>
      </c>
      <c r="AI141" s="481"/>
      <c r="AJ141" s="481"/>
      <c r="AK141" s="116"/>
      <c r="AL141" s="116"/>
      <c r="AM141" s="116"/>
      <c r="AN141" s="116"/>
      <c r="AO141" s="116"/>
      <c r="AP141" s="116"/>
      <c r="AQ141" s="465" t="s">
        <v>561</v>
      </c>
      <c r="AR141" s="465"/>
      <c r="AS141" s="115"/>
      <c r="AT141" s="707"/>
      <c r="AU141" s="708"/>
      <c r="AV141" s="708"/>
      <c r="AW141" s="707"/>
      <c r="AX141" s="708"/>
      <c r="AY141" s="708"/>
      <c r="AZ141" s="707"/>
      <c r="BA141" s="707"/>
      <c r="BB141" s="115"/>
      <c r="BC141" s="708"/>
      <c r="BD141" s="711"/>
      <c r="BE141" s="115"/>
      <c r="BF141" s="115"/>
      <c r="BG141" s="115"/>
      <c r="BH141" s="115"/>
      <c r="BI141" s="115"/>
      <c r="BJ141" s="115"/>
      <c r="BK141" s="115"/>
      <c r="BL141" s="115"/>
      <c r="BM141" s="507"/>
      <c r="BN141" s="507"/>
      <c r="BO141" s="506"/>
      <c r="BP141" s="115"/>
      <c r="BQ141" s="502"/>
      <c r="BR141" s="701" t="str">
        <f t="shared" ref="BR141:BR204" si="2">IF(OR(B141="",AH141="Select from list",N141="Select from list",C141="",AT141="",AW141="",AS141="",SUM(Q141:V141)=0,SUM(X141:AG141)=0,BM141="",BN141="",BO141="",AQ141="Select from list",SUM(E141:M141)=0),"Details incomplete", "OK")</f>
        <v>Details incomplete</v>
      </c>
      <c r="BS141" s="190"/>
    </row>
    <row r="142" spans="1:71">
      <c r="A142" s="115">
        <v>128</v>
      </c>
      <c r="B142" s="115"/>
      <c r="C142" s="115"/>
      <c r="D142" s="115"/>
      <c r="E142" s="115"/>
      <c r="F142" s="115"/>
      <c r="G142" s="115"/>
      <c r="H142" s="115"/>
      <c r="I142" s="115"/>
      <c r="J142" s="115"/>
      <c r="K142" s="115"/>
      <c r="L142" s="115"/>
      <c r="M142" s="115"/>
      <c r="N142" s="501" t="s">
        <v>561</v>
      </c>
      <c r="O142" s="501" t="s">
        <v>561</v>
      </c>
      <c r="P142" s="501" t="s">
        <v>561</v>
      </c>
      <c r="Q142" s="507"/>
      <c r="R142" s="507"/>
      <c r="S142" s="507"/>
      <c r="T142" s="507"/>
      <c r="U142" s="507"/>
      <c r="V142" s="507"/>
      <c r="W142" s="506" t="s">
        <v>561</v>
      </c>
      <c r="X142" s="506"/>
      <c r="Y142" s="506"/>
      <c r="Z142" s="506"/>
      <c r="AA142" s="506"/>
      <c r="AB142" s="506"/>
      <c r="AC142" s="506"/>
      <c r="AD142" s="506"/>
      <c r="AE142" s="506"/>
      <c r="AF142" s="506"/>
      <c r="AG142" s="506"/>
      <c r="AH142" s="115" t="s">
        <v>561</v>
      </c>
      <c r="AI142" s="481"/>
      <c r="AJ142" s="481"/>
      <c r="AK142" s="116"/>
      <c r="AL142" s="116"/>
      <c r="AM142" s="116"/>
      <c r="AN142" s="116"/>
      <c r="AO142" s="116"/>
      <c r="AP142" s="116"/>
      <c r="AQ142" s="465" t="s">
        <v>561</v>
      </c>
      <c r="AR142" s="465"/>
      <c r="AS142" s="115"/>
      <c r="AT142" s="707"/>
      <c r="AU142" s="708"/>
      <c r="AV142" s="708"/>
      <c r="AW142" s="707"/>
      <c r="AX142" s="708"/>
      <c r="AY142" s="708"/>
      <c r="AZ142" s="707"/>
      <c r="BA142" s="707"/>
      <c r="BB142" s="115"/>
      <c r="BC142" s="708"/>
      <c r="BD142" s="711"/>
      <c r="BE142" s="115"/>
      <c r="BF142" s="115"/>
      <c r="BG142" s="115"/>
      <c r="BH142" s="115"/>
      <c r="BI142" s="115"/>
      <c r="BJ142" s="115"/>
      <c r="BK142" s="115"/>
      <c r="BL142" s="115"/>
      <c r="BM142" s="507"/>
      <c r="BN142" s="507"/>
      <c r="BO142" s="506"/>
      <c r="BP142" s="115"/>
      <c r="BQ142" s="502"/>
      <c r="BR142" s="701" t="str">
        <f t="shared" si="2"/>
        <v>Details incomplete</v>
      </c>
      <c r="BS142" s="190"/>
    </row>
    <row r="143" spans="1:71">
      <c r="A143" s="115">
        <v>129</v>
      </c>
      <c r="B143" s="115"/>
      <c r="C143" s="115"/>
      <c r="D143" s="115"/>
      <c r="E143" s="115"/>
      <c r="F143" s="115"/>
      <c r="G143" s="115"/>
      <c r="H143" s="115"/>
      <c r="I143" s="115"/>
      <c r="J143" s="115"/>
      <c r="K143" s="115"/>
      <c r="L143" s="115"/>
      <c r="M143" s="115"/>
      <c r="N143" s="501" t="s">
        <v>561</v>
      </c>
      <c r="O143" s="501" t="s">
        <v>561</v>
      </c>
      <c r="P143" s="501" t="s">
        <v>561</v>
      </c>
      <c r="Q143" s="507"/>
      <c r="R143" s="507"/>
      <c r="S143" s="507"/>
      <c r="T143" s="507"/>
      <c r="U143" s="507"/>
      <c r="V143" s="507"/>
      <c r="W143" s="506" t="s">
        <v>561</v>
      </c>
      <c r="X143" s="506"/>
      <c r="Y143" s="506"/>
      <c r="Z143" s="506"/>
      <c r="AA143" s="506"/>
      <c r="AB143" s="506"/>
      <c r="AC143" s="506"/>
      <c r="AD143" s="506"/>
      <c r="AE143" s="506"/>
      <c r="AF143" s="506"/>
      <c r="AG143" s="506"/>
      <c r="AH143" s="115" t="s">
        <v>561</v>
      </c>
      <c r="AI143" s="481"/>
      <c r="AJ143" s="481"/>
      <c r="AK143" s="116"/>
      <c r="AL143" s="116"/>
      <c r="AM143" s="116"/>
      <c r="AN143" s="116"/>
      <c r="AO143" s="116"/>
      <c r="AP143" s="116"/>
      <c r="AQ143" s="465" t="s">
        <v>561</v>
      </c>
      <c r="AR143" s="465"/>
      <c r="AS143" s="115"/>
      <c r="AT143" s="707"/>
      <c r="AU143" s="708"/>
      <c r="AV143" s="708"/>
      <c r="AW143" s="707"/>
      <c r="AX143" s="708"/>
      <c r="AY143" s="708"/>
      <c r="AZ143" s="707"/>
      <c r="BA143" s="707"/>
      <c r="BB143" s="115"/>
      <c r="BC143" s="708"/>
      <c r="BD143" s="711"/>
      <c r="BE143" s="115"/>
      <c r="BF143" s="115"/>
      <c r="BG143" s="115"/>
      <c r="BH143" s="115"/>
      <c r="BI143" s="115"/>
      <c r="BJ143" s="115"/>
      <c r="BK143" s="115"/>
      <c r="BL143" s="115"/>
      <c r="BM143" s="507"/>
      <c r="BN143" s="507"/>
      <c r="BO143" s="506"/>
      <c r="BP143" s="115"/>
      <c r="BQ143" s="502"/>
      <c r="BR143" s="701" t="str">
        <f t="shared" si="2"/>
        <v>Details incomplete</v>
      </c>
      <c r="BS143" s="190"/>
    </row>
    <row r="144" spans="1:71">
      <c r="A144" s="115">
        <v>130</v>
      </c>
      <c r="B144" s="115"/>
      <c r="C144" s="115"/>
      <c r="D144" s="115"/>
      <c r="E144" s="115"/>
      <c r="F144" s="115"/>
      <c r="G144" s="115"/>
      <c r="H144" s="115"/>
      <c r="I144" s="115"/>
      <c r="J144" s="115"/>
      <c r="K144" s="115"/>
      <c r="L144" s="115"/>
      <c r="M144" s="115"/>
      <c r="N144" s="501" t="s">
        <v>561</v>
      </c>
      <c r="O144" s="501" t="s">
        <v>561</v>
      </c>
      <c r="P144" s="501" t="s">
        <v>561</v>
      </c>
      <c r="Q144" s="507"/>
      <c r="R144" s="507"/>
      <c r="S144" s="507"/>
      <c r="T144" s="507"/>
      <c r="U144" s="507"/>
      <c r="V144" s="507"/>
      <c r="W144" s="506" t="s">
        <v>561</v>
      </c>
      <c r="X144" s="506"/>
      <c r="Y144" s="506"/>
      <c r="Z144" s="506"/>
      <c r="AA144" s="506"/>
      <c r="AB144" s="506"/>
      <c r="AC144" s="506"/>
      <c r="AD144" s="506"/>
      <c r="AE144" s="506"/>
      <c r="AF144" s="506"/>
      <c r="AG144" s="506"/>
      <c r="AH144" s="115" t="s">
        <v>561</v>
      </c>
      <c r="AI144" s="481"/>
      <c r="AJ144" s="481"/>
      <c r="AK144" s="116"/>
      <c r="AL144" s="116"/>
      <c r="AM144" s="116"/>
      <c r="AN144" s="116"/>
      <c r="AO144" s="116"/>
      <c r="AP144" s="116"/>
      <c r="AQ144" s="465" t="s">
        <v>561</v>
      </c>
      <c r="AR144" s="465"/>
      <c r="AS144" s="115"/>
      <c r="AT144" s="707"/>
      <c r="AU144" s="708"/>
      <c r="AV144" s="708"/>
      <c r="AW144" s="707"/>
      <c r="AX144" s="708"/>
      <c r="AY144" s="708"/>
      <c r="AZ144" s="707"/>
      <c r="BA144" s="707"/>
      <c r="BB144" s="115"/>
      <c r="BC144" s="708"/>
      <c r="BD144" s="711"/>
      <c r="BE144" s="115"/>
      <c r="BF144" s="115"/>
      <c r="BG144" s="115"/>
      <c r="BH144" s="115"/>
      <c r="BI144" s="115"/>
      <c r="BJ144" s="115"/>
      <c r="BK144" s="115"/>
      <c r="BL144" s="115"/>
      <c r="BM144" s="507"/>
      <c r="BN144" s="507"/>
      <c r="BO144" s="506"/>
      <c r="BP144" s="115"/>
      <c r="BQ144" s="502"/>
      <c r="BR144" s="701" t="str">
        <f t="shared" si="2"/>
        <v>Details incomplete</v>
      </c>
      <c r="BS144" s="190"/>
    </row>
    <row r="145" spans="1:71">
      <c r="A145" s="115">
        <v>131</v>
      </c>
      <c r="B145" s="115"/>
      <c r="C145" s="115"/>
      <c r="D145" s="115"/>
      <c r="E145" s="115"/>
      <c r="F145" s="115"/>
      <c r="G145" s="115"/>
      <c r="H145" s="115"/>
      <c r="I145" s="115"/>
      <c r="J145" s="115"/>
      <c r="K145" s="115"/>
      <c r="L145" s="115"/>
      <c r="M145" s="115"/>
      <c r="N145" s="501" t="s">
        <v>561</v>
      </c>
      <c r="O145" s="501" t="s">
        <v>561</v>
      </c>
      <c r="P145" s="501" t="s">
        <v>561</v>
      </c>
      <c r="Q145" s="507"/>
      <c r="R145" s="507"/>
      <c r="S145" s="507"/>
      <c r="T145" s="507"/>
      <c r="U145" s="507"/>
      <c r="V145" s="507"/>
      <c r="W145" s="506" t="s">
        <v>561</v>
      </c>
      <c r="X145" s="506"/>
      <c r="Y145" s="506"/>
      <c r="Z145" s="506"/>
      <c r="AA145" s="506"/>
      <c r="AB145" s="506"/>
      <c r="AC145" s="506"/>
      <c r="AD145" s="506"/>
      <c r="AE145" s="506"/>
      <c r="AF145" s="506"/>
      <c r="AG145" s="506"/>
      <c r="AH145" s="115" t="s">
        <v>561</v>
      </c>
      <c r="AI145" s="481"/>
      <c r="AJ145" s="481"/>
      <c r="AK145" s="116"/>
      <c r="AL145" s="116"/>
      <c r="AM145" s="116"/>
      <c r="AN145" s="116"/>
      <c r="AO145" s="116"/>
      <c r="AP145" s="116"/>
      <c r="AQ145" s="465" t="s">
        <v>561</v>
      </c>
      <c r="AR145" s="465"/>
      <c r="AS145" s="115"/>
      <c r="AT145" s="707"/>
      <c r="AU145" s="708"/>
      <c r="AV145" s="708"/>
      <c r="AW145" s="707"/>
      <c r="AX145" s="708"/>
      <c r="AY145" s="708"/>
      <c r="AZ145" s="707"/>
      <c r="BA145" s="707"/>
      <c r="BB145" s="115"/>
      <c r="BC145" s="708"/>
      <c r="BD145" s="711"/>
      <c r="BE145" s="115"/>
      <c r="BF145" s="115"/>
      <c r="BG145" s="115"/>
      <c r="BH145" s="115"/>
      <c r="BI145" s="115"/>
      <c r="BJ145" s="115"/>
      <c r="BK145" s="115"/>
      <c r="BL145" s="115"/>
      <c r="BM145" s="507"/>
      <c r="BN145" s="507"/>
      <c r="BO145" s="506"/>
      <c r="BP145" s="115"/>
      <c r="BQ145" s="502"/>
      <c r="BR145" s="701" t="str">
        <f t="shared" si="2"/>
        <v>Details incomplete</v>
      </c>
      <c r="BS145" s="190"/>
    </row>
    <row r="146" spans="1:71">
      <c r="A146" s="115">
        <v>132</v>
      </c>
      <c r="B146" s="115"/>
      <c r="C146" s="115"/>
      <c r="D146" s="115"/>
      <c r="E146" s="115"/>
      <c r="F146" s="115"/>
      <c r="G146" s="115"/>
      <c r="H146" s="115"/>
      <c r="I146" s="115"/>
      <c r="J146" s="115"/>
      <c r="K146" s="115"/>
      <c r="L146" s="115"/>
      <c r="M146" s="115"/>
      <c r="N146" s="501" t="s">
        <v>561</v>
      </c>
      <c r="O146" s="501" t="s">
        <v>561</v>
      </c>
      <c r="P146" s="501" t="s">
        <v>561</v>
      </c>
      <c r="Q146" s="507"/>
      <c r="R146" s="507"/>
      <c r="S146" s="507"/>
      <c r="T146" s="507"/>
      <c r="U146" s="507"/>
      <c r="V146" s="507"/>
      <c r="W146" s="506" t="s">
        <v>561</v>
      </c>
      <c r="X146" s="506"/>
      <c r="Y146" s="506"/>
      <c r="Z146" s="506"/>
      <c r="AA146" s="506"/>
      <c r="AB146" s="506"/>
      <c r="AC146" s="506"/>
      <c r="AD146" s="506"/>
      <c r="AE146" s="506"/>
      <c r="AF146" s="506"/>
      <c r="AG146" s="506"/>
      <c r="AH146" s="115" t="s">
        <v>561</v>
      </c>
      <c r="AI146" s="481"/>
      <c r="AJ146" s="481"/>
      <c r="AK146" s="116"/>
      <c r="AL146" s="116"/>
      <c r="AM146" s="116"/>
      <c r="AN146" s="116"/>
      <c r="AO146" s="116"/>
      <c r="AP146" s="116"/>
      <c r="AQ146" s="465" t="s">
        <v>561</v>
      </c>
      <c r="AR146" s="465"/>
      <c r="AS146" s="115"/>
      <c r="AT146" s="707"/>
      <c r="AU146" s="708"/>
      <c r="AV146" s="708"/>
      <c r="AW146" s="707"/>
      <c r="AX146" s="708"/>
      <c r="AY146" s="708"/>
      <c r="AZ146" s="707"/>
      <c r="BA146" s="707"/>
      <c r="BB146" s="115"/>
      <c r="BC146" s="708"/>
      <c r="BD146" s="711"/>
      <c r="BE146" s="115"/>
      <c r="BF146" s="115"/>
      <c r="BG146" s="115"/>
      <c r="BH146" s="115"/>
      <c r="BI146" s="115"/>
      <c r="BJ146" s="115"/>
      <c r="BK146" s="115"/>
      <c r="BL146" s="115"/>
      <c r="BM146" s="507"/>
      <c r="BN146" s="507"/>
      <c r="BO146" s="506"/>
      <c r="BP146" s="115"/>
      <c r="BQ146" s="502"/>
      <c r="BR146" s="701" t="str">
        <f t="shared" si="2"/>
        <v>Details incomplete</v>
      </c>
      <c r="BS146" s="190"/>
    </row>
    <row r="147" spans="1:71">
      <c r="A147" s="115">
        <v>133</v>
      </c>
      <c r="B147" s="115"/>
      <c r="C147" s="115"/>
      <c r="D147" s="115"/>
      <c r="E147" s="115"/>
      <c r="F147" s="115"/>
      <c r="G147" s="115"/>
      <c r="H147" s="115"/>
      <c r="I147" s="115"/>
      <c r="J147" s="115"/>
      <c r="K147" s="115"/>
      <c r="L147" s="115"/>
      <c r="M147" s="115"/>
      <c r="N147" s="501" t="s">
        <v>561</v>
      </c>
      <c r="O147" s="501" t="s">
        <v>561</v>
      </c>
      <c r="P147" s="501" t="s">
        <v>561</v>
      </c>
      <c r="Q147" s="507"/>
      <c r="R147" s="507"/>
      <c r="S147" s="507"/>
      <c r="T147" s="507"/>
      <c r="U147" s="507"/>
      <c r="V147" s="507"/>
      <c r="W147" s="506" t="s">
        <v>561</v>
      </c>
      <c r="X147" s="506"/>
      <c r="Y147" s="506"/>
      <c r="Z147" s="506"/>
      <c r="AA147" s="506"/>
      <c r="AB147" s="506"/>
      <c r="AC147" s="506"/>
      <c r="AD147" s="506"/>
      <c r="AE147" s="506"/>
      <c r="AF147" s="506"/>
      <c r="AG147" s="506"/>
      <c r="AH147" s="115" t="s">
        <v>561</v>
      </c>
      <c r="AI147" s="481"/>
      <c r="AJ147" s="481"/>
      <c r="AK147" s="116"/>
      <c r="AL147" s="116"/>
      <c r="AM147" s="116"/>
      <c r="AN147" s="116"/>
      <c r="AO147" s="116"/>
      <c r="AP147" s="116"/>
      <c r="AQ147" s="465" t="s">
        <v>561</v>
      </c>
      <c r="AR147" s="465"/>
      <c r="AS147" s="115"/>
      <c r="AT147" s="707"/>
      <c r="AU147" s="708"/>
      <c r="AV147" s="708"/>
      <c r="AW147" s="707"/>
      <c r="AX147" s="708"/>
      <c r="AY147" s="708"/>
      <c r="AZ147" s="707"/>
      <c r="BA147" s="707"/>
      <c r="BB147" s="115"/>
      <c r="BC147" s="708"/>
      <c r="BD147" s="711"/>
      <c r="BE147" s="115"/>
      <c r="BF147" s="115"/>
      <c r="BG147" s="115"/>
      <c r="BH147" s="115"/>
      <c r="BI147" s="115"/>
      <c r="BJ147" s="115"/>
      <c r="BK147" s="115"/>
      <c r="BL147" s="115"/>
      <c r="BM147" s="507"/>
      <c r="BN147" s="507"/>
      <c r="BO147" s="506"/>
      <c r="BP147" s="115"/>
      <c r="BQ147" s="502"/>
      <c r="BR147" s="701" t="str">
        <f t="shared" si="2"/>
        <v>Details incomplete</v>
      </c>
      <c r="BS147" s="190"/>
    </row>
    <row r="148" spans="1:71">
      <c r="A148" s="115">
        <v>134</v>
      </c>
      <c r="B148" s="115"/>
      <c r="C148" s="115"/>
      <c r="D148" s="115"/>
      <c r="E148" s="115"/>
      <c r="F148" s="115"/>
      <c r="G148" s="115"/>
      <c r="H148" s="115"/>
      <c r="I148" s="115"/>
      <c r="J148" s="115"/>
      <c r="K148" s="115"/>
      <c r="L148" s="115"/>
      <c r="M148" s="115"/>
      <c r="N148" s="501" t="s">
        <v>561</v>
      </c>
      <c r="O148" s="501" t="s">
        <v>561</v>
      </c>
      <c r="P148" s="501" t="s">
        <v>561</v>
      </c>
      <c r="Q148" s="507"/>
      <c r="R148" s="507"/>
      <c r="S148" s="507"/>
      <c r="T148" s="507"/>
      <c r="U148" s="507"/>
      <c r="V148" s="507"/>
      <c r="W148" s="506" t="s">
        <v>561</v>
      </c>
      <c r="X148" s="506"/>
      <c r="Y148" s="506"/>
      <c r="Z148" s="506"/>
      <c r="AA148" s="506"/>
      <c r="AB148" s="506"/>
      <c r="AC148" s="506"/>
      <c r="AD148" s="506"/>
      <c r="AE148" s="506"/>
      <c r="AF148" s="506"/>
      <c r="AG148" s="506"/>
      <c r="AH148" s="115" t="s">
        <v>561</v>
      </c>
      <c r="AI148" s="481"/>
      <c r="AJ148" s="481"/>
      <c r="AK148" s="116"/>
      <c r="AL148" s="116"/>
      <c r="AM148" s="116"/>
      <c r="AN148" s="116"/>
      <c r="AO148" s="116"/>
      <c r="AP148" s="116"/>
      <c r="AQ148" s="465" t="s">
        <v>561</v>
      </c>
      <c r="AR148" s="465"/>
      <c r="AS148" s="115"/>
      <c r="AT148" s="707"/>
      <c r="AU148" s="708"/>
      <c r="AV148" s="708"/>
      <c r="AW148" s="707"/>
      <c r="AX148" s="708"/>
      <c r="AY148" s="708"/>
      <c r="AZ148" s="707"/>
      <c r="BA148" s="707"/>
      <c r="BB148" s="115"/>
      <c r="BC148" s="708"/>
      <c r="BD148" s="711"/>
      <c r="BE148" s="115"/>
      <c r="BF148" s="115"/>
      <c r="BG148" s="115"/>
      <c r="BH148" s="115"/>
      <c r="BI148" s="115"/>
      <c r="BJ148" s="115"/>
      <c r="BK148" s="115"/>
      <c r="BL148" s="115"/>
      <c r="BM148" s="507"/>
      <c r="BN148" s="507"/>
      <c r="BO148" s="506"/>
      <c r="BP148" s="115"/>
      <c r="BQ148" s="502"/>
      <c r="BR148" s="701" t="str">
        <f t="shared" si="2"/>
        <v>Details incomplete</v>
      </c>
      <c r="BS148" s="190"/>
    </row>
    <row r="149" spans="1:71">
      <c r="A149" s="115">
        <v>135</v>
      </c>
      <c r="B149" s="115"/>
      <c r="C149" s="115"/>
      <c r="D149" s="115"/>
      <c r="E149" s="115"/>
      <c r="F149" s="115"/>
      <c r="G149" s="115"/>
      <c r="H149" s="115"/>
      <c r="I149" s="115"/>
      <c r="J149" s="115"/>
      <c r="K149" s="115"/>
      <c r="L149" s="115"/>
      <c r="M149" s="115"/>
      <c r="N149" s="501" t="s">
        <v>561</v>
      </c>
      <c r="O149" s="501" t="s">
        <v>561</v>
      </c>
      <c r="P149" s="501" t="s">
        <v>561</v>
      </c>
      <c r="Q149" s="507"/>
      <c r="R149" s="507"/>
      <c r="S149" s="507"/>
      <c r="T149" s="507"/>
      <c r="U149" s="507"/>
      <c r="V149" s="507"/>
      <c r="W149" s="506" t="s">
        <v>561</v>
      </c>
      <c r="X149" s="506"/>
      <c r="Y149" s="506"/>
      <c r="Z149" s="506"/>
      <c r="AA149" s="506"/>
      <c r="AB149" s="506"/>
      <c r="AC149" s="506"/>
      <c r="AD149" s="506"/>
      <c r="AE149" s="506"/>
      <c r="AF149" s="506"/>
      <c r="AG149" s="506"/>
      <c r="AH149" s="115" t="s">
        <v>561</v>
      </c>
      <c r="AI149" s="481"/>
      <c r="AJ149" s="481"/>
      <c r="AK149" s="116"/>
      <c r="AL149" s="116"/>
      <c r="AM149" s="116"/>
      <c r="AN149" s="116"/>
      <c r="AO149" s="116"/>
      <c r="AP149" s="116"/>
      <c r="AQ149" s="465" t="s">
        <v>561</v>
      </c>
      <c r="AR149" s="465"/>
      <c r="AS149" s="115"/>
      <c r="AT149" s="707"/>
      <c r="AU149" s="708"/>
      <c r="AV149" s="708"/>
      <c r="AW149" s="707"/>
      <c r="AX149" s="708"/>
      <c r="AY149" s="708"/>
      <c r="AZ149" s="707"/>
      <c r="BA149" s="707"/>
      <c r="BB149" s="115"/>
      <c r="BC149" s="708"/>
      <c r="BD149" s="711"/>
      <c r="BE149" s="115"/>
      <c r="BF149" s="115"/>
      <c r="BG149" s="115"/>
      <c r="BH149" s="115"/>
      <c r="BI149" s="115"/>
      <c r="BJ149" s="115"/>
      <c r="BK149" s="115"/>
      <c r="BL149" s="115"/>
      <c r="BM149" s="507"/>
      <c r="BN149" s="507"/>
      <c r="BO149" s="506"/>
      <c r="BP149" s="115"/>
      <c r="BQ149" s="502"/>
      <c r="BR149" s="701" t="str">
        <f t="shared" si="2"/>
        <v>Details incomplete</v>
      </c>
      <c r="BS149" s="190"/>
    </row>
    <row r="150" spans="1:71">
      <c r="A150" s="115">
        <v>136</v>
      </c>
      <c r="B150" s="115"/>
      <c r="C150" s="115"/>
      <c r="D150" s="115"/>
      <c r="E150" s="115"/>
      <c r="F150" s="115"/>
      <c r="G150" s="115"/>
      <c r="H150" s="115"/>
      <c r="I150" s="115"/>
      <c r="J150" s="115"/>
      <c r="K150" s="115"/>
      <c r="L150" s="115"/>
      <c r="M150" s="115"/>
      <c r="N150" s="501" t="s">
        <v>561</v>
      </c>
      <c r="O150" s="501" t="s">
        <v>561</v>
      </c>
      <c r="P150" s="501" t="s">
        <v>561</v>
      </c>
      <c r="Q150" s="507"/>
      <c r="R150" s="507"/>
      <c r="S150" s="507"/>
      <c r="T150" s="507"/>
      <c r="U150" s="507"/>
      <c r="V150" s="507"/>
      <c r="W150" s="506" t="s">
        <v>561</v>
      </c>
      <c r="X150" s="506"/>
      <c r="Y150" s="506"/>
      <c r="Z150" s="506"/>
      <c r="AA150" s="506"/>
      <c r="AB150" s="506"/>
      <c r="AC150" s="506"/>
      <c r="AD150" s="506"/>
      <c r="AE150" s="506"/>
      <c r="AF150" s="506"/>
      <c r="AG150" s="506"/>
      <c r="AH150" s="115" t="s">
        <v>561</v>
      </c>
      <c r="AI150" s="481"/>
      <c r="AJ150" s="481"/>
      <c r="AK150" s="116"/>
      <c r="AL150" s="116"/>
      <c r="AM150" s="116"/>
      <c r="AN150" s="116"/>
      <c r="AO150" s="116"/>
      <c r="AP150" s="116"/>
      <c r="AQ150" s="465" t="s">
        <v>561</v>
      </c>
      <c r="AR150" s="465"/>
      <c r="AS150" s="115"/>
      <c r="AT150" s="707"/>
      <c r="AU150" s="708"/>
      <c r="AV150" s="708"/>
      <c r="AW150" s="707"/>
      <c r="AX150" s="708"/>
      <c r="AY150" s="708"/>
      <c r="AZ150" s="707"/>
      <c r="BA150" s="707"/>
      <c r="BB150" s="115"/>
      <c r="BC150" s="708"/>
      <c r="BD150" s="711"/>
      <c r="BE150" s="115"/>
      <c r="BF150" s="115"/>
      <c r="BG150" s="115"/>
      <c r="BH150" s="115"/>
      <c r="BI150" s="115"/>
      <c r="BJ150" s="115"/>
      <c r="BK150" s="115"/>
      <c r="BL150" s="115"/>
      <c r="BM150" s="507"/>
      <c r="BN150" s="507"/>
      <c r="BO150" s="506"/>
      <c r="BP150" s="115"/>
      <c r="BQ150" s="502"/>
      <c r="BR150" s="701" t="str">
        <f t="shared" si="2"/>
        <v>Details incomplete</v>
      </c>
      <c r="BS150" s="190"/>
    </row>
    <row r="151" spans="1:71">
      <c r="A151" s="115">
        <v>137</v>
      </c>
      <c r="B151" s="115"/>
      <c r="C151" s="115"/>
      <c r="D151" s="115"/>
      <c r="E151" s="115"/>
      <c r="F151" s="115"/>
      <c r="G151" s="115"/>
      <c r="H151" s="115"/>
      <c r="I151" s="115"/>
      <c r="J151" s="115"/>
      <c r="K151" s="115"/>
      <c r="L151" s="115"/>
      <c r="M151" s="115"/>
      <c r="N151" s="501" t="s">
        <v>561</v>
      </c>
      <c r="O151" s="501" t="s">
        <v>561</v>
      </c>
      <c r="P151" s="501" t="s">
        <v>561</v>
      </c>
      <c r="Q151" s="507"/>
      <c r="R151" s="507"/>
      <c r="S151" s="507"/>
      <c r="T151" s="507"/>
      <c r="U151" s="507"/>
      <c r="V151" s="507"/>
      <c r="W151" s="506" t="s">
        <v>561</v>
      </c>
      <c r="X151" s="506"/>
      <c r="Y151" s="506"/>
      <c r="Z151" s="506"/>
      <c r="AA151" s="506"/>
      <c r="AB151" s="506"/>
      <c r="AC151" s="506"/>
      <c r="AD151" s="506"/>
      <c r="AE151" s="506"/>
      <c r="AF151" s="506"/>
      <c r="AG151" s="506"/>
      <c r="AH151" s="115" t="s">
        <v>561</v>
      </c>
      <c r="AI151" s="481"/>
      <c r="AJ151" s="481"/>
      <c r="AK151" s="116"/>
      <c r="AL151" s="116"/>
      <c r="AM151" s="116"/>
      <c r="AN151" s="116"/>
      <c r="AO151" s="116"/>
      <c r="AP151" s="116"/>
      <c r="AQ151" s="465" t="s">
        <v>561</v>
      </c>
      <c r="AR151" s="465"/>
      <c r="AS151" s="115"/>
      <c r="AT151" s="707"/>
      <c r="AU151" s="708"/>
      <c r="AV151" s="708"/>
      <c r="AW151" s="707"/>
      <c r="AX151" s="708"/>
      <c r="AY151" s="708"/>
      <c r="AZ151" s="707"/>
      <c r="BA151" s="707"/>
      <c r="BB151" s="115"/>
      <c r="BC151" s="708"/>
      <c r="BD151" s="711"/>
      <c r="BE151" s="115"/>
      <c r="BF151" s="115"/>
      <c r="BG151" s="115"/>
      <c r="BH151" s="115"/>
      <c r="BI151" s="115"/>
      <c r="BJ151" s="115"/>
      <c r="BK151" s="115"/>
      <c r="BL151" s="115"/>
      <c r="BM151" s="507"/>
      <c r="BN151" s="507"/>
      <c r="BO151" s="506"/>
      <c r="BP151" s="115"/>
      <c r="BQ151" s="502"/>
      <c r="BR151" s="701" t="str">
        <f t="shared" si="2"/>
        <v>Details incomplete</v>
      </c>
      <c r="BS151" s="190"/>
    </row>
    <row r="152" spans="1:71">
      <c r="A152" s="115">
        <v>138</v>
      </c>
      <c r="B152" s="115"/>
      <c r="C152" s="115"/>
      <c r="D152" s="115"/>
      <c r="E152" s="115"/>
      <c r="F152" s="115"/>
      <c r="G152" s="115"/>
      <c r="H152" s="115"/>
      <c r="I152" s="115"/>
      <c r="J152" s="115"/>
      <c r="K152" s="115"/>
      <c r="L152" s="115"/>
      <c r="M152" s="115"/>
      <c r="N152" s="501" t="s">
        <v>561</v>
      </c>
      <c r="O152" s="501" t="s">
        <v>561</v>
      </c>
      <c r="P152" s="501" t="s">
        <v>561</v>
      </c>
      <c r="Q152" s="507"/>
      <c r="R152" s="507"/>
      <c r="S152" s="507"/>
      <c r="T152" s="507"/>
      <c r="U152" s="507"/>
      <c r="V152" s="507"/>
      <c r="W152" s="506" t="s">
        <v>561</v>
      </c>
      <c r="X152" s="506"/>
      <c r="Y152" s="506"/>
      <c r="Z152" s="506"/>
      <c r="AA152" s="506"/>
      <c r="AB152" s="506"/>
      <c r="AC152" s="506"/>
      <c r="AD152" s="506"/>
      <c r="AE152" s="506"/>
      <c r="AF152" s="506"/>
      <c r="AG152" s="506"/>
      <c r="AH152" s="115" t="s">
        <v>561</v>
      </c>
      <c r="AI152" s="481"/>
      <c r="AJ152" s="481"/>
      <c r="AK152" s="116"/>
      <c r="AL152" s="116"/>
      <c r="AM152" s="116"/>
      <c r="AN152" s="116"/>
      <c r="AO152" s="116"/>
      <c r="AP152" s="116"/>
      <c r="AQ152" s="465" t="s">
        <v>561</v>
      </c>
      <c r="AR152" s="465"/>
      <c r="AS152" s="115"/>
      <c r="AT152" s="707"/>
      <c r="AU152" s="708"/>
      <c r="AV152" s="708"/>
      <c r="AW152" s="707"/>
      <c r="AX152" s="708"/>
      <c r="AY152" s="708"/>
      <c r="AZ152" s="707"/>
      <c r="BA152" s="707"/>
      <c r="BB152" s="115"/>
      <c r="BC152" s="708"/>
      <c r="BD152" s="711"/>
      <c r="BE152" s="115"/>
      <c r="BF152" s="115"/>
      <c r="BG152" s="115"/>
      <c r="BH152" s="115"/>
      <c r="BI152" s="115"/>
      <c r="BJ152" s="115"/>
      <c r="BK152" s="115"/>
      <c r="BL152" s="115"/>
      <c r="BM152" s="507"/>
      <c r="BN152" s="507"/>
      <c r="BO152" s="506"/>
      <c r="BP152" s="115"/>
      <c r="BQ152" s="502"/>
      <c r="BR152" s="701" t="str">
        <f t="shared" si="2"/>
        <v>Details incomplete</v>
      </c>
      <c r="BS152" s="190"/>
    </row>
    <row r="153" spans="1:71">
      <c r="A153" s="115">
        <v>139</v>
      </c>
      <c r="B153" s="115"/>
      <c r="C153" s="115"/>
      <c r="D153" s="115"/>
      <c r="E153" s="115"/>
      <c r="F153" s="115"/>
      <c r="G153" s="115"/>
      <c r="H153" s="115"/>
      <c r="I153" s="115"/>
      <c r="J153" s="115"/>
      <c r="K153" s="115"/>
      <c r="L153" s="115"/>
      <c r="M153" s="115"/>
      <c r="N153" s="501" t="s">
        <v>561</v>
      </c>
      <c r="O153" s="501" t="s">
        <v>561</v>
      </c>
      <c r="P153" s="501" t="s">
        <v>561</v>
      </c>
      <c r="Q153" s="507"/>
      <c r="R153" s="507"/>
      <c r="S153" s="507"/>
      <c r="T153" s="507"/>
      <c r="U153" s="507"/>
      <c r="V153" s="507"/>
      <c r="W153" s="506" t="s">
        <v>561</v>
      </c>
      <c r="X153" s="506"/>
      <c r="Y153" s="506"/>
      <c r="Z153" s="506"/>
      <c r="AA153" s="506"/>
      <c r="AB153" s="506"/>
      <c r="AC153" s="506"/>
      <c r="AD153" s="506"/>
      <c r="AE153" s="506"/>
      <c r="AF153" s="506"/>
      <c r="AG153" s="506"/>
      <c r="AH153" s="115" t="s">
        <v>561</v>
      </c>
      <c r="AI153" s="481"/>
      <c r="AJ153" s="481"/>
      <c r="AK153" s="116"/>
      <c r="AL153" s="116"/>
      <c r="AM153" s="116"/>
      <c r="AN153" s="116"/>
      <c r="AO153" s="116"/>
      <c r="AP153" s="116"/>
      <c r="AQ153" s="465" t="s">
        <v>561</v>
      </c>
      <c r="AR153" s="465"/>
      <c r="AS153" s="115"/>
      <c r="AT153" s="707"/>
      <c r="AU153" s="708"/>
      <c r="AV153" s="708"/>
      <c r="AW153" s="707"/>
      <c r="AX153" s="708"/>
      <c r="AY153" s="708"/>
      <c r="AZ153" s="707"/>
      <c r="BA153" s="707"/>
      <c r="BB153" s="115"/>
      <c r="BC153" s="708"/>
      <c r="BD153" s="711"/>
      <c r="BE153" s="115"/>
      <c r="BF153" s="115"/>
      <c r="BG153" s="115"/>
      <c r="BH153" s="115"/>
      <c r="BI153" s="115"/>
      <c r="BJ153" s="115"/>
      <c r="BK153" s="115"/>
      <c r="BL153" s="115"/>
      <c r="BM153" s="507"/>
      <c r="BN153" s="507"/>
      <c r="BO153" s="506"/>
      <c r="BP153" s="115"/>
      <c r="BQ153" s="502"/>
      <c r="BR153" s="701" t="str">
        <f t="shared" si="2"/>
        <v>Details incomplete</v>
      </c>
      <c r="BS153" s="190"/>
    </row>
    <row r="154" spans="1:71">
      <c r="A154" s="115">
        <v>140</v>
      </c>
      <c r="B154" s="115"/>
      <c r="C154" s="115"/>
      <c r="D154" s="115"/>
      <c r="E154" s="115"/>
      <c r="F154" s="115"/>
      <c r="G154" s="115"/>
      <c r="H154" s="115"/>
      <c r="I154" s="115"/>
      <c r="J154" s="115"/>
      <c r="K154" s="115"/>
      <c r="L154" s="115"/>
      <c r="M154" s="115"/>
      <c r="N154" s="501" t="s">
        <v>561</v>
      </c>
      <c r="O154" s="501" t="s">
        <v>561</v>
      </c>
      <c r="P154" s="501" t="s">
        <v>561</v>
      </c>
      <c r="Q154" s="507"/>
      <c r="R154" s="507"/>
      <c r="S154" s="507"/>
      <c r="T154" s="507"/>
      <c r="U154" s="507"/>
      <c r="V154" s="507"/>
      <c r="W154" s="506" t="s">
        <v>561</v>
      </c>
      <c r="X154" s="506"/>
      <c r="Y154" s="506"/>
      <c r="Z154" s="506"/>
      <c r="AA154" s="506"/>
      <c r="AB154" s="506"/>
      <c r="AC154" s="506"/>
      <c r="AD154" s="506"/>
      <c r="AE154" s="506"/>
      <c r="AF154" s="506"/>
      <c r="AG154" s="506"/>
      <c r="AH154" s="115" t="s">
        <v>561</v>
      </c>
      <c r="AI154" s="481"/>
      <c r="AJ154" s="481"/>
      <c r="AK154" s="116"/>
      <c r="AL154" s="116"/>
      <c r="AM154" s="116"/>
      <c r="AN154" s="116"/>
      <c r="AO154" s="116"/>
      <c r="AP154" s="116"/>
      <c r="AQ154" s="465" t="s">
        <v>561</v>
      </c>
      <c r="AR154" s="465"/>
      <c r="AS154" s="115"/>
      <c r="AT154" s="707"/>
      <c r="AU154" s="708"/>
      <c r="AV154" s="708"/>
      <c r="AW154" s="707"/>
      <c r="AX154" s="708"/>
      <c r="AY154" s="708"/>
      <c r="AZ154" s="707"/>
      <c r="BA154" s="707"/>
      <c r="BB154" s="115"/>
      <c r="BC154" s="708"/>
      <c r="BD154" s="711"/>
      <c r="BE154" s="115"/>
      <c r="BF154" s="115"/>
      <c r="BG154" s="115"/>
      <c r="BH154" s="115"/>
      <c r="BI154" s="115"/>
      <c r="BJ154" s="115"/>
      <c r="BK154" s="115"/>
      <c r="BL154" s="115"/>
      <c r="BM154" s="507"/>
      <c r="BN154" s="507"/>
      <c r="BO154" s="506"/>
      <c r="BP154" s="115"/>
      <c r="BQ154" s="502"/>
      <c r="BR154" s="701" t="str">
        <f t="shared" si="2"/>
        <v>Details incomplete</v>
      </c>
      <c r="BS154" s="190"/>
    </row>
    <row r="155" spans="1:71">
      <c r="A155" s="115">
        <v>141</v>
      </c>
      <c r="B155" s="115"/>
      <c r="C155" s="115"/>
      <c r="D155" s="115"/>
      <c r="E155" s="115"/>
      <c r="F155" s="115"/>
      <c r="G155" s="115"/>
      <c r="H155" s="115"/>
      <c r="I155" s="115"/>
      <c r="J155" s="115"/>
      <c r="K155" s="115"/>
      <c r="L155" s="115"/>
      <c r="M155" s="115"/>
      <c r="N155" s="501" t="s">
        <v>561</v>
      </c>
      <c r="O155" s="501" t="s">
        <v>561</v>
      </c>
      <c r="P155" s="501" t="s">
        <v>561</v>
      </c>
      <c r="Q155" s="507"/>
      <c r="R155" s="507"/>
      <c r="S155" s="507"/>
      <c r="T155" s="507"/>
      <c r="U155" s="507"/>
      <c r="V155" s="507"/>
      <c r="W155" s="506" t="s">
        <v>561</v>
      </c>
      <c r="X155" s="506"/>
      <c r="Y155" s="506"/>
      <c r="Z155" s="506"/>
      <c r="AA155" s="506"/>
      <c r="AB155" s="506"/>
      <c r="AC155" s="506"/>
      <c r="AD155" s="506"/>
      <c r="AE155" s="506"/>
      <c r="AF155" s="506"/>
      <c r="AG155" s="506"/>
      <c r="AH155" s="115" t="s">
        <v>561</v>
      </c>
      <c r="AI155" s="481"/>
      <c r="AJ155" s="481"/>
      <c r="AK155" s="116"/>
      <c r="AL155" s="116"/>
      <c r="AM155" s="116"/>
      <c r="AN155" s="116"/>
      <c r="AO155" s="116"/>
      <c r="AP155" s="116"/>
      <c r="AQ155" s="465" t="s">
        <v>561</v>
      </c>
      <c r="AR155" s="465"/>
      <c r="AS155" s="115"/>
      <c r="AT155" s="707"/>
      <c r="AU155" s="708"/>
      <c r="AV155" s="708"/>
      <c r="AW155" s="707"/>
      <c r="AX155" s="708"/>
      <c r="AY155" s="708"/>
      <c r="AZ155" s="707"/>
      <c r="BA155" s="707"/>
      <c r="BB155" s="115"/>
      <c r="BC155" s="708"/>
      <c r="BD155" s="711"/>
      <c r="BE155" s="115"/>
      <c r="BF155" s="115"/>
      <c r="BG155" s="115"/>
      <c r="BH155" s="115"/>
      <c r="BI155" s="115"/>
      <c r="BJ155" s="115"/>
      <c r="BK155" s="115"/>
      <c r="BL155" s="115"/>
      <c r="BM155" s="507"/>
      <c r="BN155" s="507"/>
      <c r="BO155" s="506"/>
      <c r="BP155" s="115"/>
      <c r="BQ155" s="502"/>
      <c r="BR155" s="701" t="str">
        <f t="shared" si="2"/>
        <v>Details incomplete</v>
      </c>
      <c r="BS155" s="190"/>
    </row>
    <row r="156" spans="1:71">
      <c r="A156" s="115">
        <v>142</v>
      </c>
      <c r="B156" s="115"/>
      <c r="C156" s="115"/>
      <c r="D156" s="115"/>
      <c r="E156" s="115"/>
      <c r="F156" s="115"/>
      <c r="G156" s="115"/>
      <c r="H156" s="115"/>
      <c r="I156" s="115"/>
      <c r="J156" s="115"/>
      <c r="K156" s="115"/>
      <c r="L156" s="115"/>
      <c r="M156" s="115"/>
      <c r="N156" s="501" t="s">
        <v>561</v>
      </c>
      <c r="O156" s="501" t="s">
        <v>561</v>
      </c>
      <c r="P156" s="501" t="s">
        <v>561</v>
      </c>
      <c r="Q156" s="507"/>
      <c r="R156" s="507"/>
      <c r="S156" s="507"/>
      <c r="T156" s="507"/>
      <c r="U156" s="507"/>
      <c r="V156" s="507"/>
      <c r="W156" s="506" t="s">
        <v>561</v>
      </c>
      <c r="X156" s="506"/>
      <c r="Y156" s="506"/>
      <c r="Z156" s="506"/>
      <c r="AA156" s="506"/>
      <c r="AB156" s="506"/>
      <c r="AC156" s="506"/>
      <c r="AD156" s="506"/>
      <c r="AE156" s="506"/>
      <c r="AF156" s="506"/>
      <c r="AG156" s="506"/>
      <c r="AH156" s="115" t="s">
        <v>561</v>
      </c>
      <c r="AI156" s="481"/>
      <c r="AJ156" s="481"/>
      <c r="AK156" s="116"/>
      <c r="AL156" s="116"/>
      <c r="AM156" s="116"/>
      <c r="AN156" s="116"/>
      <c r="AO156" s="116"/>
      <c r="AP156" s="116"/>
      <c r="AQ156" s="465" t="s">
        <v>561</v>
      </c>
      <c r="AR156" s="465"/>
      <c r="AS156" s="115"/>
      <c r="AT156" s="707"/>
      <c r="AU156" s="708"/>
      <c r="AV156" s="708"/>
      <c r="AW156" s="707"/>
      <c r="AX156" s="708"/>
      <c r="AY156" s="708"/>
      <c r="AZ156" s="707"/>
      <c r="BA156" s="707"/>
      <c r="BB156" s="115"/>
      <c r="BC156" s="708"/>
      <c r="BD156" s="711"/>
      <c r="BE156" s="115"/>
      <c r="BF156" s="115"/>
      <c r="BG156" s="115"/>
      <c r="BH156" s="115"/>
      <c r="BI156" s="115"/>
      <c r="BJ156" s="115"/>
      <c r="BK156" s="115"/>
      <c r="BL156" s="115"/>
      <c r="BM156" s="507"/>
      <c r="BN156" s="507"/>
      <c r="BO156" s="506"/>
      <c r="BP156" s="115"/>
      <c r="BQ156" s="502"/>
      <c r="BR156" s="701" t="str">
        <f t="shared" si="2"/>
        <v>Details incomplete</v>
      </c>
      <c r="BS156" s="190"/>
    </row>
    <row r="157" spans="1:71">
      <c r="A157" s="115">
        <v>143</v>
      </c>
      <c r="B157" s="115"/>
      <c r="C157" s="115"/>
      <c r="D157" s="115"/>
      <c r="E157" s="115"/>
      <c r="F157" s="115"/>
      <c r="G157" s="115"/>
      <c r="H157" s="115"/>
      <c r="I157" s="115"/>
      <c r="J157" s="115"/>
      <c r="K157" s="115"/>
      <c r="L157" s="115"/>
      <c r="M157" s="115"/>
      <c r="N157" s="501" t="s">
        <v>561</v>
      </c>
      <c r="O157" s="501" t="s">
        <v>561</v>
      </c>
      <c r="P157" s="501" t="s">
        <v>561</v>
      </c>
      <c r="Q157" s="507"/>
      <c r="R157" s="507"/>
      <c r="S157" s="507"/>
      <c r="T157" s="507"/>
      <c r="U157" s="507"/>
      <c r="V157" s="507"/>
      <c r="W157" s="506" t="s">
        <v>561</v>
      </c>
      <c r="X157" s="506"/>
      <c r="Y157" s="506"/>
      <c r="Z157" s="506"/>
      <c r="AA157" s="506"/>
      <c r="AB157" s="506"/>
      <c r="AC157" s="506"/>
      <c r="AD157" s="506"/>
      <c r="AE157" s="506"/>
      <c r="AF157" s="506"/>
      <c r="AG157" s="506"/>
      <c r="AH157" s="115" t="s">
        <v>561</v>
      </c>
      <c r="AI157" s="481"/>
      <c r="AJ157" s="481"/>
      <c r="AK157" s="116"/>
      <c r="AL157" s="116"/>
      <c r="AM157" s="116"/>
      <c r="AN157" s="116"/>
      <c r="AO157" s="116"/>
      <c r="AP157" s="116"/>
      <c r="AQ157" s="465" t="s">
        <v>561</v>
      </c>
      <c r="AR157" s="465"/>
      <c r="AS157" s="115"/>
      <c r="AT157" s="707"/>
      <c r="AU157" s="708"/>
      <c r="AV157" s="708"/>
      <c r="AW157" s="707"/>
      <c r="AX157" s="708"/>
      <c r="AY157" s="708"/>
      <c r="AZ157" s="707"/>
      <c r="BA157" s="707"/>
      <c r="BB157" s="115"/>
      <c r="BC157" s="708"/>
      <c r="BD157" s="711"/>
      <c r="BE157" s="115"/>
      <c r="BF157" s="115"/>
      <c r="BG157" s="115"/>
      <c r="BH157" s="115"/>
      <c r="BI157" s="115"/>
      <c r="BJ157" s="115"/>
      <c r="BK157" s="115"/>
      <c r="BL157" s="115"/>
      <c r="BM157" s="507"/>
      <c r="BN157" s="507"/>
      <c r="BO157" s="506"/>
      <c r="BP157" s="115"/>
      <c r="BQ157" s="502"/>
      <c r="BR157" s="701" t="str">
        <f t="shared" si="2"/>
        <v>Details incomplete</v>
      </c>
      <c r="BS157" s="190"/>
    </row>
    <row r="158" spans="1:71">
      <c r="A158" s="115">
        <v>144</v>
      </c>
      <c r="B158" s="115"/>
      <c r="C158" s="115"/>
      <c r="D158" s="115"/>
      <c r="E158" s="115"/>
      <c r="F158" s="115"/>
      <c r="G158" s="115"/>
      <c r="H158" s="115"/>
      <c r="I158" s="115"/>
      <c r="J158" s="115"/>
      <c r="K158" s="115"/>
      <c r="L158" s="115"/>
      <c r="M158" s="115"/>
      <c r="N158" s="501" t="s">
        <v>561</v>
      </c>
      <c r="O158" s="501" t="s">
        <v>561</v>
      </c>
      <c r="P158" s="501" t="s">
        <v>561</v>
      </c>
      <c r="Q158" s="507"/>
      <c r="R158" s="507"/>
      <c r="S158" s="507"/>
      <c r="T158" s="507"/>
      <c r="U158" s="507"/>
      <c r="V158" s="507"/>
      <c r="W158" s="506" t="s">
        <v>561</v>
      </c>
      <c r="X158" s="506"/>
      <c r="Y158" s="506"/>
      <c r="Z158" s="506"/>
      <c r="AA158" s="506"/>
      <c r="AB158" s="506"/>
      <c r="AC158" s="506"/>
      <c r="AD158" s="506"/>
      <c r="AE158" s="506"/>
      <c r="AF158" s="506"/>
      <c r="AG158" s="506"/>
      <c r="AH158" s="115" t="s">
        <v>561</v>
      </c>
      <c r="AI158" s="481"/>
      <c r="AJ158" s="481"/>
      <c r="AK158" s="116"/>
      <c r="AL158" s="116"/>
      <c r="AM158" s="116"/>
      <c r="AN158" s="116"/>
      <c r="AO158" s="116"/>
      <c r="AP158" s="116"/>
      <c r="AQ158" s="465" t="s">
        <v>561</v>
      </c>
      <c r="AR158" s="465"/>
      <c r="AS158" s="115"/>
      <c r="AT158" s="707"/>
      <c r="AU158" s="708"/>
      <c r="AV158" s="708"/>
      <c r="AW158" s="707"/>
      <c r="AX158" s="708"/>
      <c r="AY158" s="708"/>
      <c r="AZ158" s="707"/>
      <c r="BA158" s="707"/>
      <c r="BB158" s="115"/>
      <c r="BC158" s="708"/>
      <c r="BD158" s="711"/>
      <c r="BE158" s="115"/>
      <c r="BF158" s="115"/>
      <c r="BG158" s="115"/>
      <c r="BH158" s="115"/>
      <c r="BI158" s="115"/>
      <c r="BJ158" s="115"/>
      <c r="BK158" s="115"/>
      <c r="BL158" s="115"/>
      <c r="BM158" s="507"/>
      <c r="BN158" s="507"/>
      <c r="BO158" s="506"/>
      <c r="BP158" s="115"/>
      <c r="BQ158" s="502"/>
      <c r="BR158" s="701" t="str">
        <f t="shared" si="2"/>
        <v>Details incomplete</v>
      </c>
      <c r="BS158" s="190"/>
    </row>
    <row r="159" spans="1:71">
      <c r="A159" s="115">
        <v>145</v>
      </c>
      <c r="B159" s="115"/>
      <c r="C159" s="115"/>
      <c r="D159" s="115"/>
      <c r="E159" s="115"/>
      <c r="F159" s="115"/>
      <c r="G159" s="115"/>
      <c r="H159" s="115"/>
      <c r="I159" s="115"/>
      <c r="J159" s="115"/>
      <c r="K159" s="115"/>
      <c r="L159" s="115"/>
      <c r="M159" s="115"/>
      <c r="N159" s="501" t="s">
        <v>561</v>
      </c>
      <c r="O159" s="501" t="s">
        <v>561</v>
      </c>
      <c r="P159" s="501" t="s">
        <v>561</v>
      </c>
      <c r="Q159" s="507"/>
      <c r="R159" s="507"/>
      <c r="S159" s="507"/>
      <c r="T159" s="507"/>
      <c r="U159" s="507"/>
      <c r="V159" s="507"/>
      <c r="W159" s="506" t="s">
        <v>561</v>
      </c>
      <c r="X159" s="506"/>
      <c r="Y159" s="506"/>
      <c r="Z159" s="506"/>
      <c r="AA159" s="506"/>
      <c r="AB159" s="506"/>
      <c r="AC159" s="506"/>
      <c r="AD159" s="506"/>
      <c r="AE159" s="506"/>
      <c r="AF159" s="506"/>
      <c r="AG159" s="506"/>
      <c r="AH159" s="115" t="s">
        <v>561</v>
      </c>
      <c r="AI159" s="481"/>
      <c r="AJ159" s="481"/>
      <c r="AK159" s="116"/>
      <c r="AL159" s="116"/>
      <c r="AM159" s="116"/>
      <c r="AN159" s="116"/>
      <c r="AO159" s="116"/>
      <c r="AP159" s="116"/>
      <c r="AQ159" s="465" t="s">
        <v>561</v>
      </c>
      <c r="AR159" s="465"/>
      <c r="AS159" s="115"/>
      <c r="AT159" s="707"/>
      <c r="AU159" s="708"/>
      <c r="AV159" s="708"/>
      <c r="AW159" s="707"/>
      <c r="AX159" s="708"/>
      <c r="AY159" s="708"/>
      <c r="AZ159" s="707"/>
      <c r="BA159" s="707"/>
      <c r="BB159" s="115"/>
      <c r="BC159" s="708"/>
      <c r="BD159" s="711"/>
      <c r="BE159" s="115"/>
      <c r="BF159" s="115"/>
      <c r="BG159" s="115"/>
      <c r="BH159" s="115"/>
      <c r="BI159" s="115"/>
      <c r="BJ159" s="115"/>
      <c r="BK159" s="115"/>
      <c r="BL159" s="115"/>
      <c r="BM159" s="507"/>
      <c r="BN159" s="507"/>
      <c r="BO159" s="506"/>
      <c r="BP159" s="115"/>
      <c r="BQ159" s="502"/>
      <c r="BR159" s="701" t="str">
        <f t="shared" si="2"/>
        <v>Details incomplete</v>
      </c>
      <c r="BS159" s="190"/>
    </row>
    <row r="160" spans="1:71">
      <c r="A160" s="115">
        <v>146</v>
      </c>
      <c r="B160" s="115"/>
      <c r="C160" s="115"/>
      <c r="D160" s="115"/>
      <c r="E160" s="115"/>
      <c r="F160" s="115"/>
      <c r="G160" s="115"/>
      <c r="H160" s="115"/>
      <c r="I160" s="115"/>
      <c r="J160" s="115"/>
      <c r="K160" s="115"/>
      <c r="L160" s="115"/>
      <c r="M160" s="115"/>
      <c r="N160" s="501" t="s">
        <v>561</v>
      </c>
      <c r="O160" s="501" t="s">
        <v>561</v>
      </c>
      <c r="P160" s="501" t="s">
        <v>561</v>
      </c>
      <c r="Q160" s="507"/>
      <c r="R160" s="507"/>
      <c r="S160" s="507"/>
      <c r="T160" s="507"/>
      <c r="U160" s="507"/>
      <c r="V160" s="507"/>
      <c r="W160" s="506" t="s">
        <v>561</v>
      </c>
      <c r="X160" s="506"/>
      <c r="Y160" s="506"/>
      <c r="Z160" s="506"/>
      <c r="AA160" s="506"/>
      <c r="AB160" s="506"/>
      <c r="AC160" s="506"/>
      <c r="AD160" s="506"/>
      <c r="AE160" s="506"/>
      <c r="AF160" s="506"/>
      <c r="AG160" s="506"/>
      <c r="AH160" s="115" t="s">
        <v>561</v>
      </c>
      <c r="AI160" s="481"/>
      <c r="AJ160" s="481"/>
      <c r="AK160" s="116"/>
      <c r="AL160" s="116"/>
      <c r="AM160" s="116"/>
      <c r="AN160" s="116"/>
      <c r="AO160" s="116"/>
      <c r="AP160" s="116"/>
      <c r="AQ160" s="465" t="s">
        <v>561</v>
      </c>
      <c r="AR160" s="465"/>
      <c r="AS160" s="115"/>
      <c r="AT160" s="707"/>
      <c r="AU160" s="708"/>
      <c r="AV160" s="708"/>
      <c r="AW160" s="707"/>
      <c r="AX160" s="708"/>
      <c r="AY160" s="708"/>
      <c r="AZ160" s="707"/>
      <c r="BA160" s="707"/>
      <c r="BB160" s="115"/>
      <c r="BC160" s="708"/>
      <c r="BD160" s="711"/>
      <c r="BE160" s="115"/>
      <c r="BF160" s="115"/>
      <c r="BG160" s="115"/>
      <c r="BH160" s="115"/>
      <c r="BI160" s="115"/>
      <c r="BJ160" s="115"/>
      <c r="BK160" s="115"/>
      <c r="BL160" s="115"/>
      <c r="BM160" s="507"/>
      <c r="BN160" s="507"/>
      <c r="BO160" s="506"/>
      <c r="BP160" s="115"/>
      <c r="BQ160" s="502"/>
      <c r="BR160" s="701" t="str">
        <f t="shared" si="2"/>
        <v>Details incomplete</v>
      </c>
      <c r="BS160" s="190"/>
    </row>
    <row r="161" spans="1:71">
      <c r="A161" s="115">
        <v>147</v>
      </c>
      <c r="B161" s="115"/>
      <c r="C161" s="115"/>
      <c r="D161" s="115"/>
      <c r="E161" s="115"/>
      <c r="F161" s="115"/>
      <c r="G161" s="115"/>
      <c r="H161" s="115"/>
      <c r="I161" s="115"/>
      <c r="J161" s="115"/>
      <c r="K161" s="115"/>
      <c r="L161" s="115"/>
      <c r="M161" s="115"/>
      <c r="N161" s="501" t="s">
        <v>561</v>
      </c>
      <c r="O161" s="501" t="s">
        <v>561</v>
      </c>
      <c r="P161" s="501" t="s">
        <v>561</v>
      </c>
      <c r="Q161" s="507"/>
      <c r="R161" s="507"/>
      <c r="S161" s="507"/>
      <c r="T161" s="507"/>
      <c r="U161" s="507"/>
      <c r="V161" s="507"/>
      <c r="W161" s="506" t="s">
        <v>561</v>
      </c>
      <c r="X161" s="506"/>
      <c r="Y161" s="506"/>
      <c r="Z161" s="506"/>
      <c r="AA161" s="506"/>
      <c r="AB161" s="506"/>
      <c r="AC161" s="506"/>
      <c r="AD161" s="506"/>
      <c r="AE161" s="506"/>
      <c r="AF161" s="506"/>
      <c r="AG161" s="506"/>
      <c r="AH161" s="115" t="s">
        <v>561</v>
      </c>
      <c r="AI161" s="481"/>
      <c r="AJ161" s="481"/>
      <c r="AK161" s="116"/>
      <c r="AL161" s="116"/>
      <c r="AM161" s="116"/>
      <c r="AN161" s="116"/>
      <c r="AO161" s="116"/>
      <c r="AP161" s="116"/>
      <c r="AQ161" s="465" t="s">
        <v>561</v>
      </c>
      <c r="AR161" s="465"/>
      <c r="AS161" s="115"/>
      <c r="AT161" s="707"/>
      <c r="AU161" s="708"/>
      <c r="AV161" s="708"/>
      <c r="AW161" s="707"/>
      <c r="AX161" s="708"/>
      <c r="AY161" s="708"/>
      <c r="AZ161" s="707"/>
      <c r="BA161" s="707"/>
      <c r="BB161" s="115"/>
      <c r="BC161" s="708"/>
      <c r="BD161" s="711"/>
      <c r="BE161" s="115"/>
      <c r="BF161" s="115"/>
      <c r="BG161" s="115"/>
      <c r="BH161" s="115"/>
      <c r="BI161" s="115"/>
      <c r="BJ161" s="115"/>
      <c r="BK161" s="115"/>
      <c r="BL161" s="115"/>
      <c r="BM161" s="507"/>
      <c r="BN161" s="507"/>
      <c r="BO161" s="506"/>
      <c r="BP161" s="115"/>
      <c r="BQ161" s="502"/>
      <c r="BR161" s="701" t="str">
        <f t="shared" si="2"/>
        <v>Details incomplete</v>
      </c>
      <c r="BS161" s="190"/>
    </row>
    <row r="162" spans="1:71">
      <c r="A162" s="115">
        <v>148</v>
      </c>
      <c r="B162" s="115"/>
      <c r="C162" s="115"/>
      <c r="D162" s="115"/>
      <c r="E162" s="115"/>
      <c r="F162" s="115"/>
      <c r="G162" s="115"/>
      <c r="H162" s="115"/>
      <c r="I162" s="115"/>
      <c r="J162" s="115"/>
      <c r="K162" s="115"/>
      <c r="L162" s="115"/>
      <c r="M162" s="115"/>
      <c r="N162" s="501" t="s">
        <v>561</v>
      </c>
      <c r="O162" s="501" t="s">
        <v>561</v>
      </c>
      <c r="P162" s="501" t="s">
        <v>561</v>
      </c>
      <c r="Q162" s="507"/>
      <c r="R162" s="507"/>
      <c r="S162" s="507"/>
      <c r="T162" s="507"/>
      <c r="U162" s="507"/>
      <c r="V162" s="507"/>
      <c r="W162" s="506" t="s">
        <v>561</v>
      </c>
      <c r="X162" s="506"/>
      <c r="Y162" s="506"/>
      <c r="Z162" s="506"/>
      <c r="AA162" s="506"/>
      <c r="AB162" s="506"/>
      <c r="AC162" s="506"/>
      <c r="AD162" s="506"/>
      <c r="AE162" s="506"/>
      <c r="AF162" s="506"/>
      <c r="AG162" s="506"/>
      <c r="AH162" s="115" t="s">
        <v>561</v>
      </c>
      <c r="AI162" s="481"/>
      <c r="AJ162" s="481"/>
      <c r="AK162" s="116"/>
      <c r="AL162" s="116"/>
      <c r="AM162" s="116"/>
      <c r="AN162" s="116"/>
      <c r="AO162" s="116"/>
      <c r="AP162" s="116"/>
      <c r="AQ162" s="465" t="s">
        <v>561</v>
      </c>
      <c r="AR162" s="465"/>
      <c r="AS162" s="115"/>
      <c r="AT162" s="707"/>
      <c r="AU162" s="708"/>
      <c r="AV162" s="708"/>
      <c r="AW162" s="707"/>
      <c r="AX162" s="708"/>
      <c r="AY162" s="708"/>
      <c r="AZ162" s="707"/>
      <c r="BA162" s="707"/>
      <c r="BB162" s="115"/>
      <c r="BC162" s="708"/>
      <c r="BD162" s="711"/>
      <c r="BE162" s="115"/>
      <c r="BF162" s="115"/>
      <c r="BG162" s="115"/>
      <c r="BH162" s="115"/>
      <c r="BI162" s="115"/>
      <c r="BJ162" s="115"/>
      <c r="BK162" s="115"/>
      <c r="BL162" s="115"/>
      <c r="BM162" s="507"/>
      <c r="BN162" s="507"/>
      <c r="BO162" s="506"/>
      <c r="BP162" s="115"/>
      <c r="BQ162" s="502"/>
      <c r="BR162" s="701" t="str">
        <f t="shared" si="2"/>
        <v>Details incomplete</v>
      </c>
      <c r="BS162" s="190"/>
    </row>
    <row r="163" spans="1:71">
      <c r="A163" s="115">
        <v>149</v>
      </c>
      <c r="B163" s="115"/>
      <c r="C163" s="115"/>
      <c r="D163" s="115"/>
      <c r="E163" s="115"/>
      <c r="F163" s="115"/>
      <c r="G163" s="115"/>
      <c r="H163" s="115"/>
      <c r="I163" s="115"/>
      <c r="J163" s="115"/>
      <c r="K163" s="115"/>
      <c r="L163" s="115"/>
      <c r="M163" s="115"/>
      <c r="N163" s="501" t="s">
        <v>561</v>
      </c>
      <c r="O163" s="501" t="s">
        <v>561</v>
      </c>
      <c r="P163" s="501" t="s">
        <v>561</v>
      </c>
      <c r="Q163" s="507"/>
      <c r="R163" s="507"/>
      <c r="S163" s="507"/>
      <c r="T163" s="507"/>
      <c r="U163" s="507"/>
      <c r="V163" s="507"/>
      <c r="W163" s="506" t="s">
        <v>561</v>
      </c>
      <c r="X163" s="506"/>
      <c r="Y163" s="506"/>
      <c r="Z163" s="506"/>
      <c r="AA163" s="506"/>
      <c r="AB163" s="506"/>
      <c r="AC163" s="506"/>
      <c r="AD163" s="506"/>
      <c r="AE163" s="506"/>
      <c r="AF163" s="506"/>
      <c r="AG163" s="506"/>
      <c r="AH163" s="115" t="s">
        <v>561</v>
      </c>
      <c r="AI163" s="481"/>
      <c r="AJ163" s="481"/>
      <c r="AK163" s="116"/>
      <c r="AL163" s="116"/>
      <c r="AM163" s="116"/>
      <c r="AN163" s="116"/>
      <c r="AO163" s="116"/>
      <c r="AP163" s="116"/>
      <c r="AQ163" s="465" t="s">
        <v>561</v>
      </c>
      <c r="AR163" s="465"/>
      <c r="AS163" s="115"/>
      <c r="AT163" s="707"/>
      <c r="AU163" s="708"/>
      <c r="AV163" s="708"/>
      <c r="AW163" s="707"/>
      <c r="AX163" s="708"/>
      <c r="AY163" s="708"/>
      <c r="AZ163" s="707"/>
      <c r="BA163" s="707"/>
      <c r="BB163" s="115"/>
      <c r="BC163" s="708"/>
      <c r="BD163" s="711"/>
      <c r="BE163" s="115"/>
      <c r="BF163" s="115"/>
      <c r="BG163" s="115"/>
      <c r="BH163" s="115"/>
      <c r="BI163" s="115"/>
      <c r="BJ163" s="115"/>
      <c r="BK163" s="115"/>
      <c r="BL163" s="115"/>
      <c r="BM163" s="507"/>
      <c r="BN163" s="507"/>
      <c r="BO163" s="506"/>
      <c r="BP163" s="115"/>
      <c r="BQ163" s="502"/>
      <c r="BR163" s="701" t="str">
        <f t="shared" si="2"/>
        <v>Details incomplete</v>
      </c>
      <c r="BS163" s="190"/>
    </row>
    <row r="164" spans="1:71">
      <c r="A164" s="115">
        <v>150</v>
      </c>
      <c r="B164" s="115"/>
      <c r="C164" s="115"/>
      <c r="D164" s="115"/>
      <c r="E164" s="115"/>
      <c r="F164" s="115"/>
      <c r="G164" s="115"/>
      <c r="H164" s="115"/>
      <c r="I164" s="115"/>
      <c r="J164" s="115"/>
      <c r="K164" s="115"/>
      <c r="L164" s="115"/>
      <c r="M164" s="115"/>
      <c r="N164" s="501" t="s">
        <v>561</v>
      </c>
      <c r="O164" s="501" t="s">
        <v>561</v>
      </c>
      <c r="P164" s="501" t="s">
        <v>561</v>
      </c>
      <c r="Q164" s="507"/>
      <c r="R164" s="507"/>
      <c r="S164" s="507"/>
      <c r="T164" s="507"/>
      <c r="U164" s="507"/>
      <c r="V164" s="507"/>
      <c r="W164" s="506" t="s">
        <v>561</v>
      </c>
      <c r="X164" s="506"/>
      <c r="Y164" s="506"/>
      <c r="Z164" s="506"/>
      <c r="AA164" s="506"/>
      <c r="AB164" s="506"/>
      <c r="AC164" s="506"/>
      <c r="AD164" s="506"/>
      <c r="AE164" s="506"/>
      <c r="AF164" s="506"/>
      <c r="AG164" s="506"/>
      <c r="AH164" s="115" t="s">
        <v>561</v>
      </c>
      <c r="AI164" s="481"/>
      <c r="AJ164" s="481"/>
      <c r="AK164" s="116"/>
      <c r="AL164" s="116"/>
      <c r="AM164" s="116"/>
      <c r="AN164" s="116"/>
      <c r="AO164" s="116"/>
      <c r="AP164" s="116"/>
      <c r="AQ164" s="465" t="s">
        <v>561</v>
      </c>
      <c r="AR164" s="465"/>
      <c r="AS164" s="115"/>
      <c r="AT164" s="707"/>
      <c r="AU164" s="708"/>
      <c r="AV164" s="708"/>
      <c r="AW164" s="707"/>
      <c r="AX164" s="708"/>
      <c r="AY164" s="708"/>
      <c r="AZ164" s="707"/>
      <c r="BA164" s="707"/>
      <c r="BB164" s="115"/>
      <c r="BC164" s="708"/>
      <c r="BD164" s="711"/>
      <c r="BE164" s="115"/>
      <c r="BF164" s="115"/>
      <c r="BG164" s="115"/>
      <c r="BH164" s="115"/>
      <c r="BI164" s="115"/>
      <c r="BJ164" s="115"/>
      <c r="BK164" s="115"/>
      <c r="BL164" s="115"/>
      <c r="BM164" s="507"/>
      <c r="BN164" s="507"/>
      <c r="BO164" s="506"/>
      <c r="BP164" s="115"/>
      <c r="BQ164" s="502"/>
      <c r="BR164" s="701" t="str">
        <f t="shared" si="2"/>
        <v>Details incomplete</v>
      </c>
      <c r="BS164" s="190"/>
    </row>
    <row r="165" spans="1:71">
      <c r="A165" s="115">
        <v>151</v>
      </c>
      <c r="B165" s="115"/>
      <c r="C165" s="115"/>
      <c r="D165" s="115"/>
      <c r="E165" s="115"/>
      <c r="F165" s="115"/>
      <c r="G165" s="115"/>
      <c r="H165" s="115"/>
      <c r="I165" s="115"/>
      <c r="J165" s="115"/>
      <c r="K165" s="115"/>
      <c r="L165" s="115"/>
      <c r="M165" s="115"/>
      <c r="N165" s="501" t="s">
        <v>561</v>
      </c>
      <c r="O165" s="501" t="s">
        <v>561</v>
      </c>
      <c r="P165" s="501" t="s">
        <v>561</v>
      </c>
      <c r="Q165" s="507"/>
      <c r="R165" s="507"/>
      <c r="S165" s="507"/>
      <c r="T165" s="507"/>
      <c r="U165" s="507"/>
      <c r="V165" s="507"/>
      <c r="W165" s="506" t="s">
        <v>561</v>
      </c>
      <c r="X165" s="506"/>
      <c r="Y165" s="506"/>
      <c r="Z165" s="506"/>
      <c r="AA165" s="506"/>
      <c r="AB165" s="506"/>
      <c r="AC165" s="506"/>
      <c r="AD165" s="506"/>
      <c r="AE165" s="506"/>
      <c r="AF165" s="506"/>
      <c r="AG165" s="506"/>
      <c r="AH165" s="115" t="s">
        <v>561</v>
      </c>
      <c r="AI165" s="481"/>
      <c r="AJ165" s="481"/>
      <c r="AK165" s="116"/>
      <c r="AL165" s="116"/>
      <c r="AM165" s="116"/>
      <c r="AN165" s="116"/>
      <c r="AO165" s="116"/>
      <c r="AP165" s="116"/>
      <c r="AQ165" s="465" t="s">
        <v>561</v>
      </c>
      <c r="AR165" s="465"/>
      <c r="AS165" s="115"/>
      <c r="AT165" s="707"/>
      <c r="AU165" s="708"/>
      <c r="AV165" s="708"/>
      <c r="AW165" s="707"/>
      <c r="AX165" s="708"/>
      <c r="AY165" s="708"/>
      <c r="AZ165" s="707"/>
      <c r="BA165" s="707"/>
      <c r="BB165" s="115"/>
      <c r="BC165" s="708"/>
      <c r="BD165" s="711"/>
      <c r="BE165" s="115"/>
      <c r="BF165" s="115"/>
      <c r="BG165" s="115"/>
      <c r="BH165" s="115"/>
      <c r="BI165" s="115"/>
      <c r="BJ165" s="115"/>
      <c r="BK165" s="115"/>
      <c r="BL165" s="115"/>
      <c r="BM165" s="507"/>
      <c r="BN165" s="507"/>
      <c r="BO165" s="506"/>
      <c r="BP165" s="115"/>
      <c r="BQ165" s="502"/>
      <c r="BR165" s="701" t="str">
        <f t="shared" si="2"/>
        <v>Details incomplete</v>
      </c>
      <c r="BS165" s="190"/>
    </row>
    <row r="166" spans="1:71">
      <c r="A166" s="115">
        <v>152</v>
      </c>
      <c r="B166" s="115"/>
      <c r="C166" s="115"/>
      <c r="D166" s="115"/>
      <c r="E166" s="115"/>
      <c r="F166" s="115"/>
      <c r="G166" s="115"/>
      <c r="H166" s="115"/>
      <c r="I166" s="115"/>
      <c r="J166" s="115"/>
      <c r="K166" s="115"/>
      <c r="L166" s="115"/>
      <c r="M166" s="115"/>
      <c r="N166" s="501" t="s">
        <v>561</v>
      </c>
      <c r="O166" s="501" t="s">
        <v>561</v>
      </c>
      <c r="P166" s="501" t="s">
        <v>561</v>
      </c>
      <c r="Q166" s="507"/>
      <c r="R166" s="507"/>
      <c r="S166" s="507"/>
      <c r="T166" s="507"/>
      <c r="U166" s="507"/>
      <c r="V166" s="507"/>
      <c r="W166" s="506" t="s">
        <v>561</v>
      </c>
      <c r="X166" s="506"/>
      <c r="Y166" s="506"/>
      <c r="Z166" s="506"/>
      <c r="AA166" s="506"/>
      <c r="AB166" s="506"/>
      <c r="AC166" s="506"/>
      <c r="AD166" s="506"/>
      <c r="AE166" s="506"/>
      <c r="AF166" s="506"/>
      <c r="AG166" s="506"/>
      <c r="AH166" s="115" t="s">
        <v>561</v>
      </c>
      <c r="AI166" s="481"/>
      <c r="AJ166" s="481"/>
      <c r="AK166" s="116"/>
      <c r="AL166" s="116"/>
      <c r="AM166" s="116"/>
      <c r="AN166" s="116"/>
      <c r="AO166" s="116"/>
      <c r="AP166" s="116"/>
      <c r="AQ166" s="465" t="s">
        <v>561</v>
      </c>
      <c r="AR166" s="465"/>
      <c r="AS166" s="115"/>
      <c r="AT166" s="707"/>
      <c r="AU166" s="708"/>
      <c r="AV166" s="708"/>
      <c r="AW166" s="707"/>
      <c r="AX166" s="708"/>
      <c r="AY166" s="708"/>
      <c r="AZ166" s="707"/>
      <c r="BA166" s="707"/>
      <c r="BB166" s="115"/>
      <c r="BC166" s="708"/>
      <c r="BD166" s="711"/>
      <c r="BE166" s="115"/>
      <c r="BF166" s="115"/>
      <c r="BG166" s="115"/>
      <c r="BH166" s="115"/>
      <c r="BI166" s="115"/>
      <c r="BJ166" s="115"/>
      <c r="BK166" s="115"/>
      <c r="BL166" s="115"/>
      <c r="BM166" s="507"/>
      <c r="BN166" s="507"/>
      <c r="BO166" s="506"/>
      <c r="BP166" s="115"/>
      <c r="BQ166" s="502"/>
      <c r="BR166" s="701" t="str">
        <f t="shared" si="2"/>
        <v>Details incomplete</v>
      </c>
      <c r="BS166" s="190"/>
    </row>
    <row r="167" spans="1:71">
      <c r="A167" s="115">
        <v>153</v>
      </c>
      <c r="B167" s="115"/>
      <c r="C167" s="115"/>
      <c r="D167" s="115"/>
      <c r="E167" s="115"/>
      <c r="F167" s="115"/>
      <c r="G167" s="115"/>
      <c r="H167" s="115"/>
      <c r="I167" s="115"/>
      <c r="J167" s="115"/>
      <c r="K167" s="115"/>
      <c r="L167" s="115"/>
      <c r="M167" s="115"/>
      <c r="N167" s="501" t="s">
        <v>561</v>
      </c>
      <c r="O167" s="501" t="s">
        <v>561</v>
      </c>
      <c r="P167" s="501" t="s">
        <v>561</v>
      </c>
      <c r="Q167" s="507"/>
      <c r="R167" s="507"/>
      <c r="S167" s="507"/>
      <c r="T167" s="507"/>
      <c r="U167" s="507"/>
      <c r="V167" s="507"/>
      <c r="W167" s="506" t="s">
        <v>561</v>
      </c>
      <c r="X167" s="506"/>
      <c r="Y167" s="506"/>
      <c r="Z167" s="506"/>
      <c r="AA167" s="506"/>
      <c r="AB167" s="506"/>
      <c r="AC167" s="506"/>
      <c r="AD167" s="506"/>
      <c r="AE167" s="506"/>
      <c r="AF167" s="506"/>
      <c r="AG167" s="506"/>
      <c r="AH167" s="115" t="s">
        <v>561</v>
      </c>
      <c r="AI167" s="481"/>
      <c r="AJ167" s="481"/>
      <c r="AK167" s="116"/>
      <c r="AL167" s="116"/>
      <c r="AM167" s="116"/>
      <c r="AN167" s="116"/>
      <c r="AO167" s="116"/>
      <c r="AP167" s="116"/>
      <c r="AQ167" s="465" t="s">
        <v>561</v>
      </c>
      <c r="AR167" s="465"/>
      <c r="AS167" s="115"/>
      <c r="AT167" s="707"/>
      <c r="AU167" s="708"/>
      <c r="AV167" s="708"/>
      <c r="AW167" s="707"/>
      <c r="AX167" s="708"/>
      <c r="AY167" s="708"/>
      <c r="AZ167" s="707"/>
      <c r="BA167" s="707"/>
      <c r="BB167" s="115"/>
      <c r="BC167" s="708"/>
      <c r="BD167" s="711"/>
      <c r="BE167" s="115"/>
      <c r="BF167" s="115"/>
      <c r="BG167" s="115"/>
      <c r="BH167" s="115"/>
      <c r="BI167" s="115"/>
      <c r="BJ167" s="115"/>
      <c r="BK167" s="115"/>
      <c r="BL167" s="115"/>
      <c r="BM167" s="507"/>
      <c r="BN167" s="507"/>
      <c r="BO167" s="506"/>
      <c r="BP167" s="115"/>
      <c r="BQ167" s="502"/>
      <c r="BR167" s="701" t="str">
        <f t="shared" si="2"/>
        <v>Details incomplete</v>
      </c>
      <c r="BS167" s="190"/>
    </row>
    <row r="168" spans="1:71">
      <c r="A168" s="115">
        <v>154</v>
      </c>
      <c r="B168" s="115"/>
      <c r="C168" s="115"/>
      <c r="D168" s="115"/>
      <c r="E168" s="115"/>
      <c r="F168" s="115"/>
      <c r="G168" s="115"/>
      <c r="H168" s="115"/>
      <c r="I168" s="115"/>
      <c r="J168" s="115"/>
      <c r="K168" s="115"/>
      <c r="L168" s="115"/>
      <c r="M168" s="115"/>
      <c r="N168" s="501" t="s">
        <v>561</v>
      </c>
      <c r="O168" s="501" t="s">
        <v>561</v>
      </c>
      <c r="P168" s="501" t="s">
        <v>561</v>
      </c>
      <c r="Q168" s="507"/>
      <c r="R168" s="507"/>
      <c r="S168" s="507"/>
      <c r="T168" s="507"/>
      <c r="U168" s="507"/>
      <c r="V168" s="507"/>
      <c r="W168" s="506" t="s">
        <v>561</v>
      </c>
      <c r="X168" s="506"/>
      <c r="Y168" s="506"/>
      <c r="Z168" s="506"/>
      <c r="AA168" s="506"/>
      <c r="AB168" s="506"/>
      <c r="AC168" s="506"/>
      <c r="AD168" s="506"/>
      <c r="AE168" s="506"/>
      <c r="AF168" s="506"/>
      <c r="AG168" s="506"/>
      <c r="AH168" s="115" t="s">
        <v>561</v>
      </c>
      <c r="AI168" s="481"/>
      <c r="AJ168" s="481"/>
      <c r="AK168" s="116"/>
      <c r="AL168" s="116"/>
      <c r="AM168" s="116"/>
      <c r="AN168" s="116"/>
      <c r="AO168" s="116"/>
      <c r="AP168" s="116"/>
      <c r="AQ168" s="465" t="s">
        <v>561</v>
      </c>
      <c r="AR168" s="465"/>
      <c r="AS168" s="115"/>
      <c r="AT168" s="707"/>
      <c r="AU168" s="708"/>
      <c r="AV168" s="708"/>
      <c r="AW168" s="707"/>
      <c r="AX168" s="708"/>
      <c r="AY168" s="708"/>
      <c r="AZ168" s="707"/>
      <c r="BA168" s="707"/>
      <c r="BB168" s="115"/>
      <c r="BC168" s="708"/>
      <c r="BD168" s="711"/>
      <c r="BE168" s="115"/>
      <c r="BF168" s="115"/>
      <c r="BG168" s="115"/>
      <c r="BH168" s="115"/>
      <c r="BI168" s="115"/>
      <c r="BJ168" s="115"/>
      <c r="BK168" s="115"/>
      <c r="BL168" s="115"/>
      <c r="BM168" s="507"/>
      <c r="BN168" s="507"/>
      <c r="BO168" s="506"/>
      <c r="BP168" s="115"/>
      <c r="BQ168" s="502"/>
      <c r="BR168" s="701" t="str">
        <f t="shared" si="2"/>
        <v>Details incomplete</v>
      </c>
      <c r="BS168" s="190"/>
    </row>
    <row r="169" spans="1:71">
      <c r="A169" s="115">
        <v>155</v>
      </c>
      <c r="B169" s="115"/>
      <c r="C169" s="115"/>
      <c r="D169" s="115"/>
      <c r="E169" s="115"/>
      <c r="F169" s="115"/>
      <c r="G169" s="115"/>
      <c r="H169" s="115"/>
      <c r="I169" s="115"/>
      <c r="J169" s="115"/>
      <c r="K169" s="115"/>
      <c r="L169" s="115"/>
      <c r="M169" s="115"/>
      <c r="N169" s="501" t="s">
        <v>561</v>
      </c>
      <c r="O169" s="501" t="s">
        <v>561</v>
      </c>
      <c r="P169" s="501" t="s">
        <v>561</v>
      </c>
      <c r="Q169" s="507"/>
      <c r="R169" s="507"/>
      <c r="S169" s="507"/>
      <c r="T169" s="507"/>
      <c r="U169" s="507"/>
      <c r="V169" s="507"/>
      <c r="W169" s="506" t="s">
        <v>561</v>
      </c>
      <c r="X169" s="506"/>
      <c r="Y169" s="506"/>
      <c r="Z169" s="506"/>
      <c r="AA169" s="506"/>
      <c r="AB169" s="506"/>
      <c r="AC169" s="506"/>
      <c r="AD169" s="506"/>
      <c r="AE169" s="506"/>
      <c r="AF169" s="506"/>
      <c r="AG169" s="506"/>
      <c r="AH169" s="115" t="s">
        <v>561</v>
      </c>
      <c r="AI169" s="481"/>
      <c r="AJ169" s="481"/>
      <c r="AK169" s="116"/>
      <c r="AL169" s="116"/>
      <c r="AM169" s="116"/>
      <c r="AN169" s="116"/>
      <c r="AO169" s="116"/>
      <c r="AP169" s="116"/>
      <c r="AQ169" s="465" t="s">
        <v>561</v>
      </c>
      <c r="AR169" s="465"/>
      <c r="AS169" s="115"/>
      <c r="AT169" s="707"/>
      <c r="AU169" s="708"/>
      <c r="AV169" s="708"/>
      <c r="AW169" s="707"/>
      <c r="AX169" s="708"/>
      <c r="AY169" s="708"/>
      <c r="AZ169" s="707"/>
      <c r="BA169" s="707"/>
      <c r="BB169" s="115"/>
      <c r="BC169" s="708"/>
      <c r="BD169" s="711"/>
      <c r="BE169" s="115"/>
      <c r="BF169" s="115"/>
      <c r="BG169" s="115"/>
      <c r="BH169" s="115"/>
      <c r="BI169" s="115"/>
      <c r="BJ169" s="115"/>
      <c r="BK169" s="115"/>
      <c r="BL169" s="115"/>
      <c r="BM169" s="507"/>
      <c r="BN169" s="507"/>
      <c r="BO169" s="506"/>
      <c r="BP169" s="115"/>
      <c r="BQ169" s="502"/>
      <c r="BR169" s="701" t="str">
        <f t="shared" si="2"/>
        <v>Details incomplete</v>
      </c>
      <c r="BS169" s="190"/>
    </row>
    <row r="170" spans="1:71">
      <c r="A170" s="115">
        <v>156</v>
      </c>
      <c r="B170" s="115"/>
      <c r="C170" s="115"/>
      <c r="D170" s="115"/>
      <c r="E170" s="115"/>
      <c r="F170" s="115"/>
      <c r="G170" s="115"/>
      <c r="H170" s="115"/>
      <c r="I170" s="115"/>
      <c r="J170" s="115"/>
      <c r="K170" s="115"/>
      <c r="L170" s="115"/>
      <c r="M170" s="115"/>
      <c r="N170" s="501" t="s">
        <v>561</v>
      </c>
      <c r="O170" s="501" t="s">
        <v>561</v>
      </c>
      <c r="P170" s="501" t="s">
        <v>561</v>
      </c>
      <c r="Q170" s="507"/>
      <c r="R170" s="507"/>
      <c r="S170" s="507"/>
      <c r="T170" s="507"/>
      <c r="U170" s="507"/>
      <c r="V170" s="507"/>
      <c r="W170" s="506" t="s">
        <v>561</v>
      </c>
      <c r="X170" s="506"/>
      <c r="Y170" s="506"/>
      <c r="Z170" s="506"/>
      <c r="AA170" s="506"/>
      <c r="AB170" s="506"/>
      <c r="AC170" s="506"/>
      <c r="AD170" s="506"/>
      <c r="AE170" s="506"/>
      <c r="AF170" s="506"/>
      <c r="AG170" s="506"/>
      <c r="AH170" s="115" t="s">
        <v>561</v>
      </c>
      <c r="AI170" s="481"/>
      <c r="AJ170" s="481"/>
      <c r="AK170" s="116"/>
      <c r="AL170" s="116"/>
      <c r="AM170" s="116"/>
      <c r="AN170" s="116"/>
      <c r="AO170" s="116"/>
      <c r="AP170" s="116"/>
      <c r="AQ170" s="465" t="s">
        <v>561</v>
      </c>
      <c r="AR170" s="465"/>
      <c r="AS170" s="115"/>
      <c r="AT170" s="707"/>
      <c r="AU170" s="708"/>
      <c r="AV170" s="708"/>
      <c r="AW170" s="707"/>
      <c r="AX170" s="708"/>
      <c r="AY170" s="708"/>
      <c r="AZ170" s="707"/>
      <c r="BA170" s="707"/>
      <c r="BB170" s="115"/>
      <c r="BC170" s="708"/>
      <c r="BD170" s="711"/>
      <c r="BE170" s="115"/>
      <c r="BF170" s="115"/>
      <c r="BG170" s="115"/>
      <c r="BH170" s="115"/>
      <c r="BI170" s="115"/>
      <c r="BJ170" s="115"/>
      <c r="BK170" s="115"/>
      <c r="BL170" s="115"/>
      <c r="BM170" s="507"/>
      <c r="BN170" s="507"/>
      <c r="BO170" s="506"/>
      <c r="BP170" s="115"/>
      <c r="BQ170" s="502"/>
      <c r="BR170" s="701" t="str">
        <f t="shared" si="2"/>
        <v>Details incomplete</v>
      </c>
      <c r="BS170" s="190"/>
    </row>
    <row r="171" spans="1:71">
      <c r="A171" s="115">
        <v>157</v>
      </c>
      <c r="B171" s="115"/>
      <c r="C171" s="115"/>
      <c r="D171" s="115"/>
      <c r="E171" s="115"/>
      <c r="F171" s="115"/>
      <c r="G171" s="115"/>
      <c r="H171" s="115"/>
      <c r="I171" s="115"/>
      <c r="J171" s="115"/>
      <c r="K171" s="115"/>
      <c r="L171" s="115"/>
      <c r="M171" s="115"/>
      <c r="N171" s="501" t="s">
        <v>561</v>
      </c>
      <c r="O171" s="501" t="s">
        <v>561</v>
      </c>
      <c r="P171" s="501" t="s">
        <v>561</v>
      </c>
      <c r="Q171" s="507"/>
      <c r="R171" s="507"/>
      <c r="S171" s="507"/>
      <c r="T171" s="507"/>
      <c r="U171" s="507"/>
      <c r="V171" s="507"/>
      <c r="W171" s="506" t="s">
        <v>561</v>
      </c>
      <c r="X171" s="506"/>
      <c r="Y171" s="506"/>
      <c r="Z171" s="506"/>
      <c r="AA171" s="506"/>
      <c r="AB171" s="506"/>
      <c r="AC171" s="506"/>
      <c r="AD171" s="506"/>
      <c r="AE171" s="506"/>
      <c r="AF171" s="506"/>
      <c r="AG171" s="506"/>
      <c r="AH171" s="115" t="s">
        <v>561</v>
      </c>
      <c r="AI171" s="481"/>
      <c r="AJ171" s="481"/>
      <c r="AK171" s="116"/>
      <c r="AL171" s="116"/>
      <c r="AM171" s="116"/>
      <c r="AN171" s="116"/>
      <c r="AO171" s="116"/>
      <c r="AP171" s="116"/>
      <c r="AQ171" s="465" t="s">
        <v>561</v>
      </c>
      <c r="AR171" s="465"/>
      <c r="AS171" s="115"/>
      <c r="AT171" s="707"/>
      <c r="AU171" s="708"/>
      <c r="AV171" s="708"/>
      <c r="AW171" s="707"/>
      <c r="AX171" s="708"/>
      <c r="AY171" s="708"/>
      <c r="AZ171" s="707"/>
      <c r="BA171" s="707"/>
      <c r="BB171" s="115"/>
      <c r="BC171" s="708"/>
      <c r="BD171" s="711"/>
      <c r="BE171" s="115"/>
      <c r="BF171" s="115"/>
      <c r="BG171" s="115"/>
      <c r="BH171" s="115"/>
      <c r="BI171" s="115"/>
      <c r="BJ171" s="115"/>
      <c r="BK171" s="115"/>
      <c r="BL171" s="115"/>
      <c r="BM171" s="507"/>
      <c r="BN171" s="507"/>
      <c r="BO171" s="506"/>
      <c r="BP171" s="115"/>
      <c r="BQ171" s="502"/>
      <c r="BR171" s="701" t="str">
        <f t="shared" si="2"/>
        <v>Details incomplete</v>
      </c>
      <c r="BS171" s="190"/>
    </row>
    <row r="172" spans="1:71">
      <c r="A172" s="115">
        <v>158</v>
      </c>
      <c r="B172" s="115"/>
      <c r="C172" s="115"/>
      <c r="D172" s="115"/>
      <c r="E172" s="115"/>
      <c r="F172" s="115"/>
      <c r="G172" s="115"/>
      <c r="H172" s="115"/>
      <c r="I172" s="115"/>
      <c r="J172" s="115"/>
      <c r="K172" s="115"/>
      <c r="L172" s="115"/>
      <c r="M172" s="115"/>
      <c r="N172" s="501" t="s">
        <v>561</v>
      </c>
      <c r="O172" s="501" t="s">
        <v>561</v>
      </c>
      <c r="P172" s="501" t="s">
        <v>561</v>
      </c>
      <c r="Q172" s="507"/>
      <c r="R172" s="507"/>
      <c r="S172" s="507"/>
      <c r="T172" s="507"/>
      <c r="U172" s="507"/>
      <c r="V172" s="507"/>
      <c r="W172" s="506" t="s">
        <v>561</v>
      </c>
      <c r="X172" s="506"/>
      <c r="Y172" s="506"/>
      <c r="Z172" s="506"/>
      <c r="AA172" s="506"/>
      <c r="AB172" s="506"/>
      <c r="AC172" s="506"/>
      <c r="AD172" s="506"/>
      <c r="AE172" s="506"/>
      <c r="AF172" s="506"/>
      <c r="AG172" s="506"/>
      <c r="AH172" s="115" t="s">
        <v>561</v>
      </c>
      <c r="AI172" s="481"/>
      <c r="AJ172" s="481"/>
      <c r="AK172" s="116"/>
      <c r="AL172" s="116"/>
      <c r="AM172" s="116"/>
      <c r="AN172" s="116"/>
      <c r="AO172" s="116"/>
      <c r="AP172" s="116"/>
      <c r="AQ172" s="465" t="s">
        <v>561</v>
      </c>
      <c r="AR172" s="465"/>
      <c r="AS172" s="115"/>
      <c r="AT172" s="707"/>
      <c r="AU172" s="708"/>
      <c r="AV172" s="708"/>
      <c r="AW172" s="707"/>
      <c r="AX172" s="708"/>
      <c r="AY172" s="708"/>
      <c r="AZ172" s="707"/>
      <c r="BA172" s="707"/>
      <c r="BB172" s="115"/>
      <c r="BC172" s="708"/>
      <c r="BD172" s="711"/>
      <c r="BE172" s="115"/>
      <c r="BF172" s="115"/>
      <c r="BG172" s="115"/>
      <c r="BH172" s="115"/>
      <c r="BI172" s="115"/>
      <c r="BJ172" s="115"/>
      <c r="BK172" s="115"/>
      <c r="BL172" s="115"/>
      <c r="BM172" s="507"/>
      <c r="BN172" s="507"/>
      <c r="BO172" s="506"/>
      <c r="BP172" s="115"/>
      <c r="BQ172" s="502"/>
      <c r="BR172" s="701" t="str">
        <f t="shared" si="2"/>
        <v>Details incomplete</v>
      </c>
      <c r="BS172" s="190"/>
    </row>
    <row r="173" spans="1:71">
      <c r="A173" s="115">
        <v>159</v>
      </c>
      <c r="B173" s="115"/>
      <c r="C173" s="115"/>
      <c r="D173" s="115"/>
      <c r="E173" s="115"/>
      <c r="F173" s="115"/>
      <c r="G173" s="115"/>
      <c r="H173" s="115"/>
      <c r="I173" s="115"/>
      <c r="J173" s="115"/>
      <c r="K173" s="115"/>
      <c r="L173" s="115"/>
      <c r="M173" s="115"/>
      <c r="N173" s="501" t="s">
        <v>561</v>
      </c>
      <c r="O173" s="501" t="s">
        <v>561</v>
      </c>
      <c r="P173" s="501" t="s">
        <v>561</v>
      </c>
      <c r="Q173" s="507"/>
      <c r="R173" s="507"/>
      <c r="S173" s="507"/>
      <c r="T173" s="507"/>
      <c r="U173" s="507"/>
      <c r="V173" s="507"/>
      <c r="W173" s="506" t="s">
        <v>561</v>
      </c>
      <c r="X173" s="506"/>
      <c r="Y173" s="506"/>
      <c r="Z173" s="506"/>
      <c r="AA173" s="506"/>
      <c r="AB173" s="506"/>
      <c r="AC173" s="506"/>
      <c r="AD173" s="506"/>
      <c r="AE173" s="506"/>
      <c r="AF173" s="506"/>
      <c r="AG173" s="506"/>
      <c r="AH173" s="115" t="s">
        <v>561</v>
      </c>
      <c r="AI173" s="481"/>
      <c r="AJ173" s="481"/>
      <c r="AK173" s="116"/>
      <c r="AL173" s="116"/>
      <c r="AM173" s="116"/>
      <c r="AN173" s="116"/>
      <c r="AO173" s="116"/>
      <c r="AP173" s="116"/>
      <c r="AQ173" s="465" t="s">
        <v>561</v>
      </c>
      <c r="AR173" s="465"/>
      <c r="AS173" s="115"/>
      <c r="AT173" s="707"/>
      <c r="AU173" s="708"/>
      <c r="AV173" s="708"/>
      <c r="AW173" s="707"/>
      <c r="AX173" s="708"/>
      <c r="AY173" s="708"/>
      <c r="AZ173" s="707"/>
      <c r="BA173" s="707"/>
      <c r="BB173" s="115"/>
      <c r="BC173" s="708"/>
      <c r="BD173" s="711"/>
      <c r="BE173" s="115"/>
      <c r="BF173" s="115"/>
      <c r="BG173" s="115"/>
      <c r="BH173" s="115"/>
      <c r="BI173" s="115"/>
      <c r="BJ173" s="115"/>
      <c r="BK173" s="115"/>
      <c r="BL173" s="115"/>
      <c r="BM173" s="507"/>
      <c r="BN173" s="507"/>
      <c r="BO173" s="506"/>
      <c r="BP173" s="115"/>
      <c r="BQ173" s="502"/>
      <c r="BR173" s="701" t="str">
        <f t="shared" si="2"/>
        <v>Details incomplete</v>
      </c>
      <c r="BS173" s="190"/>
    </row>
    <row r="174" spans="1:71">
      <c r="A174" s="115">
        <v>160</v>
      </c>
      <c r="B174" s="115"/>
      <c r="C174" s="115"/>
      <c r="D174" s="115"/>
      <c r="E174" s="115"/>
      <c r="F174" s="115"/>
      <c r="G174" s="115"/>
      <c r="H174" s="115"/>
      <c r="I174" s="115"/>
      <c r="J174" s="115"/>
      <c r="K174" s="115"/>
      <c r="L174" s="115"/>
      <c r="M174" s="115"/>
      <c r="N174" s="501" t="s">
        <v>561</v>
      </c>
      <c r="O174" s="501" t="s">
        <v>561</v>
      </c>
      <c r="P174" s="501" t="s">
        <v>561</v>
      </c>
      <c r="Q174" s="507"/>
      <c r="R174" s="507"/>
      <c r="S174" s="507"/>
      <c r="T174" s="507"/>
      <c r="U174" s="507"/>
      <c r="V174" s="507"/>
      <c r="W174" s="506" t="s">
        <v>561</v>
      </c>
      <c r="X174" s="506"/>
      <c r="Y174" s="506"/>
      <c r="Z174" s="506"/>
      <c r="AA174" s="506"/>
      <c r="AB174" s="506"/>
      <c r="AC174" s="506"/>
      <c r="AD174" s="506"/>
      <c r="AE174" s="506"/>
      <c r="AF174" s="506"/>
      <c r="AG174" s="506"/>
      <c r="AH174" s="115" t="s">
        <v>561</v>
      </c>
      <c r="AI174" s="481"/>
      <c r="AJ174" s="481"/>
      <c r="AK174" s="116"/>
      <c r="AL174" s="116"/>
      <c r="AM174" s="116"/>
      <c r="AN174" s="116"/>
      <c r="AO174" s="116"/>
      <c r="AP174" s="116"/>
      <c r="AQ174" s="465" t="s">
        <v>561</v>
      </c>
      <c r="AR174" s="465"/>
      <c r="AS174" s="115"/>
      <c r="AT174" s="707"/>
      <c r="AU174" s="708"/>
      <c r="AV174" s="708"/>
      <c r="AW174" s="707"/>
      <c r="AX174" s="708"/>
      <c r="AY174" s="708"/>
      <c r="AZ174" s="707"/>
      <c r="BA174" s="707"/>
      <c r="BB174" s="115"/>
      <c r="BC174" s="708"/>
      <c r="BD174" s="711"/>
      <c r="BE174" s="115"/>
      <c r="BF174" s="115"/>
      <c r="BG174" s="115"/>
      <c r="BH174" s="115"/>
      <c r="BI174" s="115"/>
      <c r="BJ174" s="115"/>
      <c r="BK174" s="115"/>
      <c r="BL174" s="115"/>
      <c r="BM174" s="507"/>
      <c r="BN174" s="507"/>
      <c r="BO174" s="506"/>
      <c r="BP174" s="115"/>
      <c r="BQ174" s="502"/>
      <c r="BR174" s="701" t="str">
        <f t="shared" si="2"/>
        <v>Details incomplete</v>
      </c>
      <c r="BS174" s="190"/>
    </row>
    <row r="175" spans="1:71">
      <c r="A175" s="115">
        <v>161</v>
      </c>
      <c r="B175" s="115"/>
      <c r="C175" s="115"/>
      <c r="D175" s="115"/>
      <c r="E175" s="115"/>
      <c r="F175" s="115"/>
      <c r="G175" s="115"/>
      <c r="H175" s="115"/>
      <c r="I175" s="115"/>
      <c r="J175" s="115"/>
      <c r="K175" s="115"/>
      <c r="L175" s="115"/>
      <c r="M175" s="115"/>
      <c r="N175" s="501" t="s">
        <v>561</v>
      </c>
      <c r="O175" s="501" t="s">
        <v>561</v>
      </c>
      <c r="P175" s="501" t="s">
        <v>561</v>
      </c>
      <c r="Q175" s="507"/>
      <c r="R175" s="507"/>
      <c r="S175" s="507"/>
      <c r="T175" s="507"/>
      <c r="U175" s="507"/>
      <c r="V175" s="507"/>
      <c r="W175" s="506" t="s">
        <v>561</v>
      </c>
      <c r="X175" s="506"/>
      <c r="Y175" s="506"/>
      <c r="Z175" s="506"/>
      <c r="AA175" s="506"/>
      <c r="AB175" s="506"/>
      <c r="AC175" s="506"/>
      <c r="AD175" s="506"/>
      <c r="AE175" s="506"/>
      <c r="AF175" s="506"/>
      <c r="AG175" s="506"/>
      <c r="AH175" s="115" t="s">
        <v>561</v>
      </c>
      <c r="AI175" s="481"/>
      <c r="AJ175" s="481"/>
      <c r="AK175" s="116"/>
      <c r="AL175" s="116"/>
      <c r="AM175" s="116"/>
      <c r="AN175" s="116"/>
      <c r="AO175" s="116"/>
      <c r="AP175" s="116"/>
      <c r="AQ175" s="465" t="s">
        <v>561</v>
      </c>
      <c r="AR175" s="465"/>
      <c r="AS175" s="115"/>
      <c r="AT175" s="707"/>
      <c r="AU175" s="708"/>
      <c r="AV175" s="708"/>
      <c r="AW175" s="707"/>
      <c r="AX175" s="708"/>
      <c r="AY175" s="708"/>
      <c r="AZ175" s="707"/>
      <c r="BA175" s="707"/>
      <c r="BB175" s="115"/>
      <c r="BC175" s="708"/>
      <c r="BD175" s="711"/>
      <c r="BE175" s="115"/>
      <c r="BF175" s="115"/>
      <c r="BG175" s="115"/>
      <c r="BH175" s="115"/>
      <c r="BI175" s="115"/>
      <c r="BJ175" s="115"/>
      <c r="BK175" s="115"/>
      <c r="BL175" s="115"/>
      <c r="BM175" s="507"/>
      <c r="BN175" s="507"/>
      <c r="BO175" s="506"/>
      <c r="BP175" s="115"/>
      <c r="BQ175" s="502"/>
      <c r="BR175" s="701" t="str">
        <f t="shared" si="2"/>
        <v>Details incomplete</v>
      </c>
      <c r="BS175" s="190"/>
    </row>
    <row r="176" spans="1:71">
      <c r="A176" s="115">
        <v>162</v>
      </c>
      <c r="B176" s="115"/>
      <c r="C176" s="115"/>
      <c r="D176" s="115"/>
      <c r="E176" s="115"/>
      <c r="F176" s="115"/>
      <c r="G176" s="115"/>
      <c r="H176" s="115"/>
      <c r="I176" s="115"/>
      <c r="J176" s="115"/>
      <c r="K176" s="115"/>
      <c r="L176" s="115"/>
      <c r="M176" s="115"/>
      <c r="N176" s="501" t="s">
        <v>561</v>
      </c>
      <c r="O176" s="501" t="s">
        <v>561</v>
      </c>
      <c r="P176" s="501" t="s">
        <v>561</v>
      </c>
      <c r="Q176" s="507"/>
      <c r="R176" s="507"/>
      <c r="S176" s="507"/>
      <c r="T176" s="507"/>
      <c r="U176" s="507"/>
      <c r="V176" s="507"/>
      <c r="W176" s="506" t="s">
        <v>561</v>
      </c>
      <c r="X176" s="506"/>
      <c r="Y176" s="506"/>
      <c r="Z176" s="506"/>
      <c r="AA176" s="506"/>
      <c r="AB176" s="506"/>
      <c r="AC176" s="506"/>
      <c r="AD176" s="506"/>
      <c r="AE176" s="506"/>
      <c r="AF176" s="506"/>
      <c r="AG176" s="506"/>
      <c r="AH176" s="115" t="s">
        <v>561</v>
      </c>
      <c r="AI176" s="481"/>
      <c r="AJ176" s="481"/>
      <c r="AK176" s="116"/>
      <c r="AL176" s="116"/>
      <c r="AM176" s="116"/>
      <c r="AN176" s="116"/>
      <c r="AO176" s="116"/>
      <c r="AP176" s="116"/>
      <c r="AQ176" s="465" t="s">
        <v>561</v>
      </c>
      <c r="AR176" s="465"/>
      <c r="AS176" s="115"/>
      <c r="AT176" s="707"/>
      <c r="AU176" s="708"/>
      <c r="AV176" s="708"/>
      <c r="AW176" s="707"/>
      <c r="AX176" s="708"/>
      <c r="AY176" s="708"/>
      <c r="AZ176" s="707"/>
      <c r="BA176" s="707"/>
      <c r="BB176" s="115"/>
      <c r="BC176" s="708"/>
      <c r="BD176" s="711"/>
      <c r="BE176" s="115"/>
      <c r="BF176" s="115"/>
      <c r="BG176" s="115"/>
      <c r="BH176" s="115"/>
      <c r="BI176" s="115"/>
      <c r="BJ176" s="115"/>
      <c r="BK176" s="115"/>
      <c r="BL176" s="115"/>
      <c r="BM176" s="507"/>
      <c r="BN176" s="507"/>
      <c r="BO176" s="506"/>
      <c r="BP176" s="115"/>
      <c r="BQ176" s="502"/>
      <c r="BR176" s="701" t="str">
        <f t="shared" si="2"/>
        <v>Details incomplete</v>
      </c>
      <c r="BS176" s="190"/>
    </row>
    <row r="177" spans="1:71">
      <c r="A177" s="115">
        <v>163</v>
      </c>
      <c r="B177" s="115"/>
      <c r="C177" s="115"/>
      <c r="D177" s="115"/>
      <c r="E177" s="115"/>
      <c r="F177" s="115"/>
      <c r="G177" s="115"/>
      <c r="H177" s="115"/>
      <c r="I177" s="115"/>
      <c r="J177" s="115"/>
      <c r="K177" s="115"/>
      <c r="L177" s="115"/>
      <c r="M177" s="115"/>
      <c r="N177" s="501" t="s">
        <v>561</v>
      </c>
      <c r="O177" s="501" t="s">
        <v>561</v>
      </c>
      <c r="P177" s="501" t="s">
        <v>561</v>
      </c>
      <c r="Q177" s="507"/>
      <c r="R177" s="507"/>
      <c r="S177" s="507"/>
      <c r="T177" s="507"/>
      <c r="U177" s="507"/>
      <c r="V177" s="507"/>
      <c r="W177" s="506" t="s">
        <v>561</v>
      </c>
      <c r="X177" s="506"/>
      <c r="Y177" s="506"/>
      <c r="Z177" s="506"/>
      <c r="AA177" s="506"/>
      <c r="AB177" s="506"/>
      <c r="AC177" s="506"/>
      <c r="AD177" s="506"/>
      <c r="AE177" s="506"/>
      <c r="AF177" s="506"/>
      <c r="AG177" s="506"/>
      <c r="AH177" s="115" t="s">
        <v>561</v>
      </c>
      <c r="AI177" s="481"/>
      <c r="AJ177" s="481"/>
      <c r="AK177" s="116"/>
      <c r="AL177" s="116"/>
      <c r="AM177" s="116"/>
      <c r="AN177" s="116"/>
      <c r="AO177" s="116"/>
      <c r="AP177" s="116"/>
      <c r="AQ177" s="465" t="s">
        <v>561</v>
      </c>
      <c r="AR177" s="465"/>
      <c r="AS177" s="115"/>
      <c r="AT177" s="707"/>
      <c r="AU177" s="708"/>
      <c r="AV177" s="708"/>
      <c r="AW177" s="707"/>
      <c r="AX177" s="708"/>
      <c r="AY177" s="708"/>
      <c r="AZ177" s="707"/>
      <c r="BA177" s="707"/>
      <c r="BB177" s="115"/>
      <c r="BC177" s="708"/>
      <c r="BD177" s="711"/>
      <c r="BE177" s="115"/>
      <c r="BF177" s="115"/>
      <c r="BG177" s="115"/>
      <c r="BH177" s="115"/>
      <c r="BI177" s="115"/>
      <c r="BJ177" s="115"/>
      <c r="BK177" s="115"/>
      <c r="BL177" s="115"/>
      <c r="BM177" s="507"/>
      <c r="BN177" s="507"/>
      <c r="BO177" s="506"/>
      <c r="BP177" s="115"/>
      <c r="BQ177" s="502"/>
      <c r="BR177" s="701" t="str">
        <f t="shared" si="2"/>
        <v>Details incomplete</v>
      </c>
      <c r="BS177" s="190"/>
    </row>
    <row r="178" spans="1:71">
      <c r="A178" s="115">
        <v>164</v>
      </c>
      <c r="B178" s="115"/>
      <c r="C178" s="115"/>
      <c r="D178" s="115"/>
      <c r="E178" s="115"/>
      <c r="F178" s="115"/>
      <c r="G178" s="115"/>
      <c r="H178" s="115"/>
      <c r="I178" s="115"/>
      <c r="J178" s="115"/>
      <c r="K178" s="115"/>
      <c r="L178" s="115"/>
      <c r="M178" s="115"/>
      <c r="N178" s="501" t="s">
        <v>561</v>
      </c>
      <c r="O178" s="501" t="s">
        <v>561</v>
      </c>
      <c r="P178" s="501" t="s">
        <v>561</v>
      </c>
      <c r="Q178" s="507"/>
      <c r="R178" s="507"/>
      <c r="S178" s="507"/>
      <c r="T178" s="507"/>
      <c r="U178" s="507"/>
      <c r="V178" s="507"/>
      <c r="W178" s="506" t="s">
        <v>561</v>
      </c>
      <c r="X178" s="506"/>
      <c r="Y178" s="506"/>
      <c r="Z178" s="506"/>
      <c r="AA178" s="506"/>
      <c r="AB178" s="506"/>
      <c r="AC178" s="506"/>
      <c r="AD178" s="506"/>
      <c r="AE178" s="506"/>
      <c r="AF178" s="506"/>
      <c r="AG178" s="506"/>
      <c r="AH178" s="115" t="s">
        <v>561</v>
      </c>
      <c r="AI178" s="481"/>
      <c r="AJ178" s="481"/>
      <c r="AK178" s="116"/>
      <c r="AL178" s="116"/>
      <c r="AM178" s="116"/>
      <c r="AN178" s="116"/>
      <c r="AO178" s="116"/>
      <c r="AP178" s="116"/>
      <c r="AQ178" s="465" t="s">
        <v>561</v>
      </c>
      <c r="AR178" s="465"/>
      <c r="AS178" s="115"/>
      <c r="AT178" s="707"/>
      <c r="AU178" s="708"/>
      <c r="AV178" s="708"/>
      <c r="AW178" s="707"/>
      <c r="AX178" s="708"/>
      <c r="AY178" s="708"/>
      <c r="AZ178" s="707"/>
      <c r="BA178" s="707"/>
      <c r="BB178" s="115"/>
      <c r="BC178" s="708"/>
      <c r="BD178" s="711"/>
      <c r="BE178" s="115"/>
      <c r="BF178" s="115"/>
      <c r="BG178" s="115"/>
      <c r="BH178" s="115"/>
      <c r="BI178" s="115"/>
      <c r="BJ178" s="115"/>
      <c r="BK178" s="115"/>
      <c r="BL178" s="115"/>
      <c r="BM178" s="507"/>
      <c r="BN178" s="507"/>
      <c r="BO178" s="506"/>
      <c r="BP178" s="115"/>
      <c r="BQ178" s="502"/>
      <c r="BR178" s="701" t="str">
        <f t="shared" si="2"/>
        <v>Details incomplete</v>
      </c>
      <c r="BS178" s="190"/>
    </row>
    <row r="179" spans="1:71">
      <c r="A179" s="115">
        <v>165</v>
      </c>
      <c r="B179" s="115"/>
      <c r="C179" s="115"/>
      <c r="D179" s="115"/>
      <c r="E179" s="115"/>
      <c r="F179" s="115"/>
      <c r="G179" s="115"/>
      <c r="H179" s="115"/>
      <c r="I179" s="115"/>
      <c r="J179" s="115"/>
      <c r="K179" s="115"/>
      <c r="L179" s="115"/>
      <c r="M179" s="115"/>
      <c r="N179" s="501" t="s">
        <v>561</v>
      </c>
      <c r="O179" s="501" t="s">
        <v>561</v>
      </c>
      <c r="P179" s="501" t="s">
        <v>561</v>
      </c>
      <c r="Q179" s="507"/>
      <c r="R179" s="507"/>
      <c r="S179" s="507"/>
      <c r="T179" s="507"/>
      <c r="U179" s="507"/>
      <c r="V179" s="507"/>
      <c r="W179" s="506" t="s">
        <v>561</v>
      </c>
      <c r="X179" s="506"/>
      <c r="Y179" s="506"/>
      <c r="Z179" s="506"/>
      <c r="AA179" s="506"/>
      <c r="AB179" s="506"/>
      <c r="AC179" s="506"/>
      <c r="AD179" s="506"/>
      <c r="AE179" s="506"/>
      <c r="AF179" s="506"/>
      <c r="AG179" s="506"/>
      <c r="AH179" s="115" t="s">
        <v>561</v>
      </c>
      <c r="AI179" s="481"/>
      <c r="AJ179" s="481"/>
      <c r="AK179" s="116"/>
      <c r="AL179" s="116"/>
      <c r="AM179" s="116"/>
      <c r="AN179" s="116"/>
      <c r="AO179" s="116"/>
      <c r="AP179" s="116"/>
      <c r="AQ179" s="465" t="s">
        <v>561</v>
      </c>
      <c r="AR179" s="465"/>
      <c r="AS179" s="115"/>
      <c r="AT179" s="707"/>
      <c r="AU179" s="708"/>
      <c r="AV179" s="708"/>
      <c r="AW179" s="707"/>
      <c r="AX179" s="708"/>
      <c r="AY179" s="708"/>
      <c r="AZ179" s="707"/>
      <c r="BA179" s="707"/>
      <c r="BB179" s="115"/>
      <c r="BC179" s="708"/>
      <c r="BD179" s="711"/>
      <c r="BE179" s="115"/>
      <c r="BF179" s="115"/>
      <c r="BG179" s="115"/>
      <c r="BH179" s="115"/>
      <c r="BI179" s="115"/>
      <c r="BJ179" s="115"/>
      <c r="BK179" s="115"/>
      <c r="BL179" s="115"/>
      <c r="BM179" s="507"/>
      <c r="BN179" s="507"/>
      <c r="BO179" s="506"/>
      <c r="BP179" s="115"/>
      <c r="BQ179" s="502"/>
      <c r="BR179" s="701" t="str">
        <f t="shared" si="2"/>
        <v>Details incomplete</v>
      </c>
      <c r="BS179" s="190"/>
    </row>
    <row r="180" spans="1:71">
      <c r="A180" s="115">
        <v>166</v>
      </c>
      <c r="B180" s="115"/>
      <c r="C180" s="115"/>
      <c r="D180" s="115"/>
      <c r="E180" s="115"/>
      <c r="F180" s="115"/>
      <c r="G180" s="115"/>
      <c r="H180" s="115"/>
      <c r="I180" s="115"/>
      <c r="J180" s="115"/>
      <c r="K180" s="115"/>
      <c r="L180" s="115"/>
      <c r="M180" s="115"/>
      <c r="N180" s="501" t="s">
        <v>561</v>
      </c>
      <c r="O180" s="501" t="s">
        <v>561</v>
      </c>
      <c r="P180" s="501" t="s">
        <v>561</v>
      </c>
      <c r="Q180" s="507"/>
      <c r="R180" s="507"/>
      <c r="S180" s="507"/>
      <c r="T180" s="507"/>
      <c r="U180" s="507"/>
      <c r="V180" s="507"/>
      <c r="W180" s="506" t="s">
        <v>561</v>
      </c>
      <c r="X180" s="506"/>
      <c r="Y180" s="506"/>
      <c r="Z180" s="506"/>
      <c r="AA180" s="506"/>
      <c r="AB180" s="506"/>
      <c r="AC180" s="506"/>
      <c r="AD180" s="506"/>
      <c r="AE180" s="506"/>
      <c r="AF180" s="506"/>
      <c r="AG180" s="506"/>
      <c r="AH180" s="115" t="s">
        <v>561</v>
      </c>
      <c r="AI180" s="481"/>
      <c r="AJ180" s="481"/>
      <c r="AK180" s="116"/>
      <c r="AL180" s="116"/>
      <c r="AM180" s="116"/>
      <c r="AN180" s="116"/>
      <c r="AO180" s="116"/>
      <c r="AP180" s="116"/>
      <c r="AQ180" s="465" t="s">
        <v>561</v>
      </c>
      <c r="AR180" s="465"/>
      <c r="AS180" s="115"/>
      <c r="AT180" s="707"/>
      <c r="AU180" s="708"/>
      <c r="AV180" s="708"/>
      <c r="AW180" s="707"/>
      <c r="AX180" s="708"/>
      <c r="AY180" s="708"/>
      <c r="AZ180" s="707"/>
      <c r="BA180" s="707"/>
      <c r="BB180" s="115"/>
      <c r="BC180" s="708"/>
      <c r="BD180" s="711"/>
      <c r="BE180" s="115"/>
      <c r="BF180" s="115"/>
      <c r="BG180" s="115"/>
      <c r="BH180" s="115"/>
      <c r="BI180" s="115"/>
      <c r="BJ180" s="115"/>
      <c r="BK180" s="115"/>
      <c r="BL180" s="115"/>
      <c r="BM180" s="507"/>
      <c r="BN180" s="507"/>
      <c r="BO180" s="506"/>
      <c r="BP180" s="115"/>
      <c r="BQ180" s="502"/>
      <c r="BR180" s="701" t="str">
        <f t="shared" si="2"/>
        <v>Details incomplete</v>
      </c>
      <c r="BS180" s="190"/>
    </row>
    <row r="181" spans="1:71">
      <c r="A181" s="115">
        <v>167</v>
      </c>
      <c r="B181" s="115"/>
      <c r="C181" s="115"/>
      <c r="D181" s="115"/>
      <c r="E181" s="115"/>
      <c r="F181" s="115"/>
      <c r="G181" s="115"/>
      <c r="H181" s="115"/>
      <c r="I181" s="115"/>
      <c r="J181" s="115"/>
      <c r="K181" s="115"/>
      <c r="L181" s="115"/>
      <c r="M181" s="115"/>
      <c r="N181" s="501" t="s">
        <v>561</v>
      </c>
      <c r="O181" s="501" t="s">
        <v>561</v>
      </c>
      <c r="P181" s="501" t="s">
        <v>561</v>
      </c>
      <c r="Q181" s="507"/>
      <c r="R181" s="507"/>
      <c r="S181" s="507"/>
      <c r="T181" s="507"/>
      <c r="U181" s="507"/>
      <c r="V181" s="507"/>
      <c r="W181" s="506" t="s">
        <v>561</v>
      </c>
      <c r="X181" s="506"/>
      <c r="Y181" s="506"/>
      <c r="Z181" s="506"/>
      <c r="AA181" s="506"/>
      <c r="AB181" s="506"/>
      <c r="AC181" s="506"/>
      <c r="AD181" s="506"/>
      <c r="AE181" s="506"/>
      <c r="AF181" s="506"/>
      <c r="AG181" s="506"/>
      <c r="AH181" s="115" t="s">
        <v>561</v>
      </c>
      <c r="AI181" s="481"/>
      <c r="AJ181" s="481"/>
      <c r="AK181" s="116"/>
      <c r="AL181" s="116"/>
      <c r="AM181" s="116"/>
      <c r="AN181" s="116"/>
      <c r="AO181" s="116"/>
      <c r="AP181" s="116"/>
      <c r="AQ181" s="465" t="s">
        <v>561</v>
      </c>
      <c r="AR181" s="465"/>
      <c r="AS181" s="115"/>
      <c r="AT181" s="707"/>
      <c r="AU181" s="708"/>
      <c r="AV181" s="708"/>
      <c r="AW181" s="707"/>
      <c r="AX181" s="708"/>
      <c r="AY181" s="708"/>
      <c r="AZ181" s="707"/>
      <c r="BA181" s="707"/>
      <c r="BB181" s="115"/>
      <c r="BC181" s="708"/>
      <c r="BD181" s="711"/>
      <c r="BE181" s="115"/>
      <c r="BF181" s="115"/>
      <c r="BG181" s="115"/>
      <c r="BH181" s="115"/>
      <c r="BI181" s="115"/>
      <c r="BJ181" s="115"/>
      <c r="BK181" s="115"/>
      <c r="BL181" s="115"/>
      <c r="BM181" s="507"/>
      <c r="BN181" s="507"/>
      <c r="BO181" s="506"/>
      <c r="BP181" s="115"/>
      <c r="BQ181" s="502"/>
      <c r="BR181" s="701" t="str">
        <f t="shared" si="2"/>
        <v>Details incomplete</v>
      </c>
      <c r="BS181" s="190"/>
    </row>
    <row r="182" spans="1:71">
      <c r="A182" s="115">
        <v>168</v>
      </c>
      <c r="B182" s="115"/>
      <c r="C182" s="115"/>
      <c r="D182" s="115"/>
      <c r="E182" s="115"/>
      <c r="F182" s="115"/>
      <c r="G182" s="115"/>
      <c r="H182" s="115"/>
      <c r="I182" s="115"/>
      <c r="J182" s="115"/>
      <c r="K182" s="115"/>
      <c r="L182" s="115"/>
      <c r="M182" s="115"/>
      <c r="N182" s="501" t="s">
        <v>561</v>
      </c>
      <c r="O182" s="501" t="s">
        <v>561</v>
      </c>
      <c r="P182" s="501" t="s">
        <v>561</v>
      </c>
      <c r="Q182" s="507"/>
      <c r="R182" s="507"/>
      <c r="S182" s="507"/>
      <c r="T182" s="507"/>
      <c r="U182" s="507"/>
      <c r="V182" s="507"/>
      <c r="W182" s="506" t="s">
        <v>561</v>
      </c>
      <c r="X182" s="506"/>
      <c r="Y182" s="506"/>
      <c r="Z182" s="506"/>
      <c r="AA182" s="506"/>
      <c r="AB182" s="506"/>
      <c r="AC182" s="506"/>
      <c r="AD182" s="506"/>
      <c r="AE182" s="506"/>
      <c r="AF182" s="506"/>
      <c r="AG182" s="506"/>
      <c r="AH182" s="115" t="s">
        <v>561</v>
      </c>
      <c r="AI182" s="481"/>
      <c r="AJ182" s="481"/>
      <c r="AK182" s="116"/>
      <c r="AL182" s="116"/>
      <c r="AM182" s="116"/>
      <c r="AN182" s="116"/>
      <c r="AO182" s="116"/>
      <c r="AP182" s="116"/>
      <c r="AQ182" s="465" t="s">
        <v>561</v>
      </c>
      <c r="AR182" s="465"/>
      <c r="AS182" s="115"/>
      <c r="AT182" s="707"/>
      <c r="AU182" s="708"/>
      <c r="AV182" s="708"/>
      <c r="AW182" s="707"/>
      <c r="AX182" s="708"/>
      <c r="AY182" s="708"/>
      <c r="AZ182" s="707"/>
      <c r="BA182" s="707"/>
      <c r="BB182" s="115"/>
      <c r="BC182" s="708"/>
      <c r="BD182" s="711"/>
      <c r="BE182" s="115"/>
      <c r="BF182" s="115"/>
      <c r="BG182" s="115"/>
      <c r="BH182" s="115"/>
      <c r="BI182" s="115"/>
      <c r="BJ182" s="115"/>
      <c r="BK182" s="115"/>
      <c r="BL182" s="115"/>
      <c r="BM182" s="507"/>
      <c r="BN182" s="507"/>
      <c r="BO182" s="506"/>
      <c r="BP182" s="115"/>
      <c r="BQ182" s="502"/>
      <c r="BR182" s="701" t="str">
        <f t="shared" si="2"/>
        <v>Details incomplete</v>
      </c>
      <c r="BS182" s="190"/>
    </row>
    <row r="183" spans="1:71">
      <c r="A183" s="115">
        <v>169</v>
      </c>
      <c r="B183" s="115"/>
      <c r="C183" s="115"/>
      <c r="D183" s="115"/>
      <c r="E183" s="115"/>
      <c r="F183" s="115"/>
      <c r="G183" s="115"/>
      <c r="H183" s="115"/>
      <c r="I183" s="115"/>
      <c r="J183" s="115"/>
      <c r="K183" s="115"/>
      <c r="L183" s="115"/>
      <c r="M183" s="115"/>
      <c r="N183" s="501" t="s">
        <v>561</v>
      </c>
      <c r="O183" s="501" t="s">
        <v>561</v>
      </c>
      <c r="P183" s="501" t="s">
        <v>561</v>
      </c>
      <c r="Q183" s="507"/>
      <c r="R183" s="507"/>
      <c r="S183" s="507"/>
      <c r="T183" s="507"/>
      <c r="U183" s="507"/>
      <c r="V183" s="507"/>
      <c r="W183" s="506" t="s">
        <v>561</v>
      </c>
      <c r="X183" s="506"/>
      <c r="Y183" s="506"/>
      <c r="Z183" s="506"/>
      <c r="AA183" s="506"/>
      <c r="AB183" s="506"/>
      <c r="AC183" s="506"/>
      <c r="AD183" s="506"/>
      <c r="AE183" s="506"/>
      <c r="AF183" s="506"/>
      <c r="AG183" s="506"/>
      <c r="AH183" s="115" t="s">
        <v>561</v>
      </c>
      <c r="AI183" s="481"/>
      <c r="AJ183" s="481"/>
      <c r="AK183" s="116"/>
      <c r="AL183" s="116"/>
      <c r="AM183" s="116"/>
      <c r="AN183" s="116"/>
      <c r="AO183" s="116"/>
      <c r="AP183" s="116"/>
      <c r="AQ183" s="465" t="s">
        <v>561</v>
      </c>
      <c r="AR183" s="465"/>
      <c r="AS183" s="115"/>
      <c r="AT183" s="707"/>
      <c r="AU183" s="708"/>
      <c r="AV183" s="708"/>
      <c r="AW183" s="707"/>
      <c r="AX183" s="708"/>
      <c r="AY183" s="708"/>
      <c r="AZ183" s="707"/>
      <c r="BA183" s="707"/>
      <c r="BB183" s="115"/>
      <c r="BC183" s="708"/>
      <c r="BD183" s="711"/>
      <c r="BE183" s="115"/>
      <c r="BF183" s="115"/>
      <c r="BG183" s="115"/>
      <c r="BH183" s="115"/>
      <c r="BI183" s="115"/>
      <c r="BJ183" s="115"/>
      <c r="BK183" s="115"/>
      <c r="BL183" s="115"/>
      <c r="BM183" s="507"/>
      <c r="BN183" s="507"/>
      <c r="BO183" s="506"/>
      <c r="BP183" s="115"/>
      <c r="BQ183" s="502"/>
      <c r="BR183" s="701" t="str">
        <f t="shared" si="2"/>
        <v>Details incomplete</v>
      </c>
      <c r="BS183" s="190"/>
    </row>
    <row r="184" spans="1:71">
      <c r="A184" s="115">
        <v>170</v>
      </c>
      <c r="B184" s="115"/>
      <c r="C184" s="115"/>
      <c r="D184" s="115"/>
      <c r="E184" s="115"/>
      <c r="F184" s="115"/>
      <c r="G184" s="115"/>
      <c r="H184" s="115"/>
      <c r="I184" s="115"/>
      <c r="J184" s="115"/>
      <c r="K184" s="115"/>
      <c r="L184" s="115"/>
      <c r="M184" s="115"/>
      <c r="N184" s="501" t="s">
        <v>561</v>
      </c>
      <c r="O184" s="501" t="s">
        <v>561</v>
      </c>
      <c r="P184" s="501" t="s">
        <v>561</v>
      </c>
      <c r="Q184" s="507"/>
      <c r="R184" s="507"/>
      <c r="S184" s="507"/>
      <c r="T184" s="507"/>
      <c r="U184" s="507"/>
      <c r="V184" s="507"/>
      <c r="W184" s="506" t="s">
        <v>561</v>
      </c>
      <c r="X184" s="506"/>
      <c r="Y184" s="506"/>
      <c r="Z184" s="506"/>
      <c r="AA184" s="506"/>
      <c r="AB184" s="506"/>
      <c r="AC184" s="506"/>
      <c r="AD184" s="506"/>
      <c r="AE184" s="506"/>
      <c r="AF184" s="506"/>
      <c r="AG184" s="506"/>
      <c r="AH184" s="115" t="s">
        <v>561</v>
      </c>
      <c r="AI184" s="481"/>
      <c r="AJ184" s="481"/>
      <c r="AK184" s="116"/>
      <c r="AL184" s="116"/>
      <c r="AM184" s="116"/>
      <c r="AN184" s="116"/>
      <c r="AO184" s="116"/>
      <c r="AP184" s="116"/>
      <c r="AQ184" s="465" t="s">
        <v>561</v>
      </c>
      <c r="AR184" s="465"/>
      <c r="AS184" s="115"/>
      <c r="AT184" s="707"/>
      <c r="AU184" s="708"/>
      <c r="AV184" s="708"/>
      <c r="AW184" s="707"/>
      <c r="AX184" s="708"/>
      <c r="AY184" s="708"/>
      <c r="AZ184" s="707"/>
      <c r="BA184" s="707"/>
      <c r="BB184" s="115"/>
      <c r="BC184" s="708"/>
      <c r="BD184" s="711"/>
      <c r="BE184" s="115"/>
      <c r="BF184" s="115"/>
      <c r="BG184" s="115"/>
      <c r="BH184" s="115"/>
      <c r="BI184" s="115"/>
      <c r="BJ184" s="115"/>
      <c r="BK184" s="115"/>
      <c r="BL184" s="115"/>
      <c r="BM184" s="507"/>
      <c r="BN184" s="507"/>
      <c r="BO184" s="506"/>
      <c r="BP184" s="115"/>
      <c r="BQ184" s="502"/>
      <c r="BR184" s="701" t="str">
        <f t="shared" si="2"/>
        <v>Details incomplete</v>
      </c>
      <c r="BS184" s="190"/>
    </row>
    <row r="185" spans="1:71">
      <c r="A185" s="115">
        <v>171</v>
      </c>
      <c r="B185" s="115"/>
      <c r="C185" s="115"/>
      <c r="D185" s="115"/>
      <c r="E185" s="115"/>
      <c r="F185" s="115"/>
      <c r="G185" s="115"/>
      <c r="H185" s="115"/>
      <c r="I185" s="115"/>
      <c r="J185" s="115"/>
      <c r="K185" s="115"/>
      <c r="L185" s="115"/>
      <c r="M185" s="115"/>
      <c r="N185" s="501" t="s">
        <v>561</v>
      </c>
      <c r="O185" s="501" t="s">
        <v>561</v>
      </c>
      <c r="P185" s="501" t="s">
        <v>561</v>
      </c>
      <c r="Q185" s="507"/>
      <c r="R185" s="507"/>
      <c r="S185" s="507"/>
      <c r="T185" s="507"/>
      <c r="U185" s="507"/>
      <c r="V185" s="507"/>
      <c r="W185" s="506" t="s">
        <v>561</v>
      </c>
      <c r="X185" s="506"/>
      <c r="Y185" s="506"/>
      <c r="Z185" s="506"/>
      <c r="AA185" s="506"/>
      <c r="AB185" s="506"/>
      <c r="AC185" s="506"/>
      <c r="AD185" s="506"/>
      <c r="AE185" s="506"/>
      <c r="AF185" s="506"/>
      <c r="AG185" s="506"/>
      <c r="AH185" s="115" t="s">
        <v>561</v>
      </c>
      <c r="AI185" s="481"/>
      <c r="AJ185" s="481"/>
      <c r="AK185" s="116"/>
      <c r="AL185" s="116"/>
      <c r="AM185" s="116"/>
      <c r="AN185" s="116"/>
      <c r="AO185" s="116"/>
      <c r="AP185" s="116"/>
      <c r="AQ185" s="465" t="s">
        <v>561</v>
      </c>
      <c r="AR185" s="465"/>
      <c r="AS185" s="115"/>
      <c r="AT185" s="707"/>
      <c r="AU185" s="708"/>
      <c r="AV185" s="708"/>
      <c r="AW185" s="707"/>
      <c r="AX185" s="708"/>
      <c r="AY185" s="708"/>
      <c r="AZ185" s="707"/>
      <c r="BA185" s="707"/>
      <c r="BB185" s="115"/>
      <c r="BC185" s="708"/>
      <c r="BD185" s="711"/>
      <c r="BE185" s="115"/>
      <c r="BF185" s="115"/>
      <c r="BG185" s="115"/>
      <c r="BH185" s="115"/>
      <c r="BI185" s="115"/>
      <c r="BJ185" s="115"/>
      <c r="BK185" s="115"/>
      <c r="BL185" s="115"/>
      <c r="BM185" s="507"/>
      <c r="BN185" s="507"/>
      <c r="BO185" s="506"/>
      <c r="BP185" s="115"/>
      <c r="BQ185" s="502"/>
      <c r="BR185" s="701" t="str">
        <f t="shared" si="2"/>
        <v>Details incomplete</v>
      </c>
      <c r="BS185" s="190"/>
    </row>
    <row r="186" spans="1:71">
      <c r="A186" s="115">
        <v>172</v>
      </c>
      <c r="B186" s="115"/>
      <c r="C186" s="115"/>
      <c r="D186" s="115"/>
      <c r="E186" s="115"/>
      <c r="F186" s="115"/>
      <c r="G186" s="115"/>
      <c r="H186" s="115"/>
      <c r="I186" s="115"/>
      <c r="J186" s="115"/>
      <c r="K186" s="115"/>
      <c r="L186" s="115"/>
      <c r="M186" s="115"/>
      <c r="N186" s="501" t="s">
        <v>561</v>
      </c>
      <c r="O186" s="501" t="s">
        <v>561</v>
      </c>
      <c r="P186" s="501" t="s">
        <v>561</v>
      </c>
      <c r="Q186" s="507"/>
      <c r="R186" s="507"/>
      <c r="S186" s="507"/>
      <c r="T186" s="507"/>
      <c r="U186" s="507"/>
      <c r="V186" s="507"/>
      <c r="W186" s="506" t="s">
        <v>561</v>
      </c>
      <c r="X186" s="506"/>
      <c r="Y186" s="506"/>
      <c r="Z186" s="506"/>
      <c r="AA186" s="506"/>
      <c r="AB186" s="506"/>
      <c r="AC186" s="506"/>
      <c r="AD186" s="506"/>
      <c r="AE186" s="506"/>
      <c r="AF186" s="506"/>
      <c r="AG186" s="506"/>
      <c r="AH186" s="115" t="s">
        <v>561</v>
      </c>
      <c r="AI186" s="481"/>
      <c r="AJ186" s="481"/>
      <c r="AK186" s="116"/>
      <c r="AL186" s="116"/>
      <c r="AM186" s="116"/>
      <c r="AN186" s="116"/>
      <c r="AO186" s="116"/>
      <c r="AP186" s="116"/>
      <c r="AQ186" s="465" t="s">
        <v>561</v>
      </c>
      <c r="AR186" s="465"/>
      <c r="AS186" s="115"/>
      <c r="AT186" s="707"/>
      <c r="AU186" s="708"/>
      <c r="AV186" s="708"/>
      <c r="AW186" s="707"/>
      <c r="AX186" s="708"/>
      <c r="AY186" s="708"/>
      <c r="AZ186" s="707"/>
      <c r="BA186" s="707"/>
      <c r="BB186" s="115"/>
      <c r="BC186" s="708"/>
      <c r="BD186" s="711"/>
      <c r="BE186" s="115"/>
      <c r="BF186" s="115"/>
      <c r="BG186" s="115"/>
      <c r="BH186" s="115"/>
      <c r="BI186" s="115"/>
      <c r="BJ186" s="115"/>
      <c r="BK186" s="115"/>
      <c r="BL186" s="115"/>
      <c r="BM186" s="507"/>
      <c r="BN186" s="507"/>
      <c r="BO186" s="506"/>
      <c r="BP186" s="115"/>
      <c r="BQ186" s="502"/>
      <c r="BR186" s="701" t="str">
        <f t="shared" si="2"/>
        <v>Details incomplete</v>
      </c>
      <c r="BS186" s="190"/>
    </row>
    <row r="187" spans="1:71">
      <c r="A187" s="115">
        <v>173</v>
      </c>
      <c r="B187" s="115"/>
      <c r="C187" s="115"/>
      <c r="D187" s="115"/>
      <c r="E187" s="115"/>
      <c r="F187" s="115"/>
      <c r="G187" s="115"/>
      <c r="H187" s="115"/>
      <c r="I187" s="115"/>
      <c r="J187" s="115"/>
      <c r="K187" s="115"/>
      <c r="L187" s="115"/>
      <c r="M187" s="115"/>
      <c r="N187" s="501" t="s">
        <v>561</v>
      </c>
      <c r="O187" s="501" t="s">
        <v>561</v>
      </c>
      <c r="P187" s="501" t="s">
        <v>561</v>
      </c>
      <c r="Q187" s="507"/>
      <c r="R187" s="507"/>
      <c r="S187" s="507"/>
      <c r="T187" s="507"/>
      <c r="U187" s="507"/>
      <c r="V187" s="507"/>
      <c r="W187" s="506" t="s">
        <v>561</v>
      </c>
      <c r="X187" s="506"/>
      <c r="Y187" s="506"/>
      <c r="Z187" s="506"/>
      <c r="AA187" s="506"/>
      <c r="AB187" s="506"/>
      <c r="AC187" s="506"/>
      <c r="AD187" s="506"/>
      <c r="AE187" s="506"/>
      <c r="AF187" s="506"/>
      <c r="AG187" s="506"/>
      <c r="AH187" s="115" t="s">
        <v>561</v>
      </c>
      <c r="AI187" s="481"/>
      <c r="AJ187" s="481"/>
      <c r="AK187" s="116"/>
      <c r="AL187" s="116"/>
      <c r="AM187" s="116"/>
      <c r="AN187" s="116"/>
      <c r="AO187" s="116"/>
      <c r="AP187" s="116"/>
      <c r="AQ187" s="465" t="s">
        <v>561</v>
      </c>
      <c r="AR187" s="465"/>
      <c r="AS187" s="115"/>
      <c r="AT187" s="707"/>
      <c r="AU187" s="708"/>
      <c r="AV187" s="708"/>
      <c r="AW187" s="707"/>
      <c r="AX187" s="708"/>
      <c r="AY187" s="708"/>
      <c r="AZ187" s="707"/>
      <c r="BA187" s="707"/>
      <c r="BB187" s="115"/>
      <c r="BC187" s="708"/>
      <c r="BD187" s="711"/>
      <c r="BE187" s="115"/>
      <c r="BF187" s="115"/>
      <c r="BG187" s="115"/>
      <c r="BH187" s="115"/>
      <c r="BI187" s="115"/>
      <c r="BJ187" s="115"/>
      <c r="BK187" s="115"/>
      <c r="BL187" s="115"/>
      <c r="BM187" s="507"/>
      <c r="BN187" s="507"/>
      <c r="BO187" s="506"/>
      <c r="BP187" s="115"/>
      <c r="BQ187" s="502"/>
      <c r="BR187" s="701" t="str">
        <f t="shared" si="2"/>
        <v>Details incomplete</v>
      </c>
      <c r="BS187" s="190"/>
    </row>
    <row r="188" spans="1:71">
      <c r="A188" s="115">
        <v>174</v>
      </c>
      <c r="B188" s="115"/>
      <c r="C188" s="115"/>
      <c r="D188" s="115"/>
      <c r="E188" s="115"/>
      <c r="F188" s="115"/>
      <c r="G188" s="115"/>
      <c r="H188" s="115"/>
      <c r="I188" s="115"/>
      <c r="J188" s="115"/>
      <c r="K188" s="115"/>
      <c r="L188" s="115"/>
      <c r="M188" s="115"/>
      <c r="N188" s="501" t="s">
        <v>561</v>
      </c>
      <c r="O188" s="501" t="s">
        <v>561</v>
      </c>
      <c r="P188" s="501" t="s">
        <v>561</v>
      </c>
      <c r="Q188" s="507"/>
      <c r="R188" s="507"/>
      <c r="S188" s="507"/>
      <c r="T188" s="507"/>
      <c r="U188" s="507"/>
      <c r="V188" s="507"/>
      <c r="W188" s="506" t="s">
        <v>561</v>
      </c>
      <c r="X188" s="506"/>
      <c r="Y188" s="506"/>
      <c r="Z188" s="506"/>
      <c r="AA188" s="506"/>
      <c r="AB188" s="506"/>
      <c r="AC188" s="506"/>
      <c r="AD188" s="506"/>
      <c r="AE188" s="506"/>
      <c r="AF188" s="506"/>
      <c r="AG188" s="506"/>
      <c r="AH188" s="115" t="s">
        <v>561</v>
      </c>
      <c r="AI188" s="481"/>
      <c r="AJ188" s="481"/>
      <c r="AK188" s="116"/>
      <c r="AL188" s="116"/>
      <c r="AM188" s="116"/>
      <c r="AN188" s="116"/>
      <c r="AO188" s="116"/>
      <c r="AP188" s="116"/>
      <c r="AQ188" s="465" t="s">
        <v>561</v>
      </c>
      <c r="AR188" s="465"/>
      <c r="AS188" s="115"/>
      <c r="AT188" s="707"/>
      <c r="AU188" s="708"/>
      <c r="AV188" s="708"/>
      <c r="AW188" s="707"/>
      <c r="AX188" s="708"/>
      <c r="AY188" s="708"/>
      <c r="AZ188" s="707"/>
      <c r="BA188" s="707"/>
      <c r="BB188" s="115"/>
      <c r="BC188" s="708"/>
      <c r="BD188" s="711"/>
      <c r="BE188" s="115"/>
      <c r="BF188" s="115"/>
      <c r="BG188" s="115"/>
      <c r="BH188" s="115"/>
      <c r="BI188" s="115"/>
      <c r="BJ188" s="115"/>
      <c r="BK188" s="115"/>
      <c r="BL188" s="115"/>
      <c r="BM188" s="507"/>
      <c r="BN188" s="507"/>
      <c r="BO188" s="506"/>
      <c r="BP188" s="115"/>
      <c r="BQ188" s="502"/>
      <c r="BR188" s="701" t="str">
        <f t="shared" si="2"/>
        <v>Details incomplete</v>
      </c>
      <c r="BS188" s="190"/>
    </row>
    <row r="189" spans="1:71">
      <c r="A189" s="115">
        <v>175</v>
      </c>
      <c r="B189" s="115"/>
      <c r="C189" s="115"/>
      <c r="D189" s="115"/>
      <c r="E189" s="115"/>
      <c r="F189" s="115"/>
      <c r="G189" s="115"/>
      <c r="H189" s="115"/>
      <c r="I189" s="115"/>
      <c r="J189" s="115"/>
      <c r="K189" s="115"/>
      <c r="L189" s="115"/>
      <c r="M189" s="115"/>
      <c r="N189" s="501" t="s">
        <v>561</v>
      </c>
      <c r="O189" s="501" t="s">
        <v>561</v>
      </c>
      <c r="P189" s="501" t="s">
        <v>561</v>
      </c>
      <c r="Q189" s="507"/>
      <c r="R189" s="507"/>
      <c r="S189" s="507"/>
      <c r="T189" s="507"/>
      <c r="U189" s="507"/>
      <c r="V189" s="507"/>
      <c r="W189" s="506" t="s">
        <v>561</v>
      </c>
      <c r="X189" s="506"/>
      <c r="Y189" s="506"/>
      <c r="Z189" s="506"/>
      <c r="AA189" s="506"/>
      <c r="AB189" s="506"/>
      <c r="AC189" s="506"/>
      <c r="AD189" s="506"/>
      <c r="AE189" s="506"/>
      <c r="AF189" s="506"/>
      <c r="AG189" s="506"/>
      <c r="AH189" s="115" t="s">
        <v>561</v>
      </c>
      <c r="AI189" s="481"/>
      <c r="AJ189" s="481"/>
      <c r="AK189" s="116"/>
      <c r="AL189" s="116"/>
      <c r="AM189" s="116"/>
      <c r="AN189" s="116"/>
      <c r="AO189" s="116"/>
      <c r="AP189" s="116"/>
      <c r="AQ189" s="465" t="s">
        <v>561</v>
      </c>
      <c r="AR189" s="465"/>
      <c r="AS189" s="115"/>
      <c r="AT189" s="707"/>
      <c r="AU189" s="708"/>
      <c r="AV189" s="708"/>
      <c r="AW189" s="707"/>
      <c r="AX189" s="708"/>
      <c r="AY189" s="708"/>
      <c r="AZ189" s="707"/>
      <c r="BA189" s="707"/>
      <c r="BB189" s="115"/>
      <c r="BC189" s="708"/>
      <c r="BD189" s="711"/>
      <c r="BE189" s="115"/>
      <c r="BF189" s="115"/>
      <c r="BG189" s="115"/>
      <c r="BH189" s="115"/>
      <c r="BI189" s="115"/>
      <c r="BJ189" s="115"/>
      <c r="BK189" s="115"/>
      <c r="BL189" s="115"/>
      <c r="BM189" s="507"/>
      <c r="BN189" s="507"/>
      <c r="BO189" s="506"/>
      <c r="BP189" s="115"/>
      <c r="BQ189" s="502"/>
      <c r="BR189" s="701" t="str">
        <f t="shared" si="2"/>
        <v>Details incomplete</v>
      </c>
      <c r="BS189" s="190"/>
    </row>
    <row r="190" spans="1:71">
      <c r="A190" s="115">
        <v>176</v>
      </c>
      <c r="B190" s="115"/>
      <c r="C190" s="115"/>
      <c r="D190" s="115"/>
      <c r="E190" s="115"/>
      <c r="F190" s="115"/>
      <c r="G190" s="115"/>
      <c r="H190" s="115"/>
      <c r="I190" s="115"/>
      <c r="J190" s="115"/>
      <c r="K190" s="115"/>
      <c r="L190" s="115"/>
      <c r="M190" s="115"/>
      <c r="N190" s="501" t="s">
        <v>561</v>
      </c>
      <c r="O190" s="501" t="s">
        <v>561</v>
      </c>
      <c r="P190" s="501" t="s">
        <v>561</v>
      </c>
      <c r="Q190" s="507"/>
      <c r="R190" s="507"/>
      <c r="S190" s="507"/>
      <c r="T190" s="507"/>
      <c r="U190" s="507"/>
      <c r="V190" s="507"/>
      <c r="W190" s="506" t="s">
        <v>561</v>
      </c>
      <c r="X190" s="506"/>
      <c r="Y190" s="506"/>
      <c r="Z190" s="506"/>
      <c r="AA190" s="506"/>
      <c r="AB190" s="506"/>
      <c r="AC190" s="506"/>
      <c r="AD190" s="506"/>
      <c r="AE190" s="506"/>
      <c r="AF190" s="506"/>
      <c r="AG190" s="506"/>
      <c r="AH190" s="115" t="s">
        <v>561</v>
      </c>
      <c r="AI190" s="481"/>
      <c r="AJ190" s="481"/>
      <c r="AK190" s="116"/>
      <c r="AL190" s="116"/>
      <c r="AM190" s="116"/>
      <c r="AN190" s="116"/>
      <c r="AO190" s="116"/>
      <c r="AP190" s="116"/>
      <c r="AQ190" s="465" t="s">
        <v>561</v>
      </c>
      <c r="AR190" s="465"/>
      <c r="AS190" s="115"/>
      <c r="AT190" s="707"/>
      <c r="AU190" s="708"/>
      <c r="AV190" s="708"/>
      <c r="AW190" s="707"/>
      <c r="AX190" s="708"/>
      <c r="AY190" s="708"/>
      <c r="AZ190" s="707"/>
      <c r="BA190" s="707"/>
      <c r="BB190" s="115"/>
      <c r="BC190" s="708"/>
      <c r="BD190" s="711"/>
      <c r="BE190" s="115"/>
      <c r="BF190" s="115"/>
      <c r="BG190" s="115"/>
      <c r="BH190" s="115"/>
      <c r="BI190" s="115"/>
      <c r="BJ190" s="115"/>
      <c r="BK190" s="115"/>
      <c r="BL190" s="115"/>
      <c r="BM190" s="507"/>
      <c r="BN190" s="507"/>
      <c r="BO190" s="506"/>
      <c r="BP190" s="115"/>
      <c r="BQ190" s="502"/>
      <c r="BR190" s="701" t="str">
        <f t="shared" si="2"/>
        <v>Details incomplete</v>
      </c>
      <c r="BS190" s="190"/>
    </row>
    <row r="191" spans="1:71">
      <c r="A191" s="115">
        <v>177</v>
      </c>
      <c r="B191" s="115"/>
      <c r="C191" s="115"/>
      <c r="D191" s="115"/>
      <c r="E191" s="115"/>
      <c r="F191" s="115"/>
      <c r="G191" s="115"/>
      <c r="H191" s="115"/>
      <c r="I191" s="115"/>
      <c r="J191" s="115"/>
      <c r="K191" s="115"/>
      <c r="L191" s="115"/>
      <c r="M191" s="115"/>
      <c r="N191" s="501" t="s">
        <v>561</v>
      </c>
      <c r="O191" s="501" t="s">
        <v>561</v>
      </c>
      <c r="P191" s="501" t="s">
        <v>561</v>
      </c>
      <c r="Q191" s="507"/>
      <c r="R191" s="507"/>
      <c r="S191" s="507"/>
      <c r="T191" s="507"/>
      <c r="U191" s="507"/>
      <c r="V191" s="507"/>
      <c r="W191" s="506" t="s">
        <v>561</v>
      </c>
      <c r="X191" s="506"/>
      <c r="Y191" s="506"/>
      <c r="Z191" s="506"/>
      <c r="AA191" s="506"/>
      <c r="AB191" s="506"/>
      <c r="AC191" s="506"/>
      <c r="AD191" s="506"/>
      <c r="AE191" s="506"/>
      <c r="AF191" s="506"/>
      <c r="AG191" s="506"/>
      <c r="AH191" s="115" t="s">
        <v>561</v>
      </c>
      <c r="AI191" s="481"/>
      <c r="AJ191" s="481"/>
      <c r="AK191" s="116"/>
      <c r="AL191" s="116"/>
      <c r="AM191" s="116"/>
      <c r="AN191" s="116"/>
      <c r="AO191" s="116"/>
      <c r="AP191" s="116"/>
      <c r="AQ191" s="465" t="s">
        <v>561</v>
      </c>
      <c r="AR191" s="465"/>
      <c r="AS191" s="115"/>
      <c r="AT191" s="707"/>
      <c r="AU191" s="708"/>
      <c r="AV191" s="708"/>
      <c r="AW191" s="707"/>
      <c r="AX191" s="708"/>
      <c r="AY191" s="708"/>
      <c r="AZ191" s="707"/>
      <c r="BA191" s="707"/>
      <c r="BB191" s="115"/>
      <c r="BC191" s="708"/>
      <c r="BD191" s="711"/>
      <c r="BE191" s="115"/>
      <c r="BF191" s="115"/>
      <c r="BG191" s="115"/>
      <c r="BH191" s="115"/>
      <c r="BI191" s="115"/>
      <c r="BJ191" s="115"/>
      <c r="BK191" s="115"/>
      <c r="BL191" s="115"/>
      <c r="BM191" s="507"/>
      <c r="BN191" s="507"/>
      <c r="BO191" s="506"/>
      <c r="BP191" s="115"/>
      <c r="BQ191" s="502"/>
      <c r="BR191" s="701" t="str">
        <f t="shared" si="2"/>
        <v>Details incomplete</v>
      </c>
      <c r="BS191" s="190"/>
    </row>
    <row r="192" spans="1:71">
      <c r="A192" s="115">
        <v>178</v>
      </c>
      <c r="B192" s="115"/>
      <c r="C192" s="115"/>
      <c r="D192" s="115"/>
      <c r="E192" s="115"/>
      <c r="F192" s="115"/>
      <c r="G192" s="115"/>
      <c r="H192" s="115"/>
      <c r="I192" s="115"/>
      <c r="J192" s="115"/>
      <c r="K192" s="115"/>
      <c r="L192" s="115"/>
      <c r="M192" s="115"/>
      <c r="N192" s="501" t="s">
        <v>561</v>
      </c>
      <c r="O192" s="501" t="s">
        <v>561</v>
      </c>
      <c r="P192" s="501" t="s">
        <v>561</v>
      </c>
      <c r="Q192" s="507"/>
      <c r="R192" s="507"/>
      <c r="S192" s="507"/>
      <c r="T192" s="507"/>
      <c r="U192" s="507"/>
      <c r="V192" s="507"/>
      <c r="W192" s="506" t="s">
        <v>561</v>
      </c>
      <c r="X192" s="506"/>
      <c r="Y192" s="506"/>
      <c r="Z192" s="506"/>
      <c r="AA192" s="506"/>
      <c r="AB192" s="506"/>
      <c r="AC192" s="506"/>
      <c r="AD192" s="506"/>
      <c r="AE192" s="506"/>
      <c r="AF192" s="506"/>
      <c r="AG192" s="506"/>
      <c r="AH192" s="115" t="s">
        <v>561</v>
      </c>
      <c r="AI192" s="481"/>
      <c r="AJ192" s="481"/>
      <c r="AK192" s="116"/>
      <c r="AL192" s="116"/>
      <c r="AM192" s="116"/>
      <c r="AN192" s="116"/>
      <c r="AO192" s="116"/>
      <c r="AP192" s="116"/>
      <c r="AQ192" s="465" t="s">
        <v>561</v>
      </c>
      <c r="AR192" s="465"/>
      <c r="AS192" s="115"/>
      <c r="AT192" s="707"/>
      <c r="AU192" s="708"/>
      <c r="AV192" s="708"/>
      <c r="AW192" s="707"/>
      <c r="AX192" s="708"/>
      <c r="AY192" s="708"/>
      <c r="AZ192" s="707"/>
      <c r="BA192" s="707"/>
      <c r="BB192" s="115"/>
      <c r="BC192" s="708"/>
      <c r="BD192" s="711"/>
      <c r="BE192" s="115"/>
      <c r="BF192" s="115"/>
      <c r="BG192" s="115"/>
      <c r="BH192" s="115"/>
      <c r="BI192" s="115"/>
      <c r="BJ192" s="115"/>
      <c r="BK192" s="115"/>
      <c r="BL192" s="115"/>
      <c r="BM192" s="507"/>
      <c r="BN192" s="507"/>
      <c r="BO192" s="506"/>
      <c r="BP192" s="115"/>
      <c r="BQ192" s="502"/>
      <c r="BR192" s="701" t="str">
        <f t="shared" si="2"/>
        <v>Details incomplete</v>
      </c>
      <c r="BS192" s="190"/>
    </row>
    <row r="193" spans="1:71">
      <c r="A193" s="115">
        <v>179</v>
      </c>
      <c r="B193" s="115"/>
      <c r="C193" s="115"/>
      <c r="D193" s="115"/>
      <c r="E193" s="115"/>
      <c r="F193" s="115"/>
      <c r="G193" s="115"/>
      <c r="H193" s="115"/>
      <c r="I193" s="115"/>
      <c r="J193" s="115"/>
      <c r="K193" s="115"/>
      <c r="L193" s="115"/>
      <c r="M193" s="115"/>
      <c r="N193" s="501" t="s">
        <v>561</v>
      </c>
      <c r="O193" s="501" t="s">
        <v>561</v>
      </c>
      <c r="P193" s="501" t="s">
        <v>561</v>
      </c>
      <c r="Q193" s="507"/>
      <c r="R193" s="507"/>
      <c r="S193" s="507"/>
      <c r="T193" s="507"/>
      <c r="U193" s="507"/>
      <c r="V193" s="507"/>
      <c r="W193" s="506" t="s">
        <v>561</v>
      </c>
      <c r="X193" s="506"/>
      <c r="Y193" s="506"/>
      <c r="Z193" s="506"/>
      <c r="AA193" s="506"/>
      <c r="AB193" s="506"/>
      <c r="AC193" s="506"/>
      <c r="AD193" s="506"/>
      <c r="AE193" s="506"/>
      <c r="AF193" s="506"/>
      <c r="AG193" s="506"/>
      <c r="AH193" s="115" t="s">
        <v>561</v>
      </c>
      <c r="AI193" s="481"/>
      <c r="AJ193" s="481"/>
      <c r="AK193" s="116"/>
      <c r="AL193" s="116"/>
      <c r="AM193" s="116"/>
      <c r="AN193" s="116"/>
      <c r="AO193" s="116"/>
      <c r="AP193" s="116"/>
      <c r="AQ193" s="465" t="s">
        <v>561</v>
      </c>
      <c r="AR193" s="465"/>
      <c r="AS193" s="115"/>
      <c r="AT193" s="707"/>
      <c r="AU193" s="708"/>
      <c r="AV193" s="708"/>
      <c r="AW193" s="707"/>
      <c r="AX193" s="708"/>
      <c r="AY193" s="708"/>
      <c r="AZ193" s="707"/>
      <c r="BA193" s="707"/>
      <c r="BB193" s="115"/>
      <c r="BC193" s="708"/>
      <c r="BD193" s="711"/>
      <c r="BE193" s="115"/>
      <c r="BF193" s="115"/>
      <c r="BG193" s="115"/>
      <c r="BH193" s="115"/>
      <c r="BI193" s="115"/>
      <c r="BJ193" s="115"/>
      <c r="BK193" s="115"/>
      <c r="BL193" s="115"/>
      <c r="BM193" s="507"/>
      <c r="BN193" s="507"/>
      <c r="BO193" s="506"/>
      <c r="BP193" s="115"/>
      <c r="BQ193" s="502"/>
      <c r="BR193" s="701" t="str">
        <f t="shared" si="2"/>
        <v>Details incomplete</v>
      </c>
      <c r="BS193" s="190"/>
    </row>
    <row r="194" spans="1:71">
      <c r="A194" s="115">
        <v>180</v>
      </c>
      <c r="B194" s="115"/>
      <c r="C194" s="115"/>
      <c r="D194" s="115"/>
      <c r="E194" s="115"/>
      <c r="F194" s="115"/>
      <c r="G194" s="115"/>
      <c r="H194" s="115"/>
      <c r="I194" s="115"/>
      <c r="J194" s="115"/>
      <c r="K194" s="115"/>
      <c r="L194" s="115"/>
      <c r="M194" s="115"/>
      <c r="N194" s="501" t="s">
        <v>561</v>
      </c>
      <c r="O194" s="501" t="s">
        <v>561</v>
      </c>
      <c r="P194" s="501" t="s">
        <v>561</v>
      </c>
      <c r="Q194" s="507"/>
      <c r="R194" s="507"/>
      <c r="S194" s="507"/>
      <c r="T194" s="507"/>
      <c r="U194" s="507"/>
      <c r="V194" s="507"/>
      <c r="W194" s="506" t="s">
        <v>561</v>
      </c>
      <c r="X194" s="506"/>
      <c r="Y194" s="506"/>
      <c r="Z194" s="506"/>
      <c r="AA194" s="506"/>
      <c r="AB194" s="506"/>
      <c r="AC194" s="506"/>
      <c r="AD194" s="506"/>
      <c r="AE194" s="506"/>
      <c r="AF194" s="506"/>
      <c r="AG194" s="506"/>
      <c r="AH194" s="115" t="s">
        <v>561</v>
      </c>
      <c r="AI194" s="481"/>
      <c r="AJ194" s="481"/>
      <c r="AK194" s="116"/>
      <c r="AL194" s="116"/>
      <c r="AM194" s="116"/>
      <c r="AN194" s="116"/>
      <c r="AO194" s="116"/>
      <c r="AP194" s="116"/>
      <c r="AQ194" s="465" t="s">
        <v>561</v>
      </c>
      <c r="AR194" s="465"/>
      <c r="AS194" s="115"/>
      <c r="AT194" s="707"/>
      <c r="AU194" s="708"/>
      <c r="AV194" s="708"/>
      <c r="AW194" s="707"/>
      <c r="AX194" s="708"/>
      <c r="AY194" s="708"/>
      <c r="AZ194" s="707"/>
      <c r="BA194" s="707"/>
      <c r="BB194" s="115"/>
      <c r="BC194" s="708"/>
      <c r="BD194" s="711"/>
      <c r="BE194" s="115"/>
      <c r="BF194" s="115"/>
      <c r="BG194" s="115"/>
      <c r="BH194" s="115"/>
      <c r="BI194" s="115"/>
      <c r="BJ194" s="115"/>
      <c r="BK194" s="115"/>
      <c r="BL194" s="115"/>
      <c r="BM194" s="507"/>
      <c r="BN194" s="507"/>
      <c r="BO194" s="506"/>
      <c r="BP194" s="115"/>
      <c r="BQ194" s="502"/>
      <c r="BR194" s="701" t="str">
        <f t="shared" si="2"/>
        <v>Details incomplete</v>
      </c>
      <c r="BS194" s="190"/>
    </row>
    <row r="195" spans="1:71">
      <c r="A195" s="115">
        <v>181</v>
      </c>
      <c r="B195" s="115"/>
      <c r="C195" s="115"/>
      <c r="D195" s="115"/>
      <c r="E195" s="115"/>
      <c r="F195" s="115"/>
      <c r="G195" s="115"/>
      <c r="H195" s="115"/>
      <c r="I195" s="115"/>
      <c r="J195" s="115"/>
      <c r="K195" s="115"/>
      <c r="L195" s="115"/>
      <c r="M195" s="115"/>
      <c r="N195" s="501" t="s">
        <v>561</v>
      </c>
      <c r="O195" s="501" t="s">
        <v>561</v>
      </c>
      <c r="P195" s="501" t="s">
        <v>561</v>
      </c>
      <c r="Q195" s="507"/>
      <c r="R195" s="507"/>
      <c r="S195" s="507"/>
      <c r="T195" s="507"/>
      <c r="U195" s="507"/>
      <c r="V195" s="507"/>
      <c r="W195" s="506" t="s">
        <v>561</v>
      </c>
      <c r="X195" s="506"/>
      <c r="Y195" s="506"/>
      <c r="Z195" s="506"/>
      <c r="AA195" s="506"/>
      <c r="AB195" s="506"/>
      <c r="AC195" s="506"/>
      <c r="AD195" s="506"/>
      <c r="AE195" s="506"/>
      <c r="AF195" s="506"/>
      <c r="AG195" s="506"/>
      <c r="AH195" s="115" t="s">
        <v>561</v>
      </c>
      <c r="AI195" s="481"/>
      <c r="AJ195" s="481"/>
      <c r="AK195" s="116"/>
      <c r="AL195" s="116"/>
      <c r="AM195" s="116"/>
      <c r="AN195" s="116"/>
      <c r="AO195" s="116"/>
      <c r="AP195" s="116"/>
      <c r="AQ195" s="465" t="s">
        <v>561</v>
      </c>
      <c r="AR195" s="465"/>
      <c r="AS195" s="115"/>
      <c r="AT195" s="707"/>
      <c r="AU195" s="708"/>
      <c r="AV195" s="708"/>
      <c r="AW195" s="707"/>
      <c r="AX195" s="708"/>
      <c r="AY195" s="708"/>
      <c r="AZ195" s="707"/>
      <c r="BA195" s="707"/>
      <c r="BB195" s="115"/>
      <c r="BC195" s="708"/>
      <c r="BD195" s="711"/>
      <c r="BE195" s="115"/>
      <c r="BF195" s="115"/>
      <c r="BG195" s="115"/>
      <c r="BH195" s="115"/>
      <c r="BI195" s="115"/>
      <c r="BJ195" s="115"/>
      <c r="BK195" s="115"/>
      <c r="BL195" s="115"/>
      <c r="BM195" s="507"/>
      <c r="BN195" s="507"/>
      <c r="BO195" s="506"/>
      <c r="BP195" s="115"/>
      <c r="BQ195" s="502"/>
      <c r="BR195" s="701" t="str">
        <f t="shared" si="2"/>
        <v>Details incomplete</v>
      </c>
      <c r="BS195" s="190"/>
    </row>
    <row r="196" spans="1:71">
      <c r="A196" s="115">
        <v>182</v>
      </c>
      <c r="B196" s="115"/>
      <c r="C196" s="115"/>
      <c r="D196" s="115"/>
      <c r="E196" s="115"/>
      <c r="F196" s="115"/>
      <c r="G196" s="115"/>
      <c r="H196" s="115"/>
      <c r="I196" s="115"/>
      <c r="J196" s="115"/>
      <c r="K196" s="115"/>
      <c r="L196" s="115"/>
      <c r="M196" s="115"/>
      <c r="N196" s="501" t="s">
        <v>561</v>
      </c>
      <c r="O196" s="501" t="s">
        <v>561</v>
      </c>
      <c r="P196" s="501" t="s">
        <v>561</v>
      </c>
      <c r="Q196" s="507"/>
      <c r="R196" s="507"/>
      <c r="S196" s="507"/>
      <c r="T196" s="507"/>
      <c r="U196" s="507"/>
      <c r="V196" s="507"/>
      <c r="W196" s="506" t="s">
        <v>561</v>
      </c>
      <c r="X196" s="506"/>
      <c r="Y196" s="506"/>
      <c r="Z196" s="506"/>
      <c r="AA196" s="506"/>
      <c r="AB196" s="506"/>
      <c r="AC196" s="506"/>
      <c r="AD196" s="506"/>
      <c r="AE196" s="506"/>
      <c r="AF196" s="506"/>
      <c r="AG196" s="506"/>
      <c r="AH196" s="115" t="s">
        <v>561</v>
      </c>
      <c r="AI196" s="481"/>
      <c r="AJ196" s="481"/>
      <c r="AK196" s="116"/>
      <c r="AL196" s="116"/>
      <c r="AM196" s="116"/>
      <c r="AN196" s="116"/>
      <c r="AO196" s="116"/>
      <c r="AP196" s="116"/>
      <c r="AQ196" s="465" t="s">
        <v>561</v>
      </c>
      <c r="AR196" s="465"/>
      <c r="AS196" s="115"/>
      <c r="AT196" s="707"/>
      <c r="AU196" s="708"/>
      <c r="AV196" s="708"/>
      <c r="AW196" s="707"/>
      <c r="AX196" s="708"/>
      <c r="AY196" s="708"/>
      <c r="AZ196" s="707"/>
      <c r="BA196" s="707"/>
      <c r="BB196" s="115"/>
      <c r="BC196" s="708"/>
      <c r="BD196" s="711"/>
      <c r="BE196" s="115"/>
      <c r="BF196" s="115"/>
      <c r="BG196" s="115"/>
      <c r="BH196" s="115"/>
      <c r="BI196" s="115"/>
      <c r="BJ196" s="115"/>
      <c r="BK196" s="115"/>
      <c r="BL196" s="115"/>
      <c r="BM196" s="507"/>
      <c r="BN196" s="507"/>
      <c r="BO196" s="506"/>
      <c r="BP196" s="115"/>
      <c r="BQ196" s="502"/>
      <c r="BR196" s="701" t="str">
        <f t="shared" si="2"/>
        <v>Details incomplete</v>
      </c>
      <c r="BS196" s="190"/>
    </row>
    <row r="197" spans="1:71">
      <c r="A197" s="115">
        <v>183</v>
      </c>
      <c r="B197" s="115"/>
      <c r="C197" s="115"/>
      <c r="D197" s="115"/>
      <c r="E197" s="115"/>
      <c r="F197" s="115"/>
      <c r="G197" s="115"/>
      <c r="H197" s="115"/>
      <c r="I197" s="115"/>
      <c r="J197" s="115"/>
      <c r="K197" s="115"/>
      <c r="L197" s="115"/>
      <c r="M197" s="115"/>
      <c r="N197" s="501" t="s">
        <v>561</v>
      </c>
      <c r="O197" s="501" t="s">
        <v>561</v>
      </c>
      <c r="P197" s="501" t="s">
        <v>561</v>
      </c>
      <c r="Q197" s="507"/>
      <c r="R197" s="507"/>
      <c r="S197" s="507"/>
      <c r="T197" s="507"/>
      <c r="U197" s="507"/>
      <c r="V197" s="507"/>
      <c r="W197" s="506" t="s">
        <v>561</v>
      </c>
      <c r="X197" s="506"/>
      <c r="Y197" s="506"/>
      <c r="Z197" s="506"/>
      <c r="AA197" s="506"/>
      <c r="AB197" s="506"/>
      <c r="AC197" s="506"/>
      <c r="AD197" s="506"/>
      <c r="AE197" s="506"/>
      <c r="AF197" s="506"/>
      <c r="AG197" s="506"/>
      <c r="AH197" s="115" t="s">
        <v>561</v>
      </c>
      <c r="AI197" s="481"/>
      <c r="AJ197" s="481"/>
      <c r="AK197" s="116"/>
      <c r="AL197" s="116"/>
      <c r="AM197" s="116"/>
      <c r="AN197" s="116"/>
      <c r="AO197" s="116"/>
      <c r="AP197" s="116"/>
      <c r="AQ197" s="465" t="s">
        <v>561</v>
      </c>
      <c r="AR197" s="465"/>
      <c r="AS197" s="115"/>
      <c r="AT197" s="707"/>
      <c r="AU197" s="708"/>
      <c r="AV197" s="708"/>
      <c r="AW197" s="707"/>
      <c r="AX197" s="708"/>
      <c r="AY197" s="708"/>
      <c r="AZ197" s="707"/>
      <c r="BA197" s="707"/>
      <c r="BB197" s="115"/>
      <c r="BC197" s="708"/>
      <c r="BD197" s="711"/>
      <c r="BE197" s="115"/>
      <c r="BF197" s="115"/>
      <c r="BG197" s="115"/>
      <c r="BH197" s="115"/>
      <c r="BI197" s="115"/>
      <c r="BJ197" s="115"/>
      <c r="BK197" s="115"/>
      <c r="BL197" s="115"/>
      <c r="BM197" s="507"/>
      <c r="BN197" s="507"/>
      <c r="BO197" s="506"/>
      <c r="BP197" s="115"/>
      <c r="BQ197" s="502"/>
      <c r="BR197" s="701" t="str">
        <f t="shared" si="2"/>
        <v>Details incomplete</v>
      </c>
      <c r="BS197" s="190"/>
    </row>
    <row r="198" spans="1:71">
      <c r="A198" s="115">
        <v>184</v>
      </c>
      <c r="B198" s="115"/>
      <c r="C198" s="115"/>
      <c r="D198" s="115"/>
      <c r="E198" s="115"/>
      <c r="F198" s="115"/>
      <c r="G198" s="115"/>
      <c r="H198" s="115"/>
      <c r="I198" s="115"/>
      <c r="J198" s="115"/>
      <c r="K198" s="115"/>
      <c r="L198" s="115"/>
      <c r="M198" s="115"/>
      <c r="N198" s="501" t="s">
        <v>561</v>
      </c>
      <c r="O198" s="501" t="s">
        <v>561</v>
      </c>
      <c r="P198" s="501" t="s">
        <v>561</v>
      </c>
      <c r="Q198" s="507"/>
      <c r="R198" s="507"/>
      <c r="S198" s="507"/>
      <c r="T198" s="507"/>
      <c r="U198" s="507"/>
      <c r="V198" s="507"/>
      <c r="W198" s="506" t="s">
        <v>561</v>
      </c>
      <c r="X198" s="506"/>
      <c r="Y198" s="506"/>
      <c r="Z198" s="506"/>
      <c r="AA198" s="506"/>
      <c r="AB198" s="506"/>
      <c r="AC198" s="506"/>
      <c r="AD198" s="506"/>
      <c r="AE198" s="506"/>
      <c r="AF198" s="506"/>
      <c r="AG198" s="506"/>
      <c r="AH198" s="115" t="s">
        <v>561</v>
      </c>
      <c r="AI198" s="481"/>
      <c r="AJ198" s="481"/>
      <c r="AK198" s="116"/>
      <c r="AL198" s="116"/>
      <c r="AM198" s="116"/>
      <c r="AN198" s="116"/>
      <c r="AO198" s="116"/>
      <c r="AP198" s="116"/>
      <c r="AQ198" s="465" t="s">
        <v>561</v>
      </c>
      <c r="AR198" s="465"/>
      <c r="AS198" s="115"/>
      <c r="AT198" s="707"/>
      <c r="AU198" s="708"/>
      <c r="AV198" s="708"/>
      <c r="AW198" s="707"/>
      <c r="AX198" s="708"/>
      <c r="AY198" s="708"/>
      <c r="AZ198" s="707"/>
      <c r="BA198" s="707"/>
      <c r="BB198" s="115"/>
      <c r="BC198" s="708"/>
      <c r="BD198" s="711"/>
      <c r="BE198" s="115"/>
      <c r="BF198" s="115"/>
      <c r="BG198" s="115"/>
      <c r="BH198" s="115"/>
      <c r="BI198" s="115"/>
      <c r="BJ198" s="115"/>
      <c r="BK198" s="115"/>
      <c r="BL198" s="115"/>
      <c r="BM198" s="507"/>
      <c r="BN198" s="507"/>
      <c r="BO198" s="506"/>
      <c r="BP198" s="115"/>
      <c r="BQ198" s="502"/>
      <c r="BR198" s="701" t="str">
        <f t="shared" si="2"/>
        <v>Details incomplete</v>
      </c>
      <c r="BS198" s="190"/>
    </row>
    <row r="199" spans="1:71">
      <c r="A199" s="115">
        <v>185</v>
      </c>
      <c r="B199" s="115"/>
      <c r="C199" s="115"/>
      <c r="D199" s="115"/>
      <c r="E199" s="115"/>
      <c r="F199" s="115"/>
      <c r="G199" s="115"/>
      <c r="H199" s="115"/>
      <c r="I199" s="115"/>
      <c r="J199" s="115"/>
      <c r="K199" s="115"/>
      <c r="L199" s="115"/>
      <c r="M199" s="115"/>
      <c r="N199" s="501" t="s">
        <v>561</v>
      </c>
      <c r="O199" s="501" t="s">
        <v>561</v>
      </c>
      <c r="P199" s="501" t="s">
        <v>561</v>
      </c>
      <c r="Q199" s="507"/>
      <c r="R199" s="507"/>
      <c r="S199" s="507"/>
      <c r="T199" s="507"/>
      <c r="U199" s="507"/>
      <c r="V199" s="507"/>
      <c r="W199" s="506" t="s">
        <v>561</v>
      </c>
      <c r="X199" s="506"/>
      <c r="Y199" s="506"/>
      <c r="Z199" s="506"/>
      <c r="AA199" s="506"/>
      <c r="AB199" s="506"/>
      <c r="AC199" s="506"/>
      <c r="AD199" s="506"/>
      <c r="AE199" s="506"/>
      <c r="AF199" s="506"/>
      <c r="AG199" s="506"/>
      <c r="AH199" s="115" t="s">
        <v>561</v>
      </c>
      <c r="AI199" s="481"/>
      <c r="AJ199" s="481"/>
      <c r="AK199" s="116"/>
      <c r="AL199" s="116"/>
      <c r="AM199" s="116"/>
      <c r="AN199" s="116"/>
      <c r="AO199" s="116"/>
      <c r="AP199" s="116"/>
      <c r="AQ199" s="465" t="s">
        <v>561</v>
      </c>
      <c r="AR199" s="465"/>
      <c r="AS199" s="115"/>
      <c r="AT199" s="707"/>
      <c r="AU199" s="708"/>
      <c r="AV199" s="708"/>
      <c r="AW199" s="707"/>
      <c r="AX199" s="708"/>
      <c r="AY199" s="708"/>
      <c r="AZ199" s="707"/>
      <c r="BA199" s="707"/>
      <c r="BB199" s="115"/>
      <c r="BC199" s="708"/>
      <c r="BD199" s="711"/>
      <c r="BE199" s="115"/>
      <c r="BF199" s="115"/>
      <c r="BG199" s="115"/>
      <c r="BH199" s="115"/>
      <c r="BI199" s="115"/>
      <c r="BJ199" s="115"/>
      <c r="BK199" s="115"/>
      <c r="BL199" s="115"/>
      <c r="BM199" s="507"/>
      <c r="BN199" s="507"/>
      <c r="BO199" s="506"/>
      <c r="BP199" s="115"/>
      <c r="BQ199" s="502"/>
      <c r="BR199" s="701" t="str">
        <f t="shared" si="2"/>
        <v>Details incomplete</v>
      </c>
      <c r="BS199" s="190"/>
    </row>
    <row r="200" spans="1:71">
      <c r="A200" s="115">
        <v>186</v>
      </c>
      <c r="B200" s="115"/>
      <c r="C200" s="115"/>
      <c r="D200" s="115"/>
      <c r="E200" s="115"/>
      <c r="F200" s="115"/>
      <c r="G200" s="115"/>
      <c r="H200" s="115"/>
      <c r="I200" s="115"/>
      <c r="J200" s="115"/>
      <c r="K200" s="115"/>
      <c r="L200" s="115"/>
      <c r="M200" s="115"/>
      <c r="N200" s="501" t="s">
        <v>561</v>
      </c>
      <c r="O200" s="501" t="s">
        <v>561</v>
      </c>
      <c r="P200" s="501" t="s">
        <v>561</v>
      </c>
      <c r="Q200" s="507"/>
      <c r="R200" s="507"/>
      <c r="S200" s="507"/>
      <c r="T200" s="507"/>
      <c r="U200" s="507"/>
      <c r="V200" s="507"/>
      <c r="W200" s="506" t="s">
        <v>561</v>
      </c>
      <c r="X200" s="506"/>
      <c r="Y200" s="506"/>
      <c r="Z200" s="506"/>
      <c r="AA200" s="506"/>
      <c r="AB200" s="506"/>
      <c r="AC200" s="506"/>
      <c r="AD200" s="506"/>
      <c r="AE200" s="506"/>
      <c r="AF200" s="506"/>
      <c r="AG200" s="506"/>
      <c r="AH200" s="115" t="s">
        <v>561</v>
      </c>
      <c r="AI200" s="481"/>
      <c r="AJ200" s="481"/>
      <c r="AK200" s="116"/>
      <c r="AL200" s="116"/>
      <c r="AM200" s="116"/>
      <c r="AN200" s="116"/>
      <c r="AO200" s="116"/>
      <c r="AP200" s="116"/>
      <c r="AQ200" s="465" t="s">
        <v>561</v>
      </c>
      <c r="AR200" s="465"/>
      <c r="AS200" s="115"/>
      <c r="AT200" s="707"/>
      <c r="AU200" s="708"/>
      <c r="AV200" s="708"/>
      <c r="AW200" s="707"/>
      <c r="AX200" s="708"/>
      <c r="AY200" s="708"/>
      <c r="AZ200" s="707"/>
      <c r="BA200" s="707"/>
      <c r="BB200" s="115"/>
      <c r="BC200" s="708"/>
      <c r="BD200" s="711"/>
      <c r="BE200" s="115"/>
      <c r="BF200" s="115"/>
      <c r="BG200" s="115"/>
      <c r="BH200" s="115"/>
      <c r="BI200" s="115"/>
      <c r="BJ200" s="115"/>
      <c r="BK200" s="115"/>
      <c r="BL200" s="115"/>
      <c r="BM200" s="507"/>
      <c r="BN200" s="507"/>
      <c r="BO200" s="506"/>
      <c r="BP200" s="115"/>
      <c r="BQ200" s="502"/>
      <c r="BR200" s="701" t="str">
        <f t="shared" si="2"/>
        <v>Details incomplete</v>
      </c>
      <c r="BS200" s="190"/>
    </row>
    <row r="201" spans="1:71">
      <c r="A201" s="115">
        <v>187</v>
      </c>
      <c r="B201" s="115"/>
      <c r="C201" s="115"/>
      <c r="D201" s="115"/>
      <c r="E201" s="115"/>
      <c r="F201" s="115"/>
      <c r="G201" s="115"/>
      <c r="H201" s="115"/>
      <c r="I201" s="115"/>
      <c r="J201" s="115"/>
      <c r="K201" s="115"/>
      <c r="L201" s="115"/>
      <c r="M201" s="115"/>
      <c r="N201" s="501" t="s">
        <v>561</v>
      </c>
      <c r="O201" s="501" t="s">
        <v>561</v>
      </c>
      <c r="P201" s="501" t="s">
        <v>561</v>
      </c>
      <c r="Q201" s="507"/>
      <c r="R201" s="507"/>
      <c r="S201" s="507"/>
      <c r="T201" s="507"/>
      <c r="U201" s="507"/>
      <c r="V201" s="507"/>
      <c r="W201" s="506" t="s">
        <v>561</v>
      </c>
      <c r="X201" s="506"/>
      <c r="Y201" s="506"/>
      <c r="Z201" s="506"/>
      <c r="AA201" s="506"/>
      <c r="AB201" s="506"/>
      <c r="AC201" s="506"/>
      <c r="AD201" s="506"/>
      <c r="AE201" s="506"/>
      <c r="AF201" s="506"/>
      <c r="AG201" s="506"/>
      <c r="AH201" s="115" t="s">
        <v>561</v>
      </c>
      <c r="AI201" s="481"/>
      <c r="AJ201" s="481"/>
      <c r="AK201" s="116"/>
      <c r="AL201" s="116"/>
      <c r="AM201" s="116"/>
      <c r="AN201" s="116"/>
      <c r="AO201" s="116"/>
      <c r="AP201" s="116"/>
      <c r="AQ201" s="465" t="s">
        <v>561</v>
      </c>
      <c r="AR201" s="465"/>
      <c r="AS201" s="115"/>
      <c r="AT201" s="707"/>
      <c r="AU201" s="708"/>
      <c r="AV201" s="708"/>
      <c r="AW201" s="707"/>
      <c r="AX201" s="708"/>
      <c r="AY201" s="708"/>
      <c r="AZ201" s="707"/>
      <c r="BA201" s="707"/>
      <c r="BB201" s="115"/>
      <c r="BC201" s="708"/>
      <c r="BD201" s="711"/>
      <c r="BE201" s="115"/>
      <c r="BF201" s="115"/>
      <c r="BG201" s="115"/>
      <c r="BH201" s="115"/>
      <c r="BI201" s="115"/>
      <c r="BJ201" s="115"/>
      <c r="BK201" s="115"/>
      <c r="BL201" s="115"/>
      <c r="BM201" s="507"/>
      <c r="BN201" s="507"/>
      <c r="BO201" s="506"/>
      <c r="BP201" s="115"/>
      <c r="BQ201" s="502"/>
      <c r="BR201" s="701" t="str">
        <f t="shared" si="2"/>
        <v>Details incomplete</v>
      </c>
      <c r="BS201" s="190"/>
    </row>
    <row r="202" spans="1:71">
      <c r="A202" s="115">
        <v>188</v>
      </c>
      <c r="B202" s="115"/>
      <c r="C202" s="115"/>
      <c r="D202" s="115"/>
      <c r="E202" s="115"/>
      <c r="F202" s="115"/>
      <c r="G202" s="115"/>
      <c r="H202" s="115"/>
      <c r="I202" s="115"/>
      <c r="J202" s="115"/>
      <c r="K202" s="115"/>
      <c r="L202" s="115"/>
      <c r="M202" s="115"/>
      <c r="N202" s="501" t="s">
        <v>561</v>
      </c>
      <c r="O202" s="501" t="s">
        <v>561</v>
      </c>
      <c r="P202" s="501" t="s">
        <v>561</v>
      </c>
      <c r="Q202" s="507"/>
      <c r="R202" s="507"/>
      <c r="S202" s="507"/>
      <c r="T202" s="507"/>
      <c r="U202" s="507"/>
      <c r="V202" s="507"/>
      <c r="W202" s="506" t="s">
        <v>561</v>
      </c>
      <c r="X202" s="506"/>
      <c r="Y202" s="506"/>
      <c r="Z202" s="506"/>
      <c r="AA202" s="506"/>
      <c r="AB202" s="506"/>
      <c r="AC202" s="506"/>
      <c r="AD202" s="506"/>
      <c r="AE202" s="506"/>
      <c r="AF202" s="506"/>
      <c r="AG202" s="506"/>
      <c r="AH202" s="115" t="s">
        <v>561</v>
      </c>
      <c r="AI202" s="481"/>
      <c r="AJ202" s="481"/>
      <c r="AK202" s="116"/>
      <c r="AL202" s="116"/>
      <c r="AM202" s="116"/>
      <c r="AN202" s="116"/>
      <c r="AO202" s="116"/>
      <c r="AP202" s="116"/>
      <c r="AQ202" s="465" t="s">
        <v>561</v>
      </c>
      <c r="AR202" s="465"/>
      <c r="AS202" s="115"/>
      <c r="AT202" s="707"/>
      <c r="AU202" s="708"/>
      <c r="AV202" s="708"/>
      <c r="AW202" s="707"/>
      <c r="AX202" s="708"/>
      <c r="AY202" s="708"/>
      <c r="AZ202" s="707"/>
      <c r="BA202" s="707"/>
      <c r="BB202" s="115"/>
      <c r="BC202" s="708"/>
      <c r="BD202" s="711"/>
      <c r="BE202" s="115"/>
      <c r="BF202" s="115"/>
      <c r="BG202" s="115"/>
      <c r="BH202" s="115"/>
      <c r="BI202" s="115"/>
      <c r="BJ202" s="115"/>
      <c r="BK202" s="115"/>
      <c r="BL202" s="115"/>
      <c r="BM202" s="507"/>
      <c r="BN202" s="507"/>
      <c r="BO202" s="506"/>
      <c r="BP202" s="115"/>
      <c r="BQ202" s="502"/>
      <c r="BR202" s="701" t="str">
        <f t="shared" si="2"/>
        <v>Details incomplete</v>
      </c>
      <c r="BS202" s="190"/>
    </row>
    <row r="203" spans="1:71">
      <c r="A203" s="115">
        <v>189</v>
      </c>
      <c r="B203" s="115"/>
      <c r="C203" s="115"/>
      <c r="D203" s="115"/>
      <c r="E203" s="115"/>
      <c r="F203" s="115"/>
      <c r="G203" s="115"/>
      <c r="H203" s="115"/>
      <c r="I203" s="115"/>
      <c r="J203" s="115"/>
      <c r="K203" s="115"/>
      <c r="L203" s="115"/>
      <c r="M203" s="115"/>
      <c r="N203" s="501" t="s">
        <v>561</v>
      </c>
      <c r="O203" s="501" t="s">
        <v>561</v>
      </c>
      <c r="P203" s="501" t="s">
        <v>561</v>
      </c>
      <c r="Q203" s="507"/>
      <c r="R203" s="507"/>
      <c r="S203" s="507"/>
      <c r="T203" s="507"/>
      <c r="U203" s="507"/>
      <c r="V203" s="507"/>
      <c r="W203" s="506" t="s">
        <v>561</v>
      </c>
      <c r="X203" s="506"/>
      <c r="Y203" s="506"/>
      <c r="Z203" s="506"/>
      <c r="AA203" s="506"/>
      <c r="AB203" s="506"/>
      <c r="AC203" s="506"/>
      <c r="AD203" s="506"/>
      <c r="AE203" s="506"/>
      <c r="AF203" s="506"/>
      <c r="AG203" s="506"/>
      <c r="AH203" s="115" t="s">
        <v>561</v>
      </c>
      <c r="AI203" s="481"/>
      <c r="AJ203" s="481"/>
      <c r="AK203" s="116"/>
      <c r="AL203" s="116"/>
      <c r="AM203" s="116"/>
      <c r="AN203" s="116"/>
      <c r="AO203" s="116"/>
      <c r="AP203" s="116"/>
      <c r="AQ203" s="465" t="s">
        <v>561</v>
      </c>
      <c r="AR203" s="465"/>
      <c r="AS203" s="115"/>
      <c r="AT203" s="707"/>
      <c r="AU203" s="708"/>
      <c r="AV203" s="708"/>
      <c r="AW203" s="707"/>
      <c r="AX203" s="708"/>
      <c r="AY203" s="708"/>
      <c r="AZ203" s="707"/>
      <c r="BA203" s="707"/>
      <c r="BB203" s="115"/>
      <c r="BC203" s="708"/>
      <c r="BD203" s="711"/>
      <c r="BE203" s="115"/>
      <c r="BF203" s="115"/>
      <c r="BG203" s="115"/>
      <c r="BH203" s="115"/>
      <c r="BI203" s="115"/>
      <c r="BJ203" s="115"/>
      <c r="BK203" s="115"/>
      <c r="BL203" s="115"/>
      <c r="BM203" s="507"/>
      <c r="BN203" s="507"/>
      <c r="BO203" s="506"/>
      <c r="BP203" s="115"/>
      <c r="BQ203" s="502"/>
      <c r="BR203" s="701" t="str">
        <f t="shared" si="2"/>
        <v>Details incomplete</v>
      </c>
      <c r="BS203" s="190"/>
    </row>
    <row r="204" spans="1:71">
      <c r="A204" s="115">
        <v>190</v>
      </c>
      <c r="B204" s="115"/>
      <c r="C204" s="115"/>
      <c r="D204" s="115"/>
      <c r="E204" s="115"/>
      <c r="F204" s="115"/>
      <c r="G204" s="115"/>
      <c r="H204" s="115"/>
      <c r="I204" s="115"/>
      <c r="J204" s="115"/>
      <c r="K204" s="115"/>
      <c r="L204" s="115"/>
      <c r="M204" s="115"/>
      <c r="N204" s="501" t="s">
        <v>561</v>
      </c>
      <c r="O204" s="501" t="s">
        <v>561</v>
      </c>
      <c r="P204" s="501" t="s">
        <v>561</v>
      </c>
      <c r="Q204" s="507"/>
      <c r="R204" s="507"/>
      <c r="S204" s="507"/>
      <c r="T204" s="507"/>
      <c r="U204" s="507"/>
      <c r="V204" s="507"/>
      <c r="W204" s="506" t="s">
        <v>561</v>
      </c>
      <c r="X204" s="506"/>
      <c r="Y204" s="506"/>
      <c r="Z204" s="506"/>
      <c r="AA204" s="506"/>
      <c r="AB204" s="506"/>
      <c r="AC204" s="506"/>
      <c r="AD204" s="506"/>
      <c r="AE204" s="506"/>
      <c r="AF204" s="506"/>
      <c r="AG204" s="506"/>
      <c r="AH204" s="115" t="s">
        <v>561</v>
      </c>
      <c r="AI204" s="481"/>
      <c r="AJ204" s="481"/>
      <c r="AK204" s="116"/>
      <c r="AL204" s="116"/>
      <c r="AM204" s="116"/>
      <c r="AN204" s="116"/>
      <c r="AO204" s="116"/>
      <c r="AP204" s="116"/>
      <c r="AQ204" s="465" t="s">
        <v>561</v>
      </c>
      <c r="AR204" s="465"/>
      <c r="AS204" s="115"/>
      <c r="AT204" s="707"/>
      <c r="AU204" s="708"/>
      <c r="AV204" s="708"/>
      <c r="AW204" s="707"/>
      <c r="AX204" s="708"/>
      <c r="AY204" s="708"/>
      <c r="AZ204" s="707"/>
      <c r="BA204" s="707"/>
      <c r="BB204" s="115"/>
      <c r="BC204" s="708"/>
      <c r="BD204" s="711"/>
      <c r="BE204" s="115"/>
      <c r="BF204" s="115"/>
      <c r="BG204" s="115"/>
      <c r="BH204" s="115"/>
      <c r="BI204" s="115"/>
      <c r="BJ204" s="115"/>
      <c r="BK204" s="115"/>
      <c r="BL204" s="115"/>
      <c r="BM204" s="507"/>
      <c r="BN204" s="507"/>
      <c r="BO204" s="506"/>
      <c r="BP204" s="115"/>
      <c r="BQ204" s="502"/>
      <c r="BR204" s="701" t="str">
        <f t="shared" si="2"/>
        <v>Details incomplete</v>
      </c>
      <c r="BS204" s="190"/>
    </row>
    <row r="205" spans="1:71">
      <c r="A205" s="115">
        <v>191</v>
      </c>
      <c r="B205" s="115"/>
      <c r="C205" s="115"/>
      <c r="D205" s="115"/>
      <c r="E205" s="115"/>
      <c r="F205" s="115"/>
      <c r="G205" s="115"/>
      <c r="H205" s="115"/>
      <c r="I205" s="115"/>
      <c r="J205" s="115"/>
      <c r="K205" s="115"/>
      <c r="L205" s="115"/>
      <c r="M205" s="115"/>
      <c r="N205" s="501" t="s">
        <v>561</v>
      </c>
      <c r="O205" s="501" t="s">
        <v>561</v>
      </c>
      <c r="P205" s="501" t="s">
        <v>561</v>
      </c>
      <c r="Q205" s="507"/>
      <c r="R205" s="507"/>
      <c r="S205" s="507"/>
      <c r="T205" s="507"/>
      <c r="U205" s="507"/>
      <c r="V205" s="507"/>
      <c r="W205" s="506" t="s">
        <v>561</v>
      </c>
      <c r="X205" s="506"/>
      <c r="Y205" s="506"/>
      <c r="Z205" s="506"/>
      <c r="AA205" s="506"/>
      <c r="AB205" s="506"/>
      <c r="AC205" s="506"/>
      <c r="AD205" s="506"/>
      <c r="AE205" s="506"/>
      <c r="AF205" s="506"/>
      <c r="AG205" s="506"/>
      <c r="AH205" s="115" t="s">
        <v>561</v>
      </c>
      <c r="AI205" s="481"/>
      <c r="AJ205" s="481"/>
      <c r="AK205" s="116"/>
      <c r="AL205" s="116"/>
      <c r="AM205" s="116"/>
      <c r="AN205" s="116"/>
      <c r="AO205" s="116"/>
      <c r="AP205" s="116"/>
      <c r="AQ205" s="465" t="s">
        <v>561</v>
      </c>
      <c r="AR205" s="465"/>
      <c r="AS205" s="115"/>
      <c r="AT205" s="707"/>
      <c r="AU205" s="708"/>
      <c r="AV205" s="708"/>
      <c r="AW205" s="707"/>
      <c r="AX205" s="708"/>
      <c r="AY205" s="708"/>
      <c r="AZ205" s="707"/>
      <c r="BA205" s="707"/>
      <c r="BB205" s="115"/>
      <c r="BC205" s="708"/>
      <c r="BD205" s="711"/>
      <c r="BE205" s="115"/>
      <c r="BF205" s="115"/>
      <c r="BG205" s="115"/>
      <c r="BH205" s="115"/>
      <c r="BI205" s="115"/>
      <c r="BJ205" s="115"/>
      <c r="BK205" s="115"/>
      <c r="BL205" s="115"/>
      <c r="BM205" s="507"/>
      <c r="BN205" s="507"/>
      <c r="BO205" s="506"/>
      <c r="BP205" s="115"/>
      <c r="BQ205" s="502"/>
      <c r="BR205" s="701" t="str">
        <f t="shared" ref="BR205:BR214" si="3">IF(OR(B205="",AH205="Select from list",N205="Select from list",C205="",AT205="",AW205="",AS205="",SUM(Q205:V205)=0,SUM(X205:AG205)=0,BM205="",BN205="",BO205="",AQ205="Select from list",SUM(E205:M205)=0),"Details incomplete", "OK")</f>
        <v>Details incomplete</v>
      </c>
      <c r="BS205" s="190"/>
    </row>
    <row r="206" spans="1:71">
      <c r="A206" s="115">
        <v>192</v>
      </c>
      <c r="B206" s="115"/>
      <c r="C206" s="115"/>
      <c r="D206" s="115"/>
      <c r="E206" s="115"/>
      <c r="F206" s="115"/>
      <c r="G206" s="115"/>
      <c r="H206" s="115"/>
      <c r="I206" s="115"/>
      <c r="J206" s="115"/>
      <c r="K206" s="115"/>
      <c r="L206" s="115"/>
      <c r="M206" s="115"/>
      <c r="N206" s="501" t="s">
        <v>561</v>
      </c>
      <c r="O206" s="501" t="s">
        <v>561</v>
      </c>
      <c r="P206" s="501" t="s">
        <v>561</v>
      </c>
      <c r="Q206" s="507"/>
      <c r="R206" s="507"/>
      <c r="S206" s="507"/>
      <c r="T206" s="507"/>
      <c r="U206" s="507"/>
      <c r="V206" s="507"/>
      <c r="W206" s="506" t="s">
        <v>561</v>
      </c>
      <c r="X206" s="506"/>
      <c r="Y206" s="506"/>
      <c r="Z206" s="506"/>
      <c r="AA206" s="506"/>
      <c r="AB206" s="506"/>
      <c r="AC206" s="506"/>
      <c r="AD206" s="506"/>
      <c r="AE206" s="506"/>
      <c r="AF206" s="506"/>
      <c r="AG206" s="506"/>
      <c r="AH206" s="115" t="s">
        <v>561</v>
      </c>
      <c r="AI206" s="481"/>
      <c r="AJ206" s="481"/>
      <c r="AK206" s="116"/>
      <c r="AL206" s="116"/>
      <c r="AM206" s="116"/>
      <c r="AN206" s="116"/>
      <c r="AO206" s="116"/>
      <c r="AP206" s="116"/>
      <c r="AQ206" s="465" t="s">
        <v>561</v>
      </c>
      <c r="AR206" s="465"/>
      <c r="AS206" s="115"/>
      <c r="AT206" s="707"/>
      <c r="AU206" s="708"/>
      <c r="AV206" s="708"/>
      <c r="AW206" s="707"/>
      <c r="AX206" s="708"/>
      <c r="AY206" s="708"/>
      <c r="AZ206" s="707"/>
      <c r="BA206" s="707"/>
      <c r="BB206" s="115"/>
      <c r="BC206" s="708"/>
      <c r="BD206" s="711"/>
      <c r="BE206" s="115"/>
      <c r="BF206" s="115"/>
      <c r="BG206" s="115"/>
      <c r="BH206" s="115"/>
      <c r="BI206" s="115"/>
      <c r="BJ206" s="115"/>
      <c r="BK206" s="115"/>
      <c r="BL206" s="115"/>
      <c r="BM206" s="507"/>
      <c r="BN206" s="507"/>
      <c r="BO206" s="506"/>
      <c r="BP206" s="115"/>
      <c r="BQ206" s="502"/>
      <c r="BR206" s="701" t="str">
        <f t="shared" si="3"/>
        <v>Details incomplete</v>
      </c>
      <c r="BS206" s="190"/>
    </row>
    <row r="207" spans="1:71">
      <c r="A207" s="115">
        <v>193</v>
      </c>
      <c r="B207" s="115"/>
      <c r="C207" s="115"/>
      <c r="D207" s="115"/>
      <c r="E207" s="115"/>
      <c r="F207" s="115"/>
      <c r="G207" s="115"/>
      <c r="H207" s="115"/>
      <c r="I207" s="115"/>
      <c r="J207" s="115"/>
      <c r="K207" s="115"/>
      <c r="L207" s="115"/>
      <c r="M207" s="115"/>
      <c r="N207" s="501" t="s">
        <v>561</v>
      </c>
      <c r="O207" s="501" t="s">
        <v>561</v>
      </c>
      <c r="P207" s="501" t="s">
        <v>561</v>
      </c>
      <c r="Q207" s="507"/>
      <c r="R207" s="507"/>
      <c r="S207" s="507"/>
      <c r="T207" s="507"/>
      <c r="U207" s="507"/>
      <c r="V207" s="507"/>
      <c r="W207" s="506" t="s">
        <v>561</v>
      </c>
      <c r="X207" s="506"/>
      <c r="Y207" s="506"/>
      <c r="Z207" s="506"/>
      <c r="AA207" s="506"/>
      <c r="AB207" s="506"/>
      <c r="AC207" s="506"/>
      <c r="AD207" s="506"/>
      <c r="AE207" s="506"/>
      <c r="AF207" s="506"/>
      <c r="AG207" s="506"/>
      <c r="AH207" s="115" t="s">
        <v>561</v>
      </c>
      <c r="AI207" s="481"/>
      <c r="AJ207" s="481"/>
      <c r="AK207" s="116"/>
      <c r="AL207" s="116"/>
      <c r="AM207" s="116"/>
      <c r="AN207" s="116"/>
      <c r="AO207" s="116"/>
      <c r="AP207" s="116"/>
      <c r="AQ207" s="465" t="s">
        <v>561</v>
      </c>
      <c r="AR207" s="465"/>
      <c r="AS207" s="115"/>
      <c r="AT207" s="707"/>
      <c r="AU207" s="708"/>
      <c r="AV207" s="708"/>
      <c r="AW207" s="707"/>
      <c r="AX207" s="708"/>
      <c r="AY207" s="708"/>
      <c r="AZ207" s="707"/>
      <c r="BA207" s="707"/>
      <c r="BB207" s="115"/>
      <c r="BC207" s="708"/>
      <c r="BD207" s="711"/>
      <c r="BE207" s="115"/>
      <c r="BF207" s="115"/>
      <c r="BG207" s="115"/>
      <c r="BH207" s="115"/>
      <c r="BI207" s="115"/>
      <c r="BJ207" s="115"/>
      <c r="BK207" s="115"/>
      <c r="BL207" s="115"/>
      <c r="BM207" s="507"/>
      <c r="BN207" s="507"/>
      <c r="BO207" s="506"/>
      <c r="BP207" s="115"/>
      <c r="BQ207" s="502"/>
      <c r="BR207" s="701" t="str">
        <f t="shared" si="3"/>
        <v>Details incomplete</v>
      </c>
      <c r="BS207" s="190"/>
    </row>
    <row r="208" spans="1:71">
      <c r="A208" s="115">
        <v>194</v>
      </c>
      <c r="B208" s="115"/>
      <c r="C208" s="115"/>
      <c r="D208" s="115"/>
      <c r="E208" s="115"/>
      <c r="F208" s="115"/>
      <c r="G208" s="115"/>
      <c r="H208" s="115"/>
      <c r="I208" s="115"/>
      <c r="J208" s="115"/>
      <c r="K208" s="115"/>
      <c r="L208" s="115"/>
      <c r="M208" s="115"/>
      <c r="N208" s="501" t="s">
        <v>561</v>
      </c>
      <c r="O208" s="501" t="s">
        <v>561</v>
      </c>
      <c r="P208" s="501" t="s">
        <v>561</v>
      </c>
      <c r="Q208" s="507"/>
      <c r="R208" s="507"/>
      <c r="S208" s="507"/>
      <c r="T208" s="507"/>
      <c r="U208" s="507"/>
      <c r="V208" s="507"/>
      <c r="W208" s="506" t="s">
        <v>561</v>
      </c>
      <c r="X208" s="506"/>
      <c r="Y208" s="506"/>
      <c r="Z208" s="506"/>
      <c r="AA208" s="506"/>
      <c r="AB208" s="506"/>
      <c r="AC208" s="506"/>
      <c r="AD208" s="506"/>
      <c r="AE208" s="506"/>
      <c r="AF208" s="506"/>
      <c r="AG208" s="506"/>
      <c r="AH208" s="115" t="s">
        <v>561</v>
      </c>
      <c r="AI208" s="481"/>
      <c r="AJ208" s="481"/>
      <c r="AK208" s="116"/>
      <c r="AL208" s="116"/>
      <c r="AM208" s="116"/>
      <c r="AN208" s="116"/>
      <c r="AO208" s="116"/>
      <c r="AP208" s="116"/>
      <c r="AQ208" s="465" t="s">
        <v>561</v>
      </c>
      <c r="AR208" s="465"/>
      <c r="AS208" s="115"/>
      <c r="AT208" s="707"/>
      <c r="AU208" s="708"/>
      <c r="AV208" s="708"/>
      <c r="AW208" s="707"/>
      <c r="AX208" s="708"/>
      <c r="AY208" s="708"/>
      <c r="AZ208" s="707"/>
      <c r="BA208" s="707"/>
      <c r="BB208" s="115"/>
      <c r="BC208" s="708"/>
      <c r="BD208" s="711"/>
      <c r="BE208" s="115"/>
      <c r="BF208" s="115"/>
      <c r="BG208" s="115"/>
      <c r="BH208" s="115"/>
      <c r="BI208" s="115"/>
      <c r="BJ208" s="115"/>
      <c r="BK208" s="115"/>
      <c r="BL208" s="115"/>
      <c r="BM208" s="507"/>
      <c r="BN208" s="507"/>
      <c r="BO208" s="506"/>
      <c r="BP208" s="115"/>
      <c r="BQ208" s="502"/>
      <c r="BR208" s="701" t="str">
        <f t="shared" si="3"/>
        <v>Details incomplete</v>
      </c>
      <c r="BS208" s="190"/>
    </row>
    <row r="209" spans="1:71">
      <c r="A209" s="115">
        <v>195</v>
      </c>
      <c r="B209" s="115"/>
      <c r="C209" s="115"/>
      <c r="D209" s="115"/>
      <c r="E209" s="115"/>
      <c r="F209" s="115"/>
      <c r="G209" s="115"/>
      <c r="H209" s="115"/>
      <c r="I209" s="115"/>
      <c r="J209" s="115"/>
      <c r="K209" s="115"/>
      <c r="L209" s="115"/>
      <c r="M209" s="115"/>
      <c r="N209" s="501" t="s">
        <v>561</v>
      </c>
      <c r="O209" s="501" t="s">
        <v>561</v>
      </c>
      <c r="P209" s="501" t="s">
        <v>561</v>
      </c>
      <c r="Q209" s="507"/>
      <c r="R209" s="507"/>
      <c r="S209" s="507"/>
      <c r="T209" s="507"/>
      <c r="U209" s="507"/>
      <c r="V209" s="507"/>
      <c r="W209" s="506" t="s">
        <v>561</v>
      </c>
      <c r="X209" s="506"/>
      <c r="Y209" s="506"/>
      <c r="Z209" s="506"/>
      <c r="AA209" s="506"/>
      <c r="AB209" s="506"/>
      <c r="AC209" s="506"/>
      <c r="AD209" s="506"/>
      <c r="AE209" s="506"/>
      <c r="AF209" s="506"/>
      <c r="AG209" s="506"/>
      <c r="AH209" s="115" t="s">
        <v>561</v>
      </c>
      <c r="AI209" s="481"/>
      <c r="AJ209" s="481"/>
      <c r="AK209" s="116"/>
      <c r="AL209" s="116"/>
      <c r="AM209" s="116"/>
      <c r="AN209" s="116"/>
      <c r="AO209" s="116"/>
      <c r="AP209" s="116"/>
      <c r="AQ209" s="465" t="s">
        <v>561</v>
      </c>
      <c r="AR209" s="465"/>
      <c r="AS209" s="115"/>
      <c r="AT209" s="707"/>
      <c r="AU209" s="708"/>
      <c r="AV209" s="708"/>
      <c r="AW209" s="707"/>
      <c r="AX209" s="708"/>
      <c r="AY209" s="708"/>
      <c r="AZ209" s="707"/>
      <c r="BA209" s="707"/>
      <c r="BB209" s="115"/>
      <c r="BC209" s="708"/>
      <c r="BD209" s="711"/>
      <c r="BE209" s="115"/>
      <c r="BF209" s="115"/>
      <c r="BG209" s="115"/>
      <c r="BH209" s="115"/>
      <c r="BI209" s="115"/>
      <c r="BJ209" s="115"/>
      <c r="BK209" s="115"/>
      <c r="BL209" s="115"/>
      <c r="BM209" s="507"/>
      <c r="BN209" s="507"/>
      <c r="BO209" s="506"/>
      <c r="BP209" s="115"/>
      <c r="BQ209" s="502"/>
      <c r="BR209" s="701" t="str">
        <f t="shared" si="3"/>
        <v>Details incomplete</v>
      </c>
      <c r="BS209" s="190"/>
    </row>
    <row r="210" spans="1:71">
      <c r="A210" s="115">
        <v>196</v>
      </c>
      <c r="B210" s="115"/>
      <c r="C210" s="115"/>
      <c r="D210" s="115"/>
      <c r="E210" s="115"/>
      <c r="F210" s="115"/>
      <c r="G210" s="115"/>
      <c r="H210" s="115"/>
      <c r="I210" s="115"/>
      <c r="J210" s="115"/>
      <c r="K210" s="115"/>
      <c r="L210" s="115"/>
      <c r="M210" s="115"/>
      <c r="N210" s="501" t="s">
        <v>561</v>
      </c>
      <c r="O210" s="501" t="s">
        <v>561</v>
      </c>
      <c r="P210" s="501" t="s">
        <v>561</v>
      </c>
      <c r="Q210" s="507"/>
      <c r="R210" s="507"/>
      <c r="S210" s="507"/>
      <c r="T210" s="507"/>
      <c r="U210" s="507"/>
      <c r="V210" s="507"/>
      <c r="W210" s="506" t="s">
        <v>561</v>
      </c>
      <c r="X210" s="506"/>
      <c r="Y210" s="506"/>
      <c r="Z210" s="506"/>
      <c r="AA210" s="506"/>
      <c r="AB210" s="506"/>
      <c r="AC210" s="506"/>
      <c r="AD210" s="506"/>
      <c r="AE210" s="506"/>
      <c r="AF210" s="506"/>
      <c r="AG210" s="506"/>
      <c r="AH210" s="115" t="s">
        <v>561</v>
      </c>
      <c r="AI210" s="481"/>
      <c r="AJ210" s="481"/>
      <c r="AK210" s="116"/>
      <c r="AL210" s="116"/>
      <c r="AM210" s="116"/>
      <c r="AN210" s="116"/>
      <c r="AO210" s="116"/>
      <c r="AP210" s="116"/>
      <c r="AQ210" s="465" t="s">
        <v>561</v>
      </c>
      <c r="AR210" s="465"/>
      <c r="AS210" s="115"/>
      <c r="AT210" s="707"/>
      <c r="AU210" s="708"/>
      <c r="AV210" s="708"/>
      <c r="AW210" s="707"/>
      <c r="AX210" s="708"/>
      <c r="AY210" s="708"/>
      <c r="AZ210" s="707"/>
      <c r="BA210" s="707"/>
      <c r="BB210" s="115"/>
      <c r="BC210" s="708"/>
      <c r="BD210" s="711"/>
      <c r="BE210" s="115"/>
      <c r="BF210" s="115"/>
      <c r="BG210" s="115"/>
      <c r="BH210" s="115"/>
      <c r="BI210" s="115"/>
      <c r="BJ210" s="115"/>
      <c r="BK210" s="115"/>
      <c r="BL210" s="115"/>
      <c r="BM210" s="507"/>
      <c r="BN210" s="507"/>
      <c r="BO210" s="506"/>
      <c r="BP210" s="115"/>
      <c r="BQ210" s="502"/>
      <c r="BR210" s="701" t="str">
        <f t="shared" si="3"/>
        <v>Details incomplete</v>
      </c>
      <c r="BS210" s="190"/>
    </row>
    <row r="211" spans="1:71">
      <c r="A211" s="115">
        <v>197</v>
      </c>
      <c r="B211" s="115"/>
      <c r="C211" s="115"/>
      <c r="D211" s="115"/>
      <c r="E211" s="115"/>
      <c r="F211" s="115"/>
      <c r="G211" s="115"/>
      <c r="H211" s="115"/>
      <c r="I211" s="115"/>
      <c r="J211" s="115"/>
      <c r="K211" s="115"/>
      <c r="L211" s="115"/>
      <c r="M211" s="115"/>
      <c r="N211" s="501" t="s">
        <v>561</v>
      </c>
      <c r="O211" s="501" t="s">
        <v>561</v>
      </c>
      <c r="P211" s="501" t="s">
        <v>561</v>
      </c>
      <c r="Q211" s="507"/>
      <c r="R211" s="507"/>
      <c r="S211" s="507"/>
      <c r="T211" s="507"/>
      <c r="U211" s="507"/>
      <c r="V211" s="507"/>
      <c r="W211" s="506" t="s">
        <v>561</v>
      </c>
      <c r="X211" s="506"/>
      <c r="Y211" s="506"/>
      <c r="Z211" s="506"/>
      <c r="AA211" s="506"/>
      <c r="AB211" s="506"/>
      <c r="AC211" s="506"/>
      <c r="AD211" s="506"/>
      <c r="AE211" s="506"/>
      <c r="AF211" s="506"/>
      <c r="AG211" s="506"/>
      <c r="AH211" s="115" t="s">
        <v>561</v>
      </c>
      <c r="AI211" s="481"/>
      <c r="AJ211" s="481"/>
      <c r="AK211" s="116"/>
      <c r="AL211" s="116"/>
      <c r="AM211" s="116"/>
      <c r="AN211" s="116"/>
      <c r="AO211" s="116"/>
      <c r="AP211" s="116"/>
      <c r="AQ211" s="465" t="s">
        <v>561</v>
      </c>
      <c r="AR211" s="465"/>
      <c r="AS211" s="115"/>
      <c r="AT211" s="707"/>
      <c r="AU211" s="708"/>
      <c r="AV211" s="708"/>
      <c r="AW211" s="707"/>
      <c r="AX211" s="708"/>
      <c r="AY211" s="708"/>
      <c r="AZ211" s="707"/>
      <c r="BA211" s="707"/>
      <c r="BB211" s="115"/>
      <c r="BC211" s="708"/>
      <c r="BD211" s="711"/>
      <c r="BE211" s="115"/>
      <c r="BF211" s="115"/>
      <c r="BG211" s="115"/>
      <c r="BH211" s="115"/>
      <c r="BI211" s="115"/>
      <c r="BJ211" s="115"/>
      <c r="BK211" s="115"/>
      <c r="BL211" s="115"/>
      <c r="BM211" s="507"/>
      <c r="BN211" s="507"/>
      <c r="BO211" s="506"/>
      <c r="BP211" s="115"/>
      <c r="BQ211" s="502"/>
      <c r="BR211" s="701" t="str">
        <f t="shared" si="3"/>
        <v>Details incomplete</v>
      </c>
      <c r="BS211" s="190"/>
    </row>
    <row r="212" spans="1:71">
      <c r="A212" s="115">
        <v>198</v>
      </c>
      <c r="B212" s="115"/>
      <c r="C212" s="115"/>
      <c r="D212" s="115"/>
      <c r="E212" s="115"/>
      <c r="F212" s="115"/>
      <c r="G212" s="115"/>
      <c r="H212" s="115"/>
      <c r="I212" s="115"/>
      <c r="J212" s="115"/>
      <c r="K212" s="115"/>
      <c r="L212" s="115"/>
      <c r="M212" s="115"/>
      <c r="N212" s="501" t="s">
        <v>561</v>
      </c>
      <c r="O212" s="501" t="s">
        <v>561</v>
      </c>
      <c r="P212" s="501" t="s">
        <v>561</v>
      </c>
      <c r="Q212" s="507"/>
      <c r="R212" s="507"/>
      <c r="S212" s="507"/>
      <c r="T212" s="507"/>
      <c r="U212" s="507"/>
      <c r="V212" s="507"/>
      <c r="W212" s="506" t="s">
        <v>561</v>
      </c>
      <c r="X212" s="506"/>
      <c r="Y212" s="506"/>
      <c r="Z212" s="506"/>
      <c r="AA212" s="506"/>
      <c r="AB212" s="506"/>
      <c r="AC212" s="506"/>
      <c r="AD212" s="506"/>
      <c r="AE212" s="506"/>
      <c r="AF212" s="506"/>
      <c r="AG212" s="506"/>
      <c r="AH212" s="115" t="s">
        <v>561</v>
      </c>
      <c r="AI212" s="481"/>
      <c r="AJ212" s="481"/>
      <c r="AK212" s="116"/>
      <c r="AL212" s="116"/>
      <c r="AM212" s="116"/>
      <c r="AN212" s="116"/>
      <c r="AO212" s="116"/>
      <c r="AP212" s="116"/>
      <c r="AQ212" s="465" t="s">
        <v>561</v>
      </c>
      <c r="AR212" s="465"/>
      <c r="AS212" s="115"/>
      <c r="AT212" s="707"/>
      <c r="AU212" s="708"/>
      <c r="AV212" s="708"/>
      <c r="AW212" s="707"/>
      <c r="AX212" s="708"/>
      <c r="AY212" s="708"/>
      <c r="AZ212" s="707"/>
      <c r="BA212" s="707"/>
      <c r="BB212" s="115"/>
      <c r="BC212" s="708"/>
      <c r="BD212" s="711"/>
      <c r="BE212" s="115"/>
      <c r="BF212" s="115"/>
      <c r="BG212" s="115"/>
      <c r="BH212" s="115"/>
      <c r="BI212" s="115"/>
      <c r="BJ212" s="115"/>
      <c r="BK212" s="115"/>
      <c r="BL212" s="115"/>
      <c r="BM212" s="507"/>
      <c r="BN212" s="507"/>
      <c r="BO212" s="506"/>
      <c r="BP212" s="115"/>
      <c r="BQ212" s="502"/>
      <c r="BR212" s="701" t="str">
        <f t="shared" si="3"/>
        <v>Details incomplete</v>
      </c>
      <c r="BS212" s="190"/>
    </row>
    <row r="213" spans="1:71">
      <c r="A213" s="115">
        <v>199</v>
      </c>
      <c r="B213" s="115"/>
      <c r="C213" s="115"/>
      <c r="D213" s="115"/>
      <c r="E213" s="115"/>
      <c r="F213" s="115"/>
      <c r="G213" s="115"/>
      <c r="H213" s="115"/>
      <c r="I213" s="115"/>
      <c r="J213" s="115"/>
      <c r="K213" s="115"/>
      <c r="L213" s="115"/>
      <c r="M213" s="115"/>
      <c r="N213" s="501" t="s">
        <v>561</v>
      </c>
      <c r="O213" s="501" t="s">
        <v>561</v>
      </c>
      <c r="P213" s="501" t="s">
        <v>561</v>
      </c>
      <c r="Q213" s="507"/>
      <c r="R213" s="507"/>
      <c r="S213" s="507"/>
      <c r="T213" s="507"/>
      <c r="U213" s="507"/>
      <c r="V213" s="507"/>
      <c r="W213" s="506" t="s">
        <v>561</v>
      </c>
      <c r="X213" s="506"/>
      <c r="Y213" s="506"/>
      <c r="Z213" s="506"/>
      <c r="AA213" s="506"/>
      <c r="AB213" s="506"/>
      <c r="AC213" s="506"/>
      <c r="AD213" s="506"/>
      <c r="AE213" s="506"/>
      <c r="AF213" s="506"/>
      <c r="AG213" s="506"/>
      <c r="AH213" s="115" t="s">
        <v>561</v>
      </c>
      <c r="AI213" s="481"/>
      <c r="AJ213" s="481"/>
      <c r="AK213" s="116"/>
      <c r="AL213" s="116"/>
      <c r="AM213" s="116"/>
      <c r="AN213" s="116"/>
      <c r="AO213" s="116"/>
      <c r="AP213" s="116"/>
      <c r="AQ213" s="465" t="s">
        <v>561</v>
      </c>
      <c r="AR213" s="465"/>
      <c r="AS213" s="115"/>
      <c r="AT213" s="707"/>
      <c r="AU213" s="708"/>
      <c r="AV213" s="708"/>
      <c r="AW213" s="707"/>
      <c r="AX213" s="708"/>
      <c r="AY213" s="708"/>
      <c r="AZ213" s="707"/>
      <c r="BA213" s="707"/>
      <c r="BB213" s="115"/>
      <c r="BC213" s="708"/>
      <c r="BD213" s="711"/>
      <c r="BE213" s="115"/>
      <c r="BF213" s="115"/>
      <c r="BG213" s="115"/>
      <c r="BH213" s="115"/>
      <c r="BI213" s="115"/>
      <c r="BJ213" s="115"/>
      <c r="BK213" s="115"/>
      <c r="BL213" s="115"/>
      <c r="BM213" s="507"/>
      <c r="BN213" s="507"/>
      <c r="BO213" s="506"/>
      <c r="BP213" s="115"/>
      <c r="BQ213" s="502"/>
      <c r="BR213" s="701" t="str">
        <f t="shared" si="3"/>
        <v>Details incomplete</v>
      </c>
      <c r="BS213" s="190"/>
    </row>
    <row r="214" spans="1:71">
      <c r="A214" s="115">
        <v>200</v>
      </c>
      <c r="B214" s="115"/>
      <c r="C214" s="115"/>
      <c r="D214" s="115"/>
      <c r="E214" s="115"/>
      <c r="F214" s="115"/>
      <c r="G214" s="115"/>
      <c r="H214" s="115"/>
      <c r="I214" s="115"/>
      <c r="J214" s="115"/>
      <c r="K214" s="115"/>
      <c r="L214" s="115"/>
      <c r="M214" s="115"/>
      <c r="N214" s="501" t="s">
        <v>561</v>
      </c>
      <c r="O214" s="501" t="s">
        <v>561</v>
      </c>
      <c r="P214" s="501" t="s">
        <v>561</v>
      </c>
      <c r="Q214" s="507"/>
      <c r="R214" s="507"/>
      <c r="S214" s="507"/>
      <c r="T214" s="507"/>
      <c r="U214" s="507"/>
      <c r="V214" s="507"/>
      <c r="W214" s="506" t="s">
        <v>561</v>
      </c>
      <c r="X214" s="506"/>
      <c r="Y214" s="506"/>
      <c r="Z214" s="506"/>
      <c r="AA214" s="506"/>
      <c r="AB214" s="506"/>
      <c r="AC214" s="506"/>
      <c r="AD214" s="506"/>
      <c r="AE214" s="506"/>
      <c r="AF214" s="506"/>
      <c r="AG214" s="506"/>
      <c r="AH214" s="115" t="s">
        <v>561</v>
      </c>
      <c r="AI214" s="481"/>
      <c r="AJ214" s="481"/>
      <c r="AK214" s="116"/>
      <c r="AL214" s="116"/>
      <c r="AM214" s="116"/>
      <c r="AN214" s="116"/>
      <c r="AO214" s="116"/>
      <c r="AP214" s="116"/>
      <c r="AQ214" s="465" t="s">
        <v>561</v>
      </c>
      <c r="AR214" s="465"/>
      <c r="AS214" s="115"/>
      <c r="AT214" s="707"/>
      <c r="AU214" s="708"/>
      <c r="AV214" s="708"/>
      <c r="AW214" s="707"/>
      <c r="AX214" s="708"/>
      <c r="AY214" s="708"/>
      <c r="AZ214" s="707"/>
      <c r="BA214" s="707"/>
      <c r="BB214" s="115"/>
      <c r="BC214" s="708"/>
      <c r="BD214" s="711"/>
      <c r="BE214" s="115"/>
      <c r="BF214" s="115"/>
      <c r="BG214" s="115"/>
      <c r="BH214" s="115"/>
      <c r="BI214" s="115"/>
      <c r="BJ214" s="115"/>
      <c r="BK214" s="115"/>
      <c r="BL214" s="115"/>
      <c r="BM214" s="507"/>
      <c r="BN214" s="507"/>
      <c r="BO214" s="506"/>
      <c r="BP214" s="115"/>
      <c r="BQ214" s="502"/>
      <c r="BR214" s="701" t="str">
        <f t="shared" si="3"/>
        <v>Details incomplete</v>
      </c>
      <c r="BS214" s="190"/>
    </row>
  </sheetData>
  <mergeCells count="17">
    <mergeCell ref="N13:P13"/>
    <mergeCell ref="AK13:AP13"/>
    <mergeCell ref="E13:M13"/>
    <mergeCell ref="Q13:V13"/>
    <mergeCell ref="AH12:AR12"/>
    <mergeCell ref="Q12:AG12"/>
    <mergeCell ref="X13:AG13"/>
    <mergeCell ref="A12:O12"/>
    <mergeCell ref="AQ13:AR13"/>
    <mergeCell ref="AI13:AJ13"/>
    <mergeCell ref="BI13:BL13"/>
    <mergeCell ref="AT13:BB13"/>
    <mergeCell ref="AS12:BH12"/>
    <mergeCell ref="BI12:BS12"/>
    <mergeCell ref="BP13:BQ13"/>
    <mergeCell ref="BC13:BH13"/>
    <mergeCell ref="BM13:BO13"/>
  </mergeCells>
  <phoneticPr fontId="5" type="noConversion"/>
  <conditionalFormatting sqref="BR15:BR214">
    <cfRule type="cellIs" dxfId="23" priority="21" stopIfTrue="1" operator="equal">
      <formula>"Ok"</formula>
    </cfRule>
    <cfRule type="cellIs" dxfId="22" priority="22" stopIfTrue="1" operator="equal">
      <formula>"Details incomplete"</formula>
    </cfRule>
  </conditionalFormatting>
  <dataValidations disablePrompts="1" count="3">
    <dataValidation type="list" allowBlank="1" showInputMessage="1" showErrorMessage="1" sqref="N15:P214">
      <formula1>CCPMS</formula1>
    </dataValidation>
    <dataValidation type="list" allowBlank="1" showInputMessage="1" showErrorMessage="1" sqref="AQ15:AQ214">
      <formula1>WM</formula1>
    </dataValidation>
    <dataValidation type="list" allowBlank="1" showInputMessage="1" showErrorMessage="1" sqref="AH15:AH214">
      <formula1>StatusOfPolicy</formula1>
    </dataValidation>
  </dataValidations>
  <hyperlinks>
    <hyperlink ref="A2" location="Guidance!A1" display="Notation keys"/>
    <hyperlink ref="A3" location="Guidance!B7" display="Help and User Guide"/>
  </hyperlinks>
  <pageMargins left="0.78740157480314965" right="0.78740157480314965" top="0.78740157480314965" bottom="0.78740157480314965" header="0.39370078740157483" footer="0.39370078740157483"/>
  <pageSetup paperSize="9" scale="23" pageOrder="overThenDown" orientation="landscape"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colBreaks count="3" manualBreakCount="3">
    <brk id="33" max="1048575" man="1"/>
    <brk id="60" max="1048575" man="1"/>
    <brk id="71" max="1048575" man="1"/>
  </colBreaks>
  <legacyDrawing r:id="rId2"/>
</worksheet>
</file>

<file path=xl/worksheets/sheet13.xml><?xml version="1.0" encoding="utf-8"?>
<worksheet xmlns="http://schemas.openxmlformats.org/spreadsheetml/2006/main" xmlns:r="http://schemas.openxmlformats.org/officeDocument/2006/relationships">
  <sheetPr codeName="Sheet2"/>
  <dimension ref="A1:H28"/>
  <sheetViews>
    <sheetView zoomScale="85" workbookViewId="0">
      <selection activeCell="H2" sqref="H2:H28"/>
    </sheetView>
  </sheetViews>
  <sheetFormatPr defaultColWidth="10.6640625" defaultRowHeight="12.75"/>
  <cols>
    <col min="1" max="2" width="15.83203125" style="1" bestFit="1" customWidth="1"/>
    <col min="3" max="3" width="26.6640625" style="1" bestFit="1" customWidth="1"/>
    <col min="4" max="4" width="15.83203125" style="1" bestFit="1" customWidth="1"/>
    <col min="5" max="5" width="17.83203125" style="1" bestFit="1" customWidth="1"/>
    <col min="6" max="6" width="34.6640625" style="1" bestFit="1" customWidth="1"/>
    <col min="7" max="7" width="15.83203125" style="534" bestFit="1" customWidth="1"/>
    <col min="8" max="16384" width="10.6640625" style="1"/>
  </cols>
  <sheetData>
    <row r="1" spans="1:8">
      <c r="A1" s="1" t="s">
        <v>561</v>
      </c>
      <c r="B1" s="1" t="s">
        <v>561</v>
      </c>
      <c r="C1" s="1" t="s">
        <v>561</v>
      </c>
      <c r="D1" s="1" t="s">
        <v>561</v>
      </c>
      <c r="E1" s="1" t="s">
        <v>561</v>
      </c>
      <c r="F1" s="1" t="s">
        <v>561</v>
      </c>
      <c r="G1" s="673" t="s">
        <v>561</v>
      </c>
      <c r="H1" s="674" t="s">
        <v>1482</v>
      </c>
    </row>
    <row r="2" spans="1:8">
      <c r="A2" s="1" t="s">
        <v>77</v>
      </c>
      <c r="B2" s="1" t="s">
        <v>551</v>
      </c>
      <c r="C2" s="532" t="s">
        <v>909</v>
      </c>
      <c r="D2" s="1" t="s">
        <v>982</v>
      </c>
      <c r="E2" s="1" t="s">
        <v>476</v>
      </c>
      <c r="F2" s="1" t="s">
        <v>443</v>
      </c>
      <c r="G2" s="535">
        <v>1990</v>
      </c>
      <c r="H2" s="1" t="s">
        <v>81</v>
      </c>
    </row>
    <row r="3" spans="1:8">
      <c r="A3" s="1" t="s">
        <v>568</v>
      </c>
      <c r="B3" s="1" t="s">
        <v>729</v>
      </c>
      <c r="C3" s="532" t="s">
        <v>910</v>
      </c>
      <c r="D3" s="1" t="s">
        <v>1208</v>
      </c>
      <c r="E3" s="1" t="s">
        <v>477</v>
      </c>
      <c r="F3" s="1" t="s">
        <v>79</v>
      </c>
      <c r="G3" s="535">
        <v>1991</v>
      </c>
      <c r="H3" s="1" t="s">
        <v>82</v>
      </c>
    </row>
    <row r="4" spans="1:8">
      <c r="A4" s="1" t="s">
        <v>569</v>
      </c>
      <c r="B4" s="1" t="s">
        <v>552</v>
      </c>
      <c r="D4" s="1" t="s">
        <v>319</v>
      </c>
      <c r="F4" s="1" t="s">
        <v>159</v>
      </c>
      <c r="G4" s="535">
        <v>1992</v>
      </c>
      <c r="H4" s="1" t="s">
        <v>86</v>
      </c>
    </row>
    <row r="5" spans="1:8">
      <c r="A5" s="1" t="s">
        <v>570</v>
      </c>
      <c r="D5" s="1" t="s">
        <v>1214</v>
      </c>
      <c r="G5" s="535">
        <v>1993</v>
      </c>
      <c r="H5" s="1" t="s">
        <v>88</v>
      </c>
    </row>
    <row r="6" spans="1:8">
      <c r="G6" s="535">
        <v>1994</v>
      </c>
      <c r="H6" s="1" t="s">
        <v>89</v>
      </c>
    </row>
    <row r="7" spans="1:8">
      <c r="G7" s="535">
        <v>1995</v>
      </c>
      <c r="H7" s="1" t="s">
        <v>90</v>
      </c>
    </row>
    <row r="8" spans="1:8">
      <c r="G8" s="535">
        <v>1996</v>
      </c>
      <c r="H8" s="1" t="s">
        <v>91</v>
      </c>
    </row>
    <row r="9" spans="1:8">
      <c r="G9" s="535">
        <v>1997</v>
      </c>
      <c r="H9" s="1" t="s">
        <v>112</v>
      </c>
    </row>
    <row r="10" spans="1:8">
      <c r="G10" s="535">
        <v>1998</v>
      </c>
      <c r="H10" s="1" t="s">
        <v>93</v>
      </c>
    </row>
    <row r="11" spans="1:8">
      <c r="G11" s="535">
        <v>1999</v>
      </c>
      <c r="H11" s="1" t="s">
        <v>96</v>
      </c>
    </row>
    <row r="12" spans="1:8">
      <c r="C12" s="1" t="s">
        <v>78</v>
      </c>
      <c r="G12" s="535">
        <v>2000</v>
      </c>
      <c r="H12" s="1" t="s">
        <v>98</v>
      </c>
    </row>
    <row r="13" spans="1:8">
      <c r="G13" s="535">
        <v>2001</v>
      </c>
      <c r="H13" s="1" t="s">
        <v>100</v>
      </c>
    </row>
    <row r="14" spans="1:8">
      <c r="G14" s="535">
        <v>2002</v>
      </c>
      <c r="H14" s="1" t="s">
        <v>104</v>
      </c>
    </row>
    <row r="15" spans="1:8">
      <c r="G15" s="535">
        <v>2003</v>
      </c>
      <c r="H15" s="1" t="s">
        <v>105</v>
      </c>
    </row>
    <row r="16" spans="1:8">
      <c r="G16" s="535">
        <v>2004</v>
      </c>
      <c r="H16" s="1" t="s">
        <v>106</v>
      </c>
    </row>
    <row r="17" spans="7:8">
      <c r="G17" s="535">
        <v>2005</v>
      </c>
      <c r="H17" s="1" t="s">
        <v>83</v>
      </c>
    </row>
    <row r="18" spans="7:8">
      <c r="G18" s="535">
        <v>2006</v>
      </c>
      <c r="H18" s="1" t="s">
        <v>84</v>
      </c>
    </row>
    <row r="19" spans="7:8">
      <c r="G19" s="535">
        <v>2007</v>
      </c>
      <c r="H19" s="1" t="s">
        <v>85</v>
      </c>
    </row>
    <row r="20" spans="7:8">
      <c r="G20" s="535">
        <v>2008</v>
      </c>
      <c r="H20" s="1" t="s">
        <v>104</v>
      </c>
    </row>
    <row r="21" spans="7:8">
      <c r="G21" s="535">
        <v>2009</v>
      </c>
      <c r="H21" s="1" t="s">
        <v>92</v>
      </c>
    </row>
    <row r="22" spans="7:8">
      <c r="G22" s="535">
        <v>2010</v>
      </c>
      <c r="H22" s="1" t="s">
        <v>94</v>
      </c>
    </row>
    <row r="23" spans="7:8">
      <c r="G23" s="535">
        <v>2011</v>
      </c>
      <c r="H23" s="1" t="s">
        <v>95</v>
      </c>
    </row>
    <row r="24" spans="7:8">
      <c r="G24" s="535">
        <v>2012</v>
      </c>
      <c r="H24" s="1" t="s">
        <v>97</v>
      </c>
    </row>
    <row r="25" spans="7:8">
      <c r="G25" s="535">
        <v>2013</v>
      </c>
      <c r="H25" s="1" t="s">
        <v>99</v>
      </c>
    </row>
    <row r="26" spans="7:8">
      <c r="H26" s="1" t="s">
        <v>101</v>
      </c>
    </row>
    <row r="27" spans="7:8">
      <c r="H27" s="1" t="s">
        <v>103</v>
      </c>
    </row>
    <row r="28" spans="7:8">
      <c r="H28" s="1" t="s">
        <v>102</v>
      </c>
    </row>
  </sheetData>
  <phoneticPr fontId="5" type="noConversion"/>
  <dataValidations count="3">
    <dataValidation type="list" allowBlank="1" showInputMessage="1" showErrorMessage="1" promptTitle="CCPMS" sqref="F26">
      <formula1>$A$24:$A$27</formula1>
    </dataValidation>
    <dataValidation type="list" allowBlank="1" showInputMessage="1" showErrorMessage="1" promptTitle="Scenarios" sqref="D2:D3">
      <formula1>$D$1:$D$6</formula1>
    </dataValidation>
    <dataValidation allowBlank="1" showInputMessage="1" showErrorMessage="1" promptTitle="Scenarios" sqref="D6"/>
  </dataValidations>
  <pageMargins left="0.75" right="0.75" top="1" bottom="1" header="0.5" footer="0.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5">
    <tabColor rgb="FF0070C0"/>
  </sheetPr>
  <dimension ref="A1:AT283"/>
  <sheetViews>
    <sheetView topLeftCell="A10" zoomScale="80" zoomScaleNormal="80" workbookViewId="0">
      <selection activeCell="A118" sqref="A118"/>
    </sheetView>
  </sheetViews>
  <sheetFormatPr defaultColWidth="9.33203125" defaultRowHeight="12.75" outlineLevelRow="2" outlineLevelCol="1"/>
  <cols>
    <col min="1" max="1" width="8.33203125" customWidth="1"/>
    <col min="2" max="2" width="124.1640625" customWidth="1"/>
    <col min="3" max="3" width="19.1640625" hidden="1" customWidth="1" outlineLevel="1"/>
    <col min="4" max="4" width="13.1640625" style="632" hidden="1" customWidth="1" outlineLevel="1"/>
    <col min="5" max="5" width="11.6640625" style="632" hidden="1" customWidth="1" outlineLevel="1"/>
    <col min="6" max="6" width="19.33203125" style="632" hidden="1" customWidth="1" outlineLevel="1"/>
    <col min="7" max="7" width="11.6640625" style="632" hidden="1" customWidth="1" outlineLevel="1"/>
    <col min="8" max="8" width="11.5" hidden="1" customWidth="1" outlineLevel="1"/>
    <col min="9" max="9" width="10.83203125" hidden="1" customWidth="1" outlineLevel="1"/>
    <col min="10" max="10" width="14" hidden="1" customWidth="1" outlineLevel="1"/>
    <col min="11" max="11" width="12.1640625" hidden="1" customWidth="1" outlineLevel="1"/>
    <col min="12" max="12" width="20.83203125" hidden="1" customWidth="1" outlineLevel="1"/>
    <col min="13" max="13" width="21.6640625" customWidth="1" collapsed="1"/>
    <col min="14" max="14" width="9.33203125" hidden="1" customWidth="1" outlineLevel="1"/>
    <col min="15" max="15" width="12.6640625" hidden="1" customWidth="1" outlineLevel="1"/>
    <col min="16" max="16" width="21" customWidth="1" collapsed="1"/>
    <col min="17" max="17" width="11.33203125" hidden="1" customWidth="1" outlineLevel="1"/>
    <col min="18" max="18" width="11.5" hidden="1" customWidth="1" outlineLevel="1"/>
    <col min="19" max="19" width="13.5" hidden="1" customWidth="1" outlineLevel="1"/>
    <col min="20" max="20" width="16.6640625" hidden="1" customWidth="1" outlineLevel="1" collapsed="1"/>
    <col min="21" max="21" width="15.1640625" hidden="1" customWidth="1" outlineLevel="1"/>
    <col min="22" max="22" width="18.5" hidden="1" customWidth="1" outlineLevel="1"/>
    <col min="23" max="23" width="22.33203125" customWidth="1" collapsed="1"/>
    <col min="24" max="24" width="14.1640625" hidden="1" customWidth="1" outlineLevel="1" collapsed="1"/>
    <col min="25" max="29" width="9.33203125" hidden="1" customWidth="1" outlineLevel="1"/>
    <col min="30" max="30" width="18.33203125" hidden="1" customWidth="1" outlineLevel="1"/>
    <col min="31" max="31" width="17.6640625" hidden="1" customWidth="1" outlineLevel="1"/>
    <col min="32" max="32" width="15" hidden="1" customWidth="1" outlineLevel="1"/>
    <col min="33" max="33" width="21.6640625" hidden="1" customWidth="1" outlineLevel="1"/>
    <col min="34" max="34" width="23" hidden="1" customWidth="1" outlineLevel="1"/>
    <col min="35" max="35" width="26.5" hidden="1" customWidth="1" outlineLevel="1"/>
    <col min="36" max="36" width="13.1640625" hidden="1" customWidth="1" outlineLevel="1"/>
    <col min="37" max="37" width="14.5" hidden="1" customWidth="1" outlineLevel="1"/>
    <col min="38" max="39" width="18.5" hidden="1" customWidth="1" outlineLevel="1"/>
    <col min="40" max="40" width="21.5" customWidth="1" collapsed="1"/>
    <col min="41" max="41" width="15.6640625" customWidth="1"/>
    <col min="42" max="42" width="25.33203125" hidden="1" customWidth="1"/>
    <col min="43" max="43" width="70.6640625" customWidth="1"/>
    <col min="44" max="44" width="33.83203125" customWidth="1"/>
    <col min="45" max="45" width="25.83203125" customWidth="1" collapsed="1"/>
    <col min="46" max="46" width="83.83203125" customWidth="1"/>
    <col min="47" max="47" width="25.83203125" customWidth="1"/>
  </cols>
  <sheetData>
    <row r="1" spans="1:42" ht="26.25">
      <c r="A1" s="60" t="s">
        <v>1320</v>
      </c>
    </row>
    <row r="2" spans="1:42" ht="89.25">
      <c r="A2" s="60"/>
      <c r="B2" s="641" t="s">
        <v>1397</v>
      </c>
    </row>
    <row r="3" spans="1:42" ht="18.75">
      <c r="B3" s="661" t="s">
        <v>1318</v>
      </c>
    </row>
    <row r="4" spans="1:42" ht="18.75">
      <c r="B4" s="661" t="s">
        <v>1319</v>
      </c>
    </row>
    <row r="5" spans="1:42" ht="18">
      <c r="B5" s="662"/>
    </row>
    <row r="6" spans="1:42" ht="15.75">
      <c r="A6" s="613"/>
      <c r="B6" s="644" t="s">
        <v>1318</v>
      </c>
      <c r="C6" s="614"/>
      <c r="D6" s="614"/>
      <c r="E6" s="614"/>
      <c r="F6" s="614"/>
      <c r="G6" s="614"/>
      <c r="H6" s="614"/>
      <c r="I6" s="614"/>
      <c r="J6" s="614"/>
      <c r="K6" s="614"/>
      <c r="L6" s="614"/>
      <c r="M6" s="614"/>
      <c r="N6" s="614"/>
      <c r="O6" s="614"/>
      <c r="P6" s="614"/>
      <c r="Q6" s="614"/>
      <c r="R6" s="614"/>
      <c r="S6" s="614"/>
      <c r="T6" s="614"/>
      <c r="U6" s="614"/>
      <c r="V6" s="614"/>
      <c r="W6" s="614"/>
      <c r="X6" s="614"/>
      <c r="Y6" s="614"/>
      <c r="Z6" s="614"/>
      <c r="AA6" s="614"/>
      <c r="AB6" s="614"/>
      <c r="AC6" s="614"/>
      <c r="AD6" s="614"/>
      <c r="AE6" s="614"/>
      <c r="AF6" s="614"/>
      <c r="AG6" s="614"/>
      <c r="AH6" s="614"/>
      <c r="AI6" s="614"/>
      <c r="AJ6" s="614"/>
      <c r="AK6" s="614"/>
      <c r="AL6" s="614"/>
      <c r="AM6" s="614"/>
      <c r="AN6" s="615"/>
    </row>
    <row r="7" spans="1:42" ht="271.5" customHeight="1">
      <c r="A7" s="640"/>
      <c r="B7" s="636" t="s">
        <v>1398</v>
      </c>
      <c r="C7" s="637"/>
      <c r="D7" s="637"/>
      <c r="E7" s="637"/>
      <c r="F7" s="637"/>
      <c r="G7" s="637"/>
      <c r="H7" s="637"/>
      <c r="I7" s="637"/>
      <c r="J7" s="637"/>
      <c r="K7" s="637"/>
      <c r="L7" s="637"/>
      <c r="M7" s="638" t="s">
        <v>1312</v>
      </c>
      <c r="N7" s="638"/>
      <c r="O7" s="638"/>
      <c r="P7" s="638" t="s">
        <v>1312</v>
      </c>
      <c r="Q7" s="638"/>
      <c r="R7" s="638"/>
      <c r="S7" s="638"/>
      <c r="T7" s="638"/>
      <c r="U7" s="638"/>
      <c r="V7" s="638"/>
      <c r="W7" s="638" t="s">
        <v>1312</v>
      </c>
      <c r="X7" s="638"/>
      <c r="Y7" s="638"/>
      <c r="Z7" s="638"/>
      <c r="AA7" s="638"/>
      <c r="AB7" s="638"/>
      <c r="AC7" s="638"/>
      <c r="AD7" s="638"/>
      <c r="AE7" s="638"/>
      <c r="AF7" s="638"/>
      <c r="AG7" s="638"/>
      <c r="AH7" s="638"/>
      <c r="AI7" s="638"/>
      <c r="AJ7" s="638"/>
      <c r="AK7" s="638"/>
      <c r="AL7" s="638"/>
      <c r="AM7" s="638"/>
      <c r="AN7" s="639" t="s">
        <v>1312</v>
      </c>
    </row>
    <row r="8" spans="1:42" ht="15.75">
      <c r="A8" s="634"/>
      <c r="B8" s="616" t="s">
        <v>1216</v>
      </c>
      <c r="C8" s="635" t="s">
        <v>1217</v>
      </c>
      <c r="D8" s="635" t="s">
        <v>113</v>
      </c>
      <c r="E8" s="635" t="s">
        <v>1218</v>
      </c>
      <c r="F8" s="635" t="s">
        <v>1307</v>
      </c>
      <c r="G8" s="635" t="s">
        <v>1308</v>
      </c>
      <c r="H8" s="635" t="s">
        <v>1309</v>
      </c>
      <c r="I8" s="635" t="s">
        <v>1225</v>
      </c>
      <c r="J8" s="635" t="s">
        <v>1310</v>
      </c>
      <c r="K8" s="635" t="s">
        <v>1219</v>
      </c>
      <c r="L8" s="635" t="s">
        <v>1534</v>
      </c>
      <c r="M8" s="975" t="s">
        <v>1220</v>
      </c>
      <c r="N8" s="635" t="s">
        <v>81</v>
      </c>
      <c r="O8" s="635" t="s">
        <v>1221</v>
      </c>
      <c r="P8" s="977" t="s">
        <v>1223</v>
      </c>
      <c r="Q8" s="635" t="s">
        <v>1224</v>
      </c>
      <c r="R8" s="635" t="s">
        <v>1313</v>
      </c>
      <c r="S8" s="635" t="s">
        <v>1226</v>
      </c>
      <c r="T8" s="635" t="s">
        <v>1314</v>
      </c>
      <c r="U8" s="635" t="s">
        <v>1315</v>
      </c>
      <c r="V8" s="635" t="s">
        <v>1233</v>
      </c>
      <c r="W8" s="979" t="s">
        <v>1227</v>
      </c>
      <c r="X8" s="635" t="s">
        <v>1228</v>
      </c>
      <c r="Y8" s="635" t="s">
        <v>1229</v>
      </c>
      <c r="Z8" s="635" t="s">
        <v>1230</v>
      </c>
      <c r="AA8" s="635" t="s">
        <v>1231</v>
      </c>
      <c r="AB8" s="635" t="s">
        <v>1222</v>
      </c>
      <c r="AC8" s="635" t="s">
        <v>1232</v>
      </c>
      <c r="AD8" s="635" t="s">
        <v>1234</v>
      </c>
      <c r="AE8" s="635" t="s">
        <v>1235</v>
      </c>
      <c r="AF8" s="635" t="s">
        <v>82</v>
      </c>
      <c r="AG8" s="635" t="s">
        <v>1236</v>
      </c>
      <c r="AH8" s="635" t="s">
        <v>83</v>
      </c>
      <c r="AI8" s="635" t="s">
        <v>1237</v>
      </c>
      <c r="AJ8" s="635" t="s">
        <v>1238</v>
      </c>
      <c r="AK8" s="635" t="s">
        <v>1239</v>
      </c>
      <c r="AL8" s="635" t="s">
        <v>1240</v>
      </c>
      <c r="AM8" s="635" t="s">
        <v>1241</v>
      </c>
      <c r="AN8" s="981" t="s">
        <v>1242</v>
      </c>
    </row>
    <row r="9" spans="1:42" ht="96.75" customHeight="1">
      <c r="A9" s="617" t="s">
        <v>1243</v>
      </c>
      <c r="B9" s="616" t="s">
        <v>1244</v>
      </c>
      <c r="C9" s="616" t="s">
        <v>1245</v>
      </c>
      <c r="D9" s="616" t="s">
        <v>733</v>
      </c>
      <c r="E9" s="616" t="s">
        <v>1246</v>
      </c>
      <c r="F9" s="616" t="s">
        <v>1247</v>
      </c>
      <c r="G9" s="616" t="s">
        <v>1248</v>
      </c>
      <c r="H9" s="616" t="s">
        <v>1324</v>
      </c>
      <c r="I9" s="616" t="s">
        <v>747</v>
      </c>
      <c r="J9" s="616" t="s">
        <v>1311</v>
      </c>
      <c r="K9" s="616" t="s">
        <v>2</v>
      </c>
      <c r="L9" s="616" t="s">
        <v>1249</v>
      </c>
      <c r="M9" s="976"/>
      <c r="N9" s="616" t="s">
        <v>1250</v>
      </c>
      <c r="O9" s="616" t="s">
        <v>1251</v>
      </c>
      <c r="P9" s="978"/>
      <c r="Q9" s="616" t="s">
        <v>732</v>
      </c>
      <c r="R9" s="616" t="s">
        <v>1252</v>
      </c>
      <c r="S9" s="616" t="s">
        <v>1253</v>
      </c>
      <c r="T9" s="616" t="s">
        <v>1254</v>
      </c>
      <c r="U9" s="616" t="s">
        <v>1255</v>
      </c>
      <c r="V9" s="616" t="s">
        <v>1325</v>
      </c>
      <c r="W9" s="980"/>
      <c r="X9" s="616" t="s">
        <v>1317</v>
      </c>
      <c r="Y9" s="616" t="s">
        <v>1316</v>
      </c>
      <c r="Z9" s="616" t="s">
        <v>1256</v>
      </c>
      <c r="AA9" s="616" t="s">
        <v>1257</v>
      </c>
      <c r="AB9" s="616" t="s">
        <v>1258</v>
      </c>
      <c r="AC9" s="616" t="s">
        <v>1259</v>
      </c>
      <c r="AD9" s="616" t="s">
        <v>1260</v>
      </c>
      <c r="AE9" s="616" t="s">
        <v>1261</v>
      </c>
      <c r="AF9" s="616" t="s">
        <v>1262</v>
      </c>
      <c r="AG9" s="616" t="s">
        <v>1263</v>
      </c>
      <c r="AH9" s="616" t="s">
        <v>1264</v>
      </c>
      <c r="AI9" s="616" t="s">
        <v>1265</v>
      </c>
      <c r="AJ9" s="616" t="s">
        <v>1266</v>
      </c>
      <c r="AK9" s="616" t="s">
        <v>743</v>
      </c>
      <c r="AL9" s="616" t="s">
        <v>73</v>
      </c>
      <c r="AM9" s="616" t="s">
        <v>435</v>
      </c>
      <c r="AN9" s="982"/>
      <c r="AP9" s="618" t="s">
        <v>1267</v>
      </c>
    </row>
    <row r="10" spans="1:42">
      <c r="A10" s="620">
        <f>IF('Policies&amp;Measures'!A15="","", 'Policies&amp;Measures'!A15)</f>
        <v>1</v>
      </c>
      <c r="B10" s="620" t="str">
        <f>IF('Policies&amp;Measures'!$B15="","",'Policies&amp;Measures'!$B15)</f>
        <v>Third  "Conto Energia"  (art.3 paragraph 1, decree 6 august 2010) and Fourth "Conto Energia" (Decree 5 may 2011)</v>
      </c>
      <c r="C10" s="621" t="str">
        <f>IF('Policies&amp;Measures'!B15="",ADDRESS(ROW('Policies&amp;Measures'!B15),COLUMN('Policies&amp;Measures'!B15),4),"")</f>
        <v/>
      </c>
      <c r="D10" s="621" t="str">
        <f>IF('Policies&amp;Measures'!C15="",ADDRESS(ROW('Policies&amp;Measures'!C15),COLUMN('Policies&amp;Measures'!C15),4),"")</f>
        <v/>
      </c>
      <c r="E10" s="621" t="str">
        <f>IF(COUNTA('Policies&amp;Measures'!E15:M15)=0,ADDRESS(ROW('Policies&amp;Measures'!E15),COLUMN('Policies&amp;Measures'!E15),4),"")</f>
        <v/>
      </c>
      <c r="F10" s="621" t="str">
        <f>IF(AND('Policies&amp;Measures'!N15="Select from list",'Policies&amp;Measures'!O15="Select from list",'Policies&amp;Measures'!P15="Select from list"),ADDRESS(ROW('Policies&amp;Measures'!N15),COLUMN('Policies&amp;Measures'!N15),4),"")</f>
        <v/>
      </c>
      <c r="G10" s="621" t="str">
        <f>IF(COUNTA('Policies&amp;Measures'!Q15:V15)=0,ADDRESS(ROW('Policies&amp;Measures'!Q15),COLUMN('Policies&amp;Measures'!Q15),4),"")</f>
        <v/>
      </c>
      <c r="H10" s="621" t="str">
        <f>IF(COUNTA('Policies&amp;Measures'!X15:AG15)=0,ADDRESS(ROW('Policies&amp;Measures'!X15),COLUMN('Policies&amp;Measures'!X15),4),"")</f>
        <v/>
      </c>
      <c r="I10" s="621" t="str">
        <f>IF('Policies&amp;Measures'!AH15="Select from list",ADDRESS(ROW('Policies&amp;Measures'!AH15),COLUMN('Policies&amp;Measures'!AH15),4),"")</f>
        <v/>
      </c>
      <c r="J10" s="621" t="str">
        <f>IF('Policies&amp;Measures'!AQ15="Select from list",ADDRESS(ROW('Policies&amp;Measures'!AQ15),COLUMN('Policies&amp;Measures'!AQ15),4),"")</f>
        <v/>
      </c>
      <c r="K10" s="621" t="str">
        <f>IF('Policies&amp;Measures'!AS15="",ADDRESS(ROW('Policies&amp;Measures'!AS15),COLUMN('Policies&amp;Measures'!AS15),4),"")</f>
        <v/>
      </c>
      <c r="L10" s="621" t="str">
        <f>IF(AND('Policies&amp;Measures'!BM15="",'Policies&amp;Measures'!BN15="",'Policies&amp;Measures'!BO15=""),ADDRESS(ROW('Policies&amp;Measures'!BM15),COLUMN('Policies&amp;Measures'!BM15),4),"")</f>
        <v/>
      </c>
      <c r="M10" s="622">
        <f t="shared" ref="M10:M41" si="0">COUNTBLANK(C10:L10)/COUNTA($C$9:$L$9)</f>
        <v>1</v>
      </c>
      <c r="N10" s="621" t="str">
        <f>IF('Policies&amp;Measures'!AT15="",ADDRESS(ROW('Policies&amp;Measures'!AT15),COLUMN('Policies&amp;Measures'!AT15),4),"")</f>
        <v/>
      </c>
      <c r="O10" s="621" t="str">
        <f>IF('Policies&amp;Measures'!AW15="",ADDRESS(ROW('Policies&amp;Measures'!AW15),COLUMN('Policies&amp;Measures'!AW15),4),"")</f>
        <v/>
      </c>
      <c r="P10" s="622">
        <f t="shared" ref="P10:P41" si="1">COUNTBLANK(N10:O10)/COUNTA($N$9:$O$9)</f>
        <v>1</v>
      </c>
      <c r="Q10" s="621" t="str">
        <f>IF('Policies&amp;Measures'!D15="",ADDRESS(ROW('Policies&amp;Measures'!D15),COLUMN('Policies&amp;Measures'!D15),4),"")</f>
        <v>D15</v>
      </c>
      <c r="R10" s="621" t="str">
        <f>IF('Policies&amp;Measures'!W15="Select from list",ADDRESS(ROW('Policies&amp;Measures'!W15),COLUMN('Policies&amp;Measures'!W15),4),"")</f>
        <v>W15</v>
      </c>
      <c r="S10" s="621" t="str">
        <f>IF('Policies&amp;Measures'!AI15="",ADDRESS(ROW('Policies&amp;Measures'!AI15),COLUMN('Policies&amp;Measures'!AI15),4),"")</f>
        <v>AI15</v>
      </c>
      <c r="T10" s="621" t="str">
        <f>IF('Policies&amp;Measures'!AJ15="",ADDRESS(ROW('Policies&amp;Measures'!AJ15),COLUMN('Policies&amp;Measures'!AJ15),4),"")</f>
        <v>AJ15</v>
      </c>
      <c r="U10" s="621" t="str">
        <f>IF(COUNTA('Policies&amp;Measures'!AK15:AP15)=0,ADDRESS(ROW('Policies&amp;Measures'!AK15),COLUMN('Policies&amp;Measures'!AK15),4),"")</f>
        <v>AK15</v>
      </c>
      <c r="V10" s="621" t="str">
        <f>IF('Policies&amp;Measures'!BB15="",ADDRESS(ROW('Policies&amp;Measures'!BB15),COLUMN('Policies&amp;Measures'!BB15),4),"")</f>
        <v>BB15</v>
      </c>
      <c r="W10" s="622">
        <f t="shared" ref="W10:W41" si="2">COUNTBLANK(Q10:V10)/COUNTA($Q$9:$V$9)</f>
        <v>0</v>
      </c>
      <c r="X10" s="621" t="str">
        <f>IF(COUNTA('Policies&amp;Measures'!AU15)=0,ADDRESS(ROW('Policies&amp;Measures'!AU15),COLUMN('Policies&amp;Measures'!AU15),4),"")</f>
        <v>AU15</v>
      </c>
      <c r="Y10" s="621" t="str">
        <f>IF(COUNTA('Policies&amp;Measures'!AV15)=0,ADDRESS(ROW('Policies&amp;Measures'!AV15),COLUMN('Policies&amp;Measures'!AV15),4),"")</f>
        <v>AV15</v>
      </c>
      <c r="Z10" s="621" t="str">
        <f>IF(COUNTA('Policies&amp;Measures'!AX15)=0,ADDRESS(ROW('Policies&amp;Measures'!AX15),COLUMN('Policies&amp;Measures'!AX15),4),"")</f>
        <v>AX15</v>
      </c>
      <c r="AA10" s="621" t="str">
        <f>IF(COUNTA('Policies&amp;Measures'!AY15)=0,ADDRESS(ROW('Policies&amp;Measures'!AY15),COLUMN('Policies&amp;Measures'!AY15),4),"")</f>
        <v>AY15</v>
      </c>
      <c r="AB10" s="621" t="str">
        <f>IF(COUNTA('Policies&amp;Measures'!AZ15)=0,ADDRESS(ROW('Policies&amp;Measures'!AZ15),COLUMN('Policies&amp;Measures'!AZ15),4),"")</f>
        <v>AZ15</v>
      </c>
      <c r="AC10" s="621" t="str">
        <f>IF(COUNTA('Policies&amp;Measures'!BA15)=0,ADDRESS(ROW('Policies&amp;Measures'!BA15),COLUMN('Policies&amp;Measures'!BA15),4),"")</f>
        <v>BA15</v>
      </c>
      <c r="AD10" s="623" t="str">
        <f>IF(COUNTA('Policies&amp;Measures'!BC15)=0,ADDRESS(ROW('Policies&amp;Measures'!BC15),COLUMN('Policies&amp;Measures'!BC15),4),"")</f>
        <v>BC15</v>
      </c>
      <c r="AE10" s="623" t="str">
        <f>IF(COUNTA('Policies&amp;Measures'!BD15)=0,ADDRESS(ROW('Policies&amp;Measures'!BD15),COLUMN('Policies&amp;Measures'!BD15),4),"")</f>
        <v>BD15</v>
      </c>
      <c r="AF10" s="623" t="str">
        <f>IF(COUNTA('Policies&amp;Measures'!BE15)=0,ADDRESS(ROW('Policies&amp;Measures'!BE15),COLUMN('Policies&amp;Measures'!BE15),4),"")</f>
        <v>BE15</v>
      </c>
      <c r="AG10" s="623" t="str">
        <f>IF(COUNTA('Policies&amp;Measures'!BF15)=0,ADDRESS(ROW('Policies&amp;Measures'!BF15),COLUMN('Policies&amp;Measures'!BF15),4),"")</f>
        <v>BF15</v>
      </c>
      <c r="AH10" s="623" t="str">
        <f>IF(COUNTA('Policies&amp;Measures'!BG15)=0,ADDRESS(ROW('Policies&amp;Measures'!BG15),COLUMN('Policies&amp;Measures'!BG15),4),"")</f>
        <v>BG15</v>
      </c>
      <c r="AI10" s="623" t="str">
        <f>IF(COUNTA('Policies&amp;Measures'!BH15)=0,ADDRESS(ROW('Policies&amp;Measures'!BH15),COLUMN('Policies&amp;Measures'!BH15),4),"")</f>
        <v>BH15</v>
      </c>
      <c r="AJ10" s="621" t="str">
        <f>IF('Policies&amp;Measures'!BI15="",ADDRESS(ROW('Policies&amp;Measures'!BI15),COLUMN('Policies&amp;Measures'!BI15),4),"")</f>
        <v>BI15</v>
      </c>
      <c r="AK10" s="621" t="str">
        <f>IF('Policies&amp;Measures'!BJ15="",ADDRESS(ROW('Policies&amp;Measures'!BJ15),COLUMN('Policies&amp;Measures'!BJ15),4),"")</f>
        <v>BJ15</v>
      </c>
      <c r="AL10" s="621" t="str">
        <f>IF('Policies&amp;Measures'!BK15="",ADDRESS(ROW('Policies&amp;Measures'!BK15),COLUMN('Policies&amp;Measures'!BK15),4),"")</f>
        <v>BK15</v>
      </c>
      <c r="AM10" s="621" t="str">
        <f>IF('Policies&amp;Measures'!BL15="",ADDRESS(ROW('Policies&amp;Measures'!BL15),COLUMN('Policies&amp;Measures'!BL15),4),"")</f>
        <v>BL15</v>
      </c>
      <c r="AN10" s="622">
        <f t="shared" ref="AN10:AN41" si="3">COUNTBLANK(X10:AM10)/COUNTA($X$9:$AM$9)</f>
        <v>0</v>
      </c>
      <c r="AP10" t="s">
        <v>1270</v>
      </c>
    </row>
    <row r="11" spans="1:42">
      <c r="A11" s="620">
        <f>IF('Policies&amp;Measures'!A16="","", 'Policies&amp;Measures'!A16)</f>
        <v>2</v>
      </c>
      <c r="B11" s="620" t="str">
        <f>IF('Policies&amp;Measures'!$B16="","",'Policies&amp;Measures'!$B16)</f>
        <v>Third  "Conto Energia" : photovoltaic (art.3 paragraph 2, decree 6 august 2010)</v>
      </c>
      <c r="C11" s="621" t="str">
        <f>IF('Policies&amp;Measures'!B16="",ADDRESS(ROW('Policies&amp;Measures'!B16),COLUMN('Policies&amp;Measures'!B16),4),"")</f>
        <v/>
      </c>
      <c r="D11" s="621" t="str">
        <f>IF('Policies&amp;Measures'!C16="",ADDRESS(ROW('Policies&amp;Measures'!C16),COLUMN('Policies&amp;Measures'!C16),4),"")</f>
        <v/>
      </c>
      <c r="E11" s="621" t="str">
        <f>IF(COUNTA('Policies&amp;Measures'!E16:M16)=0,ADDRESS(ROW('Policies&amp;Measures'!E16),COLUMN('Policies&amp;Measures'!E16),4),"")</f>
        <v/>
      </c>
      <c r="F11" s="621" t="str">
        <f>IF(AND('Policies&amp;Measures'!N16="Select from list",'Policies&amp;Measures'!O16="Select from list",'Policies&amp;Measures'!P16="Select from list"),ADDRESS(ROW('Policies&amp;Measures'!N16),COLUMN('Policies&amp;Measures'!N16),4),"")</f>
        <v/>
      </c>
      <c r="G11" s="621" t="str">
        <f>IF(COUNTA('Policies&amp;Measures'!Q16:V16)=0,ADDRESS(ROW('Policies&amp;Measures'!Q16),COLUMN('Policies&amp;Measures'!Q16),4),"")</f>
        <v/>
      </c>
      <c r="H11" s="621" t="str">
        <f>IF(COUNTA('Policies&amp;Measures'!X16:AG16)=0,ADDRESS(ROW('Policies&amp;Measures'!X16),COLUMN('Policies&amp;Measures'!X16),4),"")</f>
        <v/>
      </c>
      <c r="I11" s="621" t="str">
        <f>IF('Policies&amp;Measures'!AH16="Select from list",ADDRESS(ROW('Policies&amp;Measures'!AH16),COLUMN('Policies&amp;Measures'!AH16),4),"")</f>
        <v/>
      </c>
      <c r="J11" s="621" t="str">
        <f>IF('Policies&amp;Measures'!AQ16="Select from list",ADDRESS(ROW('Policies&amp;Measures'!AQ16),COLUMN('Policies&amp;Measures'!AQ16),4),"")</f>
        <v/>
      </c>
      <c r="K11" s="621" t="str">
        <f>IF('Policies&amp;Measures'!AS16="",ADDRESS(ROW('Policies&amp;Measures'!AS16),COLUMN('Policies&amp;Measures'!AS16),4),"")</f>
        <v/>
      </c>
      <c r="L11" s="621" t="str">
        <f>IF(AND('Policies&amp;Measures'!BM16="",'Policies&amp;Measures'!BN16="",'Policies&amp;Measures'!BO16=""),ADDRESS(ROW('Policies&amp;Measures'!BM16),COLUMN('Policies&amp;Measures'!BM16),4),"")</f>
        <v/>
      </c>
      <c r="M11" s="622">
        <f t="shared" si="0"/>
        <v>1</v>
      </c>
      <c r="N11" s="621" t="str">
        <f>IF('Policies&amp;Measures'!AT16="",ADDRESS(ROW('Policies&amp;Measures'!AT16),COLUMN('Policies&amp;Measures'!AT16),4),"")</f>
        <v/>
      </c>
      <c r="O11" s="621" t="str">
        <f>IF('Policies&amp;Measures'!AW16="",ADDRESS(ROW('Policies&amp;Measures'!AW16),COLUMN('Policies&amp;Measures'!AW16),4),"")</f>
        <v/>
      </c>
      <c r="P11" s="622">
        <f t="shared" si="1"/>
        <v>1</v>
      </c>
      <c r="Q11" s="621" t="str">
        <f>IF('Policies&amp;Measures'!D16="",ADDRESS(ROW('Policies&amp;Measures'!D16),COLUMN('Policies&amp;Measures'!D16),4),"")</f>
        <v>D16</v>
      </c>
      <c r="R11" s="621" t="str">
        <f>IF('Policies&amp;Measures'!W16="Select from list",ADDRESS(ROW('Policies&amp;Measures'!W16),COLUMN('Policies&amp;Measures'!W16),4),"")</f>
        <v>W16</v>
      </c>
      <c r="S11" s="621" t="str">
        <f>IF('Policies&amp;Measures'!AI16="",ADDRESS(ROW('Policies&amp;Measures'!AI16),COLUMN('Policies&amp;Measures'!AI16),4),"")</f>
        <v>AI16</v>
      </c>
      <c r="T11" s="621" t="str">
        <f>IF('Policies&amp;Measures'!AJ16="",ADDRESS(ROW('Policies&amp;Measures'!AJ16),COLUMN('Policies&amp;Measures'!AJ16),4),"")</f>
        <v>AJ16</v>
      </c>
      <c r="U11" s="621" t="str">
        <f>IF(COUNTA('Policies&amp;Measures'!AK16:AP16)=0,ADDRESS(ROW('Policies&amp;Measures'!AK16),COLUMN('Policies&amp;Measures'!AK16),4),"")</f>
        <v>AK16</v>
      </c>
      <c r="V11" s="621" t="str">
        <f>IF('Policies&amp;Measures'!BB16="",ADDRESS(ROW('Policies&amp;Measures'!BB16),COLUMN('Policies&amp;Measures'!BB16),4),"")</f>
        <v>BB16</v>
      </c>
      <c r="W11" s="622">
        <f t="shared" si="2"/>
        <v>0</v>
      </c>
      <c r="X11" s="621" t="str">
        <f>IF(COUNTA('Policies&amp;Measures'!AU16)=0,ADDRESS(ROW('Policies&amp;Measures'!AU16),COLUMN('Policies&amp;Measures'!AU16),4),"")</f>
        <v>AU16</v>
      </c>
      <c r="Y11" s="621" t="str">
        <f>IF(COUNTA('Policies&amp;Measures'!AV16)=0,ADDRESS(ROW('Policies&amp;Measures'!AV16),COLUMN('Policies&amp;Measures'!AV16),4),"")</f>
        <v>AV16</v>
      </c>
      <c r="Z11" s="621" t="str">
        <f>IF(COUNTA('Policies&amp;Measures'!AX16)=0,ADDRESS(ROW('Policies&amp;Measures'!AX16),COLUMN('Policies&amp;Measures'!AX16),4),"")</f>
        <v>AX16</v>
      </c>
      <c r="AA11" s="621" t="str">
        <f>IF(COUNTA('Policies&amp;Measures'!AY16)=0,ADDRESS(ROW('Policies&amp;Measures'!AY16),COLUMN('Policies&amp;Measures'!AY16),4),"")</f>
        <v>AY16</v>
      </c>
      <c r="AB11" s="621" t="str">
        <f>IF(COUNTA('Policies&amp;Measures'!AZ16)=0,ADDRESS(ROW('Policies&amp;Measures'!AZ16),COLUMN('Policies&amp;Measures'!AZ16),4),"")</f>
        <v>AZ16</v>
      </c>
      <c r="AC11" s="621" t="str">
        <f>IF(COUNTA('Policies&amp;Measures'!BA16)=0,ADDRESS(ROW('Policies&amp;Measures'!BA16),COLUMN('Policies&amp;Measures'!BA16),4),"")</f>
        <v>BA16</v>
      </c>
      <c r="AD11" s="623" t="str">
        <f>IF(COUNTA('Policies&amp;Measures'!BC16)=0,ADDRESS(ROW('Policies&amp;Measures'!BC16),COLUMN('Policies&amp;Measures'!BC16),4),"")</f>
        <v>BC16</v>
      </c>
      <c r="AE11" s="623" t="str">
        <f>IF(COUNTA('Policies&amp;Measures'!BD16)=0,ADDRESS(ROW('Policies&amp;Measures'!BD16),COLUMN('Policies&amp;Measures'!BD16),4),"")</f>
        <v>BD16</v>
      </c>
      <c r="AF11" s="623" t="str">
        <f>IF(COUNTA('Policies&amp;Measures'!BE16)=0,ADDRESS(ROW('Policies&amp;Measures'!BE16),COLUMN('Policies&amp;Measures'!BE16),4),"")</f>
        <v>BE16</v>
      </c>
      <c r="AG11" s="623" t="str">
        <f>IF(COUNTA('Policies&amp;Measures'!BF16)=0,ADDRESS(ROW('Policies&amp;Measures'!BF16),COLUMN('Policies&amp;Measures'!BF16),4),"")</f>
        <v>BF16</v>
      </c>
      <c r="AH11" s="623" t="str">
        <f>IF(COUNTA('Policies&amp;Measures'!BG16)=0,ADDRESS(ROW('Policies&amp;Measures'!BG16),COLUMN('Policies&amp;Measures'!BG16),4),"")</f>
        <v>BG16</v>
      </c>
      <c r="AI11" s="623" t="str">
        <f>IF(COUNTA('Policies&amp;Measures'!BH16)=0,ADDRESS(ROW('Policies&amp;Measures'!BH16),COLUMN('Policies&amp;Measures'!BH16),4),"")</f>
        <v>BH16</v>
      </c>
      <c r="AJ11" s="621" t="str">
        <f>IF('Policies&amp;Measures'!BI16="",ADDRESS(ROW('Policies&amp;Measures'!BI16),COLUMN('Policies&amp;Measures'!BI16),4),"")</f>
        <v>BI16</v>
      </c>
      <c r="AK11" s="621" t="str">
        <f>IF('Policies&amp;Measures'!BJ16="",ADDRESS(ROW('Policies&amp;Measures'!BJ16),COLUMN('Policies&amp;Measures'!BJ16),4),"")</f>
        <v>BJ16</v>
      </c>
      <c r="AL11" s="621" t="str">
        <f>IF('Policies&amp;Measures'!BK16="",ADDRESS(ROW('Policies&amp;Measures'!BK16),COLUMN('Policies&amp;Measures'!BK16),4),"")</f>
        <v>BK16</v>
      </c>
      <c r="AM11" s="621" t="str">
        <f>IF('Policies&amp;Measures'!BL16="",ADDRESS(ROW('Policies&amp;Measures'!BL16),COLUMN('Policies&amp;Measures'!BL16),4),"")</f>
        <v>BL16</v>
      </c>
      <c r="AN11" s="622">
        <f t="shared" si="3"/>
        <v>0</v>
      </c>
      <c r="AP11" t="s">
        <v>1271</v>
      </c>
    </row>
    <row r="12" spans="1:42">
      <c r="A12" s="620">
        <f>IF('Policies&amp;Measures'!A17="","", 'Policies&amp;Measures'!A17)</f>
        <v>3</v>
      </c>
      <c r="B12" s="620" t="str">
        <f>IF('Policies&amp;Measures'!$B17="","",'Policies&amp;Measures'!$B17)</f>
        <v>Green Certificate - budget law 2008</v>
      </c>
      <c r="C12" s="621" t="str">
        <f>IF('Policies&amp;Measures'!B17="",ADDRESS(ROW('Policies&amp;Measures'!B17),COLUMN('Policies&amp;Measures'!B17),4),"")</f>
        <v/>
      </c>
      <c r="D12" s="621" t="str">
        <f>IF('Policies&amp;Measures'!C17="",ADDRESS(ROW('Policies&amp;Measures'!C17),COLUMN('Policies&amp;Measures'!C17),4),"")</f>
        <v/>
      </c>
      <c r="E12" s="621" t="str">
        <f>IF(COUNTA('Policies&amp;Measures'!E17:M17)=0,ADDRESS(ROW('Policies&amp;Measures'!E17),COLUMN('Policies&amp;Measures'!E17),4),"")</f>
        <v/>
      </c>
      <c r="F12" s="621" t="str">
        <f>IF(AND('Policies&amp;Measures'!N17="Select from list",'Policies&amp;Measures'!O17="Select from list",'Policies&amp;Measures'!P17="Select from list"),ADDRESS(ROW('Policies&amp;Measures'!N17),COLUMN('Policies&amp;Measures'!N17),4),"")</f>
        <v/>
      </c>
      <c r="G12" s="621" t="str">
        <f>IF(COUNTA('Policies&amp;Measures'!Q17:V17)=0,ADDRESS(ROW('Policies&amp;Measures'!Q17),COLUMN('Policies&amp;Measures'!Q17),4),"")</f>
        <v/>
      </c>
      <c r="H12" s="621" t="str">
        <f>IF(COUNTA('Policies&amp;Measures'!X17:AG17)=0,ADDRESS(ROW('Policies&amp;Measures'!X17),COLUMN('Policies&amp;Measures'!X17),4),"")</f>
        <v/>
      </c>
      <c r="I12" s="621" t="str">
        <f>IF('Policies&amp;Measures'!AH17="Select from list",ADDRESS(ROW('Policies&amp;Measures'!AH17),COLUMN('Policies&amp;Measures'!AH17),4),"")</f>
        <v/>
      </c>
      <c r="J12" s="621" t="str">
        <f>IF('Policies&amp;Measures'!AQ17="Select from list",ADDRESS(ROW('Policies&amp;Measures'!AQ17),COLUMN('Policies&amp;Measures'!AQ17),4),"")</f>
        <v/>
      </c>
      <c r="K12" s="621" t="str">
        <f>IF('Policies&amp;Measures'!AS17="",ADDRESS(ROW('Policies&amp;Measures'!AS17),COLUMN('Policies&amp;Measures'!AS17),4),"")</f>
        <v/>
      </c>
      <c r="L12" s="621" t="str">
        <f>IF(AND('Policies&amp;Measures'!BM17="",'Policies&amp;Measures'!BN17="",'Policies&amp;Measures'!BO17=""),ADDRESS(ROW('Policies&amp;Measures'!BM17),COLUMN('Policies&amp;Measures'!BM17),4),"")</f>
        <v/>
      </c>
      <c r="M12" s="622">
        <f t="shared" si="0"/>
        <v>1</v>
      </c>
      <c r="N12" s="621" t="str">
        <f>IF('Policies&amp;Measures'!AT17="",ADDRESS(ROW('Policies&amp;Measures'!AT17),COLUMN('Policies&amp;Measures'!AT17),4),"")</f>
        <v/>
      </c>
      <c r="O12" s="621" t="str">
        <f>IF('Policies&amp;Measures'!AW17="",ADDRESS(ROW('Policies&amp;Measures'!AW17),COLUMN('Policies&amp;Measures'!AW17),4),"")</f>
        <v/>
      </c>
      <c r="P12" s="622">
        <f t="shared" si="1"/>
        <v>1</v>
      </c>
      <c r="Q12" s="621" t="str">
        <f>IF('Policies&amp;Measures'!D17="",ADDRESS(ROW('Policies&amp;Measures'!D17),COLUMN('Policies&amp;Measures'!D17),4),"")</f>
        <v>D17</v>
      </c>
      <c r="R12" s="621" t="str">
        <f>IF('Policies&amp;Measures'!W17="Select from list",ADDRESS(ROW('Policies&amp;Measures'!W17),COLUMN('Policies&amp;Measures'!W17),4),"")</f>
        <v>W17</v>
      </c>
      <c r="S12" s="621" t="str">
        <f>IF('Policies&amp;Measures'!AI17="",ADDRESS(ROW('Policies&amp;Measures'!AI17),COLUMN('Policies&amp;Measures'!AI17),4),"")</f>
        <v>AI17</v>
      </c>
      <c r="T12" s="621" t="str">
        <f>IF('Policies&amp;Measures'!AJ17="",ADDRESS(ROW('Policies&amp;Measures'!AJ17),COLUMN('Policies&amp;Measures'!AJ17),4),"")</f>
        <v>AJ17</v>
      </c>
      <c r="U12" s="621" t="str">
        <f>IF(COUNTA('Policies&amp;Measures'!AK17:AP17)=0,ADDRESS(ROW('Policies&amp;Measures'!AK17),COLUMN('Policies&amp;Measures'!AK17),4),"")</f>
        <v>AK17</v>
      </c>
      <c r="V12" s="621" t="str">
        <f>IF('Policies&amp;Measures'!BB17="",ADDRESS(ROW('Policies&amp;Measures'!BB17),COLUMN('Policies&amp;Measures'!BB17),4),"")</f>
        <v>BB17</v>
      </c>
      <c r="W12" s="622">
        <f t="shared" si="2"/>
        <v>0</v>
      </c>
      <c r="X12" s="621" t="str">
        <f>IF(COUNTA('Policies&amp;Measures'!AU17)=0,ADDRESS(ROW('Policies&amp;Measures'!AU17),COLUMN('Policies&amp;Measures'!AU17),4),"")</f>
        <v>AU17</v>
      </c>
      <c r="Y12" s="621" t="str">
        <f>IF(COUNTA('Policies&amp;Measures'!AV17)=0,ADDRESS(ROW('Policies&amp;Measures'!AV17),COLUMN('Policies&amp;Measures'!AV17),4),"")</f>
        <v>AV17</v>
      </c>
      <c r="Z12" s="621" t="str">
        <f>IF(COUNTA('Policies&amp;Measures'!AX17)=0,ADDRESS(ROW('Policies&amp;Measures'!AX17),COLUMN('Policies&amp;Measures'!AX17),4),"")</f>
        <v>AX17</v>
      </c>
      <c r="AA12" s="621" t="str">
        <f>IF(COUNTA('Policies&amp;Measures'!AY17)=0,ADDRESS(ROW('Policies&amp;Measures'!AY17),COLUMN('Policies&amp;Measures'!AY17),4),"")</f>
        <v>AY17</v>
      </c>
      <c r="AB12" s="621" t="str">
        <f>IF(COUNTA('Policies&amp;Measures'!AZ17)=0,ADDRESS(ROW('Policies&amp;Measures'!AZ17),COLUMN('Policies&amp;Measures'!AZ17),4),"")</f>
        <v>AZ17</v>
      </c>
      <c r="AC12" s="621" t="str">
        <f>IF(COUNTA('Policies&amp;Measures'!BA17)=0,ADDRESS(ROW('Policies&amp;Measures'!BA17),COLUMN('Policies&amp;Measures'!BA17),4),"")</f>
        <v>BA17</v>
      </c>
      <c r="AD12" s="623" t="str">
        <f>IF(COUNTA('Policies&amp;Measures'!BC17)=0,ADDRESS(ROW('Policies&amp;Measures'!BC17),COLUMN('Policies&amp;Measures'!BC17),4),"")</f>
        <v>BC17</v>
      </c>
      <c r="AE12" s="623" t="str">
        <f>IF(COUNTA('Policies&amp;Measures'!BD17)=0,ADDRESS(ROW('Policies&amp;Measures'!BD17),COLUMN('Policies&amp;Measures'!BD17),4),"")</f>
        <v>BD17</v>
      </c>
      <c r="AF12" s="623" t="str">
        <f>IF(COUNTA('Policies&amp;Measures'!BE17)=0,ADDRESS(ROW('Policies&amp;Measures'!BE17),COLUMN('Policies&amp;Measures'!BE17),4),"")</f>
        <v>BE17</v>
      </c>
      <c r="AG12" s="623" t="str">
        <f>IF(COUNTA('Policies&amp;Measures'!BF17)=0,ADDRESS(ROW('Policies&amp;Measures'!BF17),COLUMN('Policies&amp;Measures'!BF17),4),"")</f>
        <v>BF17</v>
      </c>
      <c r="AH12" s="623" t="str">
        <f>IF(COUNTA('Policies&amp;Measures'!BG17)=0,ADDRESS(ROW('Policies&amp;Measures'!BG17),COLUMN('Policies&amp;Measures'!BG17),4),"")</f>
        <v>BG17</v>
      </c>
      <c r="AI12" s="623" t="str">
        <f>IF(COUNTA('Policies&amp;Measures'!BH17)=0,ADDRESS(ROW('Policies&amp;Measures'!BH17),COLUMN('Policies&amp;Measures'!BH17),4),"")</f>
        <v>BH17</v>
      </c>
      <c r="AJ12" s="621" t="str">
        <f>IF('Policies&amp;Measures'!BI17="",ADDRESS(ROW('Policies&amp;Measures'!BI17),COLUMN('Policies&amp;Measures'!BI17),4),"")</f>
        <v>BI17</v>
      </c>
      <c r="AK12" s="621" t="str">
        <f>IF('Policies&amp;Measures'!BJ17="",ADDRESS(ROW('Policies&amp;Measures'!BJ17),COLUMN('Policies&amp;Measures'!BJ17),4),"")</f>
        <v>BJ17</v>
      </c>
      <c r="AL12" s="621" t="str">
        <f>IF('Policies&amp;Measures'!BK17="",ADDRESS(ROW('Policies&amp;Measures'!BK17),COLUMN('Policies&amp;Measures'!BK17),4),"")</f>
        <v>BK17</v>
      </c>
      <c r="AM12" s="621" t="str">
        <f>IF('Policies&amp;Measures'!BL17="",ADDRESS(ROW('Policies&amp;Measures'!BL17),COLUMN('Policies&amp;Measures'!BL17),4),"")</f>
        <v>BL17</v>
      </c>
      <c r="AN12" s="622">
        <f t="shared" si="3"/>
        <v>0</v>
      </c>
      <c r="AP12" t="s">
        <v>1272</v>
      </c>
    </row>
    <row r="13" spans="1:42">
      <c r="A13" s="620">
        <f>IF('Policies&amp;Measures'!A18="","", 'Policies&amp;Measures'!A18)</f>
        <v>4</v>
      </c>
      <c r="B13" s="620" t="str">
        <f>IF('Policies&amp;Measures'!$B18="","",'Policies&amp;Measures'!$B18)</f>
        <v>European regional development fund (ERDF), National Strategic Framework  2008-2013 - RES</v>
      </c>
      <c r="C13" s="621" t="str">
        <f>IF('Policies&amp;Measures'!B18="",ADDRESS(ROW('Policies&amp;Measures'!B18),COLUMN('Policies&amp;Measures'!B18),4),"")</f>
        <v/>
      </c>
      <c r="D13" s="621" t="str">
        <f>IF('Policies&amp;Measures'!C18="",ADDRESS(ROW('Policies&amp;Measures'!C18),COLUMN('Policies&amp;Measures'!C18),4),"")</f>
        <v/>
      </c>
      <c r="E13" s="621" t="str">
        <f>IF(COUNTA('Policies&amp;Measures'!E18:M18)=0,ADDRESS(ROW('Policies&amp;Measures'!E18),COLUMN('Policies&amp;Measures'!E18),4),"")</f>
        <v/>
      </c>
      <c r="F13" s="621" t="str">
        <f>IF(AND('Policies&amp;Measures'!N18="Select from list",'Policies&amp;Measures'!O18="Select from list",'Policies&amp;Measures'!P18="Select from list"),ADDRESS(ROW('Policies&amp;Measures'!N18),COLUMN('Policies&amp;Measures'!N18),4),"")</f>
        <v/>
      </c>
      <c r="G13" s="621" t="str">
        <f>IF(COUNTA('Policies&amp;Measures'!Q18:V18)=0,ADDRESS(ROW('Policies&amp;Measures'!Q18),COLUMN('Policies&amp;Measures'!Q18),4),"")</f>
        <v/>
      </c>
      <c r="H13" s="621" t="str">
        <f>IF(COUNTA('Policies&amp;Measures'!X18:AG18)=0,ADDRESS(ROW('Policies&amp;Measures'!X18),COLUMN('Policies&amp;Measures'!X18),4),"")</f>
        <v/>
      </c>
      <c r="I13" s="621" t="str">
        <f>IF('Policies&amp;Measures'!AH18="Select from list",ADDRESS(ROW('Policies&amp;Measures'!AH18),COLUMN('Policies&amp;Measures'!AH18),4),"")</f>
        <v/>
      </c>
      <c r="J13" s="621" t="str">
        <f>IF('Policies&amp;Measures'!AQ18="Select from list",ADDRESS(ROW('Policies&amp;Measures'!AQ18),COLUMN('Policies&amp;Measures'!AQ18),4),"")</f>
        <v/>
      </c>
      <c r="K13" s="621" t="str">
        <f>IF('Policies&amp;Measures'!AS18="",ADDRESS(ROW('Policies&amp;Measures'!AS18),COLUMN('Policies&amp;Measures'!AS18),4),"")</f>
        <v/>
      </c>
      <c r="L13" s="621" t="str">
        <f>IF(AND('Policies&amp;Measures'!BM18="",'Policies&amp;Measures'!BN18="",'Policies&amp;Measures'!BO18=""),ADDRESS(ROW('Policies&amp;Measures'!BM18),COLUMN('Policies&amp;Measures'!BM18),4),"")</f>
        <v/>
      </c>
      <c r="M13" s="622">
        <f t="shared" si="0"/>
        <v>1</v>
      </c>
      <c r="N13" s="621" t="str">
        <f>IF('Policies&amp;Measures'!AT18="",ADDRESS(ROW('Policies&amp;Measures'!AT18),COLUMN('Policies&amp;Measures'!AT18),4),"")</f>
        <v/>
      </c>
      <c r="O13" s="621" t="str">
        <f>IF('Policies&amp;Measures'!AW18="",ADDRESS(ROW('Policies&amp;Measures'!AW18),COLUMN('Policies&amp;Measures'!AW18),4),"")</f>
        <v/>
      </c>
      <c r="P13" s="622">
        <f t="shared" si="1"/>
        <v>1</v>
      </c>
      <c r="Q13" s="621" t="str">
        <f>IF('Policies&amp;Measures'!D18="",ADDRESS(ROW('Policies&amp;Measures'!D18),COLUMN('Policies&amp;Measures'!D18),4),"")</f>
        <v>D18</v>
      </c>
      <c r="R13" s="621" t="str">
        <f>IF('Policies&amp;Measures'!W18="Select from list",ADDRESS(ROW('Policies&amp;Measures'!W18),COLUMN('Policies&amp;Measures'!W18),4),"")</f>
        <v>W18</v>
      </c>
      <c r="S13" s="621" t="str">
        <f>IF('Policies&amp;Measures'!AI18="",ADDRESS(ROW('Policies&amp;Measures'!AI18),COLUMN('Policies&amp;Measures'!AI18),4),"")</f>
        <v>AI18</v>
      </c>
      <c r="T13" s="621" t="str">
        <f>IF('Policies&amp;Measures'!AJ18="",ADDRESS(ROW('Policies&amp;Measures'!AJ18),COLUMN('Policies&amp;Measures'!AJ18),4),"")</f>
        <v>AJ18</v>
      </c>
      <c r="U13" s="621" t="str">
        <f>IF(COUNTA('Policies&amp;Measures'!AK18:AP18)=0,ADDRESS(ROW('Policies&amp;Measures'!AK18),COLUMN('Policies&amp;Measures'!AK18),4),"")</f>
        <v>AK18</v>
      </c>
      <c r="V13" s="621" t="str">
        <f>IF('Policies&amp;Measures'!BB18="",ADDRESS(ROW('Policies&amp;Measures'!BB18),COLUMN('Policies&amp;Measures'!BB18),4),"")</f>
        <v>BB18</v>
      </c>
      <c r="W13" s="622">
        <f t="shared" si="2"/>
        <v>0</v>
      </c>
      <c r="X13" s="621" t="str">
        <f>IF(COUNTA('Policies&amp;Measures'!AU18)=0,ADDRESS(ROW('Policies&amp;Measures'!AU18),COLUMN('Policies&amp;Measures'!AU18),4),"")</f>
        <v>AU18</v>
      </c>
      <c r="Y13" s="621" t="str">
        <f>IF(COUNTA('Policies&amp;Measures'!AV18)=0,ADDRESS(ROW('Policies&amp;Measures'!AV18),COLUMN('Policies&amp;Measures'!AV18),4),"")</f>
        <v>AV18</v>
      </c>
      <c r="Z13" s="621" t="str">
        <f>IF(COUNTA('Policies&amp;Measures'!AX18)=0,ADDRESS(ROW('Policies&amp;Measures'!AX18),COLUMN('Policies&amp;Measures'!AX18),4),"")</f>
        <v>AX18</v>
      </c>
      <c r="AA13" s="621" t="str">
        <f>IF(COUNTA('Policies&amp;Measures'!AY18)=0,ADDRESS(ROW('Policies&amp;Measures'!AY18),COLUMN('Policies&amp;Measures'!AY18),4),"")</f>
        <v>AY18</v>
      </c>
      <c r="AB13" s="621" t="str">
        <f>IF(COUNTA('Policies&amp;Measures'!AZ18)=0,ADDRESS(ROW('Policies&amp;Measures'!AZ18),COLUMN('Policies&amp;Measures'!AZ18),4),"")</f>
        <v>AZ18</v>
      </c>
      <c r="AC13" s="621" t="str">
        <f>IF(COUNTA('Policies&amp;Measures'!BA18)=0,ADDRESS(ROW('Policies&amp;Measures'!BA18),COLUMN('Policies&amp;Measures'!BA18),4),"")</f>
        <v>BA18</v>
      </c>
      <c r="AD13" s="623" t="str">
        <f>IF(COUNTA('Policies&amp;Measures'!BC18)=0,ADDRESS(ROW('Policies&amp;Measures'!BC18),COLUMN('Policies&amp;Measures'!BC18),4),"")</f>
        <v>BC18</v>
      </c>
      <c r="AE13" s="623" t="str">
        <f>IF(COUNTA('Policies&amp;Measures'!BD18)=0,ADDRESS(ROW('Policies&amp;Measures'!BD18),COLUMN('Policies&amp;Measures'!BD18),4),"")</f>
        <v>BD18</v>
      </c>
      <c r="AF13" s="623" t="str">
        <f>IF(COUNTA('Policies&amp;Measures'!BE18)=0,ADDRESS(ROW('Policies&amp;Measures'!BE18),COLUMN('Policies&amp;Measures'!BE18),4),"")</f>
        <v>BE18</v>
      </c>
      <c r="AG13" s="623" t="str">
        <f>IF(COUNTA('Policies&amp;Measures'!BF18)=0,ADDRESS(ROW('Policies&amp;Measures'!BF18),COLUMN('Policies&amp;Measures'!BF18),4),"")</f>
        <v>BF18</v>
      </c>
      <c r="AH13" s="623" t="str">
        <f>IF(COUNTA('Policies&amp;Measures'!BG18)=0,ADDRESS(ROW('Policies&amp;Measures'!BG18),COLUMN('Policies&amp;Measures'!BG18),4),"")</f>
        <v>BG18</v>
      </c>
      <c r="AI13" s="623" t="str">
        <f>IF(COUNTA('Policies&amp;Measures'!BH18)=0,ADDRESS(ROW('Policies&amp;Measures'!BH18),COLUMN('Policies&amp;Measures'!BH18),4),"")</f>
        <v>BH18</v>
      </c>
      <c r="AJ13" s="621" t="str">
        <f>IF('Policies&amp;Measures'!BI18="",ADDRESS(ROW('Policies&amp;Measures'!BI18),COLUMN('Policies&amp;Measures'!BI18),4),"")</f>
        <v>BI18</v>
      </c>
      <c r="AK13" s="621" t="str">
        <f>IF('Policies&amp;Measures'!BJ18="",ADDRESS(ROW('Policies&amp;Measures'!BJ18),COLUMN('Policies&amp;Measures'!BJ18),4),"")</f>
        <v>BJ18</v>
      </c>
      <c r="AL13" s="621" t="str">
        <f>IF('Policies&amp;Measures'!BK18="",ADDRESS(ROW('Policies&amp;Measures'!BK18),COLUMN('Policies&amp;Measures'!BK18),4),"")</f>
        <v>BK18</v>
      </c>
      <c r="AM13" s="621" t="str">
        <f>IF('Policies&amp;Measures'!BL18="",ADDRESS(ROW('Policies&amp;Measures'!BL18),COLUMN('Policies&amp;Measures'!BL18),4),"")</f>
        <v>BL18</v>
      </c>
      <c r="AN13" s="622">
        <f t="shared" si="3"/>
        <v>0</v>
      </c>
    </row>
    <row r="14" spans="1:42">
      <c r="A14" s="620">
        <f>IF('Policies&amp;Measures'!A19="","", 'Policies&amp;Measures'!A19)</f>
        <v>5</v>
      </c>
      <c r="B14" s="620" t="str">
        <f>IF('Policies&amp;Measures'!$B19="","",'Policies&amp;Measures'!$B19)</f>
        <v>White certificates - decree december 2007 - Industry</v>
      </c>
      <c r="C14" s="621" t="str">
        <f>IF('Policies&amp;Measures'!B19="",ADDRESS(ROW('Policies&amp;Measures'!B19),COLUMN('Policies&amp;Measures'!B19),4),"")</f>
        <v/>
      </c>
      <c r="D14" s="621" t="str">
        <f>IF('Policies&amp;Measures'!C19="",ADDRESS(ROW('Policies&amp;Measures'!C19),COLUMN('Policies&amp;Measures'!C19),4),"")</f>
        <v/>
      </c>
      <c r="E14" s="621" t="str">
        <f>IF(COUNTA('Policies&amp;Measures'!E19:M19)=0,ADDRESS(ROW('Policies&amp;Measures'!E19),COLUMN('Policies&amp;Measures'!E19),4),"")</f>
        <v/>
      </c>
      <c r="F14" s="621" t="str">
        <f>IF(AND('Policies&amp;Measures'!N19="Select from list",'Policies&amp;Measures'!O19="Select from list",'Policies&amp;Measures'!P19="Select from list"),ADDRESS(ROW('Policies&amp;Measures'!N19),COLUMN('Policies&amp;Measures'!N19),4),"")</f>
        <v/>
      </c>
      <c r="G14" s="621" t="str">
        <f>IF(COUNTA('Policies&amp;Measures'!Q19:V19)=0,ADDRESS(ROW('Policies&amp;Measures'!Q19),COLUMN('Policies&amp;Measures'!Q19),4),"")</f>
        <v/>
      </c>
      <c r="H14" s="621" t="str">
        <f>IF(COUNTA('Policies&amp;Measures'!X19:AG19)=0,ADDRESS(ROW('Policies&amp;Measures'!X19),COLUMN('Policies&amp;Measures'!X19),4),"")</f>
        <v/>
      </c>
      <c r="I14" s="621" t="str">
        <f>IF('Policies&amp;Measures'!AH19="Select from list",ADDRESS(ROW('Policies&amp;Measures'!AH19),COLUMN('Policies&amp;Measures'!AH19),4),"")</f>
        <v/>
      </c>
      <c r="J14" s="621" t="str">
        <f>IF('Policies&amp;Measures'!AQ19="Select from list",ADDRESS(ROW('Policies&amp;Measures'!AQ19),COLUMN('Policies&amp;Measures'!AQ19),4),"")</f>
        <v/>
      </c>
      <c r="K14" s="621" t="str">
        <f>IF('Policies&amp;Measures'!AS19="",ADDRESS(ROW('Policies&amp;Measures'!AS19),COLUMN('Policies&amp;Measures'!AS19),4),"")</f>
        <v/>
      </c>
      <c r="L14" s="621" t="str">
        <f>IF(AND('Policies&amp;Measures'!BM19="",'Policies&amp;Measures'!BN19="",'Policies&amp;Measures'!BO19=""),ADDRESS(ROW('Policies&amp;Measures'!BM19),COLUMN('Policies&amp;Measures'!BM19),4),"")</f>
        <v/>
      </c>
      <c r="M14" s="622">
        <f t="shared" si="0"/>
        <v>1</v>
      </c>
      <c r="N14" s="621" t="str">
        <f>IF('Policies&amp;Measures'!AT19="",ADDRESS(ROW('Policies&amp;Measures'!AT19),COLUMN('Policies&amp;Measures'!AT19),4),"")</f>
        <v/>
      </c>
      <c r="O14" s="621" t="str">
        <f>IF('Policies&amp;Measures'!AW19="",ADDRESS(ROW('Policies&amp;Measures'!AW19),COLUMN('Policies&amp;Measures'!AW19),4),"")</f>
        <v/>
      </c>
      <c r="P14" s="622">
        <f t="shared" si="1"/>
        <v>1</v>
      </c>
      <c r="Q14" s="621" t="str">
        <f>IF('Policies&amp;Measures'!D19="",ADDRESS(ROW('Policies&amp;Measures'!D19),COLUMN('Policies&amp;Measures'!D19),4),"")</f>
        <v>D19</v>
      </c>
      <c r="R14" s="621" t="str">
        <f>IF('Policies&amp;Measures'!W19="Select from list",ADDRESS(ROW('Policies&amp;Measures'!W19),COLUMN('Policies&amp;Measures'!W19),4),"")</f>
        <v>W19</v>
      </c>
      <c r="S14" s="621" t="str">
        <f>IF('Policies&amp;Measures'!AI19="",ADDRESS(ROW('Policies&amp;Measures'!AI19),COLUMN('Policies&amp;Measures'!AI19),4),"")</f>
        <v>AI19</v>
      </c>
      <c r="T14" s="621" t="str">
        <f>IF('Policies&amp;Measures'!AJ19="",ADDRESS(ROW('Policies&amp;Measures'!AJ19),COLUMN('Policies&amp;Measures'!AJ19),4),"")</f>
        <v>AJ19</v>
      </c>
      <c r="U14" s="621" t="str">
        <f>IF(COUNTA('Policies&amp;Measures'!AK19:AP19)=0,ADDRESS(ROW('Policies&amp;Measures'!AK19),COLUMN('Policies&amp;Measures'!AK19),4),"")</f>
        <v>AK19</v>
      </c>
      <c r="V14" s="621" t="str">
        <f>IF('Policies&amp;Measures'!BB19="",ADDRESS(ROW('Policies&amp;Measures'!BB19),COLUMN('Policies&amp;Measures'!BB19),4),"")</f>
        <v>BB19</v>
      </c>
      <c r="W14" s="622">
        <f t="shared" si="2"/>
        <v>0</v>
      </c>
      <c r="X14" s="621" t="str">
        <f>IF(COUNTA('Policies&amp;Measures'!AU19)=0,ADDRESS(ROW('Policies&amp;Measures'!AU19),COLUMN('Policies&amp;Measures'!AU19),4),"")</f>
        <v>AU19</v>
      </c>
      <c r="Y14" s="621" t="str">
        <f>IF(COUNTA('Policies&amp;Measures'!AV19)=0,ADDRESS(ROW('Policies&amp;Measures'!AV19),COLUMN('Policies&amp;Measures'!AV19),4),"")</f>
        <v>AV19</v>
      </c>
      <c r="Z14" s="621" t="str">
        <f>IF(COUNTA('Policies&amp;Measures'!AX19)=0,ADDRESS(ROW('Policies&amp;Measures'!AX19),COLUMN('Policies&amp;Measures'!AX19),4),"")</f>
        <v>AX19</v>
      </c>
      <c r="AA14" s="621" t="str">
        <f>IF(COUNTA('Policies&amp;Measures'!AY19)=0,ADDRESS(ROW('Policies&amp;Measures'!AY19),COLUMN('Policies&amp;Measures'!AY19),4),"")</f>
        <v>AY19</v>
      </c>
      <c r="AB14" s="621" t="str">
        <f>IF(COUNTA('Policies&amp;Measures'!AZ19)=0,ADDRESS(ROW('Policies&amp;Measures'!AZ19),COLUMN('Policies&amp;Measures'!AZ19),4),"")</f>
        <v>AZ19</v>
      </c>
      <c r="AC14" s="621" t="str">
        <f>IF(COUNTA('Policies&amp;Measures'!BA19)=0,ADDRESS(ROW('Policies&amp;Measures'!BA19),COLUMN('Policies&amp;Measures'!BA19),4),"")</f>
        <v>BA19</v>
      </c>
      <c r="AD14" s="623" t="str">
        <f>IF(COUNTA('Policies&amp;Measures'!BC19)=0,ADDRESS(ROW('Policies&amp;Measures'!BC19),COLUMN('Policies&amp;Measures'!BC19),4),"")</f>
        <v>BC19</v>
      </c>
      <c r="AE14" s="623" t="str">
        <f>IF(COUNTA('Policies&amp;Measures'!BD19)=0,ADDRESS(ROW('Policies&amp;Measures'!BD19),COLUMN('Policies&amp;Measures'!BD19),4),"")</f>
        <v>BD19</v>
      </c>
      <c r="AF14" s="623" t="str">
        <f>IF(COUNTA('Policies&amp;Measures'!BE19)=0,ADDRESS(ROW('Policies&amp;Measures'!BE19),COLUMN('Policies&amp;Measures'!BE19),4),"")</f>
        <v>BE19</v>
      </c>
      <c r="AG14" s="623" t="str">
        <f>IF(COUNTA('Policies&amp;Measures'!BF19)=0,ADDRESS(ROW('Policies&amp;Measures'!BF19),COLUMN('Policies&amp;Measures'!BF19),4),"")</f>
        <v>BF19</v>
      </c>
      <c r="AH14" s="623" t="str">
        <f>IF(COUNTA('Policies&amp;Measures'!BG19)=0,ADDRESS(ROW('Policies&amp;Measures'!BG19),COLUMN('Policies&amp;Measures'!BG19),4),"")</f>
        <v>BG19</v>
      </c>
      <c r="AI14" s="623" t="str">
        <f>IF(COUNTA('Policies&amp;Measures'!BH19)=0,ADDRESS(ROW('Policies&amp;Measures'!BH19),COLUMN('Policies&amp;Measures'!BH19),4),"")</f>
        <v>BH19</v>
      </c>
      <c r="AJ14" s="621" t="str">
        <f>IF('Policies&amp;Measures'!BI19="",ADDRESS(ROW('Policies&amp;Measures'!BI19),COLUMN('Policies&amp;Measures'!BI19),4),"")</f>
        <v>BI19</v>
      </c>
      <c r="AK14" s="621" t="str">
        <f>IF('Policies&amp;Measures'!BJ19="",ADDRESS(ROW('Policies&amp;Measures'!BJ19),COLUMN('Policies&amp;Measures'!BJ19),4),"")</f>
        <v>BJ19</v>
      </c>
      <c r="AL14" s="621" t="str">
        <f>IF('Policies&amp;Measures'!BK19="",ADDRESS(ROW('Policies&amp;Measures'!BK19),COLUMN('Policies&amp;Measures'!BK19),4),"")</f>
        <v>BK19</v>
      </c>
      <c r="AM14" s="621" t="str">
        <f>IF('Policies&amp;Measures'!BL19="",ADDRESS(ROW('Policies&amp;Measures'!BL19),COLUMN('Policies&amp;Measures'!BL19),4),"")</f>
        <v>BL19</v>
      </c>
      <c r="AN14" s="622">
        <f t="shared" si="3"/>
        <v>0</v>
      </c>
      <c r="AP14" t="s">
        <v>1273</v>
      </c>
    </row>
    <row r="15" spans="1:42" outlineLevel="1">
      <c r="A15" s="620">
        <f>IF('Policies&amp;Measures'!A20="","", 'Policies&amp;Measures'!A20)</f>
        <v>6</v>
      </c>
      <c r="B15" s="620" t="str">
        <f>IF('Policies&amp;Measures'!$B20="","",'Policies&amp;Measures'!$B20)</f>
        <v>Legislative decree 201/07 (trasposition of directive 2005/32/EC) - Industry</v>
      </c>
      <c r="C15" s="621" t="str">
        <f>IF('Policies&amp;Measures'!B20="",ADDRESS(ROW('Policies&amp;Measures'!B20),COLUMN('Policies&amp;Measures'!B20),4),"")</f>
        <v/>
      </c>
      <c r="D15" s="621" t="str">
        <f>IF('Policies&amp;Measures'!C20="",ADDRESS(ROW('Policies&amp;Measures'!C20),COLUMN('Policies&amp;Measures'!C20),4),"")</f>
        <v/>
      </c>
      <c r="E15" s="621" t="str">
        <f>IF(COUNTA('Policies&amp;Measures'!E20:M20)=0,ADDRESS(ROW('Policies&amp;Measures'!E20),COLUMN('Policies&amp;Measures'!E20),4),"")</f>
        <v/>
      </c>
      <c r="F15" s="621" t="str">
        <f>IF(AND('Policies&amp;Measures'!N20="Select from list",'Policies&amp;Measures'!O20="Select from list",'Policies&amp;Measures'!P20="Select from list"),ADDRESS(ROW('Policies&amp;Measures'!N20),COLUMN('Policies&amp;Measures'!N20),4),"")</f>
        <v/>
      </c>
      <c r="G15" s="621" t="str">
        <f>IF(COUNTA('Policies&amp;Measures'!Q20:V20)=0,ADDRESS(ROW('Policies&amp;Measures'!Q20),COLUMN('Policies&amp;Measures'!Q20),4),"")</f>
        <v/>
      </c>
      <c r="H15" s="621" t="str">
        <f>IF(COUNTA('Policies&amp;Measures'!X20:AG20)=0,ADDRESS(ROW('Policies&amp;Measures'!X20),COLUMN('Policies&amp;Measures'!X20),4),"")</f>
        <v/>
      </c>
      <c r="I15" s="621" t="str">
        <f>IF('Policies&amp;Measures'!AH20="Select from list",ADDRESS(ROW('Policies&amp;Measures'!AH20),COLUMN('Policies&amp;Measures'!AH20),4),"")</f>
        <v/>
      </c>
      <c r="J15" s="621" t="str">
        <f>IF('Policies&amp;Measures'!AQ20="Select from list",ADDRESS(ROW('Policies&amp;Measures'!AQ20),COLUMN('Policies&amp;Measures'!AQ20),4),"")</f>
        <v/>
      </c>
      <c r="K15" s="621" t="str">
        <f>IF('Policies&amp;Measures'!AS20="",ADDRESS(ROW('Policies&amp;Measures'!AS20),COLUMN('Policies&amp;Measures'!AS20),4),"")</f>
        <v>AS20</v>
      </c>
      <c r="L15" s="621" t="str">
        <f>IF(AND('Policies&amp;Measures'!BM20="",'Policies&amp;Measures'!BN20="",'Policies&amp;Measures'!BO20=""),ADDRESS(ROW('Policies&amp;Measures'!BM20),COLUMN('Policies&amp;Measures'!BM20),4),"")</f>
        <v/>
      </c>
      <c r="M15" s="622">
        <f t="shared" si="0"/>
        <v>0.9</v>
      </c>
      <c r="N15" s="621" t="str">
        <f>IF('Policies&amp;Measures'!AT20="",ADDRESS(ROW('Policies&amp;Measures'!AT20),COLUMN('Policies&amp;Measures'!AT20),4),"")</f>
        <v/>
      </c>
      <c r="O15" s="621" t="str">
        <f>IF('Policies&amp;Measures'!AW20="",ADDRESS(ROW('Policies&amp;Measures'!AW20),COLUMN('Policies&amp;Measures'!AW20),4),"")</f>
        <v/>
      </c>
      <c r="P15" s="622">
        <f t="shared" si="1"/>
        <v>1</v>
      </c>
      <c r="Q15" s="621" t="str">
        <f>IF('Policies&amp;Measures'!D20="",ADDRESS(ROW('Policies&amp;Measures'!D20),COLUMN('Policies&amp;Measures'!D20),4),"")</f>
        <v>D20</v>
      </c>
      <c r="R15" s="621" t="str">
        <f>IF('Policies&amp;Measures'!W20="Select from list",ADDRESS(ROW('Policies&amp;Measures'!W20),COLUMN('Policies&amp;Measures'!W20),4),"")</f>
        <v>W20</v>
      </c>
      <c r="S15" s="621" t="str">
        <f>IF('Policies&amp;Measures'!AI20="",ADDRESS(ROW('Policies&amp;Measures'!AI20),COLUMN('Policies&amp;Measures'!AI20),4),"")</f>
        <v>AI20</v>
      </c>
      <c r="T15" s="621" t="str">
        <f>IF('Policies&amp;Measures'!AJ20="",ADDRESS(ROW('Policies&amp;Measures'!AJ20),COLUMN('Policies&amp;Measures'!AJ20),4),"")</f>
        <v>AJ20</v>
      </c>
      <c r="U15" s="621" t="str">
        <f>IF(COUNTA('Policies&amp;Measures'!AK20:AP20)=0,ADDRESS(ROW('Policies&amp;Measures'!AK20),COLUMN('Policies&amp;Measures'!AK20),4),"")</f>
        <v>AK20</v>
      </c>
      <c r="V15" s="621" t="str">
        <f>IF('Policies&amp;Measures'!BB20="",ADDRESS(ROW('Policies&amp;Measures'!BB20),COLUMN('Policies&amp;Measures'!BB20),4),"")</f>
        <v>BB20</v>
      </c>
      <c r="W15" s="622">
        <f t="shared" si="2"/>
        <v>0</v>
      </c>
      <c r="X15" s="621" t="str">
        <f>IF(COUNTA('Policies&amp;Measures'!AU20)=0,ADDRESS(ROW('Policies&amp;Measures'!AU20),COLUMN('Policies&amp;Measures'!AU20),4),"")</f>
        <v>AU20</v>
      </c>
      <c r="Y15" s="621" t="str">
        <f>IF(COUNTA('Policies&amp;Measures'!AV20)=0,ADDRESS(ROW('Policies&amp;Measures'!AV20),COLUMN('Policies&amp;Measures'!AV20),4),"")</f>
        <v>AV20</v>
      </c>
      <c r="Z15" s="621" t="str">
        <f>IF(COUNTA('Policies&amp;Measures'!AX20)=0,ADDRESS(ROW('Policies&amp;Measures'!AX20),COLUMN('Policies&amp;Measures'!AX20),4),"")</f>
        <v>AX20</v>
      </c>
      <c r="AA15" s="621" t="str">
        <f>IF(COUNTA('Policies&amp;Measures'!AY20)=0,ADDRESS(ROW('Policies&amp;Measures'!AY20),COLUMN('Policies&amp;Measures'!AY20),4),"")</f>
        <v>AY20</v>
      </c>
      <c r="AB15" s="621" t="str">
        <f>IF(COUNTA('Policies&amp;Measures'!AZ20)=0,ADDRESS(ROW('Policies&amp;Measures'!AZ20),COLUMN('Policies&amp;Measures'!AZ20),4),"")</f>
        <v>AZ20</v>
      </c>
      <c r="AC15" s="621" t="str">
        <f>IF(COUNTA('Policies&amp;Measures'!BA20)=0,ADDRESS(ROW('Policies&amp;Measures'!BA20),COLUMN('Policies&amp;Measures'!BA20),4),"")</f>
        <v>BA20</v>
      </c>
      <c r="AD15" s="623" t="str">
        <f>IF(COUNTA('Policies&amp;Measures'!BC20)=0,ADDRESS(ROW('Policies&amp;Measures'!BC20),COLUMN('Policies&amp;Measures'!BC20),4),"")</f>
        <v>BC20</v>
      </c>
      <c r="AE15" s="623" t="str">
        <f>IF(COUNTA('Policies&amp;Measures'!BD20)=0,ADDRESS(ROW('Policies&amp;Measures'!BD20),COLUMN('Policies&amp;Measures'!BD20),4),"")</f>
        <v>BD20</v>
      </c>
      <c r="AF15" s="623" t="str">
        <f>IF(COUNTA('Policies&amp;Measures'!BE20)=0,ADDRESS(ROW('Policies&amp;Measures'!BE20),COLUMN('Policies&amp;Measures'!BE20),4),"")</f>
        <v>BE20</v>
      </c>
      <c r="AG15" s="623" t="str">
        <f>IF(COUNTA('Policies&amp;Measures'!BF20)=0,ADDRESS(ROW('Policies&amp;Measures'!BF20),COLUMN('Policies&amp;Measures'!BF20),4),"")</f>
        <v>BF20</v>
      </c>
      <c r="AH15" s="623" t="str">
        <f>IF(COUNTA('Policies&amp;Measures'!BG20)=0,ADDRESS(ROW('Policies&amp;Measures'!BG20),COLUMN('Policies&amp;Measures'!BG20),4),"")</f>
        <v>BG20</v>
      </c>
      <c r="AI15" s="623" t="str">
        <f>IF(COUNTA('Policies&amp;Measures'!BH20)=0,ADDRESS(ROW('Policies&amp;Measures'!BH20),COLUMN('Policies&amp;Measures'!BH20),4),"")</f>
        <v>BH20</v>
      </c>
      <c r="AJ15" s="621" t="str">
        <f>IF('Policies&amp;Measures'!BI20="",ADDRESS(ROW('Policies&amp;Measures'!BI20),COLUMN('Policies&amp;Measures'!BI20),4),"")</f>
        <v>BI20</v>
      </c>
      <c r="AK15" s="621" t="str">
        <f>IF('Policies&amp;Measures'!BJ20="",ADDRESS(ROW('Policies&amp;Measures'!BJ20),COLUMN('Policies&amp;Measures'!BJ20),4),"")</f>
        <v>BJ20</v>
      </c>
      <c r="AL15" s="621" t="str">
        <f>IF('Policies&amp;Measures'!BK20="",ADDRESS(ROW('Policies&amp;Measures'!BK20),COLUMN('Policies&amp;Measures'!BK20),4),"")</f>
        <v>BK20</v>
      </c>
      <c r="AM15" s="621" t="str">
        <f>IF('Policies&amp;Measures'!BL20="",ADDRESS(ROW('Policies&amp;Measures'!BL20),COLUMN('Policies&amp;Measures'!BL20),4),"")</f>
        <v>BL20</v>
      </c>
      <c r="AN15" s="622">
        <f t="shared" si="3"/>
        <v>0</v>
      </c>
      <c r="AP15" t="s">
        <v>1274</v>
      </c>
    </row>
    <row r="16" spans="1:42" outlineLevel="1">
      <c r="A16" s="620">
        <f>IF('Policies&amp;Measures'!A21="","", 'Policies&amp;Measures'!A21)</f>
        <v>7</v>
      </c>
      <c r="B16" s="620" t="str">
        <f>IF('Policies&amp;Measures'!$B21="","",'Policies&amp;Measures'!$B21)</f>
        <v>White certificates - decree december 2007 - CHP</v>
      </c>
      <c r="C16" s="621" t="str">
        <f>IF('Policies&amp;Measures'!B21="",ADDRESS(ROW('Policies&amp;Measures'!B21),COLUMN('Policies&amp;Measures'!B21),4),"")</f>
        <v/>
      </c>
      <c r="D16" s="621" t="str">
        <f>IF('Policies&amp;Measures'!C21="",ADDRESS(ROW('Policies&amp;Measures'!C21),COLUMN('Policies&amp;Measures'!C21),4),"")</f>
        <v/>
      </c>
      <c r="E16" s="621" t="str">
        <f>IF(COUNTA('Policies&amp;Measures'!E21:M21)=0,ADDRESS(ROW('Policies&amp;Measures'!E21),COLUMN('Policies&amp;Measures'!E21),4),"")</f>
        <v/>
      </c>
      <c r="F16" s="621" t="str">
        <f>IF(AND('Policies&amp;Measures'!N21="Select from list",'Policies&amp;Measures'!O21="Select from list",'Policies&amp;Measures'!P21="Select from list"),ADDRESS(ROW('Policies&amp;Measures'!N21),COLUMN('Policies&amp;Measures'!N21),4),"")</f>
        <v/>
      </c>
      <c r="G16" s="621" t="str">
        <f>IF(COUNTA('Policies&amp;Measures'!Q21:V21)=0,ADDRESS(ROW('Policies&amp;Measures'!Q21),COLUMN('Policies&amp;Measures'!Q21),4),"")</f>
        <v/>
      </c>
      <c r="H16" s="621" t="str">
        <f>IF(COUNTA('Policies&amp;Measures'!X21:AG21)=0,ADDRESS(ROW('Policies&amp;Measures'!X21),COLUMN('Policies&amp;Measures'!X21),4),"")</f>
        <v/>
      </c>
      <c r="I16" s="621" t="str">
        <f>IF('Policies&amp;Measures'!AH21="Select from list",ADDRESS(ROW('Policies&amp;Measures'!AH21),COLUMN('Policies&amp;Measures'!AH21),4),"")</f>
        <v/>
      </c>
      <c r="J16" s="621" t="str">
        <f>IF('Policies&amp;Measures'!AQ21="Select from list",ADDRESS(ROW('Policies&amp;Measures'!AQ21),COLUMN('Policies&amp;Measures'!AQ21),4),"")</f>
        <v/>
      </c>
      <c r="K16" s="621" t="str">
        <f>IF('Policies&amp;Measures'!AS21="",ADDRESS(ROW('Policies&amp;Measures'!AS21),COLUMN('Policies&amp;Measures'!AS21),4),"")</f>
        <v/>
      </c>
      <c r="L16" s="621" t="str">
        <f>IF(AND('Policies&amp;Measures'!BM21="",'Policies&amp;Measures'!BN21="",'Policies&amp;Measures'!BO21=""),ADDRESS(ROW('Policies&amp;Measures'!BM21),COLUMN('Policies&amp;Measures'!BM21),4),"")</f>
        <v/>
      </c>
      <c r="M16" s="622">
        <f t="shared" si="0"/>
        <v>1</v>
      </c>
      <c r="N16" s="621" t="str">
        <f>IF('Policies&amp;Measures'!AT21="",ADDRESS(ROW('Policies&amp;Measures'!AT21),COLUMN('Policies&amp;Measures'!AT21),4),"")</f>
        <v/>
      </c>
      <c r="O16" s="621" t="str">
        <f>IF('Policies&amp;Measures'!AW21="",ADDRESS(ROW('Policies&amp;Measures'!AW21),COLUMN('Policies&amp;Measures'!AW21),4),"")</f>
        <v/>
      </c>
      <c r="P16" s="622">
        <f t="shared" si="1"/>
        <v>1</v>
      </c>
      <c r="Q16" s="621" t="str">
        <f>IF('Policies&amp;Measures'!D21="",ADDRESS(ROW('Policies&amp;Measures'!D21),COLUMN('Policies&amp;Measures'!D21),4),"")</f>
        <v>D21</v>
      </c>
      <c r="R16" s="621" t="str">
        <f>IF('Policies&amp;Measures'!W21="Select from list",ADDRESS(ROW('Policies&amp;Measures'!W21),COLUMN('Policies&amp;Measures'!W21),4),"")</f>
        <v>W21</v>
      </c>
      <c r="S16" s="621" t="str">
        <f>IF('Policies&amp;Measures'!AI21="",ADDRESS(ROW('Policies&amp;Measures'!AI21),COLUMN('Policies&amp;Measures'!AI21),4),"")</f>
        <v>AI21</v>
      </c>
      <c r="T16" s="621" t="str">
        <f>IF('Policies&amp;Measures'!AJ21="",ADDRESS(ROW('Policies&amp;Measures'!AJ21),COLUMN('Policies&amp;Measures'!AJ21),4),"")</f>
        <v>AJ21</v>
      </c>
      <c r="U16" s="621" t="str">
        <f>IF(COUNTA('Policies&amp;Measures'!AK21:AP21)=0,ADDRESS(ROW('Policies&amp;Measures'!AK21),COLUMN('Policies&amp;Measures'!AK21),4),"")</f>
        <v>AK21</v>
      </c>
      <c r="V16" s="621" t="str">
        <f>IF('Policies&amp;Measures'!BB21="",ADDRESS(ROW('Policies&amp;Measures'!BB21),COLUMN('Policies&amp;Measures'!BB21),4),"")</f>
        <v>BB21</v>
      </c>
      <c r="W16" s="622">
        <f t="shared" si="2"/>
        <v>0</v>
      </c>
      <c r="X16" s="621" t="str">
        <f>IF(COUNTA('Policies&amp;Measures'!AU21)=0,ADDRESS(ROW('Policies&amp;Measures'!AU21),COLUMN('Policies&amp;Measures'!AU21),4),"")</f>
        <v>AU21</v>
      </c>
      <c r="Y16" s="621" t="str">
        <f>IF(COUNTA('Policies&amp;Measures'!AV21)=0,ADDRESS(ROW('Policies&amp;Measures'!AV21),COLUMN('Policies&amp;Measures'!AV21),4),"")</f>
        <v>AV21</v>
      </c>
      <c r="Z16" s="621" t="str">
        <f>IF(COUNTA('Policies&amp;Measures'!AX21)=0,ADDRESS(ROW('Policies&amp;Measures'!AX21),COLUMN('Policies&amp;Measures'!AX21),4),"")</f>
        <v>AX21</v>
      </c>
      <c r="AA16" s="621" t="str">
        <f>IF(COUNTA('Policies&amp;Measures'!AY21)=0,ADDRESS(ROW('Policies&amp;Measures'!AY21),COLUMN('Policies&amp;Measures'!AY21),4),"")</f>
        <v>AY21</v>
      </c>
      <c r="AB16" s="621" t="str">
        <f>IF(COUNTA('Policies&amp;Measures'!AZ21)=0,ADDRESS(ROW('Policies&amp;Measures'!AZ21),COLUMN('Policies&amp;Measures'!AZ21),4),"")</f>
        <v>AZ21</v>
      </c>
      <c r="AC16" s="621" t="str">
        <f>IF(COUNTA('Policies&amp;Measures'!BA21)=0,ADDRESS(ROW('Policies&amp;Measures'!BA21),COLUMN('Policies&amp;Measures'!BA21),4),"")</f>
        <v>BA21</v>
      </c>
      <c r="AD16" s="623" t="str">
        <f>IF(COUNTA('Policies&amp;Measures'!BC21)=0,ADDRESS(ROW('Policies&amp;Measures'!BC21),COLUMN('Policies&amp;Measures'!BC21),4),"")</f>
        <v>BC21</v>
      </c>
      <c r="AE16" s="623" t="str">
        <f>IF(COUNTA('Policies&amp;Measures'!BD21)=0,ADDRESS(ROW('Policies&amp;Measures'!BD21),COLUMN('Policies&amp;Measures'!BD21),4),"")</f>
        <v>BD21</v>
      </c>
      <c r="AF16" s="623" t="str">
        <f>IF(COUNTA('Policies&amp;Measures'!BE21)=0,ADDRESS(ROW('Policies&amp;Measures'!BE21),COLUMN('Policies&amp;Measures'!BE21),4),"")</f>
        <v>BE21</v>
      </c>
      <c r="AG16" s="623" t="str">
        <f>IF(COUNTA('Policies&amp;Measures'!BF21)=0,ADDRESS(ROW('Policies&amp;Measures'!BF21),COLUMN('Policies&amp;Measures'!BF21),4),"")</f>
        <v>BF21</v>
      </c>
      <c r="AH16" s="623" t="str">
        <f>IF(COUNTA('Policies&amp;Measures'!BG21)=0,ADDRESS(ROW('Policies&amp;Measures'!BG21),COLUMN('Policies&amp;Measures'!BG21),4),"")</f>
        <v>BG21</v>
      </c>
      <c r="AI16" s="623" t="str">
        <f>IF(COUNTA('Policies&amp;Measures'!BH21)=0,ADDRESS(ROW('Policies&amp;Measures'!BH21),COLUMN('Policies&amp;Measures'!BH21),4),"")</f>
        <v>BH21</v>
      </c>
      <c r="AJ16" s="621" t="str">
        <f>IF('Policies&amp;Measures'!BI21="",ADDRESS(ROW('Policies&amp;Measures'!BI21),COLUMN('Policies&amp;Measures'!BI21),4),"")</f>
        <v>BI21</v>
      </c>
      <c r="AK16" s="621" t="str">
        <f>IF('Policies&amp;Measures'!BJ21="",ADDRESS(ROW('Policies&amp;Measures'!BJ21),COLUMN('Policies&amp;Measures'!BJ21),4),"")</f>
        <v>BJ21</v>
      </c>
      <c r="AL16" s="621" t="str">
        <f>IF('Policies&amp;Measures'!BK21="",ADDRESS(ROW('Policies&amp;Measures'!BK21),COLUMN('Policies&amp;Measures'!BK21),4),"")</f>
        <v>BK21</v>
      </c>
      <c r="AM16" s="621" t="str">
        <f>IF('Policies&amp;Measures'!BL21="",ADDRESS(ROW('Policies&amp;Measures'!BL21),COLUMN('Policies&amp;Measures'!BL21),4),"")</f>
        <v>BL21</v>
      </c>
      <c r="AN16" s="622">
        <f t="shared" si="3"/>
        <v>0</v>
      </c>
      <c r="AP16" t="s">
        <v>1275</v>
      </c>
    </row>
    <row r="17" spans="1:42" outlineLevel="1">
      <c r="A17" s="620">
        <f>IF('Policies&amp;Measures'!A22="","", 'Policies&amp;Measures'!A22)</f>
        <v>8</v>
      </c>
      <c r="B17" s="620" t="str">
        <f>IF('Policies&amp;Measures'!$B22="","",'Policies&amp;Measures'!$B22)</f>
        <v xml:space="preserve"> European regional development fund (ERDF), National Strategic Framework  2008-2013 - Electric energy saving</v>
      </c>
      <c r="C17" s="621" t="str">
        <f>IF('Policies&amp;Measures'!B22="",ADDRESS(ROW('Policies&amp;Measures'!B22),COLUMN('Policies&amp;Measures'!B22),4),"")</f>
        <v/>
      </c>
      <c r="D17" s="621" t="str">
        <f>IF('Policies&amp;Measures'!C22="",ADDRESS(ROW('Policies&amp;Measures'!C22),COLUMN('Policies&amp;Measures'!C22),4),"")</f>
        <v/>
      </c>
      <c r="E17" s="621" t="str">
        <f>IF(COUNTA('Policies&amp;Measures'!E22:M22)=0,ADDRESS(ROW('Policies&amp;Measures'!E22),COLUMN('Policies&amp;Measures'!E22),4),"")</f>
        <v/>
      </c>
      <c r="F17" s="621" t="str">
        <f>IF(AND('Policies&amp;Measures'!N22="Select from list",'Policies&amp;Measures'!O22="Select from list",'Policies&amp;Measures'!P22="Select from list"),ADDRESS(ROW('Policies&amp;Measures'!N22),COLUMN('Policies&amp;Measures'!N22),4),"")</f>
        <v/>
      </c>
      <c r="G17" s="621" t="str">
        <f>IF(COUNTA('Policies&amp;Measures'!Q22:V22)=0,ADDRESS(ROW('Policies&amp;Measures'!Q22),COLUMN('Policies&amp;Measures'!Q22),4),"")</f>
        <v/>
      </c>
      <c r="H17" s="621" t="str">
        <f>IF(COUNTA('Policies&amp;Measures'!X22:AG22)=0,ADDRESS(ROW('Policies&amp;Measures'!X22),COLUMN('Policies&amp;Measures'!X22),4),"")</f>
        <v/>
      </c>
      <c r="I17" s="621" t="str">
        <f>IF('Policies&amp;Measures'!AH22="Select from list",ADDRESS(ROW('Policies&amp;Measures'!AH22),COLUMN('Policies&amp;Measures'!AH22),4),"")</f>
        <v/>
      </c>
      <c r="J17" s="621" t="str">
        <f>IF('Policies&amp;Measures'!AQ22="Select from list",ADDRESS(ROW('Policies&amp;Measures'!AQ22),COLUMN('Policies&amp;Measures'!AQ22),4),"")</f>
        <v/>
      </c>
      <c r="K17" s="621" t="str">
        <f>IF('Policies&amp;Measures'!AS22="",ADDRESS(ROW('Policies&amp;Measures'!AS22),COLUMN('Policies&amp;Measures'!AS22),4),"")</f>
        <v>AS22</v>
      </c>
      <c r="L17" s="621" t="str">
        <f>IF(AND('Policies&amp;Measures'!BM22="",'Policies&amp;Measures'!BN22="",'Policies&amp;Measures'!BO22=""),ADDRESS(ROW('Policies&amp;Measures'!BM22),COLUMN('Policies&amp;Measures'!BM22),4),"")</f>
        <v/>
      </c>
      <c r="M17" s="622">
        <f t="shared" si="0"/>
        <v>0.9</v>
      </c>
      <c r="N17" s="621" t="str">
        <f>IF('Policies&amp;Measures'!AT22="",ADDRESS(ROW('Policies&amp;Measures'!AT22),COLUMN('Policies&amp;Measures'!AT22),4),"")</f>
        <v/>
      </c>
      <c r="O17" s="621" t="str">
        <f>IF('Policies&amp;Measures'!AW22="",ADDRESS(ROW('Policies&amp;Measures'!AW22),COLUMN('Policies&amp;Measures'!AW22),4),"")</f>
        <v/>
      </c>
      <c r="P17" s="622">
        <f t="shared" si="1"/>
        <v>1</v>
      </c>
      <c r="Q17" s="621" t="str">
        <f>IF('Policies&amp;Measures'!D22="",ADDRESS(ROW('Policies&amp;Measures'!D22),COLUMN('Policies&amp;Measures'!D22),4),"")</f>
        <v>D22</v>
      </c>
      <c r="R17" s="621" t="str">
        <f>IF('Policies&amp;Measures'!W22="Select from list",ADDRESS(ROW('Policies&amp;Measures'!W22),COLUMN('Policies&amp;Measures'!W22),4),"")</f>
        <v>W22</v>
      </c>
      <c r="S17" s="621" t="str">
        <f>IF('Policies&amp;Measures'!AI22="",ADDRESS(ROW('Policies&amp;Measures'!AI22),COLUMN('Policies&amp;Measures'!AI22),4),"")</f>
        <v>AI22</v>
      </c>
      <c r="T17" s="621" t="str">
        <f>IF('Policies&amp;Measures'!AJ22="",ADDRESS(ROW('Policies&amp;Measures'!AJ22),COLUMN('Policies&amp;Measures'!AJ22),4),"")</f>
        <v>AJ22</v>
      </c>
      <c r="U17" s="621" t="str">
        <f>IF(COUNTA('Policies&amp;Measures'!AK22:AP22)=0,ADDRESS(ROW('Policies&amp;Measures'!AK22),COLUMN('Policies&amp;Measures'!AK22),4),"")</f>
        <v>AK22</v>
      </c>
      <c r="V17" s="621" t="str">
        <f>IF('Policies&amp;Measures'!BB22="",ADDRESS(ROW('Policies&amp;Measures'!BB22),COLUMN('Policies&amp;Measures'!BB22),4),"")</f>
        <v>BB22</v>
      </c>
      <c r="W17" s="622">
        <f t="shared" si="2"/>
        <v>0</v>
      </c>
      <c r="X17" s="621" t="str">
        <f>IF(COUNTA('Policies&amp;Measures'!AU22)=0,ADDRESS(ROW('Policies&amp;Measures'!AU22),COLUMN('Policies&amp;Measures'!AU22),4),"")</f>
        <v>AU22</v>
      </c>
      <c r="Y17" s="621" t="str">
        <f>IF(COUNTA('Policies&amp;Measures'!AV22)=0,ADDRESS(ROW('Policies&amp;Measures'!AV22),COLUMN('Policies&amp;Measures'!AV22),4),"")</f>
        <v>AV22</v>
      </c>
      <c r="Z17" s="621" t="str">
        <f>IF(COUNTA('Policies&amp;Measures'!AX22)=0,ADDRESS(ROW('Policies&amp;Measures'!AX22),COLUMN('Policies&amp;Measures'!AX22),4),"")</f>
        <v>AX22</v>
      </c>
      <c r="AA17" s="621" t="str">
        <f>IF(COUNTA('Policies&amp;Measures'!AY22)=0,ADDRESS(ROW('Policies&amp;Measures'!AY22),COLUMN('Policies&amp;Measures'!AY22),4),"")</f>
        <v>AY22</v>
      </c>
      <c r="AB17" s="621" t="str">
        <f>IF(COUNTA('Policies&amp;Measures'!AZ22)=0,ADDRESS(ROW('Policies&amp;Measures'!AZ22),COLUMN('Policies&amp;Measures'!AZ22),4),"")</f>
        <v>AZ22</v>
      </c>
      <c r="AC17" s="621" t="str">
        <f>IF(COUNTA('Policies&amp;Measures'!BA22)=0,ADDRESS(ROW('Policies&amp;Measures'!BA22),COLUMN('Policies&amp;Measures'!BA22),4),"")</f>
        <v>BA22</v>
      </c>
      <c r="AD17" s="623" t="str">
        <f>IF(COUNTA('Policies&amp;Measures'!BC22)=0,ADDRESS(ROW('Policies&amp;Measures'!BC22),COLUMN('Policies&amp;Measures'!BC22),4),"")</f>
        <v>BC22</v>
      </c>
      <c r="AE17" s="623" t="str">
        <f>IF(COUNTA('Policies&amp;Measures'!BD22)=0,ADDRESS(ROW('Policies&amp;Measures'!BD22),COLUMN('Policies&amp;Measures'!BD22),4),"")</f>
        <v>BD22</v>
      </c>
      <c r="AF17" s="623" t="str">
        <f>IF(COUNTA('Policies&amp;Measures'!BE22)=0,ADDRESS(ROW('Policies&amp;Measures'!BE22),COLUMN('Policies&amp;Measures'!BE22),4),"")</f>
        <v>BE22</v>
      </c>
      <c r="AG17" s="623" t="str">
        <f>IF(COUNTA('Policies&amp;Measures'!BF22)=0,ADDRESS(ROW('Policies&amp;Measures'!BF22),COLUMN('Policies&amp;Measures'!BF22),4),"")</f>
        <v>BF22</v>
      </c>
      <c r="AH17" s="623" t="str">
        <f>IF(COUNTA('Policies&amp;Measures'!BG22)=0,ADDRESS(ROW('Policies&amp;Measures'!BG22),COLUMN('Policies&amp;Measures'!BG22),4),"")</f>
        <v>BG22</v>
      </c>
      <c r="AI17" s="623" t="str">
        <f>IF(COUNTA('Policies&amp;Measures'!BH22)=0,ADDRESS(ROW('Policies&amp;Measures'!BH22),COLUMN('Policies&amp;Measures'!BH22),4),"")</f>
        <v>BH22</v>
      </c>
      <c r="AJ17" s="621" t="str">
        <f>IF('Policies&amp;Measures'!BI22="",ADDRESS(ROW('Policies&amp;Measures'!BI22),COLUMN('Policies&amp;Measures'!BI22),4),"")</f>
        <v>BI22</v>
      </c>
      <c r="AK17" s="621" t="str">
        <f>IF('Policies&amp;Measures'!BJ22="",ADDRESS(ROW('Policies&amp;Measures'!BJ22),COLUMN('Policies&amp;Measures'!BJ22),4),"")</f>
        <v>BJ22</v>
      </c>
      <c r="AL17" s="621" t="str">
        <f>IF('Policies&amp;Measures'!BK22="",ADDRESS(ROW('Policies&amp;Measures'!BK22),COLUMN('Policies&amp;Measures'!BK22),4),"")</f>
        <v>BK22</v>
      </c>
      <c r="AM17" s="621" t="str">
        <f>IF('Policies&amp;Measures'!BL22="",ADDRESS(ROW('Policies&amp;Measures'!BL22),COLUMN('Policies&amp;Measures'!BL22),4),"")</f>
        <v>BL22</v>
      </c>
      <c r="AN17" s="622">
        <f t="shared" si="3"/>
        <v>0</v>
      </c>
      <c r="AP17" t="s">
        <v>1276</v>
      </c>
    </row>
    <row r="18" spans="1:42" outlineLevel="1">
      <c r="A18" s="620">
        <f>IF('Policies&amp;Measures'!A23="","", 'Policies&amp;Measures'!A23)</f>
        <v>9</v>
      </c>
      <c r="B18" s="620" t="str">
        <f>IF('Policies&amp;Measures'!$B23="","",'Policies&amp;Measures'!$B23)</f>
        <v>Nitric acid</v>
      </c>
      <c r="C18" s="621" t="str">
        <f>IF('Policies&amp;Measures'!B23="",ADDRESS(ROW('Policies&amp;Measures'!B23),COLUMN('Policies&amp;Measures'!B23),4),"")</f>
        <v/>
      </c>
      <c r="D18" s="621" t="str">
        <f>IF('Policies&amp;Measures'!C23="",ADDRESS(ROW('Policies&amp;Measures'!C23),COLUMN('Policies&amp;Measures'!C23),4),"")</f>
        <v/>
      </c>
      <c r="E18" s="621" t="str">
        <f>IF(COUNTA('Policies&amp;Measures'!E23:M23)=0,ADDRESS(ROW('Policies&amp;Measures'!E23),COLUMN('Policies&amp;Measures'!E23),4),"")</f>
        <v/>
      </c>
      <c r="F18" s="621" t="str">
        <f>IF(AND('Policies&amp;Measures'!N23="Select from list",'Policies&amp;Measures'!O23="Select from list",'Policies&amp;Measures'!P23="Select from list"),ADDRESS(ROW('Policies&amp;Measures'!N23),COLUMN('Policies&amp;Measures'!N23),4),"")</f>
        <v/>
      </c>
      <c r="G18" s="621" t="str">
        <f>IF(COUNTA('Policies&amp;Measures'!Q23:V23)=0,ADDRESS(ROW('Policies&amp;Measures'!Q23),COLUMN('Policies&amp;Measures'!Q23),4),"")</f>
        <v/>
      </c>
      <c r="H18" s="621" t="str">
        <f>IF(COUNTA('Policies&amp;Measures'!X23:AG23)=0,ADDRESS(ROW('Policies&amp;Measures'!X23),COLUMN('Policies&amp;Measures'!X23),4),"")</f>
        <v/>
      </c>
      <c r="I18" s="621" t="str">
        <f>IF('Policies&amp;Measures'!AH23="Select from list",ADDRESS(ROW('Policies&amp;Measures'!AH23),COLUMN('Policies&amp;Measures'!AH23),4),"")</f>
        <v/>
      </c>
      <c r="J18" s="621" t="str">
        <f>IF('Policies&amp;Measures'!AQ23="Select from list",ADDRESS(ROW('Policies&amp;Measures'!AQ23),COLUMN('Policies&amp;Measures'!AQ23),4),"")</f>
        <v/>
      </c>
      <c r="K18" s="621" t="str">
        <f>IF('Policies&amp;Measures'!AS23="",ADDRESS(ROW('Policies&amp;Measures'!AS23),COLUMN('Policies&amp;Measures'!AS23),4),"")</f>
        <v>AS23</v>
      </c>
      <c r="L18" s="621" t="str">
        <f>IF(AND('Policies&amp;Measures'!BM23="",'Policies&amp;Measures'!BN23="",'Policies&amp;Measures'!BO23=""),ADDRESS(ROW('Policies&amp;Measures'!BM23),COLUMN('Policies&amp;Measures'!BM23),4),"")</f>
        <v/>
      </c>
      <c r="M18" s="622">
        <f t="shared" si="0"/>
        <v>0.9</v>
      </c>
      <c r="N18" s="621" t="str">
        <f>IF('Policies&amp;Measures'!AT23="",ADDRESS(ROW('Policies&amp;Measures'!AT23),COLUMN('Policies&amp;Measures'!AT23),4),"")</f>
        <v/>
      </c>
      <c r="O18" s="621" t="str">
        <f>IF('Policies&amp;Measures'!AW23="",ADDRESS(ROW('Policies&amp;Measures'!AW23),COLUMN('Policies&amp;Measures'!AW23),4),"")</f>
        <v/>
      </c>
      <c r="P18" s="622">
        <f t="shared" si="1"/>
        <v>1</v>
      </c>
      <c r="Q18" s="621" t="str">
        <f>IF('Policies&amp;Measures'!D23="",ADDRESS(ROW('Policies&amp;Measures'!D23),COLUMN('Policies&amp;Measures'!D23),4),"")</f>
        <v>D23</v>
      </c>
      <c r="R18" s="621" t="str">
        <f>IF('Policies&amp;Measures'!W23="Select from list",ADDRESS(ROW('Policies&amp;Measures'!W23),COLUMN('Policies&amp;Measures'!W23),4),"")</f>
        <v>W23</v>
      </c>
      <c r="S18" s="621" t="str">
        <f>IF('Policies&amp;Measures'!AI23="",ADDRESS(ROW('Policies&amp;Measures'!AI23),COLUMN('Policies&amp;Measures'!AI23),4),"")</f>
        <v>AI23</v>
      </c>
      <c r="T18" s="621" t="str">
        <f>IF('Policies&amp;Measures'!AJ23="",ADDRESS(ROW('Policies&amp;Measures'!AJ23),COLUMN('Policies&amp;Measures'!AJ23),4),"")</f>
        <v>AJ23</v>
      </c>
      <c r="U18" s="621" t="str">
        <f>IF(COUNTA('Policies&amp;Measures'!AK23:AP23)=0,ADDRESS(ROW('Policies&amp;Measures'!AK23),COLUMN('Policies&amp;Measures'!AK23),4),"")</f>
        <v>AK23</v>
      </c>
      <c r="V18" s="621" t="str">
        <f>IF('Policies&amp;Measures'!BB23="",ADDRESS(ROW('Policies&amp;Measures'!BB23),COLUMN('Policies&amp;Measures'!BB23),4),"")</f>
        <v>BB23</v>
      </c>
      <c r="W18" s="622">
        <f t="shared" si="2"/>
        <v>0</v>
      </c>
      <c r="X18" s="621" t="str">
        <f>IF(COUNTA('Policies&amp;Measures'!AU23)=0,ADDRESS(ROW('Policies&amp;Measures'!AU23),COLUMN('Policies&amp;Measures'!AU23),4),"")</f>
        <v>AU23</v>
      </c>
      <c r="Y18" s="621" t="str">
        <f>IF(COUNTA('Policies&amp;Measures'!AV23)=0,ADDRESS(ROW('Policies&amp;Measures'!AV23),COLUMN('Policies&amp;Measures'!AV23),4),"")</f>
        <v>AV23</v>
      </c>
      <c r="Z18" s="621" t="str">
        <f>IF(COUNTA('Policies&amp;Measures'!AX23)=0,ADDRESS(ROW('Policies&amp;Measures'!AX23),COLUMN('Policies&amp;Measures'!AX23),4),"")</f>
        <v>AX23</v>
      </c>
      <c r="AA18" s="621" t="str">
        <f>IF(COUNTA('Policies&amp;Measures'!AY23)=0,ADDRESS(ROW('Policies&amp;Measures'!AY23),COLUMN('Policies&amp;Measures'!AY23),4),"")</f>
        <v>AY23</v>
      </c>
      <c r="AB18" s="621" t="str">
        <f>IF(COUNTA('Policies&amp;Measures'!AZ23)=0,ADDRESS(ROW('Policies&amp;Measures'!AZ23),COLUMN('Policies&amp;Measures'!AZ23),4),"")</f>
        <v>AZ23</v>
      </c>
      <c r="AC18" s="621" t="str">
        <f>IF(COUNTA('Policies&amp;Measures'!BA23)=0,ADDRESS(ROW('Policies&amp;Measures'!BA23),COLUMN('Policies&amp;Measures'!BA23),4),"")</f>
        <v>BA23</v>
      </c>
      <c r="AD18" s="623" t="str">
        <f>IF(COUNTA('Policies&amp;Measures'!BC23)=0,ADDRESS(ROW('Policies&amp;Measures'!BC23),COLUMN('Policies&amp;Measures'!BC23),4),"")</f>
        <v>BC23</v>
      </c>
      <c r="AE18" s="623" t="str">
        <f>IF(COUNTA('Policies&amp;Measures'!BD23)=0,ADDRESS(ROW('Policies&amp;Measures'!BD23),COLUMN('Policies&amp;Measures'!BD23),4),"")</f>
        <v>BD23</v>
      </c>
      <c r="AF18" s="623" t="str">
        <f>IF(COUNTA('Policies&amp;Measures'!BE23)=0,ADDRESS(ROW('Policies&amp;Measures'!BE23),COLUMN('Policies&amp;Measures'!BE23),4),"")</f>
        <v>BE23</v>
      </c>
      <c r="AG18" s="623" t="str">
        <f>IF(COUNTA('Policies&amp;Measures'!BF23)=0,ADDRESS(ROW('Policies&amp;Measures'!BF23),COLUMN('Policies&amp;Measures'!BF23),4),"")</f>
        <v>BF23</v>
      </c>
      <c r="AH18" s="623" t="str">
        <f>IF(COUNTA('Policies&amp;Measures'!BG23)=0,ADDRESS(ROW('Policies&amp;Measures'!BG23),COLUMN('Policies&amp;Measures'!BG23),4),"")</f>
        <v>BG23</v>
      </c>
      <c r="AI18" s="623" t="str">
        <f>IF(COUNTA('Policies&amp;Measures'!BH23)=0,ADDRESS(ROW('Policies&amp;Measures'!BH23),COLUMN('Policies&amp;Measures'!BH23),4),"")</f>
        <v>BH23</v>
      </c>
      <c r="AJ18" s="621" t="str">
        <f>IF('Policies&amp;Measures'!BI23="",ADDRESS(ROW('Policies&amp;Measures'!BI23),COLUMN('Policies&amp;Measures'!BI23),4),"")</f>
        <v>BI23</v>
      </c>
      <c r="AK18" s="621" t="str">
        <f>IF('Policies&amp;Measures'!BJ23="",ADDRESS(ROW('Policies&amp;Measures'!BJ23),COLUMN('Policies&amp;Measures'!BJ23),4),"")</f>
        <v>BJ23</v>
      </c>
      <c r="AL18" s="621" t="str">
        <f>IF('Policies&amp;Measures'!BK23="",ADDRESS(ROW('Policies&amp;Measures'!BK23),COLUMN('Policies&amp;Measures'!BK23),4),"")</f>
        <v>BK23</v>
      </c>
      <c r="AM18" s="621" t="str">
        <f>IF('Policies&amp;Measures'!BL23="",ADDRESS(ROW('Policies&amp;Measures'!BL23),COLUMN('Policies&amp;Measures'!BL23),4),"")</f>
        <v>BL23</v>
      </c>
      <c r="AN18" s="622">
        <f t="shared" si="3"/>
        <v>0</v>
      </c>
      <c r="AP18" t="s">
        <v>1277</v>
      </c>
    </row>
    <row r="19" spans="1:42" outlineLevel="1">
      <c r="A19" s="620">
        <f>IF('Policies&amp;Measures'!A24="","", 'Policies&amp;Measures'!A24)</f>
        <v>10</v>
      </c>
      <c r="B19" s="620" t="str">
        <f>IF('Policies&amp;Measures'!$B24="","",'Policies&amp;Measures'!$B24)</f>
        <v>Building Regulation (Legislative decree 192/05 as amended by legislative decree 311/06)</v>
      </c>
      <c r="C19" s="621" t="str">
        <f>IF('Policies&amp;Measures'!B24="",ADDRESS(ROW('Policies&amp;Measures'!B24),COLUMN('Policies&amp;Measures'!B24),4),"")</f>
        <v/>
      </c>
      <c r="D19" s="621" t="str">
        <f>IF('Policies&amp;Measures'!C24="",ADDRESS(ROW('Policies&amp;Measures'!C24),COLUMN('Policies&amp;Measures'!C24),4),"")</f>
        <v/>
      </c>
      <c r="E19" s="621" t="str">
        <f>IF(COUNTA('Policies&amp;Measures'!E24:M24)=0,ADDRESS(ROW('Policies&amp;Measures'!E24),COLUMN('Policies&amp;Measures'!E24),4),"")</f>
        <v/>
      </c>
      <c r="F19" s="621" t="str">
        <f>IF(AND('Policies&amp;Measures'!N24="Select from list",'Policies&amp;Measures'!O24="Select from list",'Policies&amp;Measures'!P24="Select from list"),ADDRESS(ROW('Policies&amp;Measures'!N24),COLUMN('Policies&amp;Measures'!N24),4),"")</f>
        <v/>
      </c>
      <c r="G19" s="621" t="str">
        <f>IF(COUNTA('Policies&amp;Measures'!Q24:V24)=0,ADDRESS(ROW('Policies&amp;Measures'!Q24),COLUMN('Policies&amp;Measures'!Q24),4),"")</f>
        <v/>
      </c>
      <c r="H19" s="621" t="str">
        <f>IF(COUNTA('Policies&amp;Measures'!X24:AG24)=0,ADDRESS(ROW('Policies&amp;Measures'!X24),COLUMN('Policies&amp;Measures'!X24),4),"")</f>
        <v/>
      </c>
      <c r="I19" s="621" t="str">
        <f>IF('Policies&amp;Measures'!AH24="Select from list",ADDRESS(ROW('Policies&amp;Measures'!AH24),COLUMN('Policies&amp;Measures'!AH24),4),"")</f>
        <v/>
      </c>
      <c r="J19" s="621" t="str">
        <f>IF('Policies&amp;Measures'!AQ24="Select from list",ADDRESS(ROW('Policies&amp;Measures'!AQ24),COLUMN('Policies&amp;Measures'!AQ24),4),"")</f>
        <v/>
      </c>
      <c r="K19" s="621" t="str">
        <f>IF('Policies&amp;Measures'!AS24="",ADDRESS(ROW('Policies&amp;Measures'!AS24),COLUMN('Policies&amp;Measures'!AS24),4),"")</f>
        <v/>
      </c>
      <c r="L19" s="621" t="str">
        <f>IF(AND('Policies&amp;Measures'!BM24="",'Policies&amp;Measures'!BN24="",'Policies&amp;Measures'!BO24=""),ADDRESS(ROW('Policies&amp;Measures'!BM24),COLUMN('Policies&amp;Measures'!BM24),4),"")</f>
        <v/>
      </c>
      <c r="M19" s="622">
        <f t="shared" si="0"/>
        <v>1</v>
      </c>
      <c r="N19" s="621" t="str">
        <f>IF('Policies&amp;Measures'!AT24="",ADDRESS(ROW('Policies&amp;Measures'!AT24),COLUMN('Policies&amp;Measures'!AT24),4),"")</f>
        <v/>
      </c>
      <c r="O19" s="621" t="str">
        <f>IF('Policies&amp;Measures'!AW24="",ADDRESS(ROW('Policies&amp;Measures'!AW24),COLUMN('Policies&amp;Measures'!AW24),4),"")</f>
        <v/>
      </c>
      <c r="P19" s="622">
        <f t="shared" si="1"/>
        <v>1</v>
      </c>
      <c r="Q19" s="621" t="str">
        <f>IF('Policies&amp;Measures'!D24="",ADDRESS(ROW('Policies&amp;Measures'!D24),COLUMN('Policies&amp;Measures'!D24),4),"")</f>
        <v>D24</v>
      </c>
      <c r="R19" s="621" t="str">
        <f>IF('Policies&amp;Measures'!W24="Select from list",ADDRESS(ROW('Policies&amp;Measures'!W24),COLUMN('Policies&amp;Measures'!W24),4),"")</f>
        <v>W24</v>
      </c>
      <c r="S19" s="621" t="str">
        <f>IF('Policies&amp;Measures'!AI24="",ADDRESS(ROW('Policies&amp;Measures'!AI24),COLUMN('Policies&amp;Measures'!AI24),4),"")</f>
        <v>AI24</v>
      </c>
      <c r="T19" s="621" t="str">
        <f>IF('Policies&amp;Measures'!AJ24="",ADDRESS(ROW('Policies&amp;Measures'!AJ24),COLUMN('Policies&amp;Measures'!AJ24),4),"")</f>
        <v>AJ24</v>
      </c>
      <c r="U19" s="621" t="str">
        <f>IF(COUNTA('Policies&amp;Measures'!AK24:AP24)=0,ADDRESS(ROW('Policies&amp;Measures'!AK24),COLUMN('Policies&amp;Measures'!AK24),4),"")</f>
        <v>AK24</v>
      </c>
      <c r="V19" s="621" t="str">
        <f>IF('Policies&amp;Measures'!BB24="",ADDRESS(ROW('Policies&amp;Measures'!BB24),COLUMN('Policies&amp;Measures'!BB24),4),"")</f>
        <v>BB24</v>
      </c>
      <c r="W19" s="622">
        <f t="shared" si="2"/>
        <v>0</v>
      </c>
      <c r="X19" s="621" t="str">
        <f>IF(COUNTA('Policies&amp;Measures'!AU24)=0,ADDRESS(ROW('Policies&amp;Measures'!AU24),COLUMN('Policies&amp;Measures'!AU24),4),"")</f>
        <v>AU24</v>
      </c>
      <c r="Y19" s="621" t="str">
        <f>IF(COUNTA('Policies&amp;Measures'!AV24)=0,ADDRESS(ROW('Policies&amp;Measures'!AV24),COLUMN('Policies&amp;Measures'!AV24),4),"")</f>
        <v>AV24</v>
      </c>
      <c r="Z19" s="621" t="str">
        <f>IF(COUNTA('Policies&amp;Measures'!AX24)=0,ADDRESS(ROW('Policies&amp;Measures'!AX24),COLUMN('Policies&amp;Measures'!AX24),4),"")</f>
        <v>AX24</v>
      </c>
      <c r="AA19" s="621" t="str">
        <f>IF(COUNTA('Policies&amp;Measures'!AY24)=0,ADDRESS(ROW('Policies&amp;Measures'!AY24),COLUMN('Policies&amp;Measures'!AY24),4),"")</f>
        <v>AY24</v>
      </c>
      <c r="AB19" s="621" t="str">
        <f>IF(COUNTA('Policies&amp;Measures'!AZ24)=0,ADDRESS(ROW('Policies&amp;Measures'!AZ24),COLUMN('Policies&amp;Measures'!AZ24),4),"")</f>
        <v>AZ24</v>
      </c>
      <c r="AC19" s="621" t="str">
        <f>IF(COUNTA('Policies&amp;Measures'!BA24)=0,ADDRESS(ROW('Policies&amp;Measures'!BA24),COLUMN('Policies&amp;Measures'!BA24),4),"")</f>
        <v>BA24</v>
      </c>
      <c r="AD19" s="623" t="str">
        <f>IF(COUNTA('Policies&amp;Measures'!BC24)=0,ADDRESS(ROW('Policies&amp;Measures'!BC24),COLUMN('Policies&amp;Measures'!BC24),4),"")</f>
        <v>BC24</v>
      </c>
      <c r="AE19" s="623" t="str">
        <f>IF(COUNTA('Policies&amp;Measures'!BD24)=0,ADDRESS(ROW('Policies&amp;Measures'!BD24),COLUMN('Policies&amp;Measures'!BD24),4),"")</f>
        <v>BD24</v>
      </c>
      <c r="AF19" s="623" t="str">
        <f>IF(COUNTA('Policies&amp;Measures'!BE24)=0,ADDRESS(ROW('Policies&amp;Measures'!BE24),COLUMN('Policies&amp;Measures'!BE24),4),"")</f>
        <v>BE24</v>
      </c>
      <c r="AG19" s="623" t="str">
        <f>IF(COUNTA('Policies&amp;Measures'!BF24)=0,ADDRESS(ROW('Policies&amp;Measures'!BF24),COLUMN('Policies&amp;Measures'!BF24),4),"")</f>
        <v>BF24</v>
      </c>
      <c r="AH19" s="623" t="str">
        <f>IF(COUNTA('Policies&amp;Measures'!BG24)=0,ADDRESS(ROW('Policies&amp;Measures'!BG24),COLUMN('Policies&amp;Measures'!BG24),4),"")</f>
        <v>BG24</v>
      </c>
      <c r="AI19" s="623" t="str">
        <f>IF(COUNTA('Policies&amp;Measures'!BH24)=0,ADDRESS(ROW('Policies&amp;Measures'!BH24),COLUMN('Policies&amp;Measures'!BH24),4),"")</f>
        <v>BH24</v>
      </c>
      <c r="AJ19" s="621" t="str">
        <f>IF('Policies&amp;Measures'!BI24="",ADDRESS(ROW('Policies&amp;Measures'!BI24),COLUMN('Policies&amp;Measures'!BI24),4),"")</f>
        <v>BI24</v>
      </c>
      <c r="AK19" s="621" t="str">
        <f>IF('Policies&amp;Measures'!BJ24="",ADDRESS(ROW('Policies&amp;Measures'!BJ24),COLUMN('Policies&amp;Measures'!BJ24),4),"")</f>
        <v>BJ24</v>
      </c>
      <c r="AL19" s="621" t="str">
        <f>IF('Policies&amp;Measures'!BK24="",ADDRESS(ROW('Policies&amp;Measures'!BK24),COLUMN('Policies&amp;Measures'!BK24),4),"")</f>
        <v>BK24</v>
      </c>
      <c r="AM19" s="621" t="str">
        <f>IF('Policies&amp;Measures'!BL24="",ADDRESS(ROW('Policies&amp;Measures'!BL24),COLUMN('Policies&amp;Measures'!BL24),4),"")</f>
        <v>BL24</v>
      </c>
      <c r="AN19" s="622">
        <f t="shared" si="3"/>
        <v>0</v>
      </c>
      <c r="AP19" t="s">
        <v>1278</v>
      </c>
    </row>
    <row r="20" spans="1:42" outlineLevel="1">
      <c r="A20" s="620">
        <f>IF('Policies&amp;Measures'!A25="","", 'Policies&amp;Measures'!A25)</f>
        <v>11</v>
      </c>
      <c r="B20" s="620" t="str">
        <f>IF('Policies&amp;Measures'!$B25="","",'Policies&amp;Measures'!$B25)</f>
        <v>Budget law 2007 and  budget law 2008</v>
      </c>
      <c r="C20" s="621" t="str">
        <f>IF('Policies&amp;Measures'!B25="",ADDRESS(ROW('Policies&amp;Measures'!B25),COLUMN('Policies&amp;Measures'!B25),4),"")</f>
        <v/>
      </c>
      <c r="D20" s="621" t="str">
        <f>IF('Policies&amp;Measures'!C25="",ADDRESS(ROW('Policies&amp;Measures'!C25),COLUMN('Policies&amp;Measures'!C25),4),"")</f>
        <v/>
      </c>
      <c r="E20" s="621" t="str">
        <f>IF(COUNTA('Policies&amp;Measures'!E25:M25)=0,ADDRESS(ROW('Policies&amp;Measures'!E25),COLUMN('Policies&amp;Measures'!E25),4),"")</f>
        <v/>
      </c>
      <c r="F20" s="621" t="str">
        <f>IF(AND('Policies&amp;Measures'!N25="Select from list",'Policies&amp;Measures'!O25="Select from list",'Policies&amp;Measures'!P25="Select from list"),ADDRESS(ROW('Policies&amp;Measures'!N25),COLUMN('Policies&amp;Measures'!N25),4),"")</f>
        <v/>
      </c>
      <c r="G20" s="621" t="str">
        <f>IF(COUNTA('Policies&amp;Measures'!Q25:V25)=0,ADDRESS(ROW('Policies&amp;Measures'!Q25),COLUMN('Policies&amp;Measures'!Q25),4),"")</f>
        <v/>
      </c>
      <c r="H20" s="621" t="str">
        <f>IF(COUNTA('Policies&amp;Measures'!X25:AG25)=0,ADDRESS(ROW('Policies&amp;Measures'!X25),COLUMN('Policies&amp;Measures'!X25),4),"")</f>
        <v/>
      </c>
      <c r="I20" s="621" t="str">
        <f>IF('Policies&amp;Measures'!AH25="Select from list",ADDRESS(ROW('Policies&amp;Measures'!AH25),COLUMN('Policies&amp;Measures'!AH25),4),"")</f>
        <v/>
      </c>
      <c r="J20" s="621" t="str">
        <f>IF('Policies&amp;Measures'!AQ25="Select from list",ADDRESS(ROW('Policies&amp;Measures'!AQ25),COLUMN('Policies&amp;Measures'!AQ25),4),"")</f>
        <v/>
      </c>
      <c r="K20" s="621" t="str">
        <f>IF('Policies&amp;Measures'!AS25="",ADDRESS(ROW('Policies&amp;Measures'!AS25),COLUMN('Policies&amp;Measures'!AS25),4),"")</f>
        <v/>
      </c>
      <c r="L20" s="621" t="str">
        <f>IF(AND('Policies&amp;Measures'!BM25="",'Policies&amp;Measures'!BN25="",'Policies&amp;Measures'!BO25=""),ADDRESS(ROW('Policies&amp;Measures'!BM25),COLUMN('Policies&amp;Measures'!BM25),4),"")</f>
        <v/>
      </c>
      <c r="M20" s="622">
        <f t="shared" si="0"/>
        <v>1</v>
      </c>
      <c r="N20" s="621" t="str">
        <f>IF('Policies&amp;Measures'!AT25="",ADDRESS(ROW('Policies&amp;Measures'!AT25),COLUMN('Policies&amp;Measures'!AT25),4),"")</f>
        <v/>
      </c>
      <c r="O20" s="621" t="str">
        <f>IF('Policies&amp;Measures'!AW25="",ADDRESS(ROW('Policies&amp;Measures'!AW25),COLUMN('Policies&amp;Measures'!AW25),4),"")</f>
        <v/>
      </c>
      <c r="P20" s="622">
        <f t="shared" si="1"/>
        <v>1</v>
      </c>
      <c r="Q20" s="621" t="str">
        <f>IF('Policies&amp;Measures'!D25="",ADDRESS(ROW('Policies&amp;Measures'!D25),COLUMN('Policies&amp;Measures'!D25),4),"")</f>
        <v>D25</v>
      </c>
      <c r="R20" s="621" t="str">
        <f>IF('Policies&amp;Measures'!W25="Select from list",ADDRESS(ROW('Policies&amp;Measures'!W25),COLUMN('Policies&amp;Measures'!W25),4),"")</f>
        <v>W25</v>
      </c>
      <c r="S20" s="621" t="str">
        <f>IF('Policies&amp;Measures'!AI25="",ADDRESS(ROW('Policies&amp;Measures'!AI25),COLUMN('Policies&amp;Measures'!AI25),4),"")</f>
        <v>AI25</v>
      </c>
      <c r="T20" s="621" t="str">
        <f>IF('Policies&amp;Measures'!AJ25="",ADDRESS(ROW('Policies&amp;Measures'!AJ25),COLUMN('Policies&amp;Measures'!AJ25),4),"")</f>
        <v>AJ25</v>
      </c>
      <c r="U20" s="621" t="str">
        <f>IF(COUNTA('Policies&amp;Measures'!AK25:AP25)=0,ADDRESS(ROW('Policies&amp;Measures'!AK25),COLUMN('Policies&amp;Measures'!AK25),4),"")</f>
        <v>AK25</v>
      </c>
      <c r="V20" s="621" t="str">
        <f>IF('Policies&amp;Measures'!BB25="",ADDRESS(ROW('Policies&amp;Measures'!BB25),COLUMN('Policies&amp;Measures'!BB25),4),"")</f>
        <v>BB25</v>
      </c>
      <c r="W20" s="622">
        <f t="shared" si="2"/>
        <v>0</v>
      </c>
      <c r="X20" s="621" t="str">
        <f>IF(COUNTA('Policies&amp;Measures'!AU25)=0,ADDRESS(ROW('Policies&amp;Measures'!AU25),COLUMN('Policies&amp;Measures'!AU25),4),"")</f>
        <v>AU25</v>
      </c>
      <c r="Y20" s="621" t="str">
        <f>IF(COUNTA('Policies&amp;Measures'!AV25)=0,ADDRESS(ROW('Policies&amp;Measures'!AV25),COLUMN('Policies&amp;Measures'!AV25),4),"")</f>
        <v>AV25</v>
      </c>
      <c r="Z20" s="621" t="str">
        <f>IF(COUNTA('Policies&amp;Measures'!AX25)=0,ADDRESS(ROW('Policies&amp;Measures'!AX25),COLUMN('Policies&amp;Measures'!AX25),4),"")</f>
        <v>AX25</v>
      </c>
      <c r="AA20" s="621" t="str">
        <f>IF(COUNTA('Policies&amp;Measures'!AY25)=0,ADDRESS(ROW('Policies&amp;Measures'!AY25),COLUMN('Policies&amp;Measures'!AY25),4),"")</f>
        <v>AY25</v>
      </c>
      <c r="AB20" s="621" t="str">
        <f>IF(COUNTA('Policies&amp;Measures'!AZ25)=0,ADDRESS(ROW('Policies&amp;Measures'!AZ25),COLUMN('Policies&amp;Measures'!AZ25),4),"")</f>
        <v>AZ25</v>
      </c>
      <c r="AC20" s="621" t="str">
        <f>IF(COUNTA('Policies&amp;Measures'!BA25)=0,ADDRESS(ROW('Policies&amp;Measures'!BA25),COLUMN('Policies&amp;Measures'!BA25),4),"")</f>
        <v>BA25</v>
      </c>
      <c r="AD20" s="623" t="str">
        <f>IF(COUNTA('Policies&amp;Measures'!BC25)=0,ADDRESS(ROW('Policies&amp;Measures'!BC25),COLUMN('Policies&amp;Measures'!BC25),4),"")</f>
        <v>BC25</v>
      </c>
      <c r="AE20" s="623" t="str">
        <f>IF(COUNTA('Policies&amp;Measures'!BD25)=0,ADDRESS(ROW('Policies&amp;Measures'!BD25),COLUMN('Policies&amp;Measures'!BD25),4),"")</f>
        <v>BD25</v>
      </c>
      <c r="AF20" s="623" t="str">
        <f>IF(COUNTA('Policies&amp;Measures'!BE25)=0,ADDRESS(ROW('Policies&amp;Measures'!BE25),COLUMN('Policies&amp;Measures'!BE25),4),"")</f>
        <v>BE25</v>
      </c>
      <c r="AG20" s="623" t="str">
        <f>IF(COUNTA('Policies&amp;Measures'!BF25)=0,ADDRESS(ROW('Policies&amp;Measures'!BF25),COLUMN('Policies&amp;Measures'!BF25),4),"")</f>
        <v>BF25</v>
      </c>
      <c r="AH20" s="623" t="str">
        <f>IF(COUNTA('Policies&amp;Measures'!BG25)=0,ADDRESS(ROW('Policies&amp;Measures'!BG25),COLUMN('Policies&amp;Measures'!BG25),4),"")</f>
        <v>BG25</v>
      </c>
      <c r="AI20" s="623" t="str">
        <f>IF(COUNTA('Policies&amp;Measures'!BH25)=0,ADDRESS(ROW('Policies&amp;Measures'!BH25),COLUMN('Policies&amp;Measures'!BH25),4),"")</f>
        <v>BH25</v>
      </c>
      <c r="AJ20" s="621" t="str">
        <f>IF('Policies&amp;Measures'!BI25="",ADDRESS(ROW('Policies&amp;Measures'!BI25),COLUMN('Policies&amp;Measures'!BI25),4),"")</f>
        <v>BI25</v>
      </c>
      <c r="AK20" s="621" t="str">
        <f>IF('Policies&amp;Measures'!BJ25="",ADDRESS(ROW('Policies&amp;Measures'!BJ25),COLUMN('Policies&amp;Measures'!BJ25),4),"")</f>
        <v>BJ25</v>
      </c>
      <c r="AL20" s="621" t="str">
        <f>IF('Policies&amp;Measures'!BK25="",ADDRESS(ROW('Policies&amp;Measures'!BK25),COLUMN('Policies&amp;Measures'!BK25),4),"")</f>
        <v>BK25</v>
      </c>
      <c r="AM20" s="621" t="str">
        <f>IF('Policies&amp;Measures'!BL25="",ADDRESS(ROW('Policies&amp;Measures'!BL25),COLUMN('Policies&amp;Measures'!BL25),4),"")</f>
        <v>BL25</v>
      </c>
      <c r="AN20" s="622">
        <f t="shared" si="3"/>
        <v>0</v>
      </c>
    </row>
    <row r="21" spans="1:42" outlineLevel="1">
      <c r="A21" s="620">
        <f>IF('Policies&amp;Measures'!A26="","", 'Policies&amp;Measures'!A26)</f>
        <v>12</v>
      </c>
      <c r="B21" s="620" t="str">
        <f>IF('Policies&amp;Measures'!$B26="","",'Policies&amp;Measures'!$B26)</f>
        <v>Budget law 2009</v>
      </c>
      <c r="C21" s="621" t="str">
        <f>IF('Policies&amp;Measures'!B26="",ADDRESS(ROW('Policies&amp;Measures'!B26),COLUMN('Policies&amp;Measures'!B26),4),"")</f>
        <v/>
      </c>
      <c r="D21" s="621" t="str">
        <f>IF('Policies&amp;Measures'!C26="",ADDRESS(ROW('Policies&amp;Measures'!C26),COLUMN('Policies&amp;Measures'!C26),4),"")</f>
        <v/>
      </c>
      <c r="E21" s="621" t="str">
        <f>IF(COUNTA('Policies&amp;Measures'!E26:M26)=0,ADDRESS(ROW('Policies&amp;Measures'!E26),COLUMN('Policies&amp;Measures'!E26),4),"")</f>
        <v/>
      </c>
      <c r="F21" s="621" t="str">
        <f>IF(AND('Policies&amp;Measures'!N26="Select from list",'Policies&amp;Measures'!O26="Select from list",'Policies&amp;Measures'!P26="Select from list"),ADDRESS(ROW('Policies&amp;Measures'!N26),COLUMN('Policies&amp;Measures'!N26),4),"")</f>
        <v/>
      </c>
      <c r="G21" s="621" t="str">
        <f>IF(COUNTA('Policies&amp;Measures'!Q26:V26)=0,ADDRESS(ROW('Policies&amp;Measures'!Q26),COLUMN('Policies&amp;Measures'!Q26),4),"")</f>
        <v/>
      </c>
      <c r="H21" s="621" t="str">
        <f>IF(COUNTA('Policies&amp;Measures'!X26:AG26)=0,ADDRESS(ROW('Policies&amp;Measures'!X26),COLUMN('Policies&amp;Measures'!X26),4),"")</f>
        <v/>
      </c>
      <c r="I21" s="621" t="str">
        <f>IF('Policies&amp;Measures'!AH26="Select from list",ADDRESS(ROW('Policies&amp;Measures'!AH26),COLUMN('Policies&amp;Measures'!AH26),4),"")</f>
        <v/>
      </c>
      <c r="J21" s="621" t="str">
        <f>IF('Policies&amp;Measures'!AQ26="Select from list",ADDRESS(ROW('Policies&amp;Measures'!AQ26),COLUMN('Policies&amp;Measures'!AQ26),4),"")</f>
        <v/>
      </c>
      <c r="K21" s="621" t="str">
        <f>IF('Policies&amp;Measures'!AS26="",ADDRESS(ROW('Policies&amp;Measures'!AS26),COLUMN('Policies&amp;Measures'!AS26),4),"")</f>
        <v/>
      </c>
      <c r="L21" s="621" t="str">
        <f>IF(AND('Policies&amp;Measures'!BM26="",'Policies&amp;Measures'!BN26="",'Policies&amp;Measures'!BO26=""),ADDRESS(ROW('Policies&amp;Measures'!BM26),COLUMN('Policies&amp;Measures'!BM26),4),"")</f>
        <v/>
      </c>
      <c r="M21" s="622">
        <f t="shared" si="0"/>
        <v>1</v>
      </c>
      <c r="N21" s="621" t="str">
        <f>IF('Policies&amp;Measures'!AT26="",ADDRESS(ROW('Policies&amp;Measures'!AT26),COLUMN('Policies&amp;Measures'!AT26),4),"")</f>
        <v/>
      </c>
      <c r="O21" s="621" t="str">
        <f>IF('Policies&amp;Measures'!AW26="",ADDRESS(ROW('Policies&amp;Measures'!AW26),COLUMN('Policies&amp;Measures'!AW26),4),"")</f>
        <v/>
      </c>
      <c r="P21" s="622">
        <f t="shared" si="1"/>
        <v>1</v>
      </c>
      <c r="Q21" s="621" t="str">
        <f>IF('Policies&amp;Measures'!D26="",ADDRESS(ROW('Policies&amp;Measures'!D26),COLUMN('Policies&amp;Measures'!D26),4),"")</f>
        <v>D26</v>
      </c>
      <c r="R21" s="621" t="str">
        <f>IF('Policies&amp;Measures'!W26="Select from list",ADDRESS(ROW('Policies&amp;Measures'!W26),COLUMN('Policies&amp;Measures'!W26),4),"")</f>
        <v>W26</v>
      </c>
      <c r="S21" s="621" t="str">
        <f>IF('Policies&amp;Measures'!AI26="",ADDRESS(ROW('Policies&amp;Measures'!AI26),COLUMN('Policies&amp;Measures'!AI26),4),"")</f>
        <v>AI26</v>
      </c>
      <c r="T21" s="621" t="str">
        <f>IF('Policies&amp;Measures'!AJ26="",ADDRESS(ROW('Policies&amp;Measures'!AJ26),COLUMN('Policies&amp;Measures'!AJ26),4),"")</f>
        <v>AJ26</v>
      </c>
      <c r="U21" s="621" t="str">
        <f>IF(COUNTA('Policies&amp;Measures'!AK26:AP26)=0,ADDRESS(ROW('Policies&amp;Measures'!AK26),COLUMN('Policies&amp;Measures'!AK26),4),"")</f>
        <v>AK26</v>
      </c>
      <c r="V21" s="621" t="str">
        <f>IF('Policies&amp;Measures'!BB26="",ADDRESS(ROW('Policies&amp;Measures'!BB26),COLUMN('Policies&amp;Measures'!BB26),4),"")</f>
        <v>BB26</v>
      </c>
      <c r="W21" s="622">
        <f t="shared" si="2"/>
        <v>0</v>
      </c>
      <c r="X21" s="621" t="str">
        <f>IF(COUNTA('Policies&amp;Measures'!AU26)=0,ADDRESS(ROW('Policies&amp;Measures'!AU26),COLUMN('Policies&amp;Measures'!AU26),4),"")</f>
        <v>AU26</v>
      </c>
      <c r="Y21" s="621" t="str">
        <f>IF(COUNTA('Policies&amp;Measures'!AV26)=0,ADDRESS(ROW('Policies&amp;Measures'!AV26),COLUMN('Policies&amp;Measures'!AV26),4),"")</f>
        <v>AV26</v>
      </c>
      <c r="Z21" s="621" t="str">
        <f>IF(COUNTA('Policies&amp;Measures'!AX26)=0,ADDRESS(ROW('Policies&amp;Measures'!AX26),COLUMN('Policies&amp;Measures'!AX26),4),"")</f>
        <v>AX26</v>
      </c>
      <c r="AA21" s="621" t="str">
        <f>IF(COUNTA('Policies&amp;Measures'!AY26)=0,ADDRESS(ROW('Policies&amp;Measures'!AY26),COLUMN('Policies&amp;Measures'!AY26),4),"")</f>
        <v>AY26</v>
      </c>
      <c r="AB21" s="621" t="str">
        <f>IF(COUNTA('Policies&amp;Measures'!AZ26)=0,ADDRESS(ROW('Policies&amp;Measures'!AZ26),COLUMN('Policies&amp;Measures'!AZ26),4),"")</f>
        <v>AZ26</v>
      </c>
      <c r="AC21" s="621" t="str">
        <f>IF(COUNTA('Policies&amp;Measures'!BA26)=0,ADDRESS(ROW('Policies&amp;Measures'!BA26),COLUMN('Policies&amp;Measures'!BA26),4),"")</f>
        <v>BA26</v>
      </c>
      <c r="AD21" s="623" t="str">
        <f>IF(COUNTA('Policies&amp;Measures'!BC26)=0,ADDRESS(ROW('Policies&amp;Measures'!BC26),COLUMN('Policies&amp;Measures'!BC26),4),"")</f>
        <v>BC26</v>
      </c>
      <c r="AE21" s="623" t="str">
        <f>IF(COUNTA('Policies&amp;Measures'!BD26)=0,ADDRESS(ROW('Policies&amp;Measures'!BD26),COLUMN('Policies&amp;Measures'!BD26),4),"")</f>
        <v>BD26</v>
      </c>
      <c r="AF21" s="623" t="str">
        <f>IF(COUNTA('Policies&amp;Measures'!BE26)=0,ADDRESS(ROW('Policies&amp;Measures'!BE26),COLUMN('Policies&amp;Measures'!BE26),4),"")</f>
        <v>BE26</v>
      </c>
      <c r="AG21" s="623" t="str">
        <f>IF(COUNTA('Policies&amp;Measures'!BF26)=0,ADDRESS(ROW('Policies&amp;Measures'!BF26),COLUMN('Policies&amp;Measures'!BF26),4),"")</f>
        <v>BF26</v>
      </c>
      <c r="AH21" s="623" t="str">
        <f>IF(COUNTA('Policies&amp;Measures'!BG26)=0,ADDRESS(ROW('Policies&amp;Measures'!BG26),COLUMN('Policies&amp;Measures'!BG26),4),"")</f>
        <v>BG26</v>
      </c>
      <c r="AI21" s="623" t="str">
        <f>IF(COUNTA('Policies&amp;Measures'!BH26)=0,ADDRESS(ROW('Policies&amp;Measures'!BH26),COLUMN('Policies&amp;Measures'!BH26),4),"")</f>
        <v>BH26</v>
      </c>
      <c r="AJ21" s="621" t="str">
        <f>IF('Policies&amp;Measures'!BI26="",ADDRESS(ROW('Policies&amp;Measures'!BI26),COLUMN('Policies&amp;Measures'!BI26),4),"")</f>
        <v>BI26</v>
      </c>
      <c r="AK21" s="621" t="str">
        <f>IF('Policies&amp;Measures'!BJ26="",ADDRESS(ROW('Policies&amp;Measures'!BJ26),COLUMN('Policies&amp;Measures'!BJ26),4),"")</f>
        <v>BJ26</v>
      </c>
      <c r="AL21" s="621" t="str">
        <f>IF('Policies&amp;Measures'!BK26="",ADDRESS(ROW('Policies&amp;Measures'!BK26),COLUMN('Policies&amp;Measures'!BK26),4),"")</f>
        <v>BK26</v>
      </c>
      <c r="AM21" s="621" t="str">
        <f>IF('Policies&amp;Measures'!BL26="",ADDRESS(ROW('Policies&amp;Measures'!BL26),COLUMN('Policies&amp;Measures'!BL26),4),"")</f>
        <v>BL26</v>
      </c>
      <c r="AN21" s="622">
        <f t="shared" si="3"/>
        <v>0</v>
      </c>
    </row>
    <row r="22" spans="1:42" outlineLevel="1">
      <c r="A22" s="620">
        <f>IF('Policies&amp;Measures'!A27="","", 'Policies&amp;Measures'!A27)</f>
        <v>13</v>
      </c>
      <c r="B22" s="620" t="str">
        <f>IF('Policies&amp;Measures'!$B27="","",'Policies&amp;Measures'!$B27)</f>
        <v>White certificates - decree december 2007 - Commercial</v>
      </c>
      <c r="C22" s="621" t="str">
        <f>IF('Policies&amp;Measures'!B27="",ADDRESS(ROW('Policies&amp;Measures'!B27),COLUMN('Policies&amp;Measures'!B27),4),"")</f>
        <v/>
      </c>
      <c r="D22" s="621" t="str">
        <f>IF('Policies&amp;Measures'!C27="",ADDRESS(ROW('Policies&amp;Measures'!C27),COLUMN('Policies&amp;Measures'!C27),4),"")</f>
        <v/>
      </c>
      <c r="E22" s="621" t="str">
        <f>IF(COUNTA('Policies&amp;Measures'!E27:M27)=0,ADDRESS(ROW('Policies&amp;Measures'!E27),COLUMN('Policies&amp;Measures'!E27),4),"")</f>
        <v/>
      </c>
      <c r="F22" s="621" t="str">
        <f>IF(AND('Policies&amp;Measures'!N27="Select from list",'Policies&amp;Measures'!O27="Select from list",'Policies&amp;Measures'!P27="Select from list"),ADDRESS(ROW('Policies&amp;Measures'!N27),COLUMN('Policies&amp;Measures'!N27),4),"")</f>
        <v/>
      </c>
      <c r="G22" s="621" t="str">
        <f>IF(COUNTA('Policies&amp;Measures'!Q27:V27)=0,ADDRESS(ROW('Policies&amp;Measures'!Q27),COLUMN('Policies&amp;Measures'!Q27),4),"")</f>
        <v/>
      </c>
      <c r="H22" s="621" t="str">
        <f>IF(COUNTA('Policies&amp;Measures'!X27:AG27)=0,ADDRESS(ROW('Policies&amp;Measures'!X27),COLUMN('Policies&amp;Measures'!X27),4),"")</f>
        <v/>
      </c>
      <c r="I22" s="621" t="str">
        <f>IF('Policies&amp;Measures'!AH27="Select from list",ADDRESS(ROW('Policies&amp;Measures'!AH27),COLUMN('Policies&amp;Measures'!AH27),4),"")</f>
        <v/>
      </c>
      <c r="J22" s="621" t="str">
        <f>IF('Policies&amp;Measures'!AQ27="Select from list",ADDRESS(ROW('Policies&amp;Measures'!AQ27),COLUMN('Policies&amp;Measures'!AQ27),4),"")</f>
        <v/>
      </c>
      <c r="K22" s="621" t="str">
        <f>IF('Policies&amp;Measures'!AS27="",ADDRESS(ROW('Policies&amp;Measures'!AS27),COLUMN('Policies&amp;Measures'!AS27),4),"")</f>
        <v/>
      </c>
      <c r="L22" s="621" t="str">
        <f>IF(AND('Policies&amp;Measures'!BM27="",'Policies&amp;Measures'!BN27="",'Policies&amp;Measures'!BO27=""),ADDRESS(ROW('Policies&amp;Measures'!BM27),COLUMN('Policies&amp;Measures'!BM27),4),"")</f>
        <v/>
      </c>
      <c r="M22" s="622">
        <f t="shared" si="0"/>
        <v>1</v>
      </c>
      <c r="N22" s="621" t="str">
        <f>IF('Policies&amp;Measures'!AT27="",ADDRESS(ROW('Policies&amp;Measures'!AT27),COLUMN('Policies&amp;Measures'!AT27),4),"")</f>
        <v/>
      </c>
      <c r="O22" s="621" t="str">
        <f>IF('Policies&amp;Measures'!AW27="",ADDRESS(ROW('Policies&amp;Measures'!AW27),COLUMN('Policies&amp;Measures'!AW27),4),"")</f>
        <v/>
      </c>
      <c r="P22" s="622">
        <f t="shared" si="1"/>
        <v>1</v>
      </c>
      <c r="Q22" s="621" t="str">
        <f>IF('Policies&amp;Measures'!D27="",ADDRESS(ROW('Policies&amp;Measures'!D27),COLUMN('Policies&amp;Measures'!D27),4),"")</f>
        <v>D27</v>
      </c>
      <c r="R22" s="621" t="str">
        <f>IF('Policies&amp;Measures'!W27="Select from list",ADDRESS(ROW('Policies&amp;Measures'!W27),COLUMN('Policies&amp;Measures'!W27),4),"")</f>
        <v>W27</v>
      </c>
      <c r="S22" s="621" t="str">
        <f>IF('Policies&amp;Measures'!AI27="",ADDRESS(ROW('Policies&amp;Measures'!AI27),COLUMN('Policies&amp;Measures'!AI27),4),"")</f>
        <v>AI27</v>
      </c>
      <c r="T22" s="621" t="str">
        <f>IF('Policies&amp;Measures'!AJ27="",ADDRESS(ROW('Policies&amp;Measures'!AJ27),COLUMN('Policies&amp;Measures'!AJ27),4),"")</f>
        <v>AJ27</v>
      </c>
      <c r="U22" s="621" t="str">
        <f>IF(COUNTA('Policies&amp;Measures'!AK27:AP27)=0,ADDRESS(ROW('Policies&amp;Measures'!AK27),COLUMN('Policies&amp;Measures'!AK27),4),"")</f>
        <v>AK27</v>
      </c>
      <c r="V22" s="621" t="str">
        <f>IF('Policies&amp;Measures'!BB27="",ADDRESS(ROW('Policies&amp;Measures'!BB27),COLUMN('Policies&amp;Measures'!BB27),4),"")</f>
        <v>BB27</v>
      </c>
      <c r="W22" s="622">
        <f t="shared" si="2"/>
        <v>0</v>
      </c>
      <c r="X22" s="621" t="str">
        <f>IF(COUNTA('Policies&amp;Measures'!AU27)=0,ADDRESS(ROW('Policies&amp;Measures'!AU27),COLUMN('Policies&amp;Measures'!AU27),4),"")</f>
        <v>AU27</v>
      </c>
      <c r="Y22" s="621" t="str">
        <f>IF(COUNTA('Policies&amp;Measures'!AV27)=0,ADDRESS(ROW('Policies&amp;Measures'!AV27),COLUMN('Policies&amp;Measures'!AV27),4),"")</f>
        <v>AV27</v>
      </c>
      <c r="Z22" s="621" t="str">
        <f>IF(COUNTA('Policies&amp;Measures'!AX27)=0,ADDRESS(ROW('Policies&amp;Measures'!AX27),COLUMN('Policies&amp;Measures'!AX27),4),"")</f>
        <v>AX27</v>
      </c>
      <c r="AA22" s="621" t="str">
        <f>IF(COUNTA('Policies&amp;Measures'!AY27)=0,ADDRESS(ROW('Policies&amp;Measures'!AY27),COLUMN('Policies&amp;Measures'!AY27),4),"")</f>
        <v>AY27</v>
      </c>
      <c r="AB22" s="621" t="str">
        <f>IF(COUNTA('Policies&amp;Measures'!AZ27)=0,ADDRESS(ROW('Policies&amp;Measures'!AZ27),COLUMN('Policies&amp;Measures'!AZ27),4),"")</f>
        <v>AZ27</v>
      </c>
      <c r="AC22" s="621" t="str">
        <f>IF(COUNTA('Policies&amp;Measures'!BA27)=0,ADDRESS(ROW('Policies&amp;Measures'!BA27),COLUMN('Policies&amp;Measures'!BA27),4),"")</f>
        <v>BA27</v>
      </c>
      <c r="AD22" s="623" t="str">
        <f>IF(COUNTA('Policies&amp;Measures'!BC27)=0,ADDRESS(ROW('Policies&amp;Measures'!BC27),COLUMN('Policies&amp;Measures'!BC27),4),"")</f>
        <v>BC27</v>
      </c>
      <c r="AE22" s="623" t="str">
        <f>IF(COUNTA('Policies&amp;Measures'!BD27)=0,ADDRESS(ROW('Policies&amp;Measures'!BD27),COLUMN('Policies&amp;Measures'!BD27),4),"")</f>
        <v>BD27</v>
      </c>
      <c r="AF22" s="623" t="str">
        <f>IF(COUNTA('Policies&amp;Measures'!BE27)=0,ADDRESS(ROW('Policies&amp;Measures'!BE27),COLUMN('Policies&amp;Measures'!BE27),4),"")</f>
        <v>BE27</v>
      </c>
      <c r="AG22" s="623" t="str">
        <f>IF(COUNTA('Policies&amp;Measures'!BF27)=0,ADDRESS(ROW('Policies&amp;Measures'!BF27),COLUMN('Policies&amp;Measures'!BF27),4),"")</f>
        <v>BF27</v>
      </c>
      <c r="AH22" s="623" t="str">
        <f>IF(COUNTA('Policies&amp;Measures'!BG27)=0,ADDRESS(ROW('Policies&amp;Measures'!BG27),COLUMN('Policies&amp;Measures'!BG27),4),"")</f>
        <v>BG27</v>
      </c>
      <c r="AI22" s="623" t="str">
        <f>IF(COUNTA('Policies&amp;Measures'!BH27)=0,ADDRESS(ROW('Policies&amp;Measures'!BH27),COLUMN('Policies&amp;Measures'!BH27),4),"")</f>
        <v>BH27</v>
      </c>
      <c r="AJ22" s="621" t="str">
        <f>IF('Policies&amp;Measures'!BI27="",ADDRESS(ROW('Policies&amp;Measures'!BI27),COLUMN('Policies&amp;Measures'!BI27),4),"")</f>
        <v>BI27</v>
      </c>
      <c r="AK22" s="621" t="str">
        <f>IF('Policies&amp;Measures'!BJ27="",ADDRESS(ROW('Policies&amp;Measures'!BJ27),COLUMN('Policies&amp;Measures'!BJ27),4),"")</f>
        <v>BJ27</v>
      </c>
      <c r="AL22" s="621" t="str">
        <f>IF('Policies&amp;Measures'!BK27="",ADDRESS(ROW('Policies&amp;Measures'!BK27),COLUMN('Policies&amp;Measures'!BK27),4),"")</f>
        <v>BK27</v>
      </c>
      <c r="AM22" s="621" t="str">
        <f>IF('Policies&amp;Measures'!BL27="",ADDRESS(ROW('Policies&amp;Measures'!BL27),COLUMN('Policies&amp;Measures'!BL27),4),"")</f>
        <v>BL27</v>
      </c>
      <c r="AN22" s="622">
        <f t="shared" si="3"/>
        <v>0</v>
      </c>
    </row>
    <row r="23" spans="1:42" outlineLevel="1">
      <c r="A23" s="620">
        <f>IF('Policies&amp;Measures'!A28="","", 'Policies&amp;Measures'!A28)</f>
        <v>14</v>
      </c>
      <c r="B23" s="620" t="str">
        <f>IF('Policies&amp;Measures'!$B28="","",'Policies&amp;Measures'!$B28)</f>
        <v>Legislative decree 201/07 (trasposition of directive 2005/32/EC ) - Residential</v>
      </c>
      <c r="C23" s="621" t="str">
        <f>IF('Policies&amp;Measures'!B28="",ADDRESS(ROW('Policies&amp;Measures'!B28),COLUMN('Policies&amp;Measures'!B28),4),"")</f>
        <v/>
      </c>
      <c r="D23" s="621" t="str">
        <f>IF('Policies&amp;Measures'!C28="",ADDRESS(ROW('Policies&amp;Measures'!C28),COLUMN('Policies&amp;Measures'!C28),4),"")</f>
        <v/>
      </c>
      <c r="E23" s="621" t="str">
        <f>IF(COUNTA('Policies&amp;Measures'!E28:M28)=0,ADDRESS(ROW('Policies&amp;Measures'!E28),COLUMN('Policies&amp;Measures'!E28),4),"")</f>
        <v/>
      </c>
      <c r="F23" s="621" t="str">
        <f>IF(AND('Policies&amp;Measures'!N28="Select from list",'Policies&amp;Measures'!O28="Select from list",'Policies&amp;Measures'!P28="Select from list"),ADDRESS(ROW('Policies&amp;Measures'!N28),COLUMN('Policies&amp;Measures'!N28),4),"")</f>
        <v/>
      </c>
      <c r="G23" s="621" t="str">
        <f>IF(COUNTA('Policies&amp;Measures'!Q28:V28)=0,ADDRESS(ROW('Policies&amp;Measures'!Q28),COLUMN('Policies&amp;Measures'!Q28),4),"")</f>
        <v/>
      </c>
      <c r="H23" s="621" t="str">
        <f>IF(COUNTA('Policies&amp;Measures'!X28:AG28)=0,ADDRESS(ROW('Policies&amp;Measures'!X28),COLUMN('Policies&amp;Measures'!X28),4),"")</f>
        <v/>
      </c>
      <c r="I23" s="621" t="str">
        <f>IF('Policies&amp;Measures'!AH28="Select from list",ADDRESS(ROW('Policies&amp;Measures'!AH28),COLUMN('Policies&amp;Measures'!AH28),4),"")</f>
        <v/>
      </c>
      <c r="J23" s="621" t="str">
        <f>IF('Policies&amp;Measures'!AQ28="Select from list",ADDRESS(ROW('Policies&amp;Measures'!AQ28),COLUMN('Policies&amp;Measures'!AQ28),4),"")</f>
        <v/>
      </c>
      <c r="K23" s="621" t="str">
        <f>IF('Policies&amp;Measures'!AS28="",ADDRESS(ROW('Policies&amp;Measures'!AS28),COLUMN('Policies&amp;Measures'!AS28),4),"")</f>
        <v>AS28</v>
      </c>
      <c r="L23" s="621" t="str">
        <f>IF(AND('Policies&amp;Measures'!BM28="",'Policies&amp;Measures'!BN28="",'Policies&amp;Measures'!BO28=""),ADDRESS(ROW('Policies&amp;Measures'!BM28),COLUMN('Policies&amp;Measures'!BM28),4),"")</f>
        <v/>
      </c>
      <c r="M23" s="622">
        <f t="shared" si="0"/>
        <v>0.9</v>
      </c>
      <c r="N23" s="621" t="str">
        <f>IF('Policies&amp;Measures'!AT28="",ADDRESS(ROW('Policies&amp;Measures'!AT28),COLUMN('Policies&amp;Measures'!AT28),4),"")</f>
        <v/>
      </c>
      <c r="O23" s="621" t="e">
        <f>IF('Policies&amp;Measures'!#REF!="",ADDRESS(ROW('Policies&amp;Measures'!#REF!),COLUMN('Policies&amp;Measures'!#REF!),4),"")</f>
        <v>#REF!</v>
      </c>
      <c r="P23" s="622">
        <f t="shared" si="1"/>
        <v>0.5</v>
      </c>
      <c r="Q23" s="621" t="str">
        <f>IF('Policies&amp;Measures'!D28="",ADDRESS(ROW('Policies&amp;Measures'!D28),COLUMN('Policies&amp;Measures'!D28),4),"")</f>
        <v>D28</v>
      </c>
      <c r="R23" s="621" t="str">
        <f>IF('Policies&amp;Measures'!W28="Select from list",ADDRESS(ROW('Policies&amp;Measures'!W28),COLUMN('Policies&amp;Measures'!W28),4),"")</f>
        <v>W28</v>
      </c>
      <c r="S23" s="621" t="str">
        <f>IF('Policies&amp;Measures'!AI28="",ADDRESS(ROW('Policies&amp;Measures'!AI28),COLUMN('Policies&amp;Measures'!AI28),4),"")</f>
        <v>AI28</v>
      </c>
      <c r="T23" s="621" t="str">
        <f>IF('Policies&amp;Measures'!AJ28="",ADDRESS(ROW('Policies&amp;Measures'!AJ28),COLUMN('Policies&amp;Measures'!AJ28),4),"")</f>
        <v>AJ28</v>
      </c>
      <c r="U23" s="621" t="str">
        <f>IF(COUNTA('Policies&amp;Measures'!AK28:AP28)=0,ADDRESS(ROW('Policies&amp;Measures'!AK28),COLUMN('Policies&amp;Measures'!AK28),4),"")</f>
        <v>AK28</v>
      </c>
      <c r="V23" s="621" t="str">
        <f>IF('Policies&amp;Measures'!BB28="",ADDRESS(ROW('Policies&amp;Measures'!BB28),COLUMN('Policies&amp;Measures'!BB28),4),"")</f>
        <v>BB28</v>
      </c>
      <c r="W23" s="622">
        <f t="shared" si="2"/>
        <v>0</v>
      </c>
      <c r="X23" s="621" t="str">
        <f>IF(COUNTA('Policies&amp;Measures'!AW28)=0,ADDRESS(ROW('Policies&amp;Measures'!AW28),COLUMN('Policies&amp;Measures'!AW28),4),"")</f>
        <v/>
      </c>
      <c r="Y23" s="621" t="str">
        <f>IF(COUNTA('Policies&amp;Measures'!AV28)=0,ADDRESS(ROW('Policies&amp;Measures'!AV28),COLUMN('Policies&amp;Measures'!AV28),4),"")</f>
        <v>AV28</v>
      </c>
      <c r="Z23" s="621" t="str">
        <f>IF(COUNTA('Policies&amp;Measures'!AX28)=0,ADDRESS(ROW('Policies&amp;Measures'!AX28),COLUMN('Policies&amp;Measures'!AX28),4),"")</f>
        <v>AX28</v>
      </c>
      <c r="AA23" s="621" t="str">
        <f>IF(COUNTA('Policies&amp;Measures'!AY28)=0,ADDRESS(ROW('Policies&amp;Measures'!AY28),COLUMN('Policies&amp;Measures'!AY28),4),"")</f>
        <v>AY28</v>
      </c>
      <c r="AB23" s="621" t="str">
        <f>IF(COUNTA('Policies&amp;Measures'!AZ28)=0,ADDRESS(ROW('Policies&amp;Measures'!AZ28),COLUMN('Policies&amp;Measures'!AZ28),4),"")</f>
        <v>AZ28</v>
      </c>
      <c r="AC23" s="621" t="str">
        <f>IF(COUNTA('Policies&amp;Measures'!BA28)=0,ADDRESS(ROW('Policies&amp;Measures'!BA28),COLUMN('Policies&amp;Measures'!BA28),4),"")</f>
        <v>BA28</v>
      </c>
      <c r="AD23" s="623" t="str">
        <f>IF(COUNTA('Policies&amp;Measures'!BC28)=0,ADDRESS(ROW('Policies&amp;Measures'!BC28),COLUMN('Policies&amp;Measures'!BC28),4),"")</f>
        <v>BC28</v>
      </c>
      <c r="AE23" s="623" t="str">
        <f>IF(COUNTA('Policies&amp;Measures'!BD28)=0,ADDRESS(ROW('Policies&amp;Measures'!BD28),COLUMN('Policies&amp;Measures'!BD28),4),"")</f>
        <v>BD28</v>
      </c>
      <c r="AF23" s="623" t="str">
        <f>IF(COUNTA('Policies&amp;Measures'!BE28)=0,ADDRESS(ROW('Policies&amp;Measures'!BE28),COLUMN('Policies&amp;Measures'!BE28),4),"")</f>
        <v>BE28</v>
      </c>
      <c r="AG23" s="623" t="str">
        <f>IF(COUNTA('Policies&amp;Measures'!BF28)=0,ADDRESS(ROW('Policies&amp;Measures'!BF28),COLUMN('Policies&amp;Measures'!BF28),4),"")</f>
        <v>BF28</v>
      </c>
      <c r="AH23" s="623" t="str">
        <f>IF(COUNTA('Policies&amp;Measures'!BG28)=0,ADDRESS(ROW('Policies&amp;Measures'!BG28),COLUMN('Policies&amp;Measures'!BG28),4),"")</f>
        <v>BG28</v>
      </c>
      <c r="AI23" s="623" t="str">
        <f>IF(COUNTA('Policies&amp;Measures'!BH28)=0,ADDRESS(ROW('Policies&amp;Measures'!BH28),COLUMN('Policies&amp;Measures'!BH28),4),"")</f>
        <v>BH28</v>
      </c>
      <c r="AJ23" s="621" t="str">
        <f>IF('Policies&amp;Measures'!BI28="",ADDRESS(ROW('Policies&amp;Measures'!BI28),COLUMN('Policies&amp;Measures'!BI28),4),"")</f>
        <v>BI28</v>
      </c>
      <c r="AK23" s="621" t="str">
        <f>IF('Policies&amp;Measures'!BJ28="",ADDRESS(ROW('Policies&amp;Measures'!BJ28),COLUMN('Policies&amp;Measures'!BJ28),4),"")</f>
        <v>BJ28</v>
      </c>
      <c r="AL23" s="621" t="str">
        <f>IF('Policies&amp;Measures'!BK28="",ADDRESS(ROW('Policies&amp;Measures'!BK28),COLUMN('Policies&amp;Measures'!BK28),4),"")</f>
        <v>BK28</v>
      </c>
      <c r="AM23" s="621" t="str">
        <f>IF('Policies&amp;Measures'!BL28="",ADDRESS(ROW('Policies&amp;Measures'!BL28),COLUMN('Policies&amp;Measures'!BL28),4),"")</f>
        <v>BL28</v>
      </c>
      <c r="AN23" s="622">
        <f t="shared" si="3"/>
        <v>6.25E-2</v>
      </c>
      <c r="AP23" t="s">
        <v>1279</v>
      </c>
    </row>
    <row r="24" spans="1:42" outlineLevel="1">
      <c r="A24" s="620">
        <f>IF('Policies&amp;Measures'!A29="","", 'Policies&amp;Measures'!A29)</f>
        <v>15</v>
      </c>
      <c r="B24" s="620" t="str">
        <f>IF('Policies&amp;Measures'!$B29="","",'Policies&amp;Measures'!$B29)</f>
        <v>National Strategic Framework  2007-2013 - ERDF - CHP</v>
      </c>
      <c r="C24" s="621" t="str">
        <f>IF('Policies&amp;Measures'!B29="",ADDRESS(ROW('Policies&amp;Measures'!B29),COLUMN('Policies&amp;Measures'!B29),4),"")</f>
        <v/>
      </c>
      <c r="D24" s="621" t="str">
        <f>IF('Policies&amp;Measures'!C29="",ADDRESS(ROW('Policies&amp;Measures'!C29),COLUMN('Policies&amp;Measures'!C29),4),"")</f>
        <v/>
      </c>
      <c r="E24" s="621" t="str">
        <f>IF(COUNTA('Policies&amp;Measures'!E29:M29)=0,ADDRESS(ROW('Policies&amp;Measures'!E29),COLUMN('Policies&amp;Measures'!E29),4),"")</f>
        <v/>
      </c>
      <c r="F24" s="621" t="str">
        <f>IF(AND('Policies&amp;Measures'!N29="Select from list",'Policies&amp;Measures'!O29="Select from list",'Policies&amp;Measures'!P29="Select from list"),ADDRESS(ROW('Policies&amp;Measures'!N29),COLUMN('Policies&amp;Measures'!N29),4),"")</f>
        <v/>
      </c>
      <c r="G24" s="621" t="str">
        <f>IF(COUNTA('Policies&amp;Measures'!Q29:V29)=0,ADDRESS(ROW('Policies&amp;Measures'!Q29),COLUMN('Policies&amp;Measures'!Q29),4),"")</f>
        <v/>
      </c>
      <c r="H24" s="621" t="str">
        <f>IF(COUNTA('Policies&amp;Measures'!X29:AG29)=0,ADDRESS(ROW('Policies&amp;Measures'!X29),COLUMN('Policies&amp;Measures'!X29),4),"")</f>
        <v/>
      </c>
      <c r="I24" s="621" t="str">
        <f>IF('Policies&amp;Measures'!AH29="Select from list",ADDRESS(ROW('Policies&amp;Measures'!AH29),COLUMN('Policies&amp;Measures'!AH29),4),"")</f>
        <v/>
      </c>
      <c r="J24" s="621" t="str">
        <f>IF('Policies&amp;Measures'!AQ29="Select from list",ADDRESS(ROW('Policies&amp;Measures'!AQ29),COLUMN('Policies&amp;Measures'!AQ29),4),"")</f>
        <v/>
      </c>
      <c r="K24" s="621" t="str">
        <f>IF('Policies&amp;Measures'!AS29="",ADDRESS(ROW('Policies&amp;Measures'!AS29),COLUMN('Policies&amp;Measures'!AS29),4),"")</f>
        <v>AS29</v>
      </c>
      <c r="L24" s="621" t="str">
        <f>IF(AND('Policies&amp;Measures'!BM29="",'Policies&amp;Measures'!BN29="",'Policies&amp;Measures'!BO29=""),ADDRESS(ROW('Policies&amp;Measures'!BM29),COLUMN('Policies&amp;Measures'!BM29),4),"")</f>
        <v/>
      </c>
      <c r="M24" s="622">
        <f t="shared" si="0"/>
        <v>0.9</v>
      </c>
      <c r="N24" s="621" t="str">
        <f>IF('Policies&amp;Measures'!AT29="",ADDRESS(ROW('Policies&amp;Measures'!AT29),COLUMN('Policies&amp;Measures'!AT29),4),"")</f>
        <v/>
      </c>
      <c r="O24" s="621" t="str">
        <f>IF('Policies&amp;Measures'!AW29="",ADDRESS(ROW('Policies&amp;Measures'!AW29),COLUMN('Policies&amp;Measures'!AW29),4),"")</f>
        <v/>
      </c>
      <c r="P24" s="622">
        <f t="shared" si="1"/>
        <v>1</v>
      </c>
      <c r="Q24" s="621" t="str">
        <f>IF('Policies&amp;Measures'!D29="",ADDRESS(ROW('Policies&amp;Measures'!D29),COLUMN('Policies&amp;Measures'!D29),4),"")</f>
        <v>D29</v>
      </c>
      <c r="R24" s="621" t="str">
        <f>IF('Policies&amp;Measures'!W29="Select from list",ADDRESS(ROW('Policies&amp;Measures'!W29),COLUMN('Policies&amp;Measures'!W29),4),"")</f>
        <v>W29</v>
      </c>
      <c r="S24" s="621" t="str">
        <f>IF('Policies&amp;Measures'!AI29="",ADDRESS(ROW('Policies&amp;Measures'!AI29),COLUMN('Policies&amp;Measures'!AI29),4),"")</f>
        <v>AI29</v>
      </c>
      <c r="T24" s="621" t="str">
        <f>IF('Policies&amp;Measures'!AJ29="",ADDRESS(ROW('Policies&amp;Measures'!AJ29),COLUMN('Policies&amp;Measures'!AJ29),4),"")</f>
        <v>AJ29</v>
      </c>
      <c r="U24" s="621" t="str">
        <f>IF(COUNTA('Policies&amp;Measures'!AK29:AP29)=0,ADDRESS(ROW('Policies&amp;Measures'!AK29),COLUMN('Policies&amp;Measures'!AK29),4),"")</f>
        <v>AK29</v>
      </c>
      <c r="V24" s="621" t="str">
        <f>IF('Policies&amp;Measures'!BB29="",ADDRESS(ROW('Policies&amp;Measures'!BB29),COLUMN('Policies&amp;Measures'!BB29),4),"")</f>
        <v>BB29</v>
      </c>
      <c r="W24" s="622">
        <f t="shared" si="2"/>
        <v>0</v>
      </c>
      <c r="X24" s="621" t="str">
        <f>IF(COUNTA('Policies&amp;Measures'!AU29)=0,ADDRESS(ROW('Policies&amp;Measures'!AU29),COLUMN('Policies&amp;Measures'!AU29),4),"")</f>
        <v>AU29</v>
      </c>
      <c r="Y24" s="621" t="str">
        <f>IF(COUNTA('Policies&amp;Measures'!AV29)=0,ADDRESS(ROW('Policies&amp;Measures'!AV29),COLUMN('Policies&amp;Measures'!AV29),4),"")</f>
        <v>AV29</v>
      </c>
      <c r="Z24" s="621" t="str">
        <f>IF(COUNTA('Policies&amp;Measures'!AX29)=0,ADDRESS(ROW('Policies&amp;Measures'!AX29),COLUMN('Policies&amp;Measures'!AX29),4),"")</f>
        <v>AX29</v>
      </c>
      <c r="AA24" s="621" t="str">
        <f>IF(COUNTA('Policies&amp;Measures'!AY29)=0,ADDRESS(ROW('Policies&amp;Measures'!AY29),COLUMN('Policies&amp;Measures'!AY29),4),"")</f>
        <v>AY29</v>
      </c>
      <c r="AB24" s="621" t="str">
        <f>IF(COUNTA('Policies&amp;Measures'!AZ29)=0,ADDRESS(ROW('Policies&amp;Measures'!AZ29),COLUMN('Policies&amp;Measures'!AZ29),4),"")</f>
        <v>AZ29</v>
      </c>
      <c r="AC24" s="621" t="str">
        <f>IF(COUNTA('Policies&amp;Measures'!BA29)=0,ADDRESS(ROW('Policies&amp;Measures'!BA29),COLUMN('Policies&amp;Measures'!BA29),4),"")</f>
        <v>BA29</v>
      </c>
      <c r="AD24" s="623" t="str">
        <f>IF(COUNTA('Policies&amp;Measures'!BC29)=0,ADDRESS(ROW('Policies&amp;Measures'!BC29),COLUMN('Policies&amp;Measures'!BC29),4),"")</f>
        <v>BC29</v>
      </c>
      <c r="AE24" s="623" t="str">
        <f>IF(COUNTA('Policies&amp;Measures'!BD29)=0,ADDRESS(ROW('Policies&amp;Measures'!BD29),COLUMN('Policies&amp;Measures'!BD29),4),"")</f>
        <v>BD29</v>
      </c>
      <c r="AF24" s="623" t="str">
        <f>IF(COUNTA('Policies&amp;Measures'!BE29)=0,ADDRESS(ROW('Policies&amp;Measures'!BE29),COLUMN('Policies&amp;Measures'!BE29),4),"")</f>
        <v>BE29</v>
      </c>
      <c r="AG24" s="623" t="str">
        <f>IF(COUNTA('Policies&amp;Measures'!BF29)=0,ADDRESS(ROW('Policies&amp;Measures'!BF29),COLUMN('Policies&amp;Measures'!BF29),4),"")</f>
        <v>BF29</v>
      </c>
      <c r="AH24" s="623" t="str">
        <f>IF(COUNTA('Policies&amp;Measures'!BG29)=0,ADDRESS(ROW('Policies&amp;Measures'!BG29),COLUMN('Policies&amp;Measures'!BG29),4),"")</f>
        <v>BG29</v>
      </c>
      <c r="AI24" s="623" t="str">
        <f>IF(COUNTA('Policies&amp;Measures'!BH29)=0,ADDRESS(ROW('Policies&amp;Measures'!BH29),COLUMN('Policies&amp;Measures'!BH29),4),"")</f>
        <v>BH29</v>
      </c>
      <c r="AJ24" s="621" t="str">
        <f>IF('Policies&amp;Measures'!BI29="",ADDRESS(ROW('Policies&amp;Measures'!BI29),COLUMN('Policies&amp;Measures'!BI29),4),"")</f>
        <v>BI29</v>
      </c>
      <c r="AK24" s="621" t="str">
        <f>IF('Policies&amp;Measures'!BJ29="",ADDRESS(ROW('Policies&amp;Measures'!BJ29),COLUMN('Policies&amp;Measures'!BJ29),4),"")</f>
        <v>BJ29</v>
      </c>
      <c r="AL24" s="621" t="str">
        <f>IF('Policies&amp;Measures'!BK29="",ADDRESS(ROW('Policies&amp;Measures'!BK29),COLUMN('Policies&amp;Measures'!BK29),4),"")</f>
        <v>BK29</v>
      </c>
      <c r="AM24" s="621" t="str">
        <f>IF('Policies&amp;Measures'!BL29="",ADDRESS(ROW('Policies&amp;Measures'!BL29),COLUMN('Policies&amp;Measures'!BL29),4),"")</f>
        <v>BL29</v>
      </c>
      <c r="AN24" s="622">
        <f t="shared" si="3"/>
        <v>0</v>
      </c>
      <c r="AP24" t="s">
        <v>1280</v>
      </c>
    </row>
    <row r="25" spans="1:42" outlineLevel="1">
      <c r="A25" s="620">
        <f>IF('Policies&amp;Measures'!A30="","", 'Policies&amp;Measures'!A30)</f>
        <v>16</v>
      </c>
      <c r="B25" s="620" t="str">
        <f>IF('Policies&amp;Measures'!$B30="","",'Policies&amp;Measures'!$B30)</f>
        <v>National Strategic Framework  2007-2013 - ERDF - Residential energy saving</v>
      </c>
      <c r="C25" s="621" t="str">
        <f>IF('Policies&amp;Measures'!B30="",ADDRESS(ROW('Policies&amp;Measures'!B30),COLUMN('Policies&amp;Measures'!B30),4),"")</f>
        <v/>
      </c>
      <c r="D25" s="621" t="str">
        <f>IF('Policies&amp;Measures'!C30="",ADDRESS(ROW('Policies&amp;Measures'!C30),COLUMN('Policies&amp;Measures'!C30),4),"")</f>
        <v/>
      </c>
      <c r="E25" s="621" t="str">
        <f>IF(COUNTA('Policies&amp;Measures'!E30:M30)=0,ADDRESS(ROW('Policies&amp;Measures'!E30),COLUMN('Policies&amp;Measures'!E30),4),"")</f>
        <v/>
      </c>
      <c r="F25" s="621" t="str">
        <f>IF(AND('Policies&amp;Measures'!N30="Select from list",'Policies&amp;Measures'!O30="Select from list",'Policies&amp;Measures'!P30="Select from list"),ADDRESS(ROW('Policies&amp;Measures'!N30),COLUMN('Policies&amp;Measures'!N30),4),"")</f>
        <v/>
      </c>
      <c r="G25" s="621" t="str">
        <f>IF(COUNTA('Policies&amp;Measures'!Q30:V30)=0,ADDRESS(ROW('Policies&amp;Measures'!Q30),COLUMN('Policies&amp;Measures'!Q30),4),"")</f>
        <v/>
      </c>
      <c r="H25" s="621" t="str">
        <f>IF(COUNTA('Policies&amp;Measures'!X30:AG30)=0,ADDRESS(ROW('Policies&amp;Measures'!X30),COLUMN('Policies&amp;Measures'!X30),4),"")</f>
        <v/>
      </c>
      <c r="I25" s="621" t="str">
        <f>IF('Policies&amp;Measures'!AH30="Select from list",ADDRESS(ROW('Policies&amp;Measures'!AH30),COLUMN('Policies&amp;Measures'!AH30),4),"")</f>
        <v/>
      </c>
      <c r="J25" s="621" t="str">
        <f>IF('Policies&amp;Measures'!AQ30="Select from list",ADDRESS(ROW('Policies&amp;Measures'!AQ30),COLUMN('Policies&amp;Measures'!AQ30),4),"")</f>
        <v/>
      </c>
      <c r="K25" s="621" t="str">
        <f>IF('Policies&amp;Measures'!AS30="",ADDRESS(ROW('Policies&amp;Measures'!AS30),COLUMN('Policies&amp;Measures'!AS30),4),"")</f>
        <v>AS30</v>
      </c>
      <c r="L25" s="621" t="str">
        <f>IF(AND('Policies&amp;Measures'!BM30="",'Policies&amp;Measures'!BN30="",'Policies&amp;Measures'!BO30=""),ADDRESS(ROW('Policies&amp;Measures'!BM30),COLUMN('Policies&amp;Measures'!BM30),4),"")</f>
        <v/>
      </c>
      <c r="M25" s="622">
        <f t="shared" si="0"/>
        <v>0.9</v>
      </c>
      <c r="N25" s="621" t="str">
        <f>IF('Policies&amp;Measures'!AT30="",ADDRESS(ROW('Policies&amp;Measures'!AT30),COLUMN('Policies&amp;Measures'!AT30),4),"")</f>
        <v/>
      </c>
      <c r="O25" s="621" t="str">
        <f>IF('Policies&amp;Measures'!AW30="",ADDRESS(ROW('Policies&amp;Measures'!AW30),COLUMN('Policies&amp;Measures'!AW30),4),"")</f>
        <v/>
      </c>
      <c r="P25" s="622">
        <f t="shared" si="1"/>
        <v>1</v>
      </c>
      <c r="Q25" s="621" t="str">
        <f>IF('Policies&amp;Measures'!D30="",ADDRESS(ROW('Policies&amp;Measures'!D30),COLUMN('Policies&amp;Measures'!D30),4),"")</f>
        <v>D30</v>
      </c>
      <c r="R25" s="621" t="str">
        <f>IF('Policies&amp;Measures'!W30="Select from list",ADDRESS(ROW('Policies&amp;Measures'!W30),COLUMN('Policies&amp;Measures'!W30),4),"")</f>
        <v>W30</v>
      </c>
      <c r="S25" s="621" t="str">
        <f>IF('Policies&amp;Measures'!AI30="",ADDRESS(ROW('Policies&amp;Measures'!AI30),COLUMN('Policies&amp;Measures'!AI30),4),"")</f>
        <v>AI30</v>
      </c>
      <c r="T25" s="621" t="str">
        <f>IF('Policies&amp;Measures'!AJ30="",ADDRESS(ROW('Policies&amp;Measures'!AJ30),COLUMN('Policies&amp;Measures'!AJ30),4),"")</f>
        <v>AJ30</v>
      </c>
      <c r="U25" s="621" t="str">
        <f>IF(COUNTA('Policies&amp;Measures'!AK30:AP30)=0,ADDRESS(ROW('Policies&amp;Measures'!AK30),COLUMN('Policies&amp;Measures'!AK30),4),"")</f>
        <v>AK30</v>
      </c>
      <c r="V25" s="621" t="str">
        <f>IF('Policies&amp;Measures'!BB30="",ADDRESS(ROW('Policies&amp;Measures'!BB30),COLUMN('Policies&amp;Measures'!BB30),4),"")</f>
        <v>BB30</v>
      </c>
      <c r="W25" s="622">
        <f t="shared" si="2"/>
        <v>0</v>
      </c>
      <c r="X25" s="621" t="str">
        <f>IF(COUNTA('Policies&amp;Measures'!AU30)=0,ADDRESS(ROW('Policies&amp;Measures'!AU30),COLUMN('Policies&amp;Measures'!AU30),4),"")</f>
        <v>AU30</v>
      </c>
      <c r="Y25" s="621" t="str">
        <f>IF(COUNTA('Policies&amp;Measures'!AV30)=0,ADDRESS(ROW('Policies&amp;Measures'!AV30),COLUMN('Policies&amp;Measures'!AV30),4),"")</f>
        <v>AV30</v>
      </c>
      <c r="Z25" s="621" t="str">
        <f>IF(COUNTA('Policies&amp;Measures'!AX30)=0,ADDRESS(ROW('Policies&amp;Measures'!AX30),COLUMN('Policies&amp;Measures'!AX30),4),"")</f>
        <v>AX30</v>
      </c>
      <c r="AA25" s="621" t="str">
        <f>IF(COUNTA('Policies&amp;Measures'!AY30)=0,ADDRESS(ROW('Policies&amp;Measures'!AY30),COLUMN('Policies&amp;Measures'!AY30),4),"")</f>
        <v>AY30</v>
      </c>
      <c r="AB25" s="621" t="str">
        <f>IF(COUNTA('Policies&amp;Measures'!AZ30)=0,ADDRESS(ROW('Policies&amp;Measures'!AZ30),COLUMN('Policies&amp;Measures'!AZ30),4),"")</f>
        <v>AZ30</v>
      </c>
      <c r="AC25" s="621" t="str">
        <f>IF(COUNTA('Policies&amp;Measures'!BA30)=0,ADDRESS(ROW('Policies&amp;Measures'!BA30),COLUMN('Policies&amp;Measures'!BA30),4),"")</f>
        <v>BA30</v>
      </c>
      <c r="AD25" s="623" t="str">
        <f>IF(COUNTA('Policies&amp;Measures'!BC30)=0,ADDRESS(ROW('Policies&amp;Measures'!BC30),COLUMN('Policies&amp;Measures'!BC30),4),"")</f>
        <v>BC30</v>
      </c>
      <c r="AE25" s="623" t="str">
        <f>IF(COUNTA('Policies&amp;Measures'!BD30)=0,ADDRESS(ROW('Policies&amp;Measures'!BD30),COLUMN('Policies&amp;Measures'!BD30),4),"")</f>
        <v>BD30</v>
      </c>
      <c r="AF25" s="623" t="str">
        <f>IF(COUNTA('Policies&amp;Measures'!BE30)=0,ADDRESS(ROW('Policies&amp;Measures'!BE30),COLUMN('Policies&amp;Measures'!BE30),4),"")</f>
        <v>BE30</v>
      </c>
      <c r="AG25" s="623" t="str">
        <f>IF(COUNTA('Policies&amp;Measures'!BF30)=0,ADDRESS(ROW('Policies&amp;Measures'!BF30),COLUMN('Policies&amp;Measures'!BF30),4),"")</f>
        <v>BF30</v>
      </c>
      <c r="AH25" s="623" t="str">
        <f>IF(COUNTA('Policies&amp;Measures'!BG30)=0,ADDRESS(ROW('Policies&amp;Measures'!BG30),COLUMN('Policies&amp;Measures'!BG30),4),"")</f>
        <v>BG30</v>
      </c>
      <c r="AI25" s="623" t="str">
        <f>IF(COUNTA('Policies&amp;Measures'!BH30)=0,ADDRESS(ROW('Policies&amp;Measures'!BH30),COLUMN('Policies&amp;Measures'!BH30),4),"")</f>
        <v>BH30</v>
      </c>
      <c r="AJ25" s="621" t="str">
        <f>IF('Policies&amp;Measures'!BI30="",ADDRESS(ROW('Policies&amp;Measures'!BI30),COLUMN('Policies&amp;Measures'!BI30),4),"")</f>
        <v>BI30</v>
      </c>
      <c r="AK25" s="621" t="str">
        <f>IF('Policies&amp;Measures'!BJ30="",ADDRESS(ROW('Policies&amp;Measures'!BJ30),COLUMN('Policies&amp;Measures'!BJ30),4),"")</f>
        <v>BJ30</v>
      </c>
      <c r="AL25" s="621" t="str">
        <f>IF('Policies&amp;Measures'!BK30="",ADDRESS(ROW('Policies&amp;Measures'!BK30),COLUMN('Policies&amp;Measures'!BK30),4),"")</f>
        <v>BK30</v>
      </c>
      <c r="AM25" s="621" t="str">
        <f>IF('Policies&amp;Measures'!BL30="",ADDRESS(ROW('Policies&amp;Measures'!BL30),COLUMN('Policies&amp;Measures'!BL30),4),"")</f>
        <v>BL30</v>
      </c>
      <c r="AN25" s="622">
        <f t="shared" si="3"/>
        <v>0</v>
      </c>
      <c r="AP25" t="s">
        <v>1281</v>
      </c>
    </row>
    <row r="26" spans="1:42" outlineLevel="1">
      <c r="A26" s="620">
        <f>IF('Policies&amp;Measures'!A31="","", 'Policies&amp;Measures'!A31)</f>
        <v>17</v>
      </c>
      <c r="B26" s="620" t="str">
        <f>IF('Policies&amp;Measures'!$B31="","",'Policies&amp;Measures'!$B31)</f>
        <v xml:space="preserve">Infrastructural measures </v>
      </c>
      <c r="C26" s="621" t="str">
        <f>IF('Policies&amp;Measures'!B31="",ADDRESS(ROW('Policies&amp;Measures'!B31),COLUMN('Policies&amp;Measures'!B31),4),"")</f>
        <v/>
      </c>
      <c r="D26" s="621" t="str">
        <f>IF('Policies&amp;Measures'!C31="",ADDRESS(ROW('Policies&amp;Measures'!C31),COLUMN('Policies&amp;Measures'!C31),4),"")</f>
        <v/>
      </c>
      <c r="E26" s="621" t="str">
        <f>IF(COUNTA('Policies&amp;Measures'!E31:M31)=0,ADDRESS(ROW('Policies&amp;Measures'!E31),COLUMN('Policies&amp;Measures'!E31),4),"")</f>
        <v/>
      </c>
      <c r="F26" s="621" t="str">
        <f>IF(AND('Policies&amp;Measures'!N31="Select from list",'Policies&amp;Measures'!O31="Select from list",'Policies&amp;Measures'!P31="Select from list"),ADDRESS(ROW('Policies&amp;Measures'!N31),COLUMN('Policies&amp;Measures'!N31),4),"")</f>
        <v/>
      </c>
      <c r="G26" s="621" t="str">
        <f>IF(COUNTA('Policies&amp;Measures'!Q31:V31)=0,ADDRESS(ROW('Policies&amp;Measures'!Q31),COLUMN('Policies&amp;Measures'!Q31),4),"")</f>
        <v/>
      </c>
      <c r="H26" s="621" t="str">
        <f>IF(COUNTA('Policies&amp;Measures'!X31:AG31)=0,ADDRESS(ROW('Policies&amp;Measures'!X31),COLUMN('Policies&amp;Measures'!X31),4),"")</f>
        <v/>
      </c>
      <c r="I26" s="621" t="str">
        <f>IF('Policies&amp;Measures'!AH31="Select from list",ADDRESS(ROW('Policies&amp;Measures'!AH31),COLUMN('Policies&amp;Measures'!AH31),4),"")</f>
        <v/>
      </c>
      <c r="J26" s="621" t="str">
        <f>IF('Policies&amp;Measures'!AQ31="Select from list",ADDRESS(ROW('Policies&amp;Measures'!AQ31),COLUMN('Policies&amp;Measures'!AQ31),4),"")</f>
        <v/>
      </c>
      <c r="K26" s="621" t="str">
        <f>IF('Policies&amp;Measures'!AS31="",ADDRESS(ROW('Policies&amp;Measures'!AS31),COLUMN('Policies&amp;Measures'!AS31),4),"")</f>
        <v/>
      </c>
      <c r="L26" s="621" t="str">
        <f>IF(AND('Policies&amp;Measures'!BM31="",'Policies&amp;Measures'!BN31="",'Policies&amp;Measures'!BO31=""),ADDRESS(ROW('Policies&amp;Measures'!BM31),COLUMN('Policies&amp;Measures'!BM31),4),"")</f>
        <v/>
      </c>
      <c r="M26" s="622">
        <f t="shared" si="0"/>
        <v>1</v>
      </c>
      <c r="N26" s="621" t="str">
        <f>IF('Policies&amp;Measures'!AT31="",ADDRESS(ROW('Policies&amp;Measures'!AT31),COLUMN('Policies&amp;Measures'!AT31),4),"")</f>
        <v/>
      </c>
      <c r="O26" s="621" t="str">
        <f>IF('Policies&amp;Measures'!AW31="",ADDRESS(ROW('Policies&amp;Measures'!AW31),COLUMN('Policies&amp;Measures'!AW31),4),"")</f>
        <v/>
      </c>
      <c r="P26" s="622">
        <f t="shared" si="1"/>
        <v>1</v>
      </c>
      <c r="Q26" s="621" t="str">
        <f>IF('Policies&amp;Measures'!D31="",ADDRESS(ROW('Policies&amp;Measures'!D31),COLUMN('Policies&amp;Measures'!D31),4),"")</f>
        <v>D31</v>
      </c>
      <c r="R26" s="621" t="str">
        <f>IF('Policies&amp;Measures'!W31="Select from list",ADDRESS(ROW('Policies&amp;Measures'!W31),COLUMN('Policies&amp;Measures'!W31),4),"")</f>
        <v>W31</v>
      </c>
      <c r="S26" s="621" t="str">
        <f>IF('Policies&amp;Measures'!AI31="",ADDRESS(ROW('Policies&amp;Measures'!AI31),COLUMN('Policies&amp;Measures'!AI31),4),"")</f>
        <v>AI31</v>
      </c>
      <c r="T26" s="621" t="str">
        <f>IF('Policies&amp;Measures'!AJ31="",ADDRESS(ROW('Policies&amp;Measures'!AJ31),COLUMN('Policies&amp;Measures'!AJ31),4),"")</f>
        <v>AJ31</v>
      </c>
      <c r="U26" s="621" t="str">
        <f>IF(COUNTA('Policies&amp;Measures'!AK31:AP31)=0,ADDRESS(ROW('Policies&amp;Measures'!AK31),COLUMN('Policies&amp;Measures'!AK31),4),"")</f>
        <v>AK31</v>
      </c>
      <c r="V26" s="621" t="str">
        <f>IF('Policies&amp;Measures'!BB31="",ADDRESS(ROW('Policies&amp;Measures'!BB31),COLUMN('Policies&amp;Measures'!BB31),4),"")</f>
        <v>BB31</v>
      </c>
      <c r="W26" s="622">
        <f t="shared" si="2"/>
        <v>0</v>
      </c>
      <c r="X26" s="621" t="str">
        <f>IF(COUNTA('Policies&amp;Measures'!AU31)=0,ADDRESS(ROW('Policies&amp;Measures'!AU31),COLUMN('Policies&amp;Measures'!AU31),4),"")</f>
        <v>AU31</v>
      </c>
      <c r="Y26" s="621" t="str">
        <f>IF(COUNTA('Policies&amp;Measures'!AV31)=0,ADDRESS(ROW('Policies&amp;Measures'!AV31),COLUMN('Policies&amp;Measures'!AV31),4),"")</f>
        <v>AV31</v>
      </c>
      <c r="Z26" s="621" t="str">
        <f>IF(COUNTA('Policies&amp;Measures'!AX31)=0,ADDRESS(ROW('Policies&amp;Measures'!AX31),COLUMN('Policies&amp;Measures'!AX31),4),"")</f>
        <v>AX31</v>
      </c>
      <c r="AA26" s="621" t="str">
        <f>IF(COUNTA('Policies&amp;Measures'!AY31)=0,ADDRESS(ROW('Policies&amp;Measures'!AY31),COLUMN('Policies&amp;Measures'!AY31),4),"")</f>
        <v>AY31</v>
      </c>
      <c r="AB26" s="621" t="str">
        <f>IF(COUNTA('Policies&amp;Measures'!AZ31)=0,ADDRESS(ROW('Policies&amp;Measures'!AZ31),COLUMN('Policies&amp;Measures'!AZ31),4),"")</f>
        <v>AZ31</v>
      </c>
      <c r="AC26" s="621" t="str">
        <f>IF(COUNTA('Policies&amp;Measures'!BA31)=0,ADDRESS(ROW('Policies&amp;Measures'!BA31),COLUMN('Policies&amp;Measures'!BA31),4),"")</f>
        <v>BA31</v>
      </c>
      <c r="AD26" s="623" t="str">
        <f>IF(COUNTA('Policies&amp;Measures'!BC31)=0,ADDRESS(ROW('Policies&amp;Measures'!BC31),COLUMN('Policies&amp;Measures'!BC31),4),"")</f>
        <v>BC31</v>
      </c>
      <c r="AE26" s="623" t="str">
        <f>IF(COUNTA('Policies&amp;Measures'!BD31)=0,ADDRESS(ROW('Policies&amp;Measures'!BD31),COLUMN('Policies&amp;Measures'!BD31),4),"")</f>
        <v>BD31</v>
      </c>
      <c r="AF26" s="623" t="str">
        <f>IF(COUNTA('Policies&amp;Measures'!BE31)=0,ADDRESS(ROW('Policies&amp;Measures'!BE31),COLUMN('Policies&amp;Measures'!BE31),4),"")</f>
        <v>BE31</v>
      </c>
      <c r="AG26" s="623" t="str">
        <f>IF(COUNTA('Policies&amp;Measures'!BF31)=0,ADDRESS(ROW('Policies&amp;Measures'!BF31),COLUMN('Policies&amp;Measures'!BF31),4),"")</f>
        <v>BF31</v>
      </c>
      <c r="AH26" s="623" t="str">
        <f>IF(COUNTA('Policies&amp;Measures'!BG31)=0,ADDRESS(ROW('Policies&amp;Measures'!BG31),COLUMN('Policies&amp;Measures'!BG31),4),"")</f>
        <v>BG31</v>
      </c>
      <c r="AI26" s="623" t="str">
        <f>IF(COUNTA('Policies&amp;Measures'!BH31)=0,ADDRESS(ROW('Policies&amp;Measures'!BH31),COLUMN('Policies&amp;Measures'!BH31),4),"")</f>
        <v>BH31</v>
      </c>
      <c r="AJ26" s="621" t="str">
        <f>IF('Policies&amp;Measures'!BI31="",ADDRESS(ROW('Policies&amp;Measures'!BI31),COLUMN('Policies&amp;Measures'!BI31),4),"")</f>
        <v>BI31</v>
      </c>
      <c r="AK26" s="621" t="str">
        <f>IF('Policies&amp;Measures'!BJ31="",ADDRESS(ROW('Policies&amp;Measures'!BJ31),COLUMN('Policies&amp;Measures'!BJ31),4),"")</f>
        <v>BJ31</v>
      </c>
      <c r="AL26" s="621" t="str">
        <f>IF('Policies&amp;Measures'!BK31="",ADDRESS(ROW('Policies&amp;Measures'!BK31),COLUMN('Policies&amp;Measures'!BK31),4),"")</f>
        <v>BK31</v>
      </c>
      <c r="AM26" s="621" t="str">
        <f>IF('Policies&amp;Measures'!BL31="",ADDRESS(ROW('Policies&amp;Measures'!BL31),COLUMN('Policies&amp;Measures'!BL31),4),"")</f>
        <v>BL31</v>
      </c>
      <c r="AN26" s="622">
        <f t="shared" si="3"/>
        <v>0</v>
      </c>
      <c r="AP26" t="s">
        <v>1282</v>
      </c>
    </row>
    <row r="27" spans="1:42" outlineLevel="1">
      <c r="A27" s="620">
        <f>IF('Policies&amp;Measures'!A32="","", 'Policies&amp;Measures'!A32)</f>
        <v>18</v>
      </c>
      <c r="B27" s="620" t="str">
        <f>IF('Policies&amp;Measures'!$B32="","",'Policies&amp;Measures'!$B32)</f>
        <v>National Strategic Framework  2007-2013 - FESR</v>
      </c>
      <c r="C27" s="621" t="str">
        <f>IF('Policies&amp;Measures'!B32="",ADDRESS(ROW('Policies&amp;Measures'!B32),COLUMN('Policies&amp;Measures'!B32),4),"")</f>
        <v/>
      </c>
      <c r="D27" s="621" t="str">
        <f>IF('Policies&amp;Measures'!C32="",ADDRESS(ROW('Policies&amp;Measures'!C32),COLUMN('Policies&amp;Measures'!C32),4),"")</f>
        <v/>
      </c>
      <c r="E27" s="621" t="str">
        <f>IF(COUNTA('Policies&amp;Measures'!E32:M32)=0,ADDRESS(ROW('Policies&amp;Measures'!E32),COLUMN('Policies&amp;Measures'!E32),4),"")</f>
        <v/>
      </c>
      <c r="F27" s="621" t="str">
        <f>IF(AND('Policies&amp;Measures'!N32="Select from list",'Policies&amp;Measures'!O32="Select from list",'Policies&amp;Measures'!P32="Select from list"),ADDRESS(ROW('Policies&amp;Measures'!N32),COLUMN('Policies&amp;Measures'!N32),4),"")</f>
        <v/>
      </c>
      <c r="G27" s="621" t="str">
        <f>IF(COUNTA('Policies&amp;Measures'!Q32:V32)=0,ADDRESS(ROW('Policies&amp;Measures'!Q32),COLUMN('Policies&amp;Measures'!Q32),4),"")</f>
        <v/>
      </c>
      <c r="H27" s="621" t="str">
        <f>IF(COUNTA('Policies&amp;Measures'!X32:AG32)=0,ADDRESS(ROW('Policies&amp;Measures'!X32),COLUMN('Policies&amp;Measures'!X32),4),"")</f>
        <v/>
      </c>
      <c r="I27" s="621" t="str">
        <f>IF('Policies&amp;Measures'!AH32="Select from list",ADDRESS(ROW('Policies&amp;Measures'!AH32),COLUMN('Policies&amp;Measures'!AH32),4),"")</f>
        <v/>
      </c>
      <c r="J27" s="621" t="str">
        <f>IF('Policies&amp;Measures'!AQ32="Select from list",ADDRESS(ROW('Policies&amp;Measures'!AQ32),COLUMN('Policies&amp;Measures'!AQ32),4),"")</f>
        <v/>
      </c>
      <c r="K27" s="621" t="str">
        <f>IF('Policies&amp;Measures'!AS32="",ADDRESS(ROW('Policies&amp;Measures'!AS32),COLUMN('Policies&amp;Measures'!AS32),4),"")</f>
        <v>AS32</v>
      </c>
      <c r="L27" s="621" t="str">
        <f>IF(AND('Policies&amp;Measures'!BM32="",'Policies&amp;Measures'!BN32="",'Policies&amp;Measures'!BO32=""),ADDRESS(ROW('Policies&amp;Measures'!BM32),COLUMN('Policies&amp;Measures'!BM32),4),"")</f>
        <v/>
      </c>
      <c r="M27" s="622">
        <f t="shared" si="0"/>
        <v>0.9</v>
      </c>
      <c r="N27" s="621" t="str">
        <f>IF('Policies&amp;Measures'!AT32="",ADDRESS(ROW('Policies&amp;Measures'!AT32),COLUMN('Policies&amp;Measures'!AT32),4),"")</f>
        <v/>
      </c>
      <c r="O27" s="621" t="str">
        <f>IF('Policies&amp;Measures'!AW32="",ADDRESS(ROW('Policies&amp;Measures'!AW32),COLUMN('Policies&amp;Measures'!AW32),4),"")</f>
        <v/>
      </c>
      <c r="P27" s="622">
        <f t="shared" si="1"/>
        <v>1</v>
      </c>
      <c r="Q27" s="621" t="str">
        <f>IF('Policies&amp;Measures'!D32="",ADDRESS(ROW('Policies&amp;Measures'!D32),COLUMN('Policies&amp;Measures'!D32),4),"")</f>
        <v>D32</v>
      </c>
      <c r="R27" s="621" t="str">
        <f>IF('Policies&amp;Measures'!W32="Select from list",ADDRESS(ROW('Policies&amp;Measures'!W32),COLUMN('Policies&amp;Measures'!W32),4),"")</f>
        <v>W32</v>
      </c>
      <c r="S27" s="621" t="str">
        <f>IF('Policies&amp;Measures'!AI32="",ADDRESS(ROW('Policies&amp;Measures'!AI32),COLUMN('Policies&amp;Measures'!AI32),4),"")</f>
        <v>AI32</v>
      </c>
      <c r="T27" s="621" t="str">
        <f>IF('Policies&amp;Measures'!AJ32="",ADDRESS(ROW('Policies&amp;Measures'!AJ32),COLUMN('Policies&amp;Measures'!AJ32),4),"")</f>
        <v>AJ32</v>
      </c>
      <c r="U27" s="621" t="str">
        <f>IF(COUNTA('Policies&amp;Measures'!AK32:AP32)=0,ADDRESS(ROW('Policies&amp;Measures'!AK32),COLUMN('Policies&amp;Measures'!AK32),4),"")</f>
        <v>AK32</v>
      </c>
      <c r="V27" s="621" t="str">
        <f>IF('Policies&amp;Measures'!BB32="",ADDRESS(ROW('Policies&amp;Measures'!BB32),COLUMN('Policies&amp;Measures'!BB32),4),"")</f>
        <v>BB32</v>
      </c>
      <c r="W27" s="622">
        <f t="shared" si="2"/>
        <v>0</v>
      </c>
      <c r="X27" s="621" t="str">
        <f>IF(COUNTA('Policies&amp;Measures'!AU32)=0,ADDRESS(ROW('Policies&amp;Measures'!AU32),COLUMN('Policies&amp;Measures'!AU32),4),"")</f>
        <v>AU32</v>
      </c>
      <c r="Y27" s="621" t="str">
        <f>IF(COUNTA('Policies&amp;Measures'!AV32)=0,ADDRESS(ROW('Policies&amp;Measures'!AV32),COLUMN('Policies&amp;Measures'!AV32),4),"")</f>
        <v>AV32</v>
      </c>
      <c r="Z27" s="621" t="str">
        <f>IF(COUNTA('Policies&amp;Measures'!AX32)=0,ADDRESS(ROW('Policies&amp;Measures'!AX32),COLUMN('Policies&amp;Measures'!AX32),4),"")</f>
        <v>AX32</v>
      </c>
      <c r="AA27" s="621" t="str">
        <f>IF(COUNTA('Policies&amp;Measures'!AY32)=0,ADDRESS(ROW('Policies&amp;Measures'!AY32),COLUMN('Policies&amp;Measures'!AY32),4),"")</f>
        <v>AY32</v>
      </c>
      <c r="AB27" s="621" t="str">
        <f>IF(COUNTA('Policies&amp;Measures'!AZ32)=0,ADDRESS(ROW('Policies&amp;Measures'!AZ32),COLUMN('Policies&amp;Measures'!AZ32),4),"")</f>
        <v>AZ32</v>
      </c>
      <c r="AC27" s="621" t="str">
        <f>IF(COUNTA('Policies&amp;Measures'!BA32)=0,ADDRESS(ROW('Policies&amp;Measures'!BA32),COLUMN('Policies&amp;Measures'!BA32),4),"")</f>
        <v>BA32</v>
      </c>
      <c r="AD27" s="623" t="str">
        <f>IF(COUNTA('Policies&amp;Measures'!BC32)=0,ADDRESS(ROW('Policies&amp;Measures'!BC32),COLUMN('Policies&amp;Measures'!BC32),4),"")</f>
        <v>BC32</v>
      </c>
      <c r="AE27" s="623" t="str">
        <f>IF(COUNTA('Policies&amp;Measures'!BD32)=0,ADDRESS(ROW('Policies&amp;Measures'!BD32),COLUMN('Policies&amp;Measures'!BD32),4),"")</f>
        <v>BD32</v>
      </c>
      <c r="AF27" s="623" t="str">
        <f>IF(COUNTA('Policies&amp;Measures'!BE32)=0,ADDRESS(ROW('Policies&amp;Measures'!BE32),COLUMN('Policies&amp;Measures'!BE32),4),"")</f>
        <v>BE32</v>
      </c>
      <c r="AG27" s="623" t="str">
        <f>IF(COUNTA('Policies&amp;Measures'!BF32)=0,ADDRESS(ROW('Policies&amp;Measures'!BF32),COLUMN('Policies&amp;Measures'!BF32),4),"")</f>
        <v>BF32</v>
      </c>
      <c r="AH27" s="623" t="str">
        <f>IF(COUNTA('Policies&amp;Measures'!BG32)=0,ADDRESS(ROW('Policies&amp;Measures'!BG32),COLUMN('Policies&amp;Measures'!BG32),4),"")</f>
        <v>BG32</v>
      </c>
      <c r="AI27" s="623" t="str">
        <f>IF(COUNTA('Policies&amp;Measures'!BH32)=0,ADDRESS(ROW('Policies&amp;Measures'!BH32),COLUMN('Policies&amp;Measures'!BH32),4),"")</f>
        <v>BH32</v>
      </c>
      <c r="AJ27" s="621" t="str">
        <f>IF('Policies&amp;Measures'!BI32="",ADDRESS(ROW('Policies&amp;Measures'!BI32),COLUMN('Policies&amp;Measures'!BI32),4),"")</f>
        <v>BI32</v>
      </c>
      <c r="AK27" s="621" t="str">
        <f>IF('Policies&amp;Measures'!BJ32="",ADDRESS(ROW('Policies&amp;Measures'!BJ32),COLUMN('Policies&amp;Measures'!BJ32),4),"")</f>
        <v>BJ32</v>
      </c>
      <c r="AL27" s="621" t="str">
        <f>IF('Policies&amp;Measures'!BK32="",ADDRESS(ROW('Policies&amp;Measures'!BK32),COLUMN('Policies&amp;Measures'!BK32),4),"")</f>
        <v>BK32</v>
      </c>
      <c r="AM27" s="621" t="str">
        <f>IF('Policies&amp;Measures'!BL32="",ADDRESS(ROW('Policies&amp;Measures'!BL32),COLUMN('Policies&amp;Measures'!BL32),4),"")</f>
        <v>BL32</v>
      </c>
      <c r="AN27" s="622">
        <f t="shared" si="3"/>
        <v>0</v>
      </c>
      <c r="AP27" t="s">
        <v>1283</v>
      </c>
    </row>
    <row r="28" spans="1:42" outlineLevel="1">
      <c r="A28" s="620">
        <f>IF('Policies&amp;Measures'!A33="","", 'Policies&amp;Measures'!A33)</f>
        <v>19</v>
      </c>
      <c r="B28" s="620" t="str">
        <f>IF('Policies&amp;Measures'!$B33="","",'Policies&amp;Measures'!$B33)</f>
        <v>Emission standard for new car (Regulation (EC) No 443/2009)</v>
      </c>
      <c r="C28" s="621" t="str">
        <f>IF('Policies&amp;Measures'!B33="",ADDRESS(ROW('Policies&amp;Measures'!B33),COLUMN('Policies&amp;Measures'!B33),4),"")</f>
        <v/>
      </c>
      <c r="D28" s="621" t="str">
        <f>IF('Policies&amp;Measures'!C33="",ADDRESS(ROW('Policies&amp;Measures'!C33),COLUMN('Policies&amp;Measures'!C33),4),"")</f>
        <v/>
      </c>
      <c r="E28" s="621" t="str">
        <f>IF(COUNTA('Policies&amp;Measures'!E33:M33)=0,ADDRESS(ROW('Policies&amp;Measures'!E33),COLUMN('Policies&amp;Measures'!E33),4),"")</f>
        <v/>
      </c>
      <c r="F28" s="621" t="str">
        <f>IF(AND('Policies&amp;Measures'!N33="Select from list",'Policies&amp;Measures'!O33="Select from list",'Policies&amp;Measures'!P33="Select from list"),ADDRESS(ROW('Policies&amp;Measures'!N33),COLUMN('Policies&amp;Measures'!N33),4),"")</f>
        <v/>
      </c>
      <c r="G28" s="621" t="str">
        <f>IF(COUNTA('Policies&amp;Measures'!Q33:V33)=0,ADDRESS(ROW('Policies&amp;Measures'!Q33),COLUMN('Policies&amp;Measures'!Q33),4),"")</f>
        <v/>
      </c>
      <c r="H28" s="621" t="str">
        <f>IF(COUNTA('Policies&amp;Measures'!X33:AG33)=0,ADDRESS(ROW('Policies&amp;Measures'!X33),COLUMN('Policies&amp;Measures'!X33),4),"")</f>
        <v/>
      </c>
      <c r="I28" s="621" t="str">
        <f>IF('Policies&amp;Measures'!AH33="Select from list",ADDRESS(ROW('Policies&amp;Measures'!AH33),COLUMN('Policies&amp;Measures'!AH33),4),"")</f>
        <v/>
      </c>
      <c r="J28" s="621" t="str">
        <f>IF('Policies&amp;Measures'!AQ33="Select from list",ADDRESS(ROW('Policies&amp;Measures'!AQ33),COLUMN('Policies&amp;Measures'!AQ33),4),"")</f>
        <v/>
      </c>
      <c r="K28" s="621" t="str">
        <f>IF('Policies&amp;Measures'!AS33="",ADDRESS(ROW('Policies&amp;Measures'!AS33),COLUMN('Policies&amp;Measures'!AS33),4),"")</f>
        <v/>
      </c>
      <c r="L28" s="621" t="str">
        <f>IF(AND('Policies&amp;Measures'!BM33="",'Policies&amp;Measures'!BN33="",'Policies&amp;Measures'!BO33=""),ADDRESS(ROW('Policies&amp;Measures'!BM33),COLUMN('Policies&amp;Measures'!BM33),4),"")</f>
        <v/>
      </c>
      <c r="M28" s="622">
        <f t="shared" si="0"/>
        <v>1</v>
      </c>
      <c r="N28" s="621" t="str">
        <f>IF('Policies&amp;Measures'!AT33="",ADDRESS(ROW('Policies&amp;Measures'!AT33),COLUMN('Policies&amp;Measures'!AT33),4),"")</f>
        <v/>
      </c>
      <c r="O28" s="621" t="str">
        <f>IF('Policies&amp;Measures'!AW33="",ADDRESS(ROW('Policies&amp;Measures'!AW33),COLUMN('Policies&amp;Measures'!AW33),4),"")</f>
        <v/>
      </c>
      <c r="P28" s="622">
        <f t="shared" si="1"/>
        <v>1</v>
      </c>
      <c r="Q28" s="621" t="str">
        <f>IF('Policies&amp;Measures'!D33="",ADDRESS(ROW('Policies&amp;Measures'!D33),COLUMN('Policies&amp;Measures'!D33),4),"")</f>
        <v>D33</v>
      </c>
      <c r="R28" s="621" t="str">
        <f>IF('Policies&amp;Measures'!W33="Select from list",ADDRESS(ROW('Policies&amp;Measures'!W33),COLUMN('Policies&amp;Measures'!W33),4),"")</f>
        <v>W33</v>
      </c>
      <c r="S28" s="621" t="str">
        <f>IF('Policies&amp;Measures'!AI33="",ADDRESS(ROW('Policies&amp;Measures'!AI33),COLUMN('Policies&amp;Measures'!AI33),4),"")</f>
        <v>AI33</v>
      </c>
      <c r="T28" s="621" t="str">
        <f>IF('Policies&amp;Measures'!AJ33="",ADDRESS(ROW('Policies&amp;Measures'!AJ33),COLUMN('Policies&amp;Measures'!AJ33),4),"")</f>
        <v>AJ33</v>
      </c>
      <c r="U28" s="621" t="str">
        <f>IF(COUNTA('Policies&amp;Measures'!AK33:AP33)=0,ADDRESS(ROW('Policies&amp;Measures'!AK33),COLUMN('Policies&amp;Measures'!AK33),4),"")</f>
        <v>AK33</v>
      </c>
      <c r="V28" s="621" t="str">
        <f>IF('Policies&amp;Measures'!BB33="",ADDRESS(ROW('Policies&amp;Measures'!BB33),COLUMN('Policies&amp;Measures'!BB33),4),"")</f>
        <v>BB33</v>
      </c>
      <c r="W28" s="622">
        <f t="shared" si="2"/>
        <v>0</v>
      </c>
      <c r="X28" s="621" t="str">
        <f>IF(COUNTA('Policies&amp;Measures'!AU33)=0,ADDRESS(ROW('Policies&amp;Measures'!AU33),COLUMN('Policies&amp;Measures'!AU33),4),"")</f>
        <v>AU33</v>
      </c>
      <c r="Y28" s="621" t="str">
        <f>IF(COUNTA('Policies&amp;Measures'!AV33)=0,ADDRESS(ROW('Policies&amp;Measures'!AV33),COLUMN('Policies&amp;Measures'!AV33),4),"")</f>
        <v>AV33</v>
      </c>
      <c r="Z28" s="621" t="str">
        <f>IF(COUNTA('Policies&amp;Measures'!AX33)=0,ADDRESS(ROW('Policies&amp;Measures'!AX33),COLUMN('Policies&amp;Measures'!AX33),4),"")</f>
        <v>AX33</v>
      </c>
      <c r="AA28" s="621" t="str">
        <f>IF(COUNTA('Policies&amp;Measures'!AY33)=0,ADDRESS(ROW('Policies&amp;Measures'!AY33),COLUMN('Policies&amp;Measures'!AY33),4),"")</f>
        <v>AY33</v>
      </c>
      <c r="AB28" s="621" t="str">
        <f>IF(COUNTA('Policies&amp;Measures'!AZ33)=0,ADDRESS(ROW('Policies&amp;Measures'!AZ33),COLUMN('Policies&amp;Measures'!AZ33),4),"")</f>
        <v>AZ33</v>
      </c>
      <c r="AC28" s="621" t="str">
        <f>IF(COUNTA('Policies&amp;Measures'!BA33)=0,ADDRESS(ROW('Policies&amp;Measures'!BA33),COLUMN('Policies&amp;Measures'!BA33),4),"")</f>
        <v>BA33</v>
      </c>
      <c r="AD28" s="623" t="str">
        <f>IF(COUNTA('Policies&amp;Measures'!BC33)=0,ADDRESS(ROW('Policies&amp;Measures'!BC33),COLUMN('Policies&amp;Measures'!BC33),4),"")</f>
        <v>BC33</v>
      </c>
      <c r="AE28" s="623" t="str">
        <f>IF(COUNTA('Policies&amp;Measures'!BD33)=0,ADDRESS(ROW('Policies&amp;Measures'!BD33),COLUMN('Policies&amp;Measures'!BD33),4),"")</f>
        <v>BD33</v>
      </c>
      <c r="AF28" s="623" t="str">
        <f>IF(COUNTA('Policies&amp;Measures'!BE33)=0,ADDRESS(ROW('Policies&amp;Measures'!BE33),COLUMN('Policies&amp;Measures'!BE33),4),"")</f>
        <v>BE33</v>
      </c>
      <c r="AG28" s="623" t="str">
        <f>IF(COUNTA('Policies&amp;Measures'!BF33)=0,ADDRESS(ROW('Policies&amp;Measures'!BF33),COLUMN('Policies&amp;Measures'!BF33),4),"")</f>
        <v>BF33</v>
      </c>
      <c r="AH28" s="623" t="str">
        <f>IF(COUNTA('Policies&amp;Measures'!BG33)=0,ADDRESS(ROW('Policies&amp;Measures'!BG33),COLUMN('Policies&amp;Measures'!BG33),4),"")</f>
        <v>BG33</v>
      </c>
      <c r="AI28" s="623" t="str">
        <f>IF(COUNTA('Policies&amp;Measures'!BH33)=0,ADDRESS(ROW('Policies&amp;Measures'!BH33),COLUMN('Policies&amp;Measures'!BH33),4),"")</f>
        <v>BH33</v>
      </c>
      <c r="AJ28" s="621" t="str">
        <f>IF('Policies&amp;Measures'!BI33="",ADDRESS(ROW('Policies&amp;Measures'!BI33),COLUMN('Policies&amp;Measures'!BI33),4),"")</f>
        <v>BI33</v>
      </c>
      <c r="AK28" s="621" t="str">
        <f>IF('Policies&amp;Measures'!BJ33="",ADDRESS(ROW('Policies&amp;Measures'!BJ33),COLUMN('Policies&amp;Measures'!BJ33),4),"")</f>
        <v>BJ33</v>
      </c>
      <c r="AL28" s="621" t="str">
        <f>IF('Policies&amp;Measures'!BK33="",ADDRESS(ROW('Policies&amp;Measures'!BK33),COLUMN('Policies&amp;Measures'!BK33),4),"")</f>
        <v>BK33</v>
      </c>
      <c r="AM28" s="621" t="str">
        <f>IF('Policies&amp;Measures'!BL33="",ADDRESS(ROW('Policies&amp;Measures'!BL33),COLUMN('Policies&amp;Measures'!BL33),4),"")</f>
        <v>BL33</v>
      </c>
      <c r="AN28" s="622">
        <f t="shared" si="3"/>
        <v>0</v>
      </c>
      <c r="AP28" t="s">
        <v>1284</v>
      </c>
    </row>
    <row r="29" spans="1:42" outlineLevel="1">
      <c r="A29" s="620">
        <f>IF('Policies&amp;Measures'!A34="","", 'Policies&amp;Measures'!A34)</f>
        <v>20</v>
      </c>
      <c r="B29" s="620" t="str">
        <f>IF('Policies&amp;Measures'!$B34="","",'Policies&amp;Measures'!$B34)</f>
        <v>Legislative decree 128/05(trasposition of directive 2003/30/EC)</v>
      </c>
      <c r="C29" s="621" t="str">
        <f>IF('Policies&amp;Measures'!B34="",ADDRESS(ROW('Policies&amp;Measures'!B34),COLUMN('Policies&amp;Measures'!B34),4),"")</f>
        <v/>
      </c>
      <c r="D29" s="621" t="str">
        <f>IF('Policies&amp;Measures'!C34="",ADDRESS(ROW('Policies&amp;Measures'!C34),COLUMN('Policies&amp;Measures'!C34),4),"")</f>
        <v/>
      </c>
      <c r="E29" s="621" t="str">
        <f>IF(COUNTA('Policies&amp;Measures'!E34:M34)=0,ADDRESS(ROW('Policies&amp;Measures'!E34),COLUMN('Policies&amp;Measures'!E34),4),"")</f>
        <v/>
      </c>
      <c r="F29" s="621" t="str">
        <f>IF(AND('Policies&amp;Measures'!N34="Select from list",'Policies&amp;Measures'!O34="Select from list",'Policies&amp;Measures'!P34="Select from list"),ADDRESS(ROW('Policies&amp;Measures'!N34),COLUMN('Policies&amp;Measures'!N34),4),"")</f>
        <v/>
      </c>
      <c r="G29" s="621" t="str">
        <f>IF(COUNTA('Policies&amp;Measures'!Q34:V34)=0,ADDRESS(ROW('Policies&amp;Measures'!Q34),COLUMN('Policies&amp;Measures'!Q34),4),"")</f>
        <v/>
      </c>
      <c r="H29" s="621" t="str">
        <f>IF(COUNTA('Policies&amp;Measures'!X34:AG34)=0,ADDRESS(ROW('Policies&amp;Measures'!X34),COLUMN('Policies&amp;Measures'!X34),4),"")</f>
        <v/>
      </c>
      <c r="I29" s="621" t="str">
        <f>IF('Policies&amp;Measures'!AH34="Select from list",ADDRESS(ROW('Policies&amp;Measures'!AH34),COLUMN('Policies&amp;Measures'!AH34),4),"")</f>
        <v/>
      </c>
      <c r="J29" s="621" t="str">
        <f>IF('Policies&amp;Measures'!AQ34="Select from list",ADDRESS(ROW('Policies&amp;Measures'!AQ34),COLUMN('Policies&amp;Measures'!AQ34),4),"")</f>
        <v/>
      </c>
      <c r="K29" s="621" t="str">
        <f>IF('Policies&amp;Measures'!AS34="",ADDRESS(ROW('Policies&amp;Measures'!AS34),COLUMN('Policies&amp;Measures'!AS34),4),"")</f>
        <v>AS34</v>
      </c>
      <c r="L29" s="621" t="str">
        <f>IF(AND('Policies&amp;Measures'!BM34="",'Policies&amp;Measures'!BN34="",'Policies&amp;Measures'!BO34=""),ADDRESS(ROW('Policies&amp;Measures'!BM34),COLUMN('Policies&amp;Measures'!BM34),4),"")</f>
        <v/>
      </c>
      <c r="M29" s="622">
        <f t="shared" si="0"/>
        <v>0.9</v>
      </c>
      <c r="N29" s="621" t="str">
        <f>IF('Policies&amp;Measures'!AT34="",ADDRESS(ROW('Policies&amp;Measures'!AT34),COLUMN('Policies&amp;Measures'!AT34),4),"")</f>
        <v/>
      </c>
      <c r="O29" s="621" t="str">
        <f>IF('Policies&amp;Measures'!AW34="",ADDRESS(ROW('Policies&amp;Measures'!AW34),COLUMN('Policies&amp;Measures'!AW34),4),"")</f>
        <v/>
      </c>
      <c r="P29" s="622">
        <f t="shared" si="1"/>
        <v>1</v>
      </c>
      <c r="Q29" s="621" t="str">
        <f>IF('Policies&amp;Measures'!D34="",ADDRESS(ROW('Policies&amp;Measures'!D34),COLUMN('Policies&amp;Measures'!D34),4),"")</f>
        <v>D34</v>
      </c>
      <c r="R29" s="621" t="str">
        <f>IF('Policies&amp;Measures'!W34="Select from list",ADDRESS(ROW('Policies&amp;Measures'!W34),COLUMN('Policies&amp;Measures'!W34),4),"")</f>
        <v>W34</v>
      </c>
      <c r="S29" s="621" t="str">
        <f>IF('Policies&amp;Measures'!AI34="",ADDRESS(ROW('Policies&amp;Measures'!AI34),COLUMN('Policies&amp;Measures'!AI34),4),"")</f>
        <v>AI34</v>
      </c>
      <c r="T29" s="621" t="str">
        <f>IF('Policies&amp;Measures'!AJ34="",ADDRESS(ROW('Policies&amp;Measures'!AJ34),COLUMN('Policies&amp;Measures'!AJ34),4),"")</f>
        <v>AJ34</v>
      </c>
      <c r="U29" s="621" t="str">
        <f>IF(COUNTA('Policies&amp;Measures'!AK34:AP34)=0,ADDRESS(ROW('Policies&amp;Measures'!AK34),COLUMN('Policies&amp;Measures'!AK34),4),"")</f>
        <v>AK34</v>
      </c>
      <c r="V29" s="621" t="str">
        <f>IF('Policies&amp;Measures'!BB34="",ADDRESS(ROW('Policies&amp;Measures'!BB34),COLUMN('Policies&amp;Measures'!BB34),4),"")</f>
        <v>BB34</v>
      </c>
      <c r="W29" s="622">
        <f t="shared" si="2"/>
        <v>0</v>
      </c>
      <c r="X29" s="621" t="str">
        <f>IF(COUNTA('Policies&amp;Measures'!AU34)=0,ADDRESS(ROW('Policies&amp;Measures'!AU34),COLUMN('Policies&amp;Measures'!AU34),4),"")</f>
        <v>AU34</v>
      </c>
      <c r="Y29" s="621" t="str">
        <f>IF(COUNTA('Policies&amp;Measures'!AV34)=0,ADDRESS(ROW('Policies&amp;Measures'!AV34),COLUMN('Policies&amp;Measures'!AV34),4),"")</f>
        <v>AV34</v>
      </c>
      <c r="Z29" s="621" t="str">
        <f>IF(COUNTA('Policies&amp;Measures'!AX34)=0,ADDRESS(ROW('Policies&amp;Measures'!AX34),COLUMN('Policies&amp;Measures'!AX34),4),"")</f>
        <v>AX34</v>
      </c>
      <c r="AA29" s="621" t="str">
        <f>IF(COUNTA('Policies&amp;Measures'!AY34)=0,ADDRESS(ROW('Policies&amp;Measures'!AY34),COLUMN('Policies&amp;Measures'!AY34),4),"")</f>
        <v>AY34</v>
      </c>
      <c r="AB29" s="621" t="str">
        <f>IF(COUNTA('Policies&amp;Measures'!AZ34)=0,ADDRESS(ROW('Policies&amp;Measures'!AZ34),COLUMN('Policies&amp;Measures'!AZ34),4),"")</f>
        <v>AZ34</v>
      </c>
      <c r="AC29" s="621" t="str">
        <f>IF(COUNTA('Policies&amp;Measures'!BA34)=0,ADDRESS(ROW('Policies&amp;Measures'!BA34),COLUMN('Policies&amp;Measures'!BA34),4),"")</f>
        <v>BA34</v>
      </c>
      <c r="AD29" s="623" t="str">
        <f>IF(COUNTA('Policies&amp;Measures'!BC34)=0,ADDRESS(ROW('Policies&amp;Measures'!BC34),COLUMN('Policies&amp;Measures'!BC34),4),"")</f>
        <v>BC34</v>
      </c>
      <c r="AE29" s="623" t="str">
        <f>IF(COUNTA('Policies&amp;Measures'!BD34)=0,ADDRESS(ROW('Policies&amp;Measures'!BD34),COLUMN('Policies&amp;Measures'!BD34),4),"")</f>
        <v>BD34</v>
      </c>
      <c r="AF29" s="623" t="str">
        <f>IF(COUNTA('Policies&amp;Measures'!BE34)=0,ADDRESS(ROW('Policies&amp;Measures'!BE34),COLUMN('Policies&amp;Measures'!BE34),4),"")</f>
        <v>BE34</v>
      </c>
      <c r="AG29" s="623" t="str">
        <f>IF(COUNTA('Policies&amp;Measures'!BF34)=0,ADDRESS(ROW('Policies&amp;Measures'!BF34),COLUMN('Policies&amp;Measures'!BF34),4),"")</f>
        <v>BF34</v>
      </c>
      <c r="AH29" s="623" t="str">
        <f>IF(COUNTA('Policies&amp;Measures'!BG34)=0,ADDRESS(ROW('Policies&amp;Measures'!BG34),COLUMN('Policies&amp;Measures'!BG34),4),"")</f>
        <v>BG34</v>
      </c>
      <c r="AI29" s="623" t="str">
        <f>IF(COUNTA('Policies&amp;Measures'!BH34)=0,ADDRESS(ROW('Policies&amp;Measures'!BH34),COLUMN('Policies&amp;Measures'!BH34),4),"")</f>
        <v>BH34</v>
      </c>
      <c r="AJ29" s="621" t="str">
        <f>IF('Policies&amp;Measures'!BI34="",ADDRESS(ROW('Policies&amp;Measures'!BI34),COLUMN('Policies&amp;Measures'!BI34),4),"")</f>
        <v>BI34</v>
      </c>
      <c r="AK29" s="621" t="str">
        <f>IF('Policies&amp;Measures'!BJ34="",ADDRESS(ROW('Policies&amp;Measures'!BJ34),COLUMN('Policies&amp;Measures'!BJ34),4),"")</f>
        <v>BJ34</v>
      </c>
      <c r="AL29" s="621" t="str">
        <f>IF('Policies&amp;Measures'!BK34="",ADDRESS(ROW('Policies&amp;Measures'!BK34),COLUMN('Policies&amp;Measures'!BK34),4),"")</f>
        <v>BK34</v>
      </c>
      <c r="AM29" s="621" t="str">
        <f>IF('Policies&amp;Measures'!BL34="",ADDRESS(ROW('Policies&amp;Measures'!BL34),COLUMN('Policies&amp;Measures'!BL34),4),"")</f>
        <v>BL34</v>
      </c>
      <c r="AN29" s="622">
        <f t="shared" si="3"/>
        <v>0</v>
      </c>
      <c r="AP29" t="s">
        <v>1285</v>
      </c>
    </row>
    <row r="30" spans="1:42" outlineLevel="1">
      <c r="A30" s="620">
        <f>IF('Policies&amp;Measures'!A35="","", 'Policies&amp;Measures'!A35)</f>
        <v>21</v>
      </c>
      <c r="B30" s="620" t="str">
        <f>IF('Policies&amp;Measures'!$B35="","",'Policies&amp;Measures'!$B35)</f>
        <v>Legislative Decree  28/2011 ( transposition of directive 2009/28/EC)</v>
      </c>
      <c r="C30" s="621" t="str">
        <f>IF('Policies&amp;Measures'!B35="",ADDRESS(ROW('Policies&amp;Measures'!B35),COLUMN('Policies&amp;Measures'!B35),4),"")</f>
        <v/>
      </c>
      <c r="D30" s="621" t="str">
        <f>IF('Policies&amp;Measures'!C35="",ADDRESS(ROW('Policies&amp;Measures'!C35),COLUMN('Policies&amp;Measures'!C35),4),"")</f>
        <v/>
      </c>
      <c r="E30" s="621" t="str">
        <f>IF(COUNTA('Policies&amp;Measures'!E35:M35)=0,ADDRESS(ROW('Policies&amp;Measures'!E35),COLUMN('Policies&amp;Measures'!E35),4),"")</f>
        <v/>
      </c>
      <c r="F30" s="621" t="str">
        <f>IF(AND('Policies&amp;Measures'!N35="Select from list",'Policies&amp;Measures'!O35="Select from list",'Policies&amp;Measures'!P35="Select from list"),ADDRESS(ROW('Policies&amp;Measures'!N35),COLUMN('Policies&amp;Measures'!N35),4),"")</f>
        <v/>
      </c>
      <c r="G30" s="621" t="str">
        <f>IF(COUNTA('Policies&amp;Measures'!Q35:V35)=0,ADDRESS(ROW('Policies&amp;Measures'!Q35),COLUMN('Policies&amp;Measures'!Q35),4),"")</f>
        <v/>
      </c>
      <c r="H30" s="621" t="str">
        <f>IF(COUNTA('Policies&amp;Measures'!X35:AG35)=0,ADDRESS(ROW('Policies&amp;Measures'!X35),COLUMN('Policies&amp;Measures'!X35),4),"")</f>
        <v/>
      </c>
      <c r="I30" s="621" t="str">
        <f>IF('Policies&amp;Measures'!AH35="Select from list",ADDRESS(ROW('Policies&amp;Measures'!AH35),COLUMN('Policies&amp;Measures'!AH35),4),"")</f>
        <v/>
      </c>
      <c r="J30" s="621" t="str">
        <f>IF('Policies&amp;Measures'!AQ35="Select from list",ADDRESS(ROW('Policies&amp;Measures'!AQ35),COLUMN('Policies&amp;Measures'!AQ35),4),"")</f>
        <v/>
      </c>
      <c r="K30" s="621" t="str">
        <f>IF('Policies&amp;Measures'!AS35="",ADDRESS(ROW('Policies&amp;Measures'!AS35),COLUMN('Policies&amp;Measures'!AS35),4),"")</f>
        <v>AS35</v>
      </c>
      <c r="L30" s="621" t="str">
        <f>IF(AND('Policies&amp;Measures'!BM35="",'Policies&amp;Measures'!BN35="",'Policies&amp;Measures'!BO35=""),ADDRESS(ROW('Policies&amp;Measures'!BM35),COLUMN('Policies&amp;Measures'!BM35),4),"")</f>
        <v/>
      </c>
      <c r="M30" s="622">
        <f t="shared" si="0"/>
        <v>0.9</v>
      </c>
      <c r="N30" s="621" t="str">
        <f>IF('Policies&amp;Measures'!AT35="",ADDRESS(ROW('Policies&amp;Measures'!AT35),COLUMN('Policies&amp;Measures'!AT35),4),"")</f>
        <v/>
      </c>
      <c r="O30" s="621" t="str">
        <f>IF('Policies&amp;Measures'!AW35="",ADDRESS(ROW('Policies&amp;Measures'!AW35),COLUMN('Policies&amp;Measures'!AW35),4),"")</f>
        <v/>
      </c>
      <c r="P30" s="622">
        <f t="shared" si="1"/>
        <v>1</v>
      </c>
      <c r="Q30" s="621" t="str">
        <f>IF('Policies&amp;Measures'!D35="",ADDRESS(ROW('Policies&amp;Measures'!D35),COLUMN('Policies&amp;Measures'!D35),4),"")</f>
        <v>D35</v>
      </c>
      <c r="R30" s="621" t="str">
        <f>IF('Policies&amp;Measures'!W35="Select from list",ADDRESS(ROW('Policies&amp;Measures'!W35),COLUMN('Policies&amp;Measures'!W35),4),"")</f>
        <v>W35</v>
      </c>
      <c r="S30" s="621" t="str">
        <f>IF('Policies&amp;Measures'!AI35="",ADDRESS(ROW('Policies&amp;Measures'!AI35),COLUMN('Policies&amp;Measures'!AI35),4),"")</f>
        <v>AI35</v>
      </c>
      <c r="T30" s="621" t="str">
        <f>IF('Policies&amp;Measures'!AJ35="",ADDRESS(ROW('Policies&amp;Measures'!AJ35),COLUMN('Policies&amp;Measures'!AJ35),4),"")</f>
        <v>AJ35</v>
      </c>
      <c r="U30" s="621" t="str">
        <f>IF(COUNTA('Policies&amp;Measures'!AK35:AP35)=0,ADDRESS(ROW('Policies&amp;Measures'!AK35),COLUMN('Policies&amp;Measures'!AK35),4),"")</f>
        <v>AK35</v>
      </c>
      <c r="V30" s="621" t="str">
        <f>IF('Policies&amp;Measures'!BB35="",ADDRESS(ROW('Policies&amp;Measures'!BB35),COLUMN('Policies&amp;Measures'!BB35),4),"")</f>
        <v>BB35</v>
      </c>
      <c r="W30" s="622">
        <f t="shared" si="2"/>
        <v>0</v>
      </c>
      <c r="X30" s="621" t="str">
        <f>IF(COUNTA('Policies&amp;Measures'!AU35)=0,ADDRESS(ROW('Policies&amp;Measures'!AU35),COLUMN('Policies&amp;Measures'!AU35),4),"")</f>
        <v>AU35</v>
      </c>
      <c r="Y30" s="621" t="str">
        <f>IF(COUNTA('Policies&amp;Measures'!AV35)=0,ADDRESS(ROW('Policies&amp;Measures'!AV35),COLUMN('Policies&amp;Measures'!AV35),4),"")</f>
        <v>AV35</v>
      </c>
      <c r="Z30" s="621" t="str">
        <f>IF(COUNTA('Policies&amp;Measures'!AX35)=0,ADDRESS(ROW('Policies&amp;Measures'!AX35),COLUMN('Policies&amp;Measures'!AX35),4),"")</f>
        <v>AX35</v>
      </c>
      <c r="AA30" s="621" t="str">
        <f>IF(COUNTA('Policies&amp;Measures'!AY35)=0,ADDRESS(ROW('Policies&amp;Measures'!AY35),COLUMN('Policies&amp;Measures'!AY35),4),"")</f>
        <v>AY35</v>
      </c>
      <c r="AB30" s="621" t="str">
        <f>IF(COUNTA('Policies&amp;Measures'!AZ35)=0,ADDRESS(ROW('Policies&amp;Measures'!AZ35),COLUMN('Policies&amp;Measures'!AZ35),4),"")</f>
        <v>AZ35</v>
      </c>
      <c r="AC30" s="621" t="str">
        <f>IF(COUNTA('Policies&amp;Measures'!BA35)=0,ADDRESS(ROW('Policies&amp;Measures'!BA35),COLUMN('Policies&amp;Measures'!BA35),4),"")</f>
        <v>BA35</v>
      </c>
      <c r="AD30" s="623" t="str">
        <f>IF(COUNTA('Policies&amp;Measures'!BC35)=0,ADDRESS(ROW('Policies&amp;Measures'!BC35),COLUMN('Policies&amp;Measures'!BC35),4),"")</f>
        <v>BC35</v>
      </c>
      <c r="AE30" s="623" t="str">
        <f>IF(COUNTA('Policies&amp;Measures'!BD35)=0,ADDRESS(ROW('Policies&amp;Measures'!BD35),COLUMN('Policies&amp;Measures'!BD35),4),"")</f>
        <v>BD35</v>
      </c>
      <c r="AF30" s="623" t="str">
        <f>IF(COUNTA('Policies&amp;Measures'!BE35)=0,ADDRESS(ROW('Policies&amp;Measures'!BE35),COLUMN('Policies&amp;Measures'!BE35),4),"")</f>
        <v>BE35</v>
      </c>
      <c r="AG30" s="623" t="str">
        <f>IF(COUNTA('Policies&amp;Measures'!BF35)=0,ADDRESS(ROW('Policies&amp;Measures'!BF35),COLUMN('Policies&amp;Measures'!BF35),4),"")</f>
        <v>BF35</v>
      </c>
      <c r="AH30" s="623" t="str">
        <f>IF(COUNTA('Policies&amp;Measures'!BG35)=0,ADDRESS(ROW('Policies&amp;Measures'!BG35),COLUMN('Policies&amp;Measures'!BG35),4),"")</f>
        <v>BG35</v>
      </c>
      <c r="AI30" s="623" t="str">
        <f>IF(COUNTA('Policies&amp;Measures'!BH35)=0,ADDRESS(ROW('Policies&amp;Measures'!BH35),COLUMN('Policies&amp;Measures'!BH35),4),"")</f>
        <v>BH35</v>
      </c>
      <c r="AJ30" s="621" t="str">
        <f>IF('Policies&amp;Measures'!BI35="",ADDRESS(ROW('Policies&amp;Measures'!BI35),COLUMN('Policies&amp;Measures'!BI35),4),"")</f>
        <v>BI35</v>
      </c>
      <c r="AK30" s="621" t="str">
        <f>IF('Policies&amp;Measures'!BJ35="",ADDRESS(ROW('Policies&amp;Measures'!BJ35),COLUMN('Policies&amp;Measures'!BJ35),4),"")</f>
        <v>BJ35</v>
      </c>
      <c r="AL30" s="621" t="str">
        <f>IF('Policies&amp;Measures'!BK35="",ADDRESS(ROW('Policies&amp;Measures'!BK35),COLUMN('Policies&amp;Measures'!BK35),4),"")</f>
        <v>BK35</v>
      </c>
      <c r="AM30" s="621" t="str">
        <f>IF('Policies&amp;Measures'!BL35="",ADDRESS(ROW('Policies&amp;Measures'!BL35),COLUMN('Policies&amp;Measures'!BL35),4),"")</f>
        <v>BL35</v>
      </c>
      <c r="AN30" s="622">
        <f t="shared" si="3"/>
        <v>0</v>
      </c>
      <c r="AP30" t="s">
        <v>1286</v>
      </c>
    </row>
    <row r="31" spans="1:42" outlineLevel="1">
      <c r="A31" s="620">
        <f>IF('Policies&amp;Measures'!A36="","", 'Policies&amp;Measures'!A36)</f>
        <v>22</v>
      </c>
      <c r="B31" s="620" t="str">
        <f>IF('Policies&amp;Measures'!$B36="","",'Policies&amp;Measures'!$B36)</f>
        <v>Nitrogen fertiliser</v>
      </c>
      <c r="C31" s="621" t="str">
        <f>IF('Policies&amp;Measures'!B36="",ADDRESS(ROW('Policies&amp;Measures'!B36),COLUMN('Policies&amp;Measures'!B36),4),"")</f>
        <v/>
      </c>
      <c r="D31" s="621" t="str">
        <f>IF('Policies&amp;Measures'!C36="",ADDRESS(ROW('Policies&amp;Measures'!C36),COLUMN('Policies&amp;Measures'!C36),4),"")</f>
        <v/>
      </c>
      <c r="E31" s="621" t="str">
        <f>IF(COUNTA('Policies&amp;Measures'!E36:M36)=0,ADDRESS(ROW('Policies&amp;Measures'!E36),COLUMN('Policies&amp;Measures'!E36),4),"")</f>
        <v/>
      </c>
      <c r="F31" s="621" t="str">
        <f>IF(AND('Policies&amp;Measures'!N36="Select from list",'Policies&amp;Measures'!O36="Select from list",'Policies&amp;Measures'!P36="Select from list"),ADDRESS(ROW('Policies&amp;Measures'!N36),COLUMN('Policies&amp;Measures'!N36),4),"")</f>
        <v/>
      </c>
      <c r="G31" s="621" t="str">
        <f>IF(COUNTA('Policies&amp;Measures'!Q36:V36)=0,ADDRESS(ROW('Policies&amp;Measures'!Q36),COLUMN('Policies&amp;Measures'!Q36),4),"")</f>
        <v/>
      </c>
      <c r="H31" s="621" t="str">
        <f>IF(COUNTA('Policies&amp;Measures'!X36:AG36)=0,ADDRESS(ROW('Policies&amp;Measures'!X36),COLUMN('Policies&amp;Measures'!X36),4),"")</f>
        <v/>
      </c>
      <c r="I31" s="621" t="str">
        <f>IF('Policies&amp;Measures'!AH36="Select from list",ADDRESS(ROW('Policies&amp;Measures'!AH36),COLUMN('Policies&amp;Measures'!AH36),4),"")</f>
        <v/>
      </c>
      <c r="J31" s="621" t="str">
        <f>IF('Policies&amp;Measures'!AQ36="Select from list",ADDRESS(ROW('Policies&amp;Measures'!AQ36),COLUMN('Policies&amp;Measures'!AQ36),4),"")</f>
        <v/>
      </c>
      <c r="K31" s="621" t="str">
        <f>IF('Policies&amp;Measures'!AS36="",ADDRESS(ROW('Policies&amp;Measures'!AS36),COLUMN('Policies&amp;Measures'!AS36),4),"")</f>
        <v>AS36</v>
      </c>
      <c r="L31" s="621" t="str">
        <f>IF(AND('Policies&amp;Measures'!BM36="",'Policies&amp;Measures'!BN36="",'Policies&amp;Measures'!BO36=""),ADDRESS(ROW('Policies&amp;Measures'!BM36),COLUMN('Policies&amp;Measures'!BM36),4),"")</f>
        <v/>
      </c>
      <c r="M31" s="622">
        <f t="shared" si="0"/>
        <v>0.9</v>
      </c>
      <c r="N31" s="621" t="str">
        <f>IF('Policies&amp;Measures'!AT36="",ADDRESS(ROW('Policies&amp;Measures'!AT36),COLUMN('Policies&amp;Measures'!AT36),4),"")</f>
        <v/>
      </c>
      <c r="O31" s="621" t="str">
        <f>IF('Policies&amp;Measures'!AW36="",ADDRESS(ROW('Policies&amp;Measures'!AW36),COLUMN('Policies&amp;Measures'!AW36),4),"")</f>
        <v/>
      </c>
      <c r="P31" s="622">
        <f t="shared" si="1"/>
        <v>1</v>
      </c>
      <c r="Q31" s="621" t="str">
        <f>IF('Policies&amp;Measures'!D36="",ADDRESS(ROW('Policies&amp;Measures'!D36),COLUMN('Policies&amp;Measures'!D36),4),"")</f>
        <v>D36</v>
      </c>
      <c r="R31" s="621" t="str">
        <f>IF('Policies&amp;Measures'!W36="Select from list",ADDRESS(ROW('Policies&amp;Measures'!W36),COLUMN('Policies&amp;Measures'!W36),4),"")</f>
        <v>W36</v>
      </c>
      <c r="S31" s="621" t="str">
        <f>IF('Policies&amp;Measures'!AI36="",ADDRESS(ROW('Policies&amp;Measures'!AI36),COLUMN('Policies&amp;Measures'!AI36),4),"")</f>
        <v>AI36</v>
      </c>
      <c r="T31" s="621" t="str">
        <f>IF('Policies&amp;Measures'!AJ36="",ADDRESS(ROW('Policies&amp;Measures'!AJ36),COLUMN('Policies&amp;Measures'!AJ36),4),"")</f>
        <v>AJ36</v>
      </c>
      <c r="U31" s="621" t="str">
        <f>IF(COUNTA('Policies&amp;Measures'!AK36:AP36)=0,ADDRESS(ROW('Policies&amp;Measures'!AK36),COLUMN('Policies&amp;Measures'!AK36),4),"")</f>
        <v>AK36</v>
      </c>
      <c r="V31" s="621" t="str">
        <f>IF('Policies&amp;Measures'!BB36="",ADDRESS(ROW('Policies&amp;Measures'!BB36),COLUMN('Policies&amp;Measures'!BB36),4),"")</f>
        <v>BB36</v>
      </c>
      <c r="W31" s="622">
        <f t="shared" si="2"/>
        <v>0</v>
      </c>
      <c r="X31" s="621" t="str">
        <f>IF(COUNTA('Policies&amp;Measures'!AU36)=0,ADDRESS(ROW('Policies&amp;Measures'!AU36),COLUMN('Policies&amp;Measures'!AU36),4),"")</f>
        <v>AU36</v>
      </c>
      <c r="Y31" s="621" t="str">
        <f>IF(COUNTA('Policies&amp;Measures'!AV36)=0,ADDRESS(ROW('Policies&amp;Measures'!AV36),COLUMN('Policies&amp;Measures'!AV36),4),"")</f>
        <v>AV36</v>
      </c>
      <c r="Z31" s="621" t="str">
        <f>IF(COUNTA('Policies&amp;Measures'!AX36)=0,ADDRESS(ROW('Policies&amp;Measures'!AX36),COLUMN('Policies&amp;Measures'!AX36),4),"")</f>
        <v>AX36</v>
      </c>
      <c r="AA31" s="621" t="str">
        <f>IF(COUNTA('Policies&amp;Measures'!AY36)=0,ADDRESS(ROW('Policies&amp;Measures'!AY36),COLUMN('Policies&amp;Measures'!AY36),4),"")</f>
        <v>AY36</v>
      </c>
      <c r="AB31" s="621" t="str">
        <f>IF(COUNTA('Policies&amp;Measures'!AZ36)=0,ADDRESS(ROW('Policies&amp;Measures'!AZ36),COLUMN('Policies&amp;Measures'!AZ36),4),"")</f>
        <v>AZ36</v>
      </c>
      <c r="AC31" s="621" t="str">
        <f>IF(COUNTA('Policies&amp;Measures'!BA36)=0,ADDRESS(ROW('Policies&amp;Measures'!BA36),COLUMN('Policies&amp;Measures'!BA36),4),"")</f>
        <v>BA36</v>
      </c>
      <c r="AD31" s="623" t="str">
        <f>IF(COUNTA('Policies&amp;Measures'!BC36)=0,ADDRESS(ROW('Policies&amp;Measures'!BC36),COLUMN('Policies&amp;Measures'!BC36),4),"")</f>
        <v>BC36</v>
      </c>
      <c r="AE31" s="623" t="str">
        <f>IF(COUNTA('Policies&amp;Measures'!BD36)=0,ADDRESS(ROW('Policies&amp;Measures'!BD36),COLUMN('Policies&amp;Measures'!BD36),4),"")</f>
        <v>BD36</v>
      </c>
      <c r="AF31" s="623" t="str">
        <f>IF(COUNTA('Policies&amp;Measures'!BE36)=0,ADDRESS(ROW('Policies&amp;Measures'!BE36),COLUMN('Policies&amp;Measures'!BE36),4),"")</f>
        <v>BE36</v>
      </c>
      <c r="AG31" s="623" t="str">
        <f>IF(COUNTA('Policies&amp;Measures'!BF36)=0,ADDRESS(ROW('Policies&amp;Measures'!BF36),COLUMN('Policies&amp;Measures'!BF36),4),"")</f>
        <v>BF36</v>
      </c>
      <c r="AH31" s="623" t="str">
        <f>IF(COUNTA('Policies&amp;Measures'!BG36)=0,ADDRESS(ROW('Policies&amp;Measures'!BG36),COLUMN('Policies&amp;Measures'!BG36),4),"")</f>
        <v>BG36</v>
      </c>
      <c r="AI31" s="623" t="str">
        <f>IF(COUNTA('Policies&amp;Measures'!BH36)=0,ADDRESS(ROW('Policies&amp;Measures'!BH36),COLUMN('Policies&amp;Measures'!BH36),4),"")</f>
        <v>BH36</v>
      </c>
      <c r="AJ31" s="621" t="str">
        <f>IF('Policies&amp;Measures'!BI36="",ADDRESS(ROW('Policies&amp;Measures'!BI36),COLUMN('Policies&amp;Measures'!BI36),4),"")</f>
        <v>BI36</v>
      </c>
      <c r="AK31" s="621" t="str">
        <f>IF('Policies&amp;Measures'!BJ36="",ADDRESS(ROW('Policies&amp;Measures'!BJ36),COLUMN('Policies&amp;Measures'!BJ36),4),"")</f>
        <v>BJ36</v>
      </c>
      <c r="AL31" s="621" t="str">
        <f>IF('Policies&amp;Measures'!BK36="",ADDRESS(ROW('Policies&amp;Measures'!BK36),COLUMN('Policies&amp;Measures'!BK36),4),"")</f>
        <v>BK36</v>
      </c>
      <c r="AM31" s="621" t="str">
        <f>IF('Policies&amp;Measures'!BL36="",ADDRESS(ROW('Policies&amp;Measures'!BL36),COLUMN('Policies&amp;Measures'!BL36),4),"")</f>
        <v>BL36</v>
      </c>
      <c r="AN31" s="622">
        <f t="shared" si="3"/>
        <v>0</v>
      </c>
    </row>
    <row r="32" spans="1:42" outlineLevel="1">
      <c r="A32" s="620">
        <f>IF('Policies&amp;Measures'!A37="","", 'Policies&amp;Measures'!A37)</f>
        <v>23</v>
      </c>
      <c r="B32" s="620" t="str">
        <f>IF('Policies&amp;Measures'!$B37="","",'Policies&amp;Measures'!$B37)</f>
        <v>Animal storage</v>
      </c>
      <c r="C32" s="621" t="str">
        <f>IF('Policies&amp;Measures'!B37="",ADDRESS(ROW('Policies&amp;Measures'!B37),COLUMN('Policies&amp;Measures'!B37),4),"")</f>
        <v/>
      </c>
      <c r="D32" s="621" t="str">
        <f>IF('Policies&amp;Measures'!C37="",ADDRESS(ROW('Policies&amp;Measures'!C37),COLUMN('Policies&amp;Measures'!C37),4),"")</f>
        <v/>
      </c>
      <c r="E32" s="621" t="str">
        <f>IF(COUNTA('Policies&amp;Measures'!E37:M37)=0,ADDRESS(ROW('Policies&amp;Measures'!E37),COLUMN('Policies&amp;Measures'!E37),4),"")</f>
        <v/>
      </c>
      <c r="F32" s="621" t="str">
        <f>IF(AND('Policies&amp;Measures'!N37="Select from list",'Policies&amp;Measures'!O37="Select from list",'Policies&amp;Measures'!P37="Select from list"),ADDRESS(ROW('Policies&amp;Measures'!N37),COLUMN('Policies&amp;Measures'!N37),4),"")</f>
        <v/>
      </c>
      <c r="G32" s="621" t="str">
        <f>IF(COUNTA('Policies&amp;Measures'!Q37:V37)=0,ADDRESS(ROW('Policies&amp;Measures'!Q37),COLUMN('Policies&amp;Measures'!Q37),4),"")</f>
        <v/>
      </c>
      <c r="H32" s="621" t="str">
        <f>IF(COUNTA('Policies&amp;Measures'!X37:AG37)=0,ADDRESS(ROW('Policies&amp;Measures'!X37),COLUMN('Policies&amp;Measures'!X37),4),"")</f>
        <v/>
      </c>
      <c r="I32" s="621" t="str">
        <f>IF('Policies&amp;Measures'!AH37="Select from list",ADDRESS(ROW('Policies&amp;Measures'!AH37),COLUMN('Policies&amp;Measures'!AH37),4),"")</f>
        <v/>
      </c>
      <c r="J32" s="621" t="str">
        <f>IF('Policies&amp;Measures'!AQ37="Select from list",ADDRESS(ROW('Policies&amp;Measures'!AQ37),COLUMN('Policies&amp;Measures'!AQ37),4),"")</f>
        <v/>
      </c>
      <c r="K32" s="621" t="str">
        <f>IF('Policies&amp;Measures'!AS37="",ADDRESS(ROW('Policies&amp;Measures'!AS37),COLUMN('Policies&amp;Measures'!AS37),4),"")</f>
        <v>AS37</v>
      </c>
      <c r="L32" s="621" t="str">
        <f>IF(AND('Policies&amp;Measures'!BM37="",'Policies&amp;Measures'!BN37="",'Policies&amp;Measures'!BO37=""),ADDRESS(ROW('Policies&amp;Measures'!BM37),COLUMN('Policies&amp;Measures'!BM37),4),"")</f>
        <v/>
      </c>
      <c r="M32" s="622">
        <f t="shared" si="0"/>
        <v>0.9</v>
      </c>
      <c r="N32" s="621" t="str">
        <f>IF('Policies&amp;Measures'!AT37="",ADDRESS(ROW('Policies&amp;Measures'!AT37),COLUMN('Policies&amp;Measures'!AT37),4),"")</f>
        <v/>
      </c>
      <c r="O32" s="621" t="str">
        <f>IF('Policies&amp;Measures'!AW37="",ADDRESS(ROW('Policies&amp;Measures'!AW37),COLUMN('Policies&amp;Measures'!AW37),4),"")</f>
        <v/>
      </c>
      <c r="P32" s="622">
        <f t="shared" si="1"/>
        <v>1</v>
      </c>
      <c r="Q32" s="621" t="str">
        <f>IF('Policies&amp;Measures'!D37="",ADDRESS(ROW('Policies&amp;Measures'!D37),COLUMN('Policies&amp;Measures'!D37),4),"")</f>
        <v>D37</v>
      </c>
      <c r="R32" s="621" t="str">
        <f>IF('Policies&amp;Measures'!W37="Select from list",ADDRESS(ROW('Policies&amp;Measures'!W37),COLUMN('Policies&amp;Measures'!W37),4),"")</f>
        <v>W37</v>
      </c>
      <c r="S32" s="621" t="str">
        <f>IF('Policies&amp;Measures'!AI37="",ADDRESS(ROW('Policies&amp;Measures'!AI37),COLUMN('Policies&amp;Measures'!AI37),4),"")</f>
        <v>AI37</v>
      </c>
      <c r="T32" s="621" t="str">
        <f>IF('Policies&amp;Measures'!AJ37="",ADDRESS(ROW('Policies&amp;Measures'!AJ37),COLUMN('Policies&amp;Measures'!AJ37),4),"")</f>
        <v>AJ37</v>
      </c>
      <c r="U32" s="621" t="str">
        <f>IF(COUNTA('Policies&amp;Measures'!AK37:AP37)=0,ADDRESS(ROW('Policies&amp;Measures'!AK37),COLUMN('Policies&amp;Measures'!AK37),4),"")</f>
        <v>AK37</v>
      </c>
      <c r="V32" s="621" t="str">
        <f>IF('Policies&amp;Measures'!BB37="",ADDRESS(ROW('Policies&amp;Measures'!BB37),COLUMN('Policies&amp;Measures'!BB37),4),"")</f>
        <v>BB37</v>
      </c>
      <c r="W32" s="622">
        <f t="shared" si="2"/>
        <v>0</v>
      </c>
      <c r="X32" s="621" t="str">
        <f>IF(COUNTA('Policies&amp;Measures'!AU37)=0,ADDRESS(ROW('Policies&amp;Measures'!AU37),COLUMN('Policies&amp;Measures'!AU37),4),"")</f>
        <v>AU37</v>
      </c>
      <c r="Y32" s="621" t="str">
        <f>IF(COUNTA('Policies&amp;Measures'!AV37)=0,ADDRESS(ROW('Policies&amp;Measures'!AV37),COLUMN('Policies&amp;Measures'!AV37),4),"")</f>
        <v>AV37</v>
      </c>
      <c r="Z32" s="621" t="str">
        <f>IF(COUNTA('Policies&amp;Measures'!AX37)=0,ADDRESS(ROW('Policies&amp;Measures'!AX37),COLUMN('Policies&amp;Measures'!AX37),4),"")</f>
        <v>AX37</v>
      </c>
      <c r="AA32" s="621" t="str">
        <f>IF(COUNTA('Policies&amp;Measures'!AY37)=0,ADDRESS(ROW('Policies&amp;Measures'!AY37),COLUMN('Policies&amp;Measures'!AY37),4),"")</f>
        <v>AY37</v>
      </c>
      <c r="AB32" s="621" t="str">
        <f>IF(COUNTA('Policies&amp;Measures'!AZ37)=0,ADDRESS(ROW('Policies&amp;Measures'!AZ37),COLUMN('Policies&amp;Measures'!AZ37),4),"")</f>
        <v>AZ37</v>
      </c>
      <c r="AC32" s="621" t="str">
        <f>IF(COUNTA('Policies&amp;Measures'!BA37)=0,ADDRESS(ROW('Policies&amp;Measures'!BA37),COLUMN('Policies&amp;Measures'!BA37),4),"")</f>
        <v>BA37</v>
      </c>
      <c r="AD32" s="623" t="str">
        <f>IF(COUNTA('Policies&amp;Measures'!BC37)=0,ADDRESS(ROW('Policies&amp;Measures'!BC37),COLUMN('Policies&amp;Measures'!BC37),4),"")</f>
        <v>BC37</v>
      </c>
      <c r="AE32" s="623" t="str">
        <f>IF(COUNTA('Policies&amp;Measures'!BD37)=0,ADDRESS(ROW('Policies&amp;Measures'!BD37),COLUMN('Policies&amp;Measures'!BD37),4),"")</f>
        <v>BD37</v>
      </c>
      <c r="AF32" s="623" t="str">
        <f>IF(COUNTA('Policies&amp;Measures'!BE37)=0,ADDRESS(ROW('Policies&amp;Measures'!BE37),COLUMN('Policies&amp;Measures'!BE37),4),"")</f>
        <v>BE37</v>
      </c>
      <c r="AG32" s="623" t="str">
        <f>IF(COUNTA('Policies&amp;Measures'!BF37)=0,ADDRESS(ROW('Policies&amp;Measures'!BF37),COLUMN('Policies&amp;Measures'!BF37),4),"")</f>
        <v>BF37</v>
      </c>
      <c r="AH32" s="623" t="str">
        <f>IF(COUNTA('Policies&amp;Measures'!BG37)=0,ADDRESS(ROW('Policies&amp;Measures'!BG37),COLUMN('Policies&amp;Measures'!BG37),4),"")</f>
        <v>BG37</v>
      </c>
      <c r="AI32" s="623" t="str">
        <f>IF(COUNTA('Policies&amp;Measures'!BH37)=0,ADDRESS(ROW('Policies&amp;Measures'!BH37),COLUMN('Policies&amp;Measures'!BH37),4),"")</f>
        <v>BH37</v>
      </c>
      <c r="AJ32" s="621" t="str">
        <f>IF('Policies&amp;Measures'!BI37="",ADDRESS(ROW('Policies&amp;Measures'!BI37),COLUMN('Policies&amp;Measures'!BI37),4),"")</f>
        <v>BI37</v>
      </c>
      <c r="AK32" s="621" t="str">
        <f>IF('Policies&amp;Measures'!BJ37="",ADDRESS(ROW('Policies&amp;Measures'!BJ37),COLUMN('Policies&amp;Measures'!BJ37),4),"")</f>
        <v>BJ37</v>
      </c>
      <c r="AL32" s="621" t="str">
        <f>IF('Policies&amp;Measures'!BK37="",ADDRESS(ROW('Policies&amp;Measures'!BK37),COLUMN('Policies&amp;Measures'!BK37),4),"")</f>
        <v>BK37</v>
      </c>
      <c r="AM32" s="621" t="str">
        <f>IF('Policies&amp;Measures'!BL37="",ADDRESS(ROW('Policies&amp;Measures'!BL37),COLUMN('Policies&amp;Measures'!BL37),4),"")</f>
        <v>BL37</v>
      </c>
      <c r="AN32" s="622">
        <f t="shared" si="3"/>
        <v>0</v>
      </c>
    </row>
    <row r="33" spans="1:42" outlineLevel="1">
      <c r="A33" s="620">
        <f>IF('Policies&amp;Measures'!A38="","", 'Policies&amp;Measures'!A38)</f>
        <v>24</v>
      </c>
      <c r="B33" s="620" t="str">
        <f>IF('Policies&amp;Measures'!$B38="","",'Policies&amp;Measures'!$B38)</f>
        <v>Separate collection</v>
      </c>
      <c r="C33" s="621" t="str">
        <f>IF('Policies&amp;Measures'!B38="",ADDRESS(ROW('Policies&amp;Measures'!B38),COLUMN('Policies&amp;Measures'!B38),4),"")</f>
        <v/>
      </c>
      <c r="D33" s="621" t="str">
        <f>IF('Policies&amp;Measures'!C38="",ADDRESS(ROW('Policies&amp;Measures'!C38),COLUMN('Policies&amp;Measures'!C38),4),"")</f>
        <v/>
      </c>
      <c r="E33" s="621" t="str">
        <f>IF(COUNTA('Policies&amp;Measures'!E38:M38)=0,ADDRESS(ROW('Policies&amp;Measures'!E38),COLUMN('Policies&amp;Measures'!E38),4),"")</f>
        <v/>
      </c>
      <c r="F33" s="621" t="str">
        <f>IF(AND('Policies&amp;Measures'!N38="Select from list",'Policies&amp;Measures'!O38="Select from list",'Policies&amp;Measures'!P38="Select from list"),ADDRESS(ROW('Policies&amp;Measures'!N38),COLUMN('Policies&amp;Measures'!N38),4),"")</f>
        <v/>
      </c>
      <c r="G33" s="621" t="str">
        <f>IF(COUNTA('Policies&amp;Measures'!Q38:V38)=0,ADDRESS(ROW('Policies&amp;Measures'!Q38),COLUMN('Policies&amp;Measures'!Q38),4),"")</f>
        <v/>
      </c>
      <c r="H33" s="621" t="str">
        <f>IF(COUNTA('Policies&amp;Measures'!X38:AG38)=0,ADDRESS(ROW('Policies&amp;Measures'!X38),COLUMN('Policies&amp;Measures'!X38),4),"")</f>
        <v/>
      </c>
      <c r="I33" s="621" t="str">
        <f>IF('Policies&amp;Measures'!AH38="Select from list",ADDRESS(ROW('Policies&amp;Measures'!AH38),COLUMN('Policies&amp;Measures'!AH38),4),"")</f>
        <v/>
      </c>
      <c r="J33" s="621" t="str">
        <f>IF('Policies&amp;Measures'!AQ38="Select from list",ADDRESS(ROW('Policies&amp;Measures'!AQ38),COLUMN('Policies&amp;Measures'!AQ38),4),"")</f>
        <v/>
      </c>
      <c r="K33" s="621" t="str">
        <f>IF('Policies&amp;Measures'!AS38="",ADDRESS(ROW('Policies&amp;Measures'!AS38),COLUMN('Policies&amp;Measures'!AS38),4),"")</f>
        <v>AS38</v>
      </c>
      <c r="L33" s="621" t="str">
        <f>IF(AND('Policies&amp;Measures'!BM38="",'Policies&amp;Measures'!BN38="",'Policies&amp;Measures'!BO38=""),ADDRESS(ROW('Policies&amp;Measures'!BM38),COLUMN('Policies&amp;Measures'!BM38),4),"")</f>
        <v>BM38</v>
      </c>
      <c r="M33" s="622">
        <f t="shared" si="0"/>
        <v>0.8</v>
      </c>
      <c r="N33" s="621" t="str">
        <f>IF('Policies&amp;Measures'!AT38="",ADDRESS(ROW('Policies&amp;Measures'!AT38),COLUMN('Policies&amp;Measures'!AT38),4),"")</f>
        <v/>
      </c>
      <c r="O33" s="621" t="str">
        <f>IF('Policies&amp;Measures'!AW38="",ADDRESS(ROW('Policies&amp;Measures'!AW38),COLUMN('Policies&amp;Measures'!AW38),4),"")</f>
        <v/>
      </c>
      <c r="P33" s="622">
        <f t="shared" si="1"/>
        <v>1</v>
      </c>
      <c r="Q33" s="621" t="str">
        <f>IF('Policies&amp;Measures'!D38="",ADDRESS(ROW('Policies&amp;Measures'!D38),COLUMN('Policies&amp;Measures'!D38),4),"")</f>
        <v>D38</v>
      </c>
      <c r="R33" s="621" t="str">
        <f>IF('Policies&amp;Measures'!W38="Select from list",ADDRESS(ROW('Policies&amp;Measures'!W38),COLUMN('Policies&amp;Measures'!W38),4),"")</f>
        <v>W38</v>
      </c>
      <c r="S33" s="621" t="str">
        <f>IF('Policies&amp;Measures'!AI38="",ADDRESS(ROW('Policies&amp;Measures'!AI38),COLUMN('Policies&amp;Measures'!AI38),4),"")</f>
        <v>AI38</v>
      </c>
      <c r="T33" s="621" t="str">
        <f>IF('Policies&amp;Measures'!AJ38="",ADDRESS(ROW('Policies&amp;Measures'!AJ38),COLUMN('Policies&amp;Measures'!AJ38),4),"")</f>
        <v>AJ38</v>
      </c>
      <c r="U33" s="621" t="str">
        <f>IF(COUNTA('Policies&amp;Measures'!AK38:AP38)=0,ADDRESS(ROW('Policies&amp;Measures'!AK38),COLUMN('Policies&amp;Measures'!AK38),4),"")</f>
        <v>AK38</v>
      </c>
      <c r="V33" s="621" t="str">
        <f>IF('Policies&amp;Measures'!BB38="",ADDRESS(ROW('Policies&amp;Measures'!BB38),COLUMN('Policies&amp;Measures'!BB38),4),"")</f>
        <v>BB38</v>
      </c>
      <c r="W33" s="622">
        <f t="shared" si="2"/>
        <v>0</v>
      </c>
      <c r="X33" s="621" t="str">
        <f>IF(COUNTA('Policies&amp;Measures'!AU38)=0,ADDRESS(ROW('Policies&amp;Measures'!AU38),COLUMN('Policies&amp;Measures'!AU38),4),"")</f>
        <v>AU38</v>
      </c>
      <c r="Y33" s="621" t="str">
        <f>IF(COUNTA('Policies&amp;Measures'!AV38)=0,ADDRESS(ROW('Policies&amp;Measures'!AV38),COLUMN('Policies&amp;Measures'!AV38),4),"")</f>
        <v>AV38</v>
      </c>
      <c r="Z33" s="621" t="str">
        <f>IF(COUNTA('Policies&amp;Measures'!AX38)=0,ADDRESS(ROW('Policies&amp;Measures'!AX38),COLUMN('Policies&amp;Measures'!AX38),4),"")</f>
        <v>AX38</v>
      </c>
      <c r="AA33" s="621" t="str">
        <f>IF(COUNTA('Policies&amp;Measures'!AY38)=0,ADDRESS(ROW('Policies&amp;Measures'!AY38),COLUMN('Policies&amp;Measures'!AY38),4),"")</f>
        <v>AY38</v>
      </c>
      <c r="AB33" s="621" t="str">
        <f>IF(COUNTA('Policies&amp;Measures'!AZ38)=0,ADDRESS(ROW('Policies&amp;Measures'!AZ38),COLUMN('Policies&amp;Measures'!AZ38),4),"")</f>
        <v>AZ38</v>
      </c>
      <c r="AC33" s="621" t="str">
        <f>IF(COUNTA('Policies&amp;Measures'!BA38)=0,ADDRESS(ROW('Policies&amp;Measures'!BA38),COLUMN('Policies&amp;Measures'!BA38),4),"")</f>
        <v>BA38</v>
      </c>
      <c r="AD33" s="623" t="str">
        <f>IF(COUNTA('Policies&amp;Measures'!BC38)=0,ADDRESS(ROW('Policies&amp;Measures'!BC38),COLUMN('Policies&amp;Measures'!BC38),4),"")</f>
        <v>BC38</v>
      </c>
      <c r="AE33" s="623" t="str">
        <f>IF(COUNTA('Policies&amp;Measures'!BD38)=0,ADDRESS(ROW('Policies&amp;Measures'!BD38),COLUMN('Policies&amp;Measures'!BD38),4),"")</f>
        <v>BD38</v>
      </c>
      <c r="AF33" s="623" t="str">
        <f>IF(COUNTA('Policies&amp;Measures'!BE38)=0,ADDRESS(ROW('Policies&amp;Measures'!BE38),COLUMN('Policies&amp;Measures'!BE38),4),"")</f>
        <v>BE38</v>
      </c>
      <c r="AG33" s="623" t="str">
        <f>IF(COUNTA('Policies&amp;Measures'!BF38)=0,ADDRESS(ROW('Policies&amp;Measures'!BF38),COLUMN('Policies&amp;Measures'!BF38),4),"")</f>
        <v>BF38</v>
      </c>
      <c r="AH33" s="623" t="str">
        <f>IF(COUNTA('Policies&amp;Measures'!BG38)=0,ADDRESS(ROW('Policies&amp;Measures'!BG38),COLUMN('Policies&amp;Measures'!BG38),4),"")</f>
        <v>BG38</v>
      </c>
      <c r="AI33" s="623" t="str">
        <f>IF(COUNTA('Policies&amp;Measures'!BH38)=0,ADDRESS(ROW('Policies&amp;Measures'!BH38),COLUMN('Policies&amp;Measures'!BH38),4),"")</f>
        <v>BH38</v>
      </c>
      <c r="AJ33" s="621" t="str">
        <f>IF('Policies&amp;Measures'!BI38="",ADDRESS(ROW('Policies&amp;Measures'!BI38),COLUMN('Policies&amp;Measures'!BI38),4),"")</f>
        <v>BI38</v>
      </c>
      <c r="AK33" s="621" t="str">
        <f>IF('Policies&amp;Measures'!BJ38="",ADDRESS(ROW('Policies&amp;Measures'!BJ38),COLUMN('Policies&amp;Measures'!BJ38),4),"")</f>
        <v>BJ38</v>
      </c>
      <c r="AL33" s="621" t="str">
        <f>IF('Policies&amp;Measures'!BK38="",ADDRESS(ROW('Policies&amp;Measures'!BK38),COLUMN('Policies&amp;Measures'!BK38),4),"")</f>
        <v>BK38</v>
      </c>
      <c r="AM33" s="621" t="str">
        <f>IF('Policies&amp;Measures'!BL38="",ADDRESS(ROW('Policies&amp;Measures'!BL38),COLUMN('Policies&amp;Measures'!BL38),4),"")</f>
        <v>BL38</v>
      </c>
      <c r="AN33" s="622">
        <f t="shared" si="3"/>
        <v>0</v>
      </c>
      <c r="AP33" t="s">
        <v>1287</v>
      </c>
    </row>
    <row r="34" spans="1:42" outlineLevel="1">
      <c r="A34" s="620">
        <f>IF('Policies&amp;Measures'!A39="","", 'Policies&amp;Measures'!A39)</f>
        <v>25</v>
      </c>
      <c r="B34" s="620" t="str">
        <f>IF('Policies&amp;Measures'!$B39="","",'Policies&amp;Measures'!$B39)</f>
        <v xml:space="preserve">National Action Plan for Renewable Energy 2010 </v>
      </c>
      <c r="C34" s="621" t="str">
        <f>IF('Policies&amp;Measures'!B39="",ADDRESS(ROW('Policies&amp;Measures'!B39),COLUMN('Policies&amp;Measures'!B39),4),"")</f>
        <v/>
      </c>
      <c r="D34" s="621" t="str">
        <f>IF('Policies&amp;Measures'!C39="",ADDRESS(ROW('Policies&amp;Measures'!C39),COLUMN('Policies&amp;Measures'!C39),4),"")</f>
        <v/>
      </c>
      <c r="E34" s="621" t="str">
        <f>IF(COUNTA('Policies&amp;Measures'!E39:M39)=0,ADDRESS(ROW('Policies&amp;Measures'!E39),COLUMN('Policies&amp;Measures'!E39),4),"")</f>
        <v/>
      </c>
      <c r="F34" s="621" t="str">
        <f>IF(AND('Policies&amp;Measures'!N39="Select from list",'Policies&amp;Measures'!O39="Select from list",'Policies&amp;Measures'!P39="Select from list"),ADDRESS(ROW('Policies&amp;Measures'!N39),COLUMN('Policies&amp;Measures'!N39),4),"")</f>
        <v/>
      </c>
      <c r="G34" s="621" t="str">
        <f>IF(COUNTA('Policies&amp;Measures'!Q39:V39)=0,ADDRESS(ROW('Policies&amp;Measures'!Q39),COLUMN('Policies&amp;Measures'!Q39),4),"")</f>
        <v/>
      </c>
      <c r="H34" s="621" t="str">
        <f>IF(COUNTA('Policies&amp;Measures'!X39:AG39)=0,ADDRESS(ROW('Policies&amp;Measures'!X39),COLUMN('Policies&amp;Measures'!X39),4),"")</f>
        <v/>
      </c>
      <c r="I34" s="621" t="str">
        <f>IF('Policies&amp;Measures'!AH39="Select from list",ADDRESS(ROW('Policies&amp;Measures'!AH39),COLUMN('Policies&amp;Measures'!AH39),4),"")</f>
        <v/>
      </c>
      <c r="J34" s="621" t="str">
        <f>IF('Policies&amp;Measures'!AQ39="Select from list",ADDRESS(ROW('Policies&amp;Measures'!AQ39),COLUMN('Policies&amp;Measures'!AQ39),4),"")</f>
        <v/>
      </c>
      <c r="K34" s="621" t="str">
        <f>IF('Policies&amp;Measures'!AS39="",ADDRESS(ROW('Policies&amp;Measures'!AS39),COLUMN('Policies&amp;Measures'!AS39),4),"")</f>
        <v/>
      </c>
      <c r="L34" s="621" t="str">
        <f>IF(AND('Policies&amp;Measures'!BM39="",'Policies&amp;Measures'!BN39="",'Policies&amp;Measures'!BO39=""),ADDRESS(ROW('Policies&amp;Measures'!BM39),COLUMN('Policies&amp;Measures'!BM39),4),"")</f>
        <v/>
      </c>
      <c r="M34" s="622">
        <f t="shared" si="0"/>
        <v>1</v>
      </c>
      <c r="N34" s="621" t="str">
        <f>IF('Policies&amp;Measures'!AT39="",ADDRESS(ROW('Policies&amp;Measures'!AT39),COLUMN('Policies&amp;Measures'!AT39),4),"")</f>
        <v/>
      </c>
      <c r="O34" s="621" t="str">
        <f>IF('Policies&amp;Measures'!AW39="",ADDRESS(ROW('Policies&amp;Measures'!AW39),COLUMN('Policies&amp;Measures'!AW39),4),"")</f>
        <v/>
      </c>
      <c r="P34" s="622">
        <f t="shared" si="1"/>
        <v>1</v>
      </c>
      <c r="Q34" s="621" t="str">
        <f>IF('Policies&amp;Measures'!D39="",ADDRESS(ROW('Policies&amp;Measures'!D39),COLUMN('Policies&amp;Measures'!D39),4),"")</f>
        <v>D39</v>
      </c>
      <c r="R34" s="621" t="str">
        <f>IF('Policies&amp;Measures'!W39="Select from list",ADDRESS(ROW('Policies&amp;Measures'!W39),COLUMN('Policies&amp;Measures'!W39),4),"")</f>
        <v>W39</v>
      </c>
      <c r="S34" s="621" t="str">
        <f>IF('Policies&amp;Measures'!AI39="",ADDRESS(ROW('Policies&amp;Measures'!AI39),COLUMN('Policies&amp;Measures'!AI39),4),"")</f>
        <v>AI39</v>
      </c>
      <c r="T34" s="621" t="str">
        <f>IF('Policies&amp;Measures'!AJ39="",ADDRESS(ROW('Policies&amp;Measures'!AJ39),COLUMN('Policies&amp;Measures'!AJ39),4),"")</f>
        <v>AJ39</v>
      </c>
      <c r="U34" s="621" t="str">
        <f>IF(COUNTA('Policies&amp;Measures'!AK39:AP39)=0,ADDRESS(ROW('Policies&amp;Measures'!AK39),COLUMN('Policies&amp;Measures'!AK39),4),"")</f>
        <v>AK39</v>
      </c>
      <c r="V34" s="621" t="str">
        <f>IF('Policies&amp;Measures'!BB39="",ADDRESS(ROW('Policies&amp;Measures'!BB39),COLUMN('Policies&amp;Measures'!BB39),4),"")</f>
        <v>BB39</v>
      </c>
      <c r="W34" s="622">
        <f t="shared" si="2"/>
        <v>0</v>
      </c>
      <c r="X34" s="621" t="str">
        <f>IF(COUNTA('Policies&amp;Measures'!AU39)=0,ADDRESS(ROW('Policies&amp;Measures'!AU39),COLUMN('Policies&amp;Measures'!AU39),4),"")</f>
        <v>AU39</v>
      </c>
      <c r="Y34" s="621" t="str">
        <f>IF(COUNTA('Policies&amp;Measures'!AV39)=0,ADDRESS(ROW('Policies&amp;Measures'!AV39),COLUMN('Policies&amp;Measures'!AV39),4),"")</f>
        <v>AV39</v>
      </c>
      <c r="Z34" s="621" t="str">
        <f>IF(COUNTA('Policies&amp;Measures'!AX39)=0,ADDRESS(ROW('Policies&amp;Measures'!AX39),COLUMN('Policies&amp;Measures'!AX39),4),"")</f>
        <v>AX39</v>
      </c>
      <c r="AA34" s="621" t="str">
        <f>IF(COUNTA('Policies&amp;Measures'!AY39)=0,ADDRESS(ROW('Policies&amp;Measures'!AY39),COLUMN('Policies&amp;Measures'!AY39),4),"")</f>
        <v>AY39</v>
      </c>
      <c r="AB34" s="621" t="str">
        <f>IF(COUNTA('Policies&amp;Measures'!AZ39)=0,ADDRESS(ROW('Policies&amp;Measures'!AZ39),COLUMN('Policies&amp;Measures'!AZ39),4),"")</f>
        <v>AZ39</v>
      </c>
      <c r="AC34" s="621" t="str">
        <f>IF(COUNTA('Policies&amp;Measures'!BA39)=0,ADDRESS(ROW('Policies&amp;Measures'!BA39),COLUMN('Policies&amp;Measures'!BA39),4),"")</f>
        <v>BA39</v>
      </c>
      <c r="AD34" s="623" t="str">
        <f>IF(COUNTA('Policies&amp;Measures'!BC39)=0,ADDRESS(ROW('Policies&amp;Measures'!BC39),COLUMN('Policies&amp;Measures'!BC39),4),"")</f>
        <v>BC39</v>
      </c>
      <c r="AE34" s="623" t="str">
        <f>IF(COUNTA('Policies&amp;Measures'!BD39)=0,ADDRESS(ROW('Policies&amp;Measures'!BD39),COLUMN('Policies&amp;Measures'!BD39),4),"")</f>
        <v>BD39</v>
      </c>
      <c r="AF34" s="623" t="str">
        <f>IF(COUNTA('Policies&amp;Measures'!BE39)=0,ADDRESS(ROW('Policies&amp;Measures'!BE39),COLUMN('Policies&amp;Measures'!BE39),4),"")</f>
        <v>BE39</v>
      </c>
      <c r="AG34" s="623" t="str">
        <f>IF(COUNTA('Policies&amp;Measures'!BF39)=0,ADDRESS(ROW('Policies&amp;Measures'!BF39),COLUMN('Policies&amp;Measures'!BF39),4),"")</f>
        <v>BF39</v>
      </c>
      <c r="AH34" s="623" t="str">
        <f>IF(COUNTA('Policies&amp;Measures'!BG39)=0,ADDRESS(ROW('Policies&amp;Measures'!BG39),COLUMN('Policies&amp;Measures'!BG39),4),"")</f>
        <v>BG39</v>
      </c>
      <c r="AI34" s="623" t="str">
        <f>IF(COUNTA('Policies&amp;Measures'!BH39)=0,ADDRESS(ROW('Policies&amp;Measures'!BH39),COLUMN('Policies&amp;Measures'!BH39),4),"")</f>
        <v>BH39</v>
      </c>
      <c r="AJ34" s="621" t="str">
        <f>IF('Policies&amp;Measures'!BI39="",ADDRESS(ROW('Policies&amp;Measures'!BI39),COLUMN('Policies&amp;Measures'!BI39),4),"")</f>
        <v>BI39</v>
      </c>
      <c r="AK34" s="621" t="str">
        <f>IF('Policies&amp;Measures'!BJ39="",ADDRESS(ROW('Policies&amp;Measures'!BJ39),COLUMN('Policies&amp;Measures'!BJ39),4),"")</f>
        <v>BJ39</v>
      </c>
      <c r="AL34" s="621" t="str">
        <f>IF('Policies&amp;Measures'!BK39="",ADDRESS(ROW('Policies&amp;Measures'!BK39),COLUMN('Policies&amp;Measures'!BK39),4),"")</f>
        <v>BK39</v>
      </c>
      <c r="AM34" s="621" t="str">
        <f>IF('Policies&amp;Measures'!BL39="",ADDRESS(ROW('Policies&amp;Measures'!BL39),COLUMN('Policies&amp;Measures'!BL39),4),"")</f>
        <v>BL39</v>
      </c>
      <c r="AN34" s="622">
        <f t="shared" si="3"/>
        <v>0</v>
      </c>
    </row>
    <row r="35" spans="1:42" outlineLevel="1">
      <c r="A35" s="620">
        <f>IF('Policies&amp;Measures'!A40="","", 'Policies&amp;Measures'!A40)</f>
        <v>26</v>
      </c>
      <c r="B35" s="620" t="str">
        <f>IF('Policies&amp;Measures'!$B40="","",'Policies&amp;Measures'!$B40)</f>
        <v>National Action Plan for Renewable Energy 2010 - Legislative decree 28/2001 - Kyoto fund</v>
      </c>
      <c r="C35" s="621" t="str">
        <f>IF('Policies&amp;Measures'!B40="",ADDRESS(ROW('Policies&amp;Measures'!B40),COLUMN('Policies&amp;Measures'!B40),4),"")</f>
        <v/>
      </c>
      <c r="D35" s="621" t="str">
        <f>IF('Policies&amp;Measures'!C40="",ADDRESS(ROW('Policies&amp;Measures'!C40),COLUMN('Policies&amp;Measures'!C40),4),"")</f>
        <v/>
      </c>
      <c r="E35" s="621" t="str">
        <f>IF(COUNTA('Policies&amp;Measures'!E40:M40)=0,ADDRESS(ROW('Policies&amp;Measures'!E40),COLUMN('Policies&amp;Measures'!E40),4),"")</f>
        <v/>
      </c>
      <c r="F35" s="621" t="str">
        <f>IF(AND('Policies&amp;Measures'!N40="Select from list",'Policies&amp;Measures'!O40="Select from list",'Policies&amp;Measures'!P40="Select from list"),ADDRESS(ROW('Policies&amp;Measures'!N40),COLUMN('Policies&amp;Measures'!N40),4),"")</f>
        <v/>
      </c>
      <c r="G35" s="621" t="str">
        <f>IF(COUNTA('Policies&amp;Measures'!Q40:V40)=0,ADDRESS(ROW('Policies&amp;Measures'!Q40),COLUMN('Policies&amp;Measures'!Q40),4),"")</f>
        <v/>
      </c>
      <c r="H35" s="621" t="str">
        <f>IF(COUNTA('Policies&amp;Measures'!X40:AG40)=0,ADDRESS(ROW('Policies&amp;Measures'!X40),COLUMN('Policies&amp;Measures'!X40),4),"")</f>
        <v/>
      </c>
      <c r="I35" s="621" t="str">
        <f>IF('Policies&amp;Measures'!AH40="Select from list",ADDRESS(ROW('Policies&amp;Measures'!AH40),COLUMN('Policies&amp;Measures'!AH40),4),"")</f>
        <v/>
      </c>
      <c r="J35" s="621" t="str">
        <f>IF('Policies&amp;Measures'!AQ40="Select from list",ADDRESS(ROW('Policies&amp;Measures'!AQ40),COLUMN('Policies&amp;Measures'!AQ40),4),"")</f>
        <v/>
      </c>
      <c r="K35" s="621" t="str">
        <f>IF('Policies&amp;Measures'!AS40="",ADDRESS(ROW('Policies&amp;Measures'!AS40),COLUMN('Policies&amp;Measures'!AS40),4),"")</f>
        <v/>
      </c>
      <c r="L35" s="621" t="str">
        <f>IF(AND('Policies&amp;Measures'!BM40="",'Policies&amp;Measures'!BN40="",'Policies&amp;Measures'!BO40=""),ADDRESS(ROW('Policies&amp;Measures'!BM40),COLUMN('Policies&amp;Measures'!BM40),4),"")</f>
        <v/>
      </c>
      <c r="M35" s="622">
        <f t="shared" si="0"/>
        <v>1</v>
      </c>
      <c r="N35" s="621" t="str">
        <f>IF('Policies&amp;Measures'!AT40="",ADDRESS(ROW('Policies&amp;Measures'!AT40),COLUMN('Policies&amp;Measures'!AT40),4),"")</f>
        <v/>
      </c>
      <c r="O35" s="621" t="str">
        <f>IF('Policies&amp;Measures'!AW40="",ADDRESS(ROW('Policies&amp;Measures'!AW40),COLUMN('Policies&amp;Measures'!AW40),4),"")</f>
        <v/>
      </c>
      <c r="P35" s="622">
        <f t="shared" si="1"/>
        <v>1</v>
      </c>
      <c r="Q35" s="621" t="str">
        <f>IF('Policies&amp;Measures'!D40="",ADDRESS(ROW('Policies&amp;Measures'!D40),COLUMN('Policies&amp;Measures'!D40),4),"")</f>
        <v>D40</v>
      </c>
      <c r="R35" s="621" t="str">
        <f>IF('Policies&amp;Measures'!W40="Select from list",ADDRESS(ROW('Policies&amp;Measures'!W40),COLUMN('Policies&amp;Measures'!W40),4),"")</f>
        <v>W40</v>
      </c>
      <c r="S35" s="621" t="str">
        <f>IF('Policies&amp;Measures'!AI40="",ADDRESS(ROW('Policies&amp;Measures'!AI40),COLUMN('Policies&amp;Measures'!AI40),4),"")</f>
        <v>AI40</v>
      </c>
      <c r="T35" s="621" t="str">
        <f>IF('Policies&amp;Measures'!AJ40="",ADDRESS(ROW('Policies&amp;Measures'!AJ40),COLUMN('Policies&amp;Measures'!AJ40),4),"")</f>
        <v>AJ40</v>
      </c>
      <c r="U35" s="621" t="str">
        <f>IF(COUNTA('Policies&amp;Measures'!AK40:AP40)=0,ADDRESS(ROW('Policies&amp;Measures'!AK40),COLUMN('Policies&amp;Measures'!AK40),4),"")</f>
        <v>AK40</v>
      </c>
      <c r="V35" s="621" t="str">
        <f>IF('Policies&amp;Measures'!BB40="",ADDRESS(ROW('Policies&amp;Measures'!BB40),COLUMN('Policies&amp;Measures'!BB40),4),"")</f>
        <v>BB40</v>
      </c>
      <c r="W35" s="622">
        <f t="shared" si="2"/>
        <v>0</v>
      </c>
      <c r="X35" s="621" t="str">
        <f>IF(COUNTA('Policies&amp;Measures'!AU40)=0,ADDRESS(ROW('Policies&amp;Measures'!AU40),COLUMN('Policies&amp;Measures'!AU40),4),"")</f>
        <v>AU40</v>
      </c>
      <c r="Y35" s="621" t="str">
        <f>IF(COUNTA('Policies&amp;Measures'!AV40)=0,ADDRESS(ROW('Policies&amp;Measures'!AV40),COLUMN('Policies&amp;Measures'!AV40),4),"")</f>
        <v>AV40</v>
      </c>
      <c r="Z35" s="621" t="str">
        <f>IF(COUNTA('Policies&amp;Measures'!AX40)=0,ADDRESS(ROW('Policies&amp;Measures'!AX40),COLUMN('Policies&amp;Measures'!AX40),4),"")</f>
        <v>AX40</v>
      </c>
      <c r="AA35" s="621" t="str">
        <f>IF(COUNTA('Policies&amp;Measures'!AY40)=0,ADDRESS(ROW('Policies&amp;Measures'!AY40),COLUMN('Policies&amp;Measures'!AY40),4),"")</f>
        <v>AY40</v>
      </c>
      <c r="AB35" s="621" t="str">
        <f>IF(COUNTA('Policies&amp;Measures'!AZ40)=0,ADDRESS(ROW('Policies&amp;Measures'!AZ40),COLUMN('Policies&amp;Measures'!AZ40),4),"")</f>
        <v>AZ40</v>
      </c>
      <c r="AC35" s="621" t="str">
        <f>IF(COUNTA('Policies&amp;Measures'!BA40)=0,ADDRESS(ROW('Policies&amp;Measures'!BA40),COLUMN('Policies&amp;Measures'!BA40),4),"")</f>
        <v>BA40</v>
      </c>
      <c r="AD35" s="623" t="str">
        <f>IF(COUNTA('Policies&amp;Measures'!BC40)=0,ADDRESS(ROW('Policies&amp;Measures'!BC40),COLUMN('Policies&amp;Measures'!BC40),4),"")</f>
        <v>BC40</v>
      </c>
      <c r="AE35" s="623" t="str">
        <f>IF(COUNTA('Policies&amp;Measures'!BD40)=0,ADDRESS(ROW('Policies&amp;Measures'!BD40),COLUMN('Policies&amp;Measures'!BD40),4),"")</f>
        <v>BD40</v>
      </c>
      <c r="AF35" s="623" t="str">
        <f>IF(COUNTA('Policies&amp;Measures'!BE40)=0,ADDRESS(ROW('Policies&amp;Measures'!BE40),COLUMN('Policies&amp;Measures'!BE40),4),"")</f>
        <v>BE40</v>
      </c>
      <c r="AG35" s="623" t="str">
        <f>IF(COUNTA('Policies&amp;Measures'!BF40)=0,ADDRESS(ROW('Policies&amp;Measures'!BF40),COLUMN('Policies&amp;Measures'!BF40),4),"")</f>
        <v>BF40</v>
      </c>
      <c r="AH35" s="623" t="str">
        <f>IF(COUNTA('Policies&amp;Measures'!BG40)=0,ADDRESS(ROW('Policies&amp;Measures'!BG40),COLUMN('Policies&amp;Measures'!BG40),4),"")</f>
        <v>BG40</v>
      </c>
      <c r="AI35" s="623" t="str">
        <f>IF(COUNTA('Policies&amp;Measures'!BH40)=0,ADDRESS(ROW('Policies&amp;Measures'!BH40),COLUMN('Policies&amp;Measures'!BH40),4),"")</f>
        <v>BH40</v>
      </c>
      <c r="AJ35" s="621" t="str">
        <f>IF('Policies&amp;Measures'!BI40="",ADDRESS(ROW('Policies&amp;Measures'!BI40),COLUMN('Policies&amp;Measures'!BI40),4),"")</f>
        <v>BI40</v>
      </c>
      <c r="AK35" s="621" t="str">
        <f>IF('Policies&amp;Measures'!BJ40="",ADDRESS(ROW('Policies&amp;Measures'!BJ40),COLUMN('Policies&amp;Measures'!BJ40),4),"")</f>
        <v>BJ40</v>
      </c>
      <c r="AL35" s="621" t="str">
        <f>IF('Policies&amp;Measures'!BK40="",ADDRESS(ROW('Policies&amp;Measures'!BK40),COLUMN('Policies&amp;Measures'!BK40),4),"")</f>
        <v>BK40</v>
      </c>
      <c r="AM35" s="621" t="str">
        <f>IF('Policies&amp;Measures'!BL40="",ADDRESS(ROW('Policies&amp;Measures'!BL40),COLUMN('Policies&amp;Measures'!BL40),4),"")</f>
        <v>BL40</v>
      </c>
      <c r="AN35" s="622">
        <f t="shared" si="3"/>
        <v>0</v>
      </c>
    </row>
    <row r="36" spans="1:42" outlineLevel="1">
      <c r="A36" s="620">
        <f>IF('Policies&amp;Measures'!A41="","", 'Policies&amp;Measures'!A41)</f>
        <v>27</v>
      </c>
      <c r="B36" s="620" t="str">
        <f>IF('Policies&amp;Measures'!$B41="","",'Policies&amp;Measures'!$B41)</f>
        <v>New measure of promoting and supporting  RES-E</v>
      </c>
      <c r="C36" s="621" t="str">
        <f>IF('Policies&amp;Measures'!B41="",ADDRESS(ROW('Policies&amp;Measures'!B41),COLUMN('Policies&amp;Measures'!B41),4),"")</f>
        <v/>
      </c>
      <c r="D36" s="621" t="str">
        <f>IF('Policies&amp;Measures'!C41="",ADDRESS(ROW('Policies&amp;Measures'!C41),COLUMN('Policies&amp;Measures'!C41),4),"")</f>
        <v/>
      </c>
      <c r="E36" s="621" t="str">
        <f>IF(COUNTA('Policies&amp;Measures'!E41:M41)=0,ADDRESS(ROW('Policies&amp;Measures'!E41),COLUMN('Policies&amp;Measures'!E41),4),"")</f>
        <v/>
      </c>
      <c r="F36" s="621" t="str">
        <f>IF(AND('Policies&amp;Measures'!N41="Select from list",'Policies&amp;Measures'!O41="Select from list",'Policies&amp;Measures'!P41="Select from list"),ADDRESS(ROW('Policies&amp;Measures'!N41),COLUMN('Policies&amp;Measures'!N41),4),"")</f>
        <v/>
      </c>
      <c r="G36" s="621" t="str">
        <f>IF(COUNTA('Policies&amp;Measures'!Q41:V41)=0,ADDRESS(ROW('Policies&amp;Measures'!Q41),COLUMN('Policies&amp;Measures'!Q41),4),"")</f>
        <v/>
      </c>
      <c r="H36" s="621" t="str">
        <f>IF(COUNTA('Policies&amp;Measures'!X41:AG41)=0,ADDRESS(ROW('Policies&amp;Measures'!X41),COLUMN('Policies&amp;Measures'!X41),4),"")</f>
        <v/>
      </c>
      <c r="I36" s="621" t="str">
        <f>IF('Policies&amp;Measures'!AH41="Select from list",ADDRESS(ROW('Policies&amp;Measures'!AH41),COLUMN('Policies&amp;Measures'!AH41),4),"")</f>
        <v/>
      </c>
      <c r="J36" s="621" t="str">
        <f>IF('Policies&amp;Measures'!AQ41="Select from list",ADDRESS(ROW('Policies&amp;Measures'!AQ41),COLUMN('Policies&amp;Measures'!AQ41),4),"")</f>
        <v/>
      </c>
      <c r="K36" s="621" t="str">
        <f>IF('Policies&amp;Measures'!AS41="",ADDRESS(ROW('Policies&amp;Measures'!AS41),COLUMN('Policies&amp;Measures'!AS41),4),"")</f>
        <v/>
      </c>
      <c r="L36" s="621" t="str">
        <f>IF(AND('Policies&amp;Measures'!BM41="",'Policies&amp;Measures'!BN41="",'Policies&amp;Measures'!BO41=""),ADDRESS(ROW('Policies&amp;Measures'!BM41),COLUMN('Policies&amp;Measures'!BM41),4),"")</f>
        <v/>
      </c>
      <c r="M36" s="622">
        <f t="shared" si="0"/>
        <v>1</v>
      </c>
      <c r="N36" s="621" t="str">
        <f>IF('Policies&amp;Measures'!AT41="",ADDRESS(ROW('Policies&amp;Measures'!AT41),COLUMN('Policies&amp;Measures'!AT41),4),"")</f>
        <v/>
      </c>
      <c r="O36" s="621" t="str">
        <f>IF('Policies&amp;Measures'!AW41="",ADDRESS(ROW('Policies&amp;Measures'!AW41),COLUMN('Policies&amp;Measures'!AW41),4),"")</f>
        <v/>
      </c>
      <c r="P36" s="622">
        <f t="shared" si="1"/>
        <v>1</v>
      </c>
      <c r="Q36" s="621" t="str">
        <f>IF('Policies&amp;Measures'!D41="",ADDRESS(ROW('Policies&amp;Measures'!D41),COLUMN('Policies&amp;Measures'!D41),4),"")</f>
        <v>D41</v>
      </c>
      <c r="R36" s="621" t="str">
        <f>IF('Policies&amp;Measures'!W41="Select from list",ADDRESS(ROW('Policies&amp;Measures'!W41),COLUMN('Policies&amp;Measures'!W41),4),"")</f>
        <v>W41</v>
      </c>
      <c r="S36" s="621" t="str">
        <f>IF('Policies&amp;Measures'!AI41="",ADDRESS(ROW('Policies&amp;Measures'!AI41),COLUMN('Policies&amp;Measures'!AI41),4),"")</f>
        <v>AI41</v>
      </c>
      <c r="T36" s="621" t="str">
        <f>IF('Policies&amp;Measures'!AJ41="",ADDRESS(ROW('Policies&amp;Measures'!AJ41),COLUMN('Policies&amp;Measures'!AJ41),4),"")</f>
        <v>AJ41</v>
      </c>
      <c r="U36" s="621" t="str">
        <f>IF(COUNTA('Policies&amp;Measures'!AK41:AP41)=0,ADDRESS(ROW('Policies&amp;Measures'!AK41),COLUMN('Policies&amp;Measures'!AK41),4),"")</f>
        <v>AK41</v>
      </c>
      <c r="V36" s="621" t="str">
        <f>IF('Policies&amp;Measures'!BB41="",ADDRESS(ROW('Policies&amp;Measures'!BB41),COLUMN('Policies&amp;Measures'!BB41),4),"")</f>
        <v>BB41</v>
      </c>
      <c r="W36" s="622">
        <f t="shared" si="2"/>
        <v>0</v>
      </c>
      <c r="X36" s="621" t="str">
        <f>IF(COUNTA('Policies&amp;Measures'!AU41)=0,ADDRESS(ROW('Policies&amp;Measures'!AU41),COLUMN('Policies&amp;Measures'!AU41),4),"")</f>
        <v>AU41</v>
      </c>
      <c r="Y36" s="621" t="str">
        <f>IF(COUNTA('Policies&amp;Measures'!AV41)=0,ADDRESS(ROW('Policies&amp;Measures'!AV41),COLUMN('Policies&amp;Measures'!AV41),4),"")</f>
        <v>AV41</v>
      </c>
      <c r="Z36" s="621" t="str">
        <f>IF(COUNTA('Policies&amp;Measures'!AX41)=0,ADDRESS(ROW('Policies&amp;Measures'!AX41),COLUMN('Policies&amp;Measures'!AX41),4),"")</f>
        <v>AX41</v>
      </c>
      <c r="AA36" s="621" t="str">
        <f>IF(COUNTA('Policies&amp;Measures'!AY41)=0,ADDRESS(ROW('Policies&amp;Measures'!AY41),COLUMN('Policies&amp;Measures'!AY41),4),"")</f>
        <v>AY41</v>
      </c>
      <c r="AB36" s="621" t="str">
        <f>IF(COUNTA('Policies&amp;Measures'!AZ41)=0,ADDRESS(ROW('Policies&amp;Measures'!AZ41),COLUMN('Policies&amp;Measures'!AZ41),4),"")</f>
        <v/>
      </c>
      <c r="AC36" s="621" t="str">
        <f>IF(COUNTA('Policies&amp;Measures'!BA41)=0,ADDRESS(ROW('Policies&amp;Measures'!BA41),COLUMN('Policies&amp;Measures'!BA41),4),"")</f>
        <v/>
      </c>
      <c r="AD36" s="623" t="str">
        <f>IF(COUNTA('Policies&amp;Measures'!BC41)=0,ADDRESS(ROW('Policies&amp;Measures'!BC41),COLUMN('Policies&amp;Measures'!BC41),4),"")</f>
        <v>BC41</v>
      </c>
      <c r="AE36" s="623" t="str">
        <f>IF(COUNTA('Policies&amp;Measures'!BD41)=0,ADDRESS(ROW('Policies&amp;Measures'!BD41),COLUMN('Policies&amp;Measures'!BD41),4),"")</f>
        <v>BD41</v>
      </c>
      <c r="AF36" s="623" t="str">
        <f>IF(COUNTA('Policies&amp;Measures'!BE41)=0,ADDRESS(ROW('Policies&amp;Measures'!BE41),COLUMN('Policies&amp;Measures'!BE41),4),"")</f>
        <v>BE41</v>
      </c>
      <c r="AG36" s="623" t="str">
        <f>IF(COUNTA('Policies&amp;Measures'!BF41)=0,ADDRESS(ROW('Policies&amp;Measures'!BF41),COLUMN('Policies&amp;Measures'!BF41),4),"")</f>
        <v>BF41</v>
      </c>
      <c r="AH36" s="623" t="str">
        <f>IF(COUNTA('Policies&amp;Measures'!BG41)=0,ADDRESS(ROW('Policies&amp;Measures'!BG41),COLUMN('Policies&amp;Measures'!BG41),4),"")</f>
        <v>BG41</v>
      </c>
      <c r="AI36" s="623" t="str">
        <f>IF(COUNTA('Policies&amp;Measures'!BH41)=0,ADDRESS(ROW('Policies&amp;Measures'!BH41),COLUMN('Policies&amp;Measures'!BH41),4),"")</f>
        <v>BH41</v>
      </c>
      <c r="AJ36" s="621" t="str">
        <f>IF('Policies&amp;Measures'!BI41="",ADDRESS(ROW('Policies&amp;Measures'!BI41),COLUMN('Policies&amp;Measures'!BI41),4),"")</f>
        <v>BI41</v>
      </c>
      <c r="AK36" s="621" t="str">
        <f>IF('Policies&amp;Measures'!BJ41="",ADDRESS(ROW('Policies&amp;Measures'!BJ41),COLUMN('Policies&amp;Measures'!BJ41),4),"")</f>
        <v>BJ41</v>
      </c>
      <c r="AL36" s="621" t="str">
        <f>IF('Policies&amp;Measures'!BK41="",ADDRESS(ROW('Policies&amp;Measures'!BK41),COLUMN('Policies&amp;Measures'!BK41),4),"")</f>
        <v>BK41</v>
      </c>
      <c r="AM36" s="621" t="str">
        <f>IF('Policies&amp;Measures'!BL41="",ADDRESS(ROW('Policies&amp;Measures'!BL41),COLUMN('Policies&amp;Measures'!BL41),4),"")</f>
        <v>BL41</v>
      </c>
      <c r="AN36" s="622">
        <f t="shared" si="3"/>
        <v>0.125</v>
      </c>
      <c r="AP36" t="s">
        <v>1288</v>
      </c>
    </row>
    <row r="37" spans="1:42" outlineLevel="1">
      <c r="A37" s="620">
        <f>IF('Policies&amp;Measures'!A42="","", 'Policies&amp;Measures'!A42)</f>
        <v>28</v>
      </c>
      <c r="B37" s="620" t="str">
        <f>IF('Policies&amp;Measures'!$B42="","",'Policies&amp;Measures'!$B42)</f>
        <v>National Action Plan for Renewable Energy 2010  and  National Action Plan for Energy Efficiency 2011</v>
      </c>
      <c r="C37" s="621" t="str">
        <f>IF('Policies&amp;Measures'!B42="",ADDRESS(ROW('Policies&amp;Measures'!B42),COLUMN('Policies&amp;Measures'!B42),4),"")</f>
        <v/>
      </c>
      <c r="D37" s="621" t="str">
        <f>IF('Policies&amp;Measures'!C42="",ADDRESS(ROW('Policies&amp;Measures'!C42),COLUMN('Policies&amp;Measures'!C42),4),"")</f>
        <v/>
      </c>
      <c r="E37" s="621" t="str">
        <f>IF(COUNTA('Policies&amp;Measures'!E42:M42)=0,ADDRESS(ROW('Policies&amp;Measures'!E42),COLUMN('Policies&amp;Measures'!E42),4),"")</f>
        <v/>
      </c>
      <c r="F37" s="621" t="str">
        <f>IF(AND('Policies&amp;Measures'!N42="Select from list",'Policies&amp;Measures'!O42="Select from list",'Policies&amp;Measures'!P42="Select from list"),ADDRESS(ROW('Policies&amp;Measures'!N42),COLUMN('Policies&amp;Measures'!N42),4),"")</f>
        <v/>
      </c>
      <c r="G37" s="621" t="str">
        <f>IF(COUNTA('Policies&amp;Measures'!Q42:V42)=0,ADDRESS(ROW('Policies&amp;Measures'!Q42),COLUMN('Policies&amp;Measures'!Q42),4),"")</f>
        <v/>
      </c>
      <c r="H37" s="621" t="str">
        <f>IF(COUNTA('Policies&amp;Measures'!X42:AG42)=0,ADDRESS(ROW('Policies&amp;Measures'!X42),COLUMN('Policies&amp;Measures'!X42),4),"")</f>
        <v/>
      </c>
      <c r="I37" s="621" t="str">
        <f>IF('Policies&amp;Measures'!AH42="Select from list",ADDRESS(ROW('Policies&amp;Measures'!AH42),COLUMN('Policies&amp;Measures'!AH42),4),"")</f>
        <v/>
      </c>
      <c r="J37" s="621" t="str">
        <f>IF('Policies&amp;Measures'!AQ42="Select from list",ADDRESS(ROW('Policies&amp;Measures'!AQ42),COLUMN('Policies&amp;Measures'!AQ42),4),"")</f>
        <v/>
      </c>
      <c r="K37" s="621" t="str">
        <f>IF('Policies&amp;Measures'!AS42="",ADDRESS(ROW('Policies&amp;Measures'!AS42),COLUMN('Policies&amp;Measures'!AS42),4),"")</f>
        <v>AS42</v>
      </c>
      <c r="L37" s="621" t="str">
        <f>IF(AND('Policies&amp;Measures'!BM42="",'Policies&amp;Measures'!BN42="",'Policies&amp;Measures'!BO42=""),ADDRESS(ROW('Policies&amp;Measures'!BM42),COLUMN('Policies&amp;Measures'!BM42),4),"")</f>
        <v/>
      </c>
      <c r="M37" s="622">
        <f t="shared" si="0"/>
        <v>0.9</v>
      </c>
      <c r="N37" s="621" t="str">
        <f>IF('Policies&amp;Measures'!AT42="",ADDRESS(ROW('Policies&amp;Measures'!AT42),COLUMN('Policies&amp;Measures'!AT42),4),"")</f>
        <v/>
      </c>
      <c r="O37" s="621" t="str">
        <f>IF('Policies&amp;Measures'!AW42="",ADDRESS(ROW('Policies&amp;Measures'!AW42),COLUMN('Policies&amp;Measures'!AW42),4),"")</f>
        <v/>
      </c>
      <c r="P37" s="622">
        <f t="shared" si="1"/>
        <v>1</v>
      </c>
      <c r="Q37" s="621" t="str">
        <f>IF('Policies&amp;Measures'!D42="",ADDRESS(ROW('Policies&amp;Measures'!D42),COLUMN('Policies&amp;Measures'!D42),4),"")</f>
        <v>D42</v>
      </c>
      <c r="R37" s="621" t="str">
        <f>IF('Policies&amp;Measures'!W42="Select from list",ADDRESS(ROW('Policies&amp;Measures'!W42),COLUMN('Policies&amp;Measures'!W42),4),"")</f>
        <v>W42</v>
      </c>
      <c r="S37" s="621" t="str">
        <f>IF('Policies&amp;Measures'!AI42="",ADDRESS(ROW('Policies&amp;Measures'!AI42),COLUMN('Policies&amp;Measures'!AI42),4),"")</f>
        <v>AI42</v>
      </c>
      <c r="T37" s="621" t="str">
        <f>IF('Policies&amp;Measures'!AJ42="",ADDRESS(ROW('Policies&amp;Measures'!AJ42),COLUMN('Policies&amp;Measures'!AJ42),4),"")</f>
        <v>AJ42</v>
      </c>
      <c r="U37" s="621" t="str">
        <f>IF(COUNTA('Policies&amp;Measures'!AK42:AP42)=0,ADDRESS(ROW('Policies&amp;Measures'!AK42),COLUMN('Policies&amp;Measures'!AK42),4),"")</f>
        <v>AK42</v>
      </c>
      <c r="V37" s="621" t="str">
        <f>IF('Policies&amp;Measures'!BB42="",ADDRESS(ROW('Policies&amp;Measures'!BB42),COLUMN('Policies&amp;Measures'!BB42),4),"")</f>
        <v>BB42</v>
      </c>
      <c r="W37" s="622">
        <f t="shared" si="2"/>
        <v>0</v>
      </c>
      <c r="X37" s="621" t="str">
        <f>IF(COUNTA('Policies&amp;Measures'!AU42)=0,ADDRESS(ROW('Policies&amp;Measures'!AU42),COLUMN('Policies&amp;Measures'!AU42),4),"")</f>
        <v>AU42</v>
      </c>
      <c r="Y37" s="621" t="str">
        <f>IF(COUNTA('Policies&amp;Measures'!AV42)=0,ADDRESS(ROW('Policies&amp;Measures'!AV42),COLUMN('Policies&amp;Measures'!AV42),4),"")</f>
        <v>AV42</v>
      </c>
      <c r="Z37" s="621" t="str">
        <f>IF(COUNTA('Policies&amp;Measures'!AX42)=0,ADDRESS(ROW('Policies&amp;Measures'!AX42),COLUMN('Policies&amp;Measures'!AX42),4),"")</f>
        <v>AX42</v>
      </c>
      <c r="AA37" s="621" t="str">
        <f>IF(COUNTA('Policies&amp;Measures'!AY42)=0,ADDRESS(ROW('Policies&amp;Measures'!AY42),COLUMN('Policies&amp;Measures'!AY42),4),"")</f>
        <v>AY42</v>
      </c>
      <c r="AB37" s="621" t="str">
        <f>IF(COUNTA('Policies&amp;Measures'!AZ42)=0,ADDRESS(ROW('Policies&amp;Measures'!AZ42),COLUMN('Policies&amp;Measures'!AZ42),4),"")</f>
        <v/>
      </c>
      <c r="AC37" s="621" t="str">
        <f>IF(COUNTA('Policies&amp;Measures'!BA42)=0,ADDRESS(ROW('Policies&amp;Measures'!BA42),COLUMN('Policies&amp;Measures'!BA42),4),"")</f>
        <v/>
      </c>
      <c r="AD37" s="623" t="str">
        <f>IF(COUNTA('Policies&amp;Measures'!BC42)=0,ADDRESS(ROW('Policies&amp;Measures'!BC42),COLUMN('Policies&amp;Measures'!BC42),4),"")</f>
        <v>BC42</v>
      </c>
      <c r="AE37" s="623" t="str">
        <f>IF(COUNTA('Policies&amp;Measures'!BD42)=0,ADDRESS(ROW('Policies&amp;Measures'!BD42),COLUMN('Policies&amp;Measures'!BD42),4),"")</f>
        <v>BD42</v>
      </c>
      <c r="AF37" s="623" t="str">
        <f>IF(COUNTA('Policies&amp;Measures'!BE42)=0,ADDRESS(ROW('Policies&amp;Measures'!BE42),COLUMN('Policies&amp;Measures'!BE42),4),"")</f>
        <v>BE42</v>
      </c>
      <c r="AG37" s="623" t="str">
        <f>IF(COUNTA('Policies&amp;Measures'!BF42)=0,ADDRESS(ROW('Policies&amp;Measures'!BF42),COLUMN('Policies&amp;Measures'!BF42),4),"")</f>
        <v>BF42</v>
      </c>
      <c r="AH37" s="623" t="str">
        <f>IF(COUNTA('Policies&amp;Measures'!BG42)=0,ADDRESS(ROW('Policies&amp;Measures'!BG42),COLUMN('Policies&amp;Measures'!BG42),4),"")</f>
        <v>BG42</v>
      </c>
      <c r="AI37" s="623" t="str">
        <f>IF(COUNTA('Policies&amp;Measures'!BH42)=0,ADDRESS(ROW('Policies&amp;Measures'!BH42),COLUMN('Policies&amp;Measures'!BH42),4),"")</f>
        <v>BH42</v>
      </c>
      <c r="AJ37" s="621" t="str">
        <f>IF('Policies&amp;Measures'!BI42="",ADDRESS(ROW('Policies&amp;Measures'!BI42),COLUMN('Policies&amp;Measures'!BI42),4),"")</f>
        <v>BI42</v>
      </c>
      <c r="AK37" s="621" t="str">
        <f>IF('Policies&amp;Measures'!BJ42="",ADDRESS(ROW('Policies&amp;Measures'!BJ42),COLUMN('Policies&amp;Measures'!BJ42),4),"")</f>
        <v>BJ42</v>
      </c>
      <c r="AL37" s="621" t="str">
        <f>IF('Policies&amp;Measures'!BK42="",ADDRESS(ROW('Policies&amp;Measures'!BK42),COLUMN('Policies&amp;Measures'!BK42),4),"")</f>
        <v>BK42</v>
      </c>
      <c r="AM37" s="621" t="str">
        <f>IF('Policies&amp;Measures'!BL42="",ADDRESS(ROW('Policies&amp;Measures'!BL42),COLUMN('Policies&amp;Measures'!BL42),4),"")</f>
        <v>BL42</v>
      </c>
      <c r="AN37" s="622">
        <f t="shared" si="3"/>
        <v>0.125</v>
      </c>
      <c r="AP37" t="s">
        <v>1289</v>
      </c>
    </row>
    <row r="38" spans="1:42" outlineLevel="1">
      <c r="A38" s="620">
        <f>IF('Policies&amp;Measures'!A43="","", 'Policies&amp;Measures'!A43)</f>
        <v>29</v>
      </c>
      <c r="B38" s="620" t="str">
        <f>IF('Policies&amp;Measures'!$B43="","",'Policies&amp;Measures'!$B43)</f>
        <v>National Action Plan for Energy Efficiency 2011 - 2006/32 Directive - White certificates 2012 - 2016</v>
      </c>
      <c r="C38" s="621" t="str">
        <f>IF('Policies&amp;Measures'!B43="",ADDRESS(ROW('Policies&amp;Measures'!B43),COLUMN('Policies&amp;Measures'!B43),4),"")</f>
        <v/>
      </c>
      <c r="D38" s="621" t="str">
        <f>IF('Policies&amp;Measures'!C43="",ADDRESS(ROW('Policies&amp;Measures'!C43),COLUMN('Policies&amp;Measures'!C43),4),"")</f>
        <v/>
      </c>
      <c r="E38" s="621" t="str">
        <f>IF(COUNTA('Policies&amp;Measures'!E43:M43)=0,ADDRESS(ROW('Policies&amp;Measures'!E43),COLUMN('Policies&amp;Measures'!E43),4),"")</f>
        <v/>
      </c>
      <c r="F38" s="621" t="str">
        <f>IF(AND('Policies&amp;Measures'!N43="Select from list",'Policies&amp;Measures'!O43="Select from list",'Policies&amp;Measures'!P43="Select from list"),ADDRESS(ROW('Policies&amp;Measures'!N43),COLUMN('Policies&amp;Measures'!N43),4),"")</f>
        <v/>
      </c>
      <c r="G38" s="621" t="str">
        <f>IF(COUNTA('Policies&amp;Measures'!Q43:V43)=0,ADDRESS(ROW('Policies&amp;Measures'!Q43),COLUMN('Policies&amp;Measures'!Q43),4),"")</f>
        <v/>
      </c>
      <c r="H38" s="621" t="str">
        <f>IF(COUNTA('Policies&amp;Measures'!X43:AG43)=0,ADDRESS(ROW('Policies&amp;Measures'!X43),COLUMN('Policies&amp;Measures'!X43),4),"")</f>
        <v/>
      </c>
      <c r="I38" s="621" t="str">
        <f>IF('Policies&amp;Measures'!AH43="Select from list",ADDRESS(ROW('Policies&amp;Measures'!AH43),COLUMN('Policies&amp;Measures'!AH43),4),"")</f>
        <v/>
      </c>
      <c r="J38" s="621" t="str">
        <f>IF('Policies&amp;Measures'!AQ43="Select from list",ADDRESS(ROW('Policies&amp;Measures'!AQ43),COLUMN('Policies&amp;Measures'!AQ43),4),"")</f>
        <v/>
      </c>
      <c r="K38" s="621" t="str">
        <f>IF('Policies&amp;Measures'!AS43="",ADDRESS(ROW('Policies&amp;Measures'!AS43),COLUMN('Policies&amp;Measures'!AS43),4),"")</f>
        <v/>
      </c>
      <c r="L38" s="621" t="str">
        <f>IF(AND('Policies&amp;Measures'!BM43="",'Policies&amp;Measures'!BN43="",'Policies&amp;Measures'!BO43=""),ADDRESS(ROW('Policies&amp;Measures'!BM43),COLUMN('Policies&amp;Measures'!BM43),4),"")</f>
        <v/>
      </c>
      <c r="M38" s="622">
        <f t="shared" si="0"/>
        <v>1</v>
      </c>
      <c r="N38" s="621" t="str">
        <f>IF('Policies&amp;Measures'!AT43="",ADDRESS(ROW('Policies&amp;Measures'!AT43),COLUMN('Policies&amp;Measures'!AT43),4),"")</f>
        <v/>
      </c>
      <c r="O38" s="621" t="str">
        <f>IF('Policies&amp;Measures'!AW43="",ADDRESS(ROW('Policies&amp;Measures'!AW43),COLUMN('Policies&amp;Measures'!AW43),4),"")</f>
        <v/>
      </c>
      <c r="P38" s="622">
        <f t="shared" si="1"/>
        <v>1</v>
      </c>
      <c r="Q38" s="621" t="str">
        <f>IF('Policies&amp;Measures'!D43="",ADDRESS(ROW('Policies&amp;Measures'!D43),COLUMN('Policies&amp;Measures'!D43),4),"")</f>
        <v>D43</v>
      </c>
      <c r="R38" s="621" t="str">
        <f>IF('Policies&amp;Measures'!W43="Select from list",ADDRESS(ROW('Policies&amp;Measures'!W43),COLUMN('Policies&amp;Measures'!W43),4),"")</f>
        <v>W43</v>
      </c>
      <c r="S38" s="621" t="str">
        <f>IF('Policies&amp;Measures'!AI43="",ADDRESS(ROW('Policies&amp;Measures'!AI43),COLUMN('Policies&amp;Measures'!AI43),4),"")</f>
        <v>AI43</v>
      </c>
      <c r="T38" s="621" t="str">
        <f>IF('Policies&amp;Measures'!AJ43="",ADDRESS(ROW('Policies&amp;Measures'!AJ43),COLUMN('Policies&amp;Measures'!AJ43),4),"")</f>
        <v>AJ43</v>
      </c>
      <c r="U38" s="621" t="str">
        <f>IF(COUNTA('Policies&amp;Measures'!AK43:AP43)=0,ADDRESS(ROW('Policies&amp;Measures'!AK43),COLUMN('Policies&amp;Measures'!AK43),4),"")</f>
        <v>AK43</v>
      </c>
      <c r="V38" s="621" t="str">
        <f>IF('Policies&amp;Measures'!BB43="",ADDRESS(ROW('Policies&amp;Measures'!BB43),COLUMN('Policies&amp;Measures'!BB43),4),"")</f>
        <v>BB43</v>
      </c>
      <c r="W38" s="622">
        <f t="shared" si="2"/>
        <v>0</v>
      </c>
      <c r="X38" s="621" t="str">
        <f>IF(COUNTA('Policies&amp;Measures'!AU43)=0,ADDRESS(ROW('Policies&amp;Measures'!AU43),COLUMN('Policies&amp;Measures'!AU43),4),"")</f>
        <v>AU43</v>
      </c>
      <c r="Y38" s="621" t="str">
        <f>IF(COUNTA('Policies&amp;Measures'!AV43)=0,ADDRESS(ROW('Policies&amp;Measures'!AV43),COLUMN('Policies&amp;Measures'!AV43),4),"")</f>
        <v>AV43</v>
      </c>
      <c r="Z38" s="621" t="str">
        <f>IF(COUNTA('Policies&amp;Measures'!AX43)=0,ADDRESS(ROW('Policies&amp;Measures'!AX43),COLUMN('Policies&amp;Measures'!AX43),4),"")</f>
        <v>AX43</v>
      </c>
      <c r="AA38" s="621" t="str">
        <f>IF(COUNTA('Policies&amp;Measures'!AY43)=0,ADDRESS(ROW('Policies&amp;Measures'!AY43),COLUMN('Policies&amp;Measures'!AY43),4),"")</f>
        <v>AY43</v>
      </c>
      <c r="AB38" s="621" t="str">
        <f>IF(COUNTA('Policies&amp;Measures'!AZ43)=0,ADDRESS(ROW('Policies&amp;Measures'!AZ43),COLUMN('Policies&amp;Measures'!AZ43),4),"")</f>
        <v/>
      </c>
      <c r="AC38" s="621" t="str">
        <f>IF(COUNTA('Policies&amp;Measures'!BA43)=0,ADDRESS(ROW('Policies&amp;Measures'!BA43),COLUMN('Policies&amp;Measures'!BA43),4),"")</f>
        <v/>
      </c>
      <c r="AD38" s="623" t="str">
        <f>IF(COUNTA('Policies&amp;Measures'!BC43)=0,ADDRESS(ROW('Policies&amp;Measures'!BC43),COLUMN('Policies&amp;Measures'!BC43),4),"")</f>
        <v>BC43</v>
      </c>
      <c r="AE38" s="623" t="str">
        <f>IF(COUNTA('Policies&amp;Measures'!BD43)=0,ADDRESS(ROW('Policies&amp;Measures'!BD43),COLUMN('Policies&amp;Measures'!BD43),4),"")</f>
        <v>BD43</v>
      </c>
      <c r="AF38" s="623" t="str">
        <f>IF(COUNTA('Policies&amp;Measures'!BE43)=0,ADDRESS(ROW('Policies&amp;Measures'!BE43),COLUMN('Policies&amp;Measures'!BE43),4),"")</f>
        <v>BE43</v>
      </c>
      <c r="AG38" s="623" t="str">
        <f>IF(COUNTA('Policies&amp;Measures'!BF43)=0,ADDRESS(ROW('Policies&amp;Measures'!BF43),COLUMN('Policies&amp;Measures'!BF43),4),"")</f>
        <v>BF43</v>
      </c>
      <c r="AH38" s="623" t="str">
        <f>IF(COUNTA('Policies&amp;Measures'!BG43)=0,ADDRESS(ROW('Policies&amp;Measures'!BG43),COLUMN('Policies&amp;Measures'!BG43),4),"")</f>
        <v>BG43</v>
      </c>
      <c r="AI38" s="623" t="str">
        <f>IF(COUNTA('Policies&amp;Measures'!BH43)=0,ADDRESS(ROW('Policies&amp;Measures'!BH43),COLUMN('Policies&amp;Measures'!BH43),4),"")</f>
        <v>BH43</v>
      </c>
      <c r="AJ38" s="621" t="str">
        <f>IF('Policies&amp;Measures'!BI43="",ADDRESS(ROW('Policies&amp;Measures'!BI43),COLUMN('Policies&amp;Measures'!BI43),4),"")</f>
        <v>BI43</v>
      </c>
      <c r="AK38" s="621" t="str">
        <f>IF('Policies&amp;Measures'!BJ43="",ADDRESS(ROW('Policies&amp;Measures'!BJ43),COLUMN('Policies&amp;Measures'!BJ43),4),"")</f>
        <v>BJ43</v>
      </c>
      <c r="AL38" s="621" t="str">
        <f>IF('Policies&amp;Measures'!BK43="",ADDRESS(ROW('Policies&amp;Measures'!BK43),COLUMN('Policies&amp;Measures'!BK43),4),"")</f>
        <v>BK43</v>
      </c>
      <c r="AM38" s="621" t="str">
        <f>IF('Policies&amp;Measures'!BL43="",ADDRESS(ROW('Policies&amp;Measures'!BL43),COLUMN('Policies&amp;Measures'!BL43),4),"")</f>
        <v>BL43</v>
      </c>
      <c r="AN38" s="622">
        <f t="shared" si="3"/>
        <v>0.125</v>
      </c>
      <c r="AP38" t="s">
        <v>1291</v>
      </c>
    </row>
    <row r="39" spans="1:42" outlineLevel="1">
      <c r="A39" s="620">
        <f>IF('Policies&amp;Measures'!A44="","", 'Policies&amp;Measures'!A44)</f>
        <v>30</v>
      </c>
      <c r="B39" s="620" t="str">
        <f>IF('Policies&amp;Measures'!$B44="","",'Policies&amp;Measures'!$B44)</f>
        <v>National Action Plan for Renewable Energy 2010  and  National Action Plan for Energy Efficiency 2011 - White certificates 2016 - 2020 - Office equipment</v>
      </c>
      <c r="C39" s="621" t="str">
        <f>IF('Policies&amp;Measures'!B44="",ADDRESS(ROW('Policies&amp;Measures'!B44),COLUMN('Policies&amp;Measures'!B44),4),"")</f>
        <v/>
      </c>
      <c r="D39" s="621" t="str">
        <f>IF('Policies&amp;Measures'!C44="",ADDRESS(ROW('Policies&amp;Measures'!C44),COLUMN('Policies&amp;Measures'!C44),4),"")</f>
        <v/>
      </c>
      <c r="E39" s="621" t="str">
        <f>IF(COUNTA('Policies&amp;Measures'!E44:M44)=0,ADDRESS(ROW('Policies&amp;Measures'!E44),COLUMN('Policies&amp;Measures'!E44),4),"")</f>
        <v/>
      </c>
      <c r="F39" s="621" t="str">
        <f>IF(AND('Policies&amp;Measures'!N44="Select from list",'Policies&amp;Measures'!O44="Select from list",'Policies&amp;Measures'!P44="Select from list"),ADDRESS(ROW('Policies&amp;Measures'!N44),COLUMN('Policies&amp;Measures'!N44),4),"")</f>
        <v/>
      </c>
      <c r="G39" s="621" t="str">
        <f>IF(COUNTA('Policies&amp;Measures'!Q44:V44)=0,ADDRESS(ROW('Policies&amp;Measures'!Q44),COLUMN('Policies&amp;Measures'!Q44),4),"")</f>
        <v/>
      </c>
      <c r="H39" s="621" t="str">
        <f>IF(COUNTA('Policies&amp;Measures'!X44:AG44)=0,ADDRESS(ROW('Policies&amp;Measures'!X44),COLUMN('Policies&amp;Measures'!X44),4),"")</f>
        <v/>
      </c>
      <c r="I39" s="621" t="str">
        <f>IF('Policies&amp;Measures'!AH44="Select from list",ADDRESS(ROW('Policies&amp;Measures'!AH44),COLUMN('Policies&amp;Measures'!AH44),4),"")</f>
        <v/>
      </c>
      <c r="J39" s="621" t="str">
        <f>IF('Policies&amp;Measures'!AQ44="Select from list",ADDRESS(ROW('Policies&amp;Measures'!AQ44),COLUMN('Policies&amp;Measures'!AQ44),4),"")</f>
        <v/>
      </c>
      <c r="K39" s="621" t="str">
        <f>IF('Policies&amp;Measures'!AS44="",ADDRESS(ROW('Policies&amp;Measures'!AS44),COLUMN('Policies&amp;Measures'!AS44),4),"")</f>
        <v>AS44</v>
      </c>
      <c r="L39" s="621" t="str">
        <f>IF(AND('Policies&amp;Measures'!BM44="",'Policies&amp;Measures'!BN44="",'Policies&amp;Measures'!BO44=""),ADDRESS(ROW('Policies&amp;Measures'!BM44),COLUMN('Policies&amp;Measures'!BM44),4),"")</f>
        <v/>
      </c>
      <c r="M39" s="622">
        <f t="shared" si="0"/>
        <v>0.9</v>
      </c>
      <c r="N39" s="621" t="str">
        <f>IF('Policies&amp;Measures'!AT44="",ADDRESS(ROW('Policies&amp;Measures'!AT44),COLUMN('Policies&amp;Measures'!AT44),4),"")</f>
        <v/>
      </c>
      <c r="O39" s="621" t="str">
        <f>IF('Policies&amp;Measures'!AW44="",ADDRESS(ROW('Policies&amp;Measures'!AW44),COLUMN('Policies&amp;Measures'!AW44),4),"")</f>
        <v/>
      </c>
      <c r="P39" s="622">
        <f t="shared" si="1"/>
        <v>1</v>
      </c>
      <c r="Q39" s="621" t="str">
        <f>IF('Policies&amp;Measures'!D44="",ADDRESS(ROW('Policies&amp;Measures'!D44),COLUMN('Policies&amp;Measures'!D44),4),"")</f>
        <v>D44</v>
      </c>
      <c r="R39" s="621" t="str">
        <f>IF('Policies&amp;Measures'!W44="Select from list",ADDRESS(ROW('Policies&amp;Measures'!W44),COLUMN('Policies&amp;Measures'!W44),4),"")</f>
        <v>W44</v>
      </c>
      <c r="S39" s="621" t="str">
        <f>IF('Policies&amp;Measures'!AI44="",ADDRESS(ROW('Policies&amp;Measures'!AI44),COLUMN('Policies&amp;Measures'!AI44),4),"")</f>
        <v>AI44</v>
      </c>
      <c r="T39" s="621" t="str">
        <f>IF('Policies&amp;Measures'!AJ44="",ADDRESS(ROW('Policies&amp;Measures'!AJ44),COLUMN('Policies&amp;Measures'!AJ44),4),"")</f>
        <v>AJ44</v>
      </c>
      <c r="U39" s="621" t="str">
        <f>IF(COUNTA('Policies&amp;Measures'!AK44:AP44)=0,ADDRESS(ROW('Policies&amp;Measures'!AK44),COLUMN('Policies&amp;Measures'!AK44),4),"")</f>
        <v>AK44</v>
      </c>
      <c r="V39" s="621" t="str">
        <f>IF('Policies&amp;Measures'!BB44="",ADDRESS(ROW('Policies&amp;Measures'!BB44),COLUMN('Policies&amp;Measures'!BB44),4),"")</f>
        <v>BB44</v>
      </c>
      <c r="W39" s="622">
        <f t="shared" si="2"/>
        <v>0</v>
      </c>
      <c r="X39" s="621" t="str">
        <f>IF(COUNTA('Policies&amp;Measures'!AU44)=0,ADDRESS(ROW('Policies&amp;Measures'!AU44),COLUMN('Policies&amp;Measures'!AU44),4),"")</f>
        <v>AU44</v>
      </c>
      <c r="Y39" s="621" t="str">
        <f>IF(COUNTA('Policies&amp;Measures'!AV44)=0,ADDRESS(ROW('Policies&amp;Measures'!AV44),COLUMN('Policies&amp;Measures'!AV44),4),"")</f>
        <v>AV44</v>
      </c>
      <c r="Z39" s="621" t="str">
        <f>IF(COUNTA('Policies&amp;Measures'!AX44)=0,ADDRESS(ROW('Policies&amp;Measures'!AX44),COLUMN('Policies&amp;Measures'!AX44),4),"")</f>
        <v>AX44</v>
      </c>
      <c r="AA39" s="621" t="str">
        <f>IF(COUNTA('Policies&amp;Measures'!AY44)=0,ADDRESS(ROW('Policies&amp;Measures'!AY44),COLUMN('Policies&amp;Measures'!AY44),4),"")</f>
        <v>AY44</v>
      </c>
      <c r="AB39" s="621" t="str">
        <f>IF(COUNTA('Policies&amp;Measures'!AZ44)=0,ADDRESS(ROW('Policies&amp;Measures'!AZ44),COLUMN('Policies&amp;Measures'!AZ44),4),"")</f>
        <v>AZ44</v>
      </c>
      <c r="AC39" s="621" t="str">
        <f>IF(COUNTA('Policies&amp;Measures'!BA44)=0,ADDRESS(ROW('Policies&amp;Measures'!BA44),COLUMN('Policies&amp;Measures'!BA44),4),"")</f>
        <v>BA44</v>
      </c>
      <c r="AD39" s="623" t="str">
        <f>IF(COUNTA('Policies&amp;Measures'!BC44)=0,ADDRESS(ROW('Policies&amp;Measures'!BC44),COLUMN('Policies&amp;Measures'!BC44),4),"")</f>
        <v>BC44</v>
      </c>
      <c r="AE39" s="623" t="str">
        <f>IF(COUNTA('Policies&amp;Measures'!BD44)=0,ADDRESS(ROW('Policies&amp;Measures'!BD44),COLUMN('Policies&amp;Measures'!BD44),4),"")</f>
        <v>BD44</v>
      </c>
      <c r="AF39" s="623" t="str">
        <f>IF(COUNTA('Policies&amp;Measures'!BE44)=0,ADDRESS(ROW('Policies&amp;Measures'!BE44),COLUMN('Policies&amp;Measures'!BE44),4),"")</f>
        <v>BE44</v>
      </c>
      <c r="AG39" s="623" t="str">
        <f>IF(COUNTA('Policies&amp;Measures'!BF44)=0,ADDRESS(ROW('Policies&amp;Measures'!BF44),COLUMN('Policies&amp;Measures'!BF44),4),"")</f>
        <v>BF44</v>
      </c>
      <c r="AH39" s="623" t="str">
        <f>IF(COUNTA('Policies&amp;Measures'!BG44)=0,ADDRESS(ROW('Policies&amp;Measures'!BG44),COLUMN('Policies&amp;Measures'!BG44),4),"")</f>
        <v>BG44</v>
      </c>
      <c r="AI39" s="623" t="str">
        <f>IF(COUNTA('Policies&amp;Measures'!BH44)=0,ADDRESS(ROW('Policies&amp;Measures'!BH44),COLUMN('Policies&amp;Measures'!BH44),4),"")</f>
        <v>BH44</v>
      </c>
      <c r="AJ39" s="621" t="str">
        <f>IF('Policies&amp;Measures'!BI44="",ADDRESS(ROW('Policies&amp;Measures'!BI44),COLUMN('Policies&amp;Measures'!BI44),4),"")</f>
        <v>BI44</v>
      </c>
      <c r="AK39" s="621" t="str">
        <f>IF('Policies&amp;Measures'!BJ44="",ADDRESS(ROW('Policies&amp;Measures'!BJ44),COLUMN('Policies&amp;Measures'!BJ44),4),"")</f>
        <v>BJ44</v>
      </c>
      <c r="AL39" s="621" t="str">
        <f>IF('Policies&amp;Measures'!BK44="",ADDRESS(ROW('Policies&amp;Measures'!BK44),COLUMN('Policies&amp;Measures'!BK44),4),"")</f>
        <v>BK44</v>
      </c>
      <c r="AM39" s="621" t="str">
        <f>IF('Policies&amp;Measures'!BL44="",ADDRESS(ROW('Policies&amp;Measures'!BL44),COLUMN('Policies&amp;Measures'!BL44),4),"")</f>
        <v>BL44</v>
      </c>
      <c r="AN39" s="622">
        <f t="shared" si="3"/>
        <v>0</v>
      </c>
    </row>
    <row r="40" spans="1:42" outlineLevel="1">
      <c r="A40" s="620">
        <f>IF('Policies&amp;Measures'!A45="","", 'Policies&amp;Measures'!A45)</f>
        <v>31</v>
      </c>
      <c r="B40" s="620" t="str">
        <f>IF('Policies&amp;Measures'!$B45="","",'Policies&amp;Measures'!$B45)</f>
        <v>National Action Plan for Energy Efficiency 2011 - 2006/32 Directive - Supporting of High efficiency CHP (09/05/2011 Law) with white certificates - Kyoto fund - industry</v>
      </c>
      <c r="C40" s="621" t="str">
        <f>IF('Policies&amp;Measures'!B45="",ADDRESS(ROW('Policies&amp;Measures'!B45),COLUMN('Policies&amp;Measures'!B45),4),"")</f>
        <v/>
      </c>
      <c r="D40" s="621" t="str">
        <f>IF('Policies&amp;Measures'!C45="",ADDRESS(ROW('Policies&amp;Measures'!C45),COLUMN('Policies&amp;Measures'!C45),4),"")</f>
        <v/>
      </c>
      <c r="E40" s="621" t="str">
        <f>IF(COUNTA('Policies&amp;Measures'!E45:M45)=0,ADDRESS(ROW('Policies&amp;Measures'!E45),COLUMN('Policies&amp;Measures'!E45),4),"")</f>
        <v/>
      </c>
      <c r="F40" s="621" t="str">
        <f>IF(AND('Policies&amp;Measures'!N45="Select from list",'Policies&amp;Measures'!O45="Select from list",'Policies&amp;Measures'!P45="Select from list"),ADDRESS(ROW('Policies&amp;Measures'!N45),COLUMN('Policies&amp;Measures'!N45),4),"")</f>
        <v/>
      </c>
      <c r="G40" s="621" t="str">
        <f>IF(COUNTA('Policies&amp;Measures'!Q45:V45)=0,ADDRESS(ROW('Policies&amp;Measures'!Q45),COLUMN('Policies&amp;Measures'!Q45),4),"")</f>
        <v/>
      </c>
      <c r="H40" s="621" t="str">
        <f>IF(COUNTA('Policies&amp;Measures'!X45:AG45)=0,ADDRESS(ROW('Policies&amp;Measures'!X45),COLUMN('Policies&amp;Measures'!X45),4),"")</f>
        <v/>
      </c>
      <c r="I40" s="621" t="str">
        <f>IF('Policies&amp;Measures'!AH45="Select from list",ADDRESS(ROW('Policies&amp;Measures'!AH45),COLUMN('Policies&amp;Measures'!AH45),4),"")</f>
        <v/>
      </c>
      <c r="J40" s="621" t="str">
        <f>IF('Policies&amp;Measures'!AQ45="Select from list",ADDRESS(ROW('Policies&amp;Measures'!AQ45),COLUMN('Policies&amp;Measures'!AQ45),4),"")</f>
        <v/>
      </c>
      <c r="K40" s="621" t="str">
        <f>IF('Policies&amp;Measures'!AS45="",ADDRESS(ROW('Policies&amp;Measures'!AS45),COLUMN('Policies&amp;Measures'!AS45),4),"")</f>
        <v/>
      </c>
      <c r="L40" s="621" t="str">
        <f>IF(AND('Policies&amp;Measures'!BM45="",'Policies&amp;Measures'!BN45="",'Policies&amp;Measures'!BO45=""),ADDRESS(ROW('Policies&amp;Measures'!BM45),COLUMN('Policies&amp;Measures'!BM45),4),"")</f>
        <v/>
      </c>
      <c r="M40" s="622">
        <f t="shared" si="0"/>
        <v>1</v>
      </c>
      <c r="N40" s="621" t="str">
        <f>IF('Policies&amp;Measures'!AT45="",ADDRESS(ROW('Policies&amp;Measures'!AT45),COLUMN('Policies&amp;Measures'!AT45),4),"")</f>
        <v/>
      </c>
      <c r="O40" s="621" t="str">
        <f>IF('Policies&amp;Measures'!AW45="",ADDRESS(ROW('Policies&amp;Measures'!AW45),COLUMN('Policies&amp;Measures'!AW45),4),"")</f>
        <v/>
      </c>
      <c r="P40" s="622">
        <f t="shared" si="1"/>
        <v>1</v>
      </c>
      <c r="Q40" s="621" t="str">
        <f>IF('Policies&amp;Measures'!D45="",ADDRESS(ROW('Policies&amp;Measures'!D45),COLUMN('Policies&amp;Measures'!D45),4),"")</f>
        <v>D45</v>
      </c>
      <c r="R40" s="621" t="str">
        <f>IF('Policies&amp;Measures'!W45="Select from list",ADDRESS(ROW('Policies&amp;Measures'!W45),COLUMN('Policies&amp;Measures'!W45),4),"")</f>
        <v>W45</v>
      </c>
      <c r="S40" s="621" t="str">
        <f>IF('Policies&amp;Measures'!AI45="",ADDRESS(ROW('Policies&amp;Measures'!AI45),COLUMN('Policies&amp;Measures'!AI45),4),"")</f>
        <v>AI45</v>
      </c>
      <c r="T40" s="621" t="str">
        <f>IF('Policies&amp;Measures'!AJ45="",ADDRESS(ROW('Policies&amp;Measures'!AJ45),COLUMN('Policies&amp;Measures'!AJ45),4),"")</f>
        <v>AJ45</v>
      </c>
      <c r="U40" s="621" t="str">
        <f>IF(COUNTA('Policies&amp;Measures'!AK45:AP45)=0,ADDRESS(ROW('Policies&amp;Measures'!AK45),COLUMN('Policies&amp;Measures'!AK45),4),"")</f>
        <v>AK45</v>
      </c>
      <c r="V40" s="621" t="str">
        <f>IF('Policies&amp;Measures'!BB45="",ADDRESS(ROW('Policies&amp;Measures'!BB45),COLUMN('Policies&amp;Measures'!BB45),4),"")</f>
        <v>BB45</v>
      </c>
      <c r="W40" s="622">
        <f t="shared" si="2"/>
        <v>0</v>
      </c>
      <c r="X40" s="621" t="str">
        <f>IF(COUNTA('Policies&amp;Measures'!AU45)=0,ADDRESS(ROW('Policies&amp;Measures'!AU45),COLUMN('Policies&amp;Measures'!AU45),4),"")</f>
        <v>AU45</v>
      </c>
      <c r="Y40" s="621" t="str">
        <f>IF(COUNTA('Policies&amp;Measures'!AV45)=0,ADDRESS(ROW('Policies&amp;Measures'!AV45),COLUMN('Policies&amp;Measures'!AV45),4),"")</f>
        <v>AV45</v>
      </c>
      <c r="Z40" s="621" t="str">
        <f>IF(COUNTA('Policies&amp;Measures'!AX45)=0,ADDRESS(ROW('Policies&amp;Measures'!AX45),COLUMN('Policies&amp;Measures'!AX45),4),"")</f>
        <v>AX45</v>
      </c>
      <c r="AA40" s="621" t="str">
        <f>IF(COUNTA('Policies&amp;Measures'!AY45)=0,ADDRESS(ROW('Policies&amp;Measures'!AY45),COLUMN('Policies&amp;Measures'!AY45),4),"")</f>
        <v>AY45</v>
      </c>
      <c r="AB40" s="621" t="str">
        <f>IF(COUNTA('Policies&amp;Measures'!AZ45)=0,ADDRESS(ROW('Policies&amp;Measures'!AZ45),COLUMN('Policies&amp;Measures'!AZ45),4),"")</f>
        <v>AZ45</v>
      </c>
      <c r="AC40" s="621" t="str">
        <f>IF(COUNTA('Policies&amp;Measures'!BA45)=0,ADDRESS(ROW('Policies&amp;Measures'!BA45),COLUMN('Policies&amp;Measures'!BA45),4),"")</f>
        <v>BA45</v>
      </c>
      <c r="AD40" s="623" t="str">
        <f>IF(COUNTA('Policies&amp;Measures'!BC45)=0,ADDRESS(ROW('Policies&amp;Measures'!BC45),COLUMN('Policies&amp;Measures'!BC45),4),"")</f>
        <v>BC45</v>
      </c>
      <c r="AE40" s="623" t="str">
        <f>IF(COUNTA('Policies&amp;Measures'!BD45)=0,ADDRESS(ROW('Policies&amp;Measures'!BD45),COLUMN('Policies&amp;Measures'!BD45),4),"")</f>
        <v>BD45</v>
      </c>
      <c r="AF40" s="623" t="str">
        <f>IF(COUNTA('Policies&amp;Measures'!BE45)=0,ADDRESS(ROW('Policies&amp;Measures'!BE45),COLUMN('Policies&amp;Measures'!BE45),4),"")</f>
        <v>BE45</v>
      </c>
      <c r="AG40" s="623" t="str">
        <f>IF(COUNTA('Policies&amp;Measures'!BF45)=0,ADDRESS(ROW('Policies&amp;Measures'!BF45),COLUMN('Policies&amp;Measures'!BF45),4),"")</f>
        <v>BF45</v>
      </c>
      <c r="AH40" s="623" t="str">
        <f>IF(COUNTA('Policies&amp;Measures'!BG45)=0,ADDRESS(ROW('Policies&amp;Measures'!BG45),COLUMN('Policies&amp;Measures'!BG45),4),"")</f>
        <v>BG45</v>
      </c>
      <c r="AI40" s="623" t="str">
        <f>IF(COUNTA('Policies&amp;Measures'!BH45)=0,ADDRESS(ROW('Policies&amp;Measures'!BH45),COLUMN('Policies&amp;Measures'!BH45),4),"")</f>
        <v>BH45</v>
      </c>
      <c r="AJ40" s="621" t="str">
        <f>IF('Policies&amp;Measures'!BI45="",ADDRESS(ROW('Policies&amp;Measures'!BI45),COLUMN('Policies&amp;Measures'!BI45),4),"")</f>
        <v>BI45</v>
      </c>
      <c r="AK40" s="621" t="str">
        <f>IF('Policies&amp;Measures'!BJ45="",ADDRESS(ROW('Policies&amp;Measures'!BJ45),COLUMN('Policies&amp;Measures'!BJ45),4),"")</f>
        <v>BJ45</v>
      </c>
      <c r="AL40" s="621" t="str">
        <f>IF('Policies&amp;Measures'!BK45="",ADDRESS(ROW('Policies&amp;Measures'!BK45),COLUMN('Policies&amp;Measures'!BK45),4),"")</f>
        <v>BK45</v>
      </c>
      <c r="AM40" s="621" t="str">
        <f>IF('Policies&amp;Measures'!BL45="",ADDRESS(ROW('Policies&amp;Measures'!BL45),COLUMN('Policies&amp;Measures'!BL45),4),"")</f>
        <v>BL45</v>
      </c>
      <c r="AN40" s="622">
        <f t="shared" si="3"/>
        <v>0</v>
      </c>
      <c r="AP40" t="s">
        <v>1292</v>
      </c>
    </row>
    <row r="41" spans="1:42" outlineLevel="1">
      <c r="A41" s="620">
        <f>IF('Policies&amp;Measures'!A46="","", 'Policies&amp;Measures'!A46)</f>
        <v>32</v>
      </c>
      <c r="B41" s="620" t="str">
        <f>IF('Policies&amp;Measures'!$B46="","",'Policies&amp;Measures'!$B46)</f>
        <v>National Action Plan for Renewable Energy 2010  and  National Action Plan for Energy Efficiency 2011 - White certificates 2016 - 2020 - industry</v>
      </c>
      <c r="C41" s="621" t="str">
        <f>IF('Policies&amp;Measures'!B46="",ADDRESS(ROW('Policies&amp;Measures'!B46),COLUMN('Policies&amp;Measures'!B46),4),"")</f>
        <v/>
      </c>
      <c r="D41" s="621" t="str">
        <f>IF('Policies&amp;Measures'!C46="",ADDRESS(ROW('Policies&amp;Measures'!C46),COLUMN('Policies&amp;Measures'!C46),4),"")</f>
        <v/>
      </c>
      <c r="E41" s="621" t="str">
        <f>IF(COUNTA('Policies&amp;Measures'!E46:M46)=0,ADDRESS(ROW('Policies&amp;Measures'!E46),COLUMN('Policies&amp;Measures'!E46),4),"")</f>
        <v/>
      </c>
      <c r="F41" s="621" t="str">
        <f>IF(AND('Policies&amp;Measures'!N46="Select from list",'Policies&amp;Measures'!O46="Select from list",'Policies&amp;Measures'!P46="Select from list"),ADDRESS(ROW('Policies&amp;Measures'!N46),COLUMN('Policies&amp;Measures'!N46),4),"")</f>
        <v/>
      </c>
      <c r="G41" s="621" t="str">
        <f>IF(COUNTA('Policies&amp;Measures'!Q46:V46)=0,ADDRESS(ROW('Policies&amp;Measures'!Q46),COLUMN('Policies&amp;Measures'!Q46),4),"")</f>
        <v/>
      </c>
      <c r="H41" s="621" t="str">
        <f>IF(COUNTA('Policies&amp;Measures'!X46:AG46)=0,ADDRESS(ROW('Policies&amp;Measures'!X46),COLUMN('Policies&amp;Measures'!X46),4),"")</f>
        <v/>
      </c>
      <c r="I41" s="621" t="str">
        <f>IF('Policies&amp;Measures'!AH46="Select from list",ADDRESS(ROW('Policies&amp;Measures'!AH46),COLUMN('Policies&amp;Measures'!AH46),4),"")</f>
        <v/>
      </c>
      <c r="J41" s="621" t="str">
        <f>IF('Policies&amp;Measures'!AQ46="Select from list",ADDRESS(ROW('Policies&amp;Measures'!AQ46),COLUMN('Policies&amp;Measures'!AQ46),4),"")</f>
        <v/>
      </c>
      <c r="K41" s="621" t="str">
        <f>IF('Policies&amp;Measures'!AS46="",ADDRESS(ROW('Policies&amp;Measures'!AS46),COLUMN('Policies&amp;Measures'!AS46),4),"")</f>
        <v/>
      </c>
      <c r="L41" s="621" t="str">
        <f>IF(AND('Policies&amp;Measures'!BM46="",'Policies&amp;Measures'!BN46="",'Policies&amp;Measures'!BO46=""),ADDRESS(ROW('Policies&amp;Measures'!BM46),COLUMN('Policies&amp;Measures'!BM46),4),"")</f>
        <v/>
      </c>
      <c r="M41" s="622">
        <f t="shared" si="0"/>
        <v>1</v>
      </c>
      <c r="N41" s="621" t="str">
        <f>IF('Policies&amp;Measures'!AT46="",ADDRESS(ROW('Policies&amp;Measures'!AT46),COLUMN('Policies&amp;Measures'!AT46),4),"")</f>
        <v/>
      </c>
      <c r="O41" s="621" t="str">
        <f>IF('Policies&amp;Measures'!AW46="",ADDRESS(ROW('Policies&amp;Measures'!AW46),COLUMN('Policies&amp;Measures'!AW46),4),"")</f>
        <v/>
      </c>
      <c r="P41" s="622">
        <f t="shared" si="1"/>
        <v>1</v>
      </c>
      <c r="Q41" s="621" t="str">
        <f>IF('Policies&amp;Measures'!D46="",ADDRESS(ROW('Policies&amp;Measures'!D46),COLUMN('Policies&amp;Measures'!D46),4),"")</f>
        <v>D46</v>
      </c>
      <c r="R41" s="621" t="str">
        <f>IF('Policies&amp;Measures'!W46="Select from list",ADDRESS(ROW('Policies&amp;Measures'!W46),COLUMN('Policies&amp;Measures'!W46),4),"")</f>
        <v>W46</v>
      </c>
      <c r="S41" s="621" t="str">
        <f>IF('Policies&amp;Measures'!AI46="",ADDRESS(ROW('Policies&amp;Measures'!AI46),COLUMN('Policies&amp;Measures'!AI46),4),"")</f>
        <v>AI46</v>
      </c>
      <c r="T41" s="621" t="str">
        <f>IF('Policies&amp;Measures'!AJ46="",ADDRESS(ROW('Policies&amp;Measures'!AJ46),COLUMN('Policies&amp;Measures'!AJ46),4),"")</f>
        <v>AJ46</v>
      </c>
      <c r="U41" s="621" t="str">
        <f>IF(COUNTA('Policies&amp;Measures'!AK46:AP46)=0,ADDRESS(ROW('Policies&amp;Measures'!AK46),COLUMN('Policies&amp;Measures'!AK46),4),"")</f>
        <v>AK46</v>
      </c>
      <c r="V41" s="621" t="str">
        <f>IF('Policies&amp;Measures'!BB46="",ADDRESS(ROW('Policies&amp;Measures'!BB46),COLUMN('Policies&amp;Measures'!BB46),4),"")</f>
        <v>BB46</v>
      </c>
      <c r="W41" s="622">
        <f t="shared" si="2"/>
        <v>0</v>
      </c>
      <c r="X41" s="621" t="str">
        <f>IF(COUNTA('Policies&amp;Measures'!AU46)=0,ADDRESS(ROW('Policies&amp;Measures'!AU46),COLUMN('Policies&amp;Measures'!AU46),4),"")</f>
        <v>AU46</v>
      </c>
      <c r="Y41" s="621" t="str">
        <f>IF(COUNTA('Policies&amp;Measures'!AV46)=0,ADDRESS(ROW('Policies&amp;Measures'!AV46),COLUMN('Policies&amp;Measures'!AV46),4),"")</f>
        <v>AV46</v>
      </c>
      <c r="Z41" s="621" t="str">
        <f>IF(COUNTA('Policies&amp;Measures'!AX46)=0,ADDRESS(ROW('Policies&amp;Measures'!AX46),COLUMN('Policies&amp;Measures'!AX46),4),"")</f>
        <v>AX46</v>
      </c>
      <c r="AA41" s="621" t="str">
        <f>IF(COUNTA('Policies&amp;Measures'!AY46)=0,ADDRESS(ROW('Policies&amp;Measures'!AY46),COLUMN('Policies&amp;Measures'!AY46),4),"")</f>
        <v>AY46</v>
      </c>
      <c r="AB41" s="621" t="str">
        <f>IF(COUNTA('Policies&amp;Measures'!AZ46)=0,ADDRESS(ROW('Policies&amp;Measures'!AZ46),COLUMN('Policies&amp;Measures'!AZ46),4),"")</f>
        <v/>
      </c>
      <c r="AC41" s="621" t="str">
        <f>IF(COUNTA('Policies&amp;Measures'!BA46)=0,ADDRESS(ROW('Policies&amp;Measures'!BA46),COLUMN('Policies&amp;Measures'!BA46),4),"")</f>
        <v/>
      </c>
      <c r="AD41" s="623" t="str">
        <f>IF(COUNTA('Policies&amp;Measures'!BC46)=0,ADDRESS(ROW('Policies&amp;Measures'!BC46),COLUMN('Policies&amp;Measures'!BC46),4),"")</f>
        <v>BC46</v>
      </c>
      <c r="AE41" s="623" t="str">
        <f>IF(COUNTA('Policies&amp;Measures'!BD46)=0,ADDRESS(ROW('Policies&amp;Measures'!BD46),COLUMN('Policies&amp;Measures'!BD46),4),"")</f>
        <v>BD46</v>
      </c>
      <c r="AF41" s="623" t="str">
        <f>IF(COUNTA('Policies&amp;Measures'!BE46)=0,ADDRESS(ROW('Policies&amp;Measures'!BE46),COLUMN('Policies&amp;Measures'!BE46),4),"")</f>
        <v>BE46</v>
      </c>
      <c r="AG41" s="623" t="str">
        <f>IF(COUNTA('Policies&amp;Measures'!BF46)=0,ADDRESS(ROW('Policies&amp;Measures'!BF46),COLUMN('Policies&amp;Measures'!BF46),4),"")</f>
        <v>BF46</v>
      </c>
      <c r="AH41" s="623" t="str">
        <f>IF(COUNTA('Policies&amp;Measures'!BG46)=0,ADDRESS(ROW('Policies&amp;Measures'!BG46),COLUMN('Policies&amp;Measures'!BG46),4),"")</f>
        <v>BG46</v>
      </c>
      <c r="AI41" s="623" t="str">
        <f>IF(COUNTA('Policies&amp;Measures'!BH46)=0,ADDRESS(ROW('Policies&amp;Measures'!BH46),COLUMN('Policies&amp;Measures'!BH46),4),"")</f>
        <v>BH46</v>
      </c>
      <c r="AJ41" s="621" t="str">
        <f>IF('Policies&amp;Measures'!BI46="",ADDRESS(ROW('Policies&amp;Measures'!BI46),COLUMN('Policies&amp;Measures'!BI46),4),"")</f>
        <v>BI46</v>
      </c>
      <c r="AK41" s="621" t="str">
        <f>IF('Policies&amp;Measures'!BJ46="",ADDRESS(ROW('Policies&amp;Measures'!BJ46),COLUMN('Policies&amp;Measures'!BJ46),4),"")</f>
        <v>BJ46</v>
      </c>
      <c r="AL41" s="621" t="str">
        <f>IF('Policies&amp;Measures'!BK46="",ADDRESS(ROW('Policies&amp;Measures'!BK46),COLUMN('Policies&amp;Measures'!BK46),4),"")</f>
        <v>BK46</v>
      </c>
      <c r="AM41" s="621" t="str">
        <f>IF('Policies&amp;Measures'!BL46="",ADDRESS(ROW('Policies&amp;Measures'!BL46),COLUMN('Policies&amp;Measures'!BL46),4),"")</f>
        <v>BL46</v>
      </c>
      <c r="AN41" s="622">
        <f t="shared" si="3"/>
        <v>0.125</v>
      </c>
      <c r="AP41" t="s">
        <v>1326</v>
      </c>
    </row>
    <row r="42" spans="1:42" outlineLevel="1">
      <c r="A42" s="620">
        <f>IF('Policies&amp;Measures'!A47="","", 'Policies&amp;Measures'!A47)</f>
        <v>33</v>
      </c>
      <c r="B42" s="620" t="str">
        <f>IF('Policies&amp;Measures'!$B47="","",'Policies&amp;Measures'!$B47)</f>
        <v>Reformulation of energy taxation - industry</v>
      </c>
      <c r="C42" s="621" t="str">
        <f>IF('Policies&amp;Measures'!B47="",ADDRESS(ROW('Policies&amp;Measures'!B47),COLUMN('Policies&amp;Measures'!B47),4),"")</f>
        <v/>
      </c>
      <c r="D42" s="621" t="str">
        <f>IF('Policies&amp;Measures'!C47="",ADDRESS(ROW('Policies&amp;Measures'!C47),COLUMN('Policies&amp;Measures'!C47),4),"")</f>
        <v/>
      </c>
      <c r="E42" s="621" t="str">
        <f>IF(COUNTA('Policies&amp;Measures'!E47:M47)=0,ADDRESS(ROW('Policies&amp;Measures'!E47),COLUMN('Policies&amp;Measures'!E47),4),"")</f>
        <v/>
      </c>
      <c r="F42" s="621" t="str">
        <f>IF(AND('Policies&amp;Measures'!N47="Select from list",'Policies&amp;Measures'!O47="Select from list",'Policies&amp;Measures'!P47="Select from list"),ADDRESS(ROW('Policies&amp;Measures'!N47),COLUMN('Policies&amp;Measures'!N47),4),"")</f>
        <v/>
      </c>
      <c r="G42" s="621" t="str">
        <f>IF(COUNTA('Policies&amp;Measures'!Q47:V47)=0,ADDRESS(ROW('Policies&amp;Measures'!Q47),COLUMN('Policies&amp;Measures'!Q47),4),"")</f>
        <v/>
      </c>
      <c r="H42" s="621" t="str">
        <f>IF(COUNTA('Policies&amp;Measures'!X47:AG47)=0,ADDRESS(ROW('Policies&amp;Measures'!X47),COLUMN('Policies&amp;Measures'!X47),4),"")</f>
        <v/>
      </c>
      <c r="I42" s="621" t="str">
        <f>IF('Policies&amp;Measures'!AH47="Select from list",ADDRESS(ROW('Policies&amp;Measures'!AH47),COLUMN('Policies&amp;Measures'!AH47),4),"")</f>
        <v/>
      </c>
      <c r="J42" s="621" t="str">
        <f>IF('Policies&amp;Measures'!AQ47="Select from list",ADDRESS(ROW('Policies&amp;Measures'!AQ47),COLUMN('Policies&amp;Measures'!AQ47),4),"")</f>
        <v/>
      </c>
      <c r="K42" s="621" t="str">
        <f>IF('Policies&amp;Measures'!AS47="",ADDRESS(ROW('Policies&amp;Measures'!AS47),COLUMN('Policies&amp;Measures'!AS47),4),"")</f>
        <v>AS47</v>
      </c>
      <c r="L42" s="621" t="str">
        <f>IF(AND('Policies&amp;Measures'!BM47="",'Policies&amp;Measures'!BN47="",'Policies&amp;Measures'!BO47=""),ADDRESS(ROW('Policies&amp;Measures'!BM47),COLUMN('Policies&amp;Measures'!BM47),4),"")</f>
        <v/>
      </c>
      <c r="M42" s="622">
        <f t="shared" ref="M42:M73" si="4">COUNTBLANK(C42:L42)/COUNTA($C$9:$L$9)</f>
        <v>0.9</v>
      </c>
      <c r="N42" s="621" t="str">
        <f>IF('Policies&amp;Measures'!AT47="",ADDRESS(ROW('Policies&amp;Measures'!AT47),COLUMN('Policies&amp;Measures'!AT47),4),"")</f>
        <v/>
      </c>
      <c r="O42" s="621" t="str">
        <f>IF('Policies&amp;Measures'!AW47="",ADDRESS(ROW('Policies&amp;Measures'!AW47),COLUMN('Policies&amp;Measures'!AW47),4),"")</f>
        <v/>
      </c>
      <c r="P42" s="622">
        <f t="shared" ref="P42:P73" si="5">COUNTBLANK(N42:O42)/COUNTA($N$9:$O$9)</f>
        <v>1</v>
      </c>
      <c r="Q42" s="621" t="str">
        <f>IF('Policies&amp;Measures'!D47="",ADDRESS(ROW('Policies&amp;Measures'!D47),COLUMN('Policies&amp;Measures'!D47),4),"")</f>
        <v>D47</v>
      </c>
      <c r="R42" s="621" t="str">
        <f>IF('Policies&amp;Measures'!W47="Select from list",ADDRESS(ROW('Policies&amp;Measures'!W47),COLUMN('Policies&amp;Measures'!W47),4),"")</f>
        <v>W47</v>
      </c>
      <c r="S42" s="621" t="str">
        <f>IF('Policies&amp;Measures'!AI47="",ADDRESS(ROW('Policies&amp;Measures'!AI47),COLUMN('Policies&amp;Measures'!AI47),4),"")</f>
        <v>AI47</v>
      </c>
      <c r="T42" s="621" t="str">
        <f>IF('Policies&amp;Measures'!AJ47="",ADDRESS(ROW('Policies&amp;Measures'!AJ47),COLUMN('Policies&amp;Measures'!AJ47),4),"")</f>
        <v>AJ47</v>
      </c>
      <c r="U42" s="621" t="str">
        <f>IF(COUNTA('Policies&amp;Measures'!AK47:AP47)=0,ADDRESS(ROW('Policies&amp;Measures'!AK47),COLUMN('Policies&amp;Measures'!AK47),4),"")</f>
        <v>AK47</v>
      </c>
      <c r="V42" s="621" t="str">
        <f>IF('Policies&amp;Measures'!BB47="",ADDRESS(ROW('Policies&amp;Measures'!BB47),COLUMN('Policies&amp;Measures'!BB47),4),"")</f>
        <v>BB47</v>
      </c>
      <c r="W42" s="622">
        <f t="shared" ref="W42:W73" si="6">COUNTBLANK(Q42:V42)/COUNTA($Q$9:$V$9)</f>
        <v>0</v>
      </c>
      <c r="X42" s="621" t="str">
        <f>IF(COUNTA('Policies&amp;Measures'!AU47)=0,ADDRESS(ROW('Policies&amp;Measures'!AU47),COLUMN('Policies&amp;Measures'!AU47),4),"")</f>
        <v>AU47</v>
      </c>
      <c r="Y42" s="621" t="str">
        <f>IF(COUNTA('Policies&amp;Measures'!AV47)=0,ADDRESS(ROW('Policies&amp;Measures'!AV47),COLUMN('Policies&amp;Measures'!AV47),4),"")</f>
        <v>AV47</v>
      </c>
      <c r="Z42" s="621" t="str">
        <f>IF(COUNTA('Policies&amp;Measures'!AX47)=0,ADDRESS(ROW('Policies&amp;Measures'!AX47),COLUMN('Policies&amp;Measures'!AX47),4),"")</f>
        <v>AX47</v>
      </c>
      <c r="AA42" s="621" t="str">
        <f>IF(COUNTA('Policies&amp;Measures'!AY47)=0,ADDRESS(ROW('Policies&amp;Measures'!AY47),COLUMN('Policies&amp;Measures'!AY47),4),"")</f>
        <v>AY47</v>
      </c>
      <c r="AB42" s="621" t="str">
        <f>IF(COUNTA('Policies&amp;Measures'!AZ47)=0,ADDRESS(ROW('Policies&amp;Measures'!AZ47),COLUMN('Policies&amp;Measures'!AZ47),4),"")</f>
        <v>AZ47</v>
      </c>
      <c r="AC42" s="621" t="str">
        <f>IF(COUNTA('Policies&amp;Measures'!BA47)=0,ADDRESS(ROW('Policies&amp;Measures'!BA47),COLUMN('Policies&amp;Measures'!BA47),4),"")</f>
        <v>BA47</v>
      </c>
      <c r="AD42" s="623" t="str">
        <f>IF(COUNTA('Policies&amp;Measures'!BC47)=0,ADDRESS(ROW('Policies&amp;Measures'!BC47),COLUMN('Policies&amp;Measures'!BC47),4),"")</f>
        <v>BC47</v>
      </c>
      <c r="AE42" s="623" t="str">
        <f>IF(COUNTA('Policies&amp;Measures'!BD47)=0,ADDRESS(ROW('Policies&amp;Measures'!BD47),COLUMN('Policies&amp;Measures'!BD47),4),"")</f>
        <v>BD47</v>
      </c>
      <c r="AF42" s="623" t="str">
        <f>IF(COUNTA('Policies&amp;Measures'!BE47)=0,ADDRESS(ROW('Policies&amp;Measures'!BE47),COLUMN('Policies&amp;Measures'!BE47),4),"")</f>
        <v>BE47</v>
      </c>
      <c r="AG42" s="623" t="str">
        <f>IF(COUNTA('Policies&amp;Measures'!BF47)=0,ADDRESS(ROW('Policies&amp;Measures'!BF47),COLUMN('Policies&amp;Measures'!BF47),4),"")</f>
        <v>BF47</v>
      </c>
      <c r="AH42" s="623" t="str">
        <f>IF(COUNTA('Policies&amp;Measures'!BG47)=0,ADDRESS(ROW('Policies&amp;Measures'!BG47),COLUMN('Policies&amp;Measures'!BG47),4),"")</f>
        <v>BG47</v>
      </c>
      <c r="AI42" s="623" t="str">
        <f>IF(COUNTA('Policies&amp;Measures'!BH47)=0,ADDRESS(ROW('Policies&amp;Measures'!BH47),COLUMN('Policies&amp;Measures'!BH47),4),"")</f>
        <v>BH47</v>
      </c>
      <c r="AJ42" s="621" t="str">
        <f>IF('Policies&amp;Measures'!BI47="",ADDRESS(ROW('Policies&amp;Measures'!BI47),COLUMN('Policies&amp;Measures'!BI47),4),"")</f>
        <v>BI47</v>
      </c>
      <c r="AK42" s="621" t="str">
        <f>IF('Policies&amp;Measures'!BJ47="",ADDRESS(ROW('Policies&amp;Measures'!BJ47),COLUMN('Policies&amp;Measures'!BJ47),4),"")</f>
        <v>BJ47</v>
      </c>
      <c r="AL42" s="621" t="str">
        <f>IF('Policies&amp;Measures'!BK47="",ADDRESS(ROW('Policies&amp;Measures'!BK47),COLUMN('Policies&amp;Measures'!BK47),4),"")</f>
        <v>BK47</v>
      </c>
      <c r="AM42" s="621" t="str">
        <f>IF('Policies&amp;Measures'!BL47="",ADDRESS(ROW('Policies&amp;Measures'!BL47),COLUMN('Policies&amp;Measures'!BL47),4),"")</f>
        <v>BL47</v>
      </c>
      <c r="AN42" s="622">
        <f t="shared" ref="AN42:AN73" si="7">COUNTBLANK(X42:AM42)/COUNTA($X$9:$AM$9)</f>
        <v>0</v>
      </c>
    </row>
    <row r="43" spans="1:42" outlineLevel="1">
      <c r="A43" s="620">
        <f>IF('Policies&amp;Measures'!A48="","", 'Policies&amp;Measures'!A48)</f>
        <v>34</v>
      </c>
      <c r="B43" s="620" t="str">
        <f>IF('Policies&amp;Measures'!$B48="","",'Policies&amp;Measures'!$B48)</f>
        <v>Legislative decree 28/2011</v>
      </c>
      <c r="C43" s="621" t="str">
        <f>IF('Policies&amp;Measures'!B48="",ADDRESS(ROW('Policies&amp;Measures'!B48),COLUMN('Policies&amp;Measures'!B48),4),"")</f>
        <v/>
      </c>
      <c r="D43" s="621" t="str">
        <f>IF('Policies&amp;Measures'!C48="",ADDRESS(ROW('Policies&amp;Measures'!C48),COLUMN('Policies&amp;Measures'!C48),4),"")</f>
        <v/>
      </c>
      <c r="E43" s="621" t="str">
        <f>IF(COUNTA('Policies&amp;Measures'!E48:M48)=0,ADDRESS(ROW('Policies&amp;Measures'!E48),COLUMN('Policies&amp;Measures'!E48),4),"")</f>
        <v/>
      </c>
      <c r="F43" s="621" t="str">
        <f>IF(AND('Policies&amp;Measures'!N48="Select from list",'Policies&amp;Measures'!O48="Select from list",'Policies&amp;Measures'!P48="Select from list"),ADDRESS(ROW('Policies&amp;Measures'!N48),COLUMN('Policies&amp;Measures'!N48),4),"")</f>
        <v/>
      </c>
      <c r="G43" s="621" t="str">
        <f>IF(COUNTA('Policies&amp;Measures'!Q48:V48)=0,ADDRESS(ROW('Policies&amp;Measures'!Q48),COLUMN('Policies&amp;Measures'!Q48),4),"")</f>
        <v/>
      </c>
      <c r="H43" s="621" t="str">
        <f>IF(COUNTA('Policies&amp;Measures'!X48:AG48)=0,ADDRESS(ROW('Policies&amp;Measures'!X48),COLUMN('Policies&amp;Measures'!X48),4),"")</f>
        <v/>
      </c>
      <c r="I43" s="621" t="str">
        <f>IF('Policies&amp;Measures'!AH48="Select from list",ADDRESS(ROW('Policies&amp;Measures'!AH48),COLUMN('Policies&amp;Measures'!AH48),4),"")</f>
        <v/>
      </c>
      <c r="J43" s="621" t="str">
        <f>IF('Policies&amp;Measures'!AQ48="Select from list",ADDRESS(ROW('Policies&amp;Measures'!AQ48),COLUMN('Policies&amp;Measures'!AQ48),4),"")</f>
        <v/>
      </c>
      <c r="K43" s="621" t="str">
        <f>IF('Policies&amp;Measures'!AS48="",ADDRESS(ROW('Policies&amp;Measures'!AS48),COLUMN('Policies&amp;Measures'!AS48),4),"")</f>
        <v>AS48</v>
      </c>
      <c r="L43" s="621" t="str">
        <f>IF(AND('Policies&amp;Measures'!BM48="",'Policies&amp;Measures'!BN48="",'Policies&amp;Measures'!BO48=""),ADDRESS(ROW('Policies&amp;Measures'!BM48),COLUMN('Policies&amp;Measures'!BM48),4),"")</f>
        <v/>
      </c>
      <c r="M43" s="622">
        <f t="shared" si="4"/>
        <v>0.9</v>
      </c>
      <c r="N43" s="621" t="str">
        <f>IF('Policies&amp;Measures'!AT48="",ADDRESS(ROW('Policies&amp;Measures'!AT48),COLUMN('Policies&amp;Measures'!AT48),4),"")</f>
        <v/>
      </c>
      <c r="O43" s="621" t="str">
        <f>IF('Policies&amp;Measures'!AW48="",ADDRESS(ROW('Policies&amp;Measures'!AW48),COLUMN('Policies&amp;Measures'!AW48),4),"")</f>
        <v/>
      </c>
      <c r="P43" s="622">
        <f t="shared" si="5"/>
        <v>1</v>
      </c>
      <c r="Q43" s="621" t="str">
        <f>IF('Policies&amp;Measures'!D48="",ADDRESS(ROW('Policies&amp;Measures'!D48),COLUMN('Policies&amp;Measures'!D48),4),"")</f>
        <v>D48</v>
      </c>
      <c r="R43" s="621" t="str">
        <f>IF('Policies&amp;Measures'!W48="Select from list",ADDRESS(ROW('Policies&amp;Measures'!W48),COLUMN('Policies&amp;Measures'!W48),4),"")</f>
        <v>W48</v>
      </c>
      <c r="S43" s="621" t="str">
        <f>IF('Policies&amp;Measures'!AI48="",ADDRESS(ROW('Policies&amp;Measures'!AI48),COLUMN('Policies&amp;Measures'!AI48),4),"")</f>
        <v>AI48</v>
      </c>
      <c r="T43" s="621" t="str">
        <f>IF('Policies&amp;Measures'!AJ48="",ADDRESS(ROW('Policies&amp;Measures'!AJ48),COLUMN('Policies&amp;Measures'!AJ48),4),"")</f>
        <v>AJ48</v>
      </c>
      <c r="U43" s="621" t="str">
        <f>IF(COUNTA('Policies&amp;Measures'!AK48:AP48)=0,ADDRESS(ROW('Policies&amp;Measures'!AK48),COLUMN('Policies&amp;Measures'!AK48),4),"")</f>
        <v>AK48</v>
      </c>
      <c r="V43" s="621" t="str">
        <f>IF('Policies&amp;Measures'!BB48="",ADDRESS(ROW('Policies&amp;Measures'!BB48),COLUMN('Policies&amp;Measures'!BB48),4),"")</f>
        <v>BB48</v>
      </c>
      <c r="W43" s="622">
        <f t="shared" si="6"/>
        <v>0</v>
      </c>
      <c r="X43" s="621" t="str">
        <f>IF(COUNTA('Policies&amp;Measures'!AU48)=0,ADDRESS(ROW('Policies&amp;Measures'!AU48),COLUMN('Policies&amp;Measures'!AU48),4),"")</f>
        <v>AU48</v>
      </c>
      <c r="Y43" s="621" t="str">
        <f>IF(COUNTA('Policies&amp;Measures'!AV48)=0,ADDRESS(ROW('Policies&amp;Measures'!AV48),COLUMN('Policies&amp;Measures'!AV48),4),"")</f>
        <v>AV48</v>
      </c>
      <c r="Z43" s="621" t="str">
        <f>IF(COUNTA('Policies&amp;Measures'!AX48)=0,ADDRESS(ROW('Policies&amp;Measures'!AX48),COLUMN('Policies&amp;Measures'!AX48),4),"")</f>
        <v>AX48</v>
      </c>
      <c r="AA43" s="621" t="str">
        <f>IF(COUNTA('Policies&amp;Measures'!AY48)=0,ADDRESS(ROW('Policies&amp;Measures'!AY48),COLUMN('Policies&amp;Measures'!AY48),4),"")</f>
        <v>AY48</v>
      </c>
      <c r="AB43" s="621" t="str">
        <f>IF(COUNTA('Policies&amp;Measures'!AZ48)=0,ADDRESS(ROW('Policies&amp;Measures'!AZ48),COLUMN('Policies&amp;Measures'!AZ48),4),"")</f>
        <v>AZ48</v>
      </c>
      <c r="AC43" s="621" t="str">
        <f>IF(COUNTA('Policies&amp;Measures'!BA48)=0,ADDRESS(ROW('Policies&amp;Measures'!BA48),COLUMN('Policies&amp;Measures'!BA48),4),"")</f>
        <v>BA48</v>
      </c>
      <c r="AD43" s="623" t="str">
        <f>IF(COUNTA('Policies&amp;Measures'!BC48)=0,ADDRESS(ROW('Policies&amp;Measures'!BC48),COLUMN('Policies&amp;Measures'!BC48),4),"")</f>
        <v>BC48</v>
      </c>
      <c r="AE43" s="623" t="str">
        <f>IF(COUNTA('Policies&amp;Measures'!BD48)=0,ADDRESS(ROW('Policies&amp;Measures'!BD48),COLUMN('Policies&amp;Measures'!BD48),4),"")</f>
        <v>BD48</v>
      </c>
      <c r="AF43" s="623" t="str">
        <f>IF(COUNTA('Policies&amp;Measures'!BE48)=0,ADDRESS(ROW('Policies&amp;Measures'!BE48),COLUMN('Policies&amp;Measures'!BE48),4),"")</f>
        <v>BE48</v>
      </c>
      <c r="AG43" s="623" t="str">
        <f>IF(COUNTA('Policies&amp;Measures'!BF48)=0,ADDRESS(ROW('Policies&amp;Measures'!BF48),COLUMN('Policies&amp;Measures'!BF48),4),"")</f>
        <v>BF48</v>
      </c>
      <c r="AH43" s="623" t="str">
        <f>IF(COUNTA('Policies&amp;Measures'!BG48)=0,ADDRESS(ROW('Policies&amp;Measures'!BG48),COLUMN('Policies&amp;Measures'!BG48),4),"")</f>
        <v>BG48</v>
      </c>
      <c r="AI43" s="623" t="str">
        <f>IF(COUNTA('Policies&amp;Measures'!BH48)=0,ADDRESS(ROW('Policies&amp;Measures'!BH48),COLUMN('Policies&amp;Measures'!BH48),4),"")</f>
        <v>BH48</v>
      </c>
      <c r="AJ43" s="621" t="str">
        <f>IF('Policies&amp;Measures'!BI48="",ADDRESS(ROW('Policies&amp;Measures'!BI48),COLUMN('Policies&amp;Measures'!BI48),4),"")</f>
        <v>BI48</v>
      </c>
      <c r="AK43" s="621" t="str">
        <f>IF('Policies&amp;Measures'!BJ48="",ADDRESS(ROW('Policies&amp;Measures'!BJ48),COLUMN('Policies&amp;Measures'!BJ48),4),"")</f>
        <v>BJ48</v>
      </c>
      <c r="AL43" s="621" t="str">
        <f>IF('Policies&amp;Measures'!BK48="",ADDRESS(ROW('Policies&amp;Measures'!BK48),COLUMN('Policies&amp;Measures'!BK48),4),"")</f>
        <v>BK48</v>
      </c>
      <c r="AM43" s="621" t="str">
        <f>IF('Policies&amp;Measures'!BL48="",ADDRESS(ROW('Policies&amp;Measures'!BL48),COLUMN('Policies&amp;Measures'!BL48),4),"")</f>
        <v>BL48</v>
      </c>
      <c r="AN43" s="622">
        <f t="shared" si="7"/>
        <v>0</v>
      </c>
    </row>
    <row r="44" spans="1:42" outlineLevel="1">
      <c r="A44" s="620">
        <f>IF('Policies&amp;Measures'!A49="","", 'Policies&amp;Measures'!A49)</f>
        <v>35</v>
      </c>
      <c r="B44" s="620" t="str">
        <f>IF('Policies&amp;Measures'!$B49="","",'Policies&amp;Measures'!$B49)</f>
        <v>Legislative decree 28/2011</v>
      </c>
      <c r="C44" s="621" t="str">
        <f>IF('Policies&amp;Measures'!B49="",ADDRESS(ROW('Policies&amp;Measures'!B49),COLUMN('Policies&amp;Measures'!B49),4),"")</f>
        <v/>
      </c>
      <c r="D44" s="621" t="str">
        <f>IF('Policies&amp;Measures'!C49="",ADDRESS(ROW('Policies&amp;Measures'!C49),COLUMN('Policies&amp;Measures'!C49),4),"")</f>
        <v/>
      </c>
      <c r="E44" s="621" t="str">
        <f>IF(COUNTA('Policies&amp;Measures'!E49:M49)=0,ADDRESS(ROW('Policies&amp;Measures'!E49),COLUMN('Policies&amp;Measures'!E49),4),"")</f>
        <v/>
      </c>
      <c r="F44" s="621" t="str">
        <f>IF(AND('Policies&amp;Measures'!N49="Select from list",'Policies&amp;Measures'!O49="Select from list",'Policies&amp;Measures'!P49="Select from list"),ADDRESS(ROW('Policies&amp;Measures'!N49),COLUMN('Policies&amp;Measures'!N49),4),"")</f>
        <v/>
      </c>
      <c r="G44" s="621" t="str">
        <f>IF(COUNTA('Policies&amp;Measures'!Q49:V49)=0,ADDRESS(ROW('Policies&amp;Measures'!Q49),COLUMN('Policies&amp;Measures'!Q49),4),"")</f>
        <v/>
      </c>
      <c r="H44" s="621" t="str">
        <f>IF(COUNTA('Policies&amp;Measures'!X49:AG49)=0,ADDRESS(ROW('Policies&amp;Measures'!X49),COLUMN('Policies&amp;Measures'!X49),4),"")</f>
        <v/>
      </c>
      <c r="I44" s="621" t="str">
        <f>IF('Policies&amp;Measures'!AH49="Select from list",ADDRESS(ROW('Policies&amp;Measures'!AH49),COLUMN('Policies&amp;Measures'!AH49),4),"")</f>
        <v/>
      </c>
      <c r="J44" s="621" t="str">
        <f>IF('Policies&amp;Measures'!AQ49="Select from list",ADDRESS(ROW('Policies&amp;Measures'!AQ49),COLUMN('Policies&amp;Measures'!AQ49),4),"")</f>
        <v/>
      </c>
      <c r="K44" s="621" t="str">
        <f>IF('Policies&amp;Measures'!AS49="",ADDRESS(ROW('Policies&amp;Measures'!AS49),COLUMN('Policies&amp;Measures'!AS49),4),"")</f>
        <v/>
      </c>
      <c r="L44" s="621" t="str">
        <f>IF(AND('Policies&amp;Measures'!BM49="",'Policies&amp;Measures'!BN49="",'Policies&amp;Measures'!BO49=""),ADDRESS(ROW('Policies&amp;Measures'!BM49),COLUMN('Policies&amp;Measures'!BM49),4),"")</f>
        <v/>
      </c>
      <c r="M44" s="622">
        <f t="shared" si="4"/>
        <v>1</v>
      </c>
      <c r="N44" s="621" t="str">
        <f>IF('Policies&amp;Measures'!AT49="",ADDRESS(ROW('Policies&amp;Measures'!AT49),COLUMN('Policies&amp;Measures'!AT49),4),"")</f>
        <v/>
      </c>
      <c r="O44" s="621" t="str">
        <f>IF('Policies&amp;Measures'!AW49="",ADDRESS(ROW('Policies&amp;Measures'!AW49),COLUMN('Policies&amp;Measures'!AW49),4),"")</f>
        <v/>
      </c>
      <c r="P44" s="622">
        <f t="shared" si="5"/>
        <v>1</v>
      </c>
      <c r="Q44" s="621" t="str">
        <f>IF('Policies&amp;Measures'!D49="",ADDRESS(ROW('Policies&amp;Measures'!D49),COLUMN('Policies&amp;Measures'!D49),4),"")</f>
        <v>D49</v>
      </c>
      <c r="R44" s="621" t="str">
        <f>IF('Policies&amp;Measures'!W49="Select from list",ADDRESS(ROW('Policies&amp;Measures'!W49),COLUMN('Policies&amp;Measures'!W49),4),"")</f>
        <v>W49</v>
      </c>
      <c r="S44" s="621" t="str">
        <f>IF('Policies&amp;Measures'!AI49="",ADDRESS(ROW('Policies&amp;Measures'!AI49),COLUMN('Policies&amp;Measures'!AI49),4),"")</f>
        <v>AI49</v>
      </c>
      <c r="T44" s="621" t="str">
        <f>IF('Policies&amp;Measures'!AJ49="",ADDRESS(ROW('Policies&amp;Measures'!AJ49),COLUMN('Policies&amp;Measures'!AJ49),4),"")</f>
        <v>AJ49</v>
      </c>
      <c r="U44" s="621" t="str">
        <f>IF(COUNTA('Policies&amp;Measures'!AK49:AP49)=0,ADDRESS(ROW('Policies&amp;Measures'!AK49),COLUMN('Policies&amp;Measures'!AK49),4),"")</f>
        <v>AK49</v>
      </c>
      <c r="V44" s="621" t="str">
        <f>IF('Policies&amp;Measures'!BB49="",ADDRESS(ROW('Policies&amp;Measures'!BB49),COLUMN('Policies&amp;Measures'!BB49),4),"")</f>
        <v>BB49</v>
      </c>
      <c r="W44" s="622">
        <f t="shared" si="6"/>
        <v>0</v>
      </c>
      <c r="X44" s="621" t="str">
        <f>IF(COUNTA('Policies&amp;Measures'!AU49)=0,ADDRESS(ROW('Policies&amp;Measures'!AU49),COLUMN('Policies&amp;Measures'!AU49),4),"")</f>
        <v>AU49</v>
      </c>
      <c r="Y44" s="621" t="str">
        <f>IF(COUNTA('Policies&amp;Measures'!AV49)=0,ADDRESS(ROW('Policies&amp;Measures'!AV49),COLUMN('Policies&amp;Measures'!AV49),4),"")</f>
        <v>AV49</v>
      </c>
      <c r="Z44" s="621" t="str">
        <f>IF(COUNTA('Policies&amp;Measures'!AX49)=0,ADDRESS(ROW('Policies&amp;Measures'!AX49),COLUMN('Policies&amp;Measures'!AX49),4),"")</f>
        <v>AX49</v>
      </c>
      <c r="AA44" s="621" t="str">
        <f>IF(COUNTA('Policies&amp;Measures'!AY49)=0,ADDRESS(ROW('Policies&amp;Measures'!AY49),COLUMN('Policies&amp;Measures'!AY49),4),"")</f>
        <v>AY49</v>
      </c>
      <c r="AB44" s="621" t="str">
        <f>IF(COUNTA('Policies&amp;Measures'!AZ49)=0,ADDRESS(ROW('Policies&amp;Measures'!AZ49),COLUMN('Policies&amp;Measures'!AZ49),4),"")</f>
        <v/>
      </c>
      <c r="AC44" s="621" t="str">
        <f>IF(COUNTA('Policies&amp;Measures'!BA49)=0,ADDRESS(ROW('Policies&amp;Measures'!BA49),COLUMN('Policies&amp;Measures'!BA49),4),"")</f>
        <v/>
      </c>
      <c r="AD44" s="623" t="str">
        <f>IF(COUNTA('Policies&amp;Measures'!BC49)=0,ADDRESS(ROW('Policies&amp;Measures'!BC49),COLUMN('Policies&amp;Measures'!BC49),4),"")</f>
        <v>BC49</v>
      </c>
      <c r="AE44" s="623" t="str">
        <f>IF(COUNTA('Policies&amp;Measures'!BD49)=0,ADDRESS(ROW('Policies&amp;Measures'!BD49),COLUMN('Policies&amp;Measures'!BD49),4),"")</f>
        <v>BD49</v>
      </c>
      <c r="AF44" s="623" t="str">
        <f>IF(COUNTA('Policies&amp;Measures'!BE49)=0,ADDRESS(ROW('Policies&amp;Measures'!BE49),COLUMN('Policies&amp;Measures'!BE49),4),"")</f>
        <v>BE49</v>
      </c>
      <c r="AG44" s="623" t="str">
        <f>IF(COUNTA('Policies&amp;Measures'!BF49)=0,ADDRESS(ROW('Policies&amp;Measures'!BF49),COLUMN('Policies&amp;Measures'!BF49),4),"")</f>
        <v>BF49</v>
      </c>
      <c r="AH44" s="623" t="str">
        <f>IF(COUNTA('Policies&amp;Measures'!BG49)=0,ADDRESS(ROW('Policies&amp;Measures'!BG49),COLUMN('Policies&amp;Measures'!BG49),4),"")</f>
        <v>BG49</v>
      </c>
      <c r="AI44" s="623" t="str">
        <f>IF(COUNTA('Policies&amp;Measures'!BH49)=0,ADDRESS(ROW('Policies&amp;Measures'!BH49),COLUMN('Policies&amp;Measures'!BH49),4),"")</f>
        <v>BH49</v>
      </c>
      <c r="AJ44" s="621" t="str">
        <f>IF('Policies&amp;Measures'!BI49="",ADDRESS(ROW('Policies&amp;Measures'!BI49),COLUMN('Policies&amp;Measures'!BI49),4),"")</f>
        <v>BI49</v>
      </c>
      <c r="AK44" s="621" t="str">
        <f>IF('Policies&amp;Measures'!BJ49="",ADDRESS(ROW('Policies&amp;Measures'!BJ49),COLUMN('Policies&amp;Measures'!BJ49),4),"")</f>
        <v>BJ49</v>
      </c>
      <c r="AL44" s="621" t="str">
        <f>IF('Policies&amp;Measures'!BK49="",ADDRESS(ROW('Policies&amp;Measures'!BK49),COLUMN('Policies&amp;Measures'!BK49),4),"")</f>
        <v>BK49</v>
      </c>
      <c r="AM44" s="621" t="str">
        <f>IF('Policies&amp;Measures'!BL49="",ADDRESS(ROW('Policies&amp;Measures'!BL49),COLUMN('Policies&amp;Measures'!BL49),4),"")</f>
        <v>BL49</v>
      </c>
      <c r="AN44" s="622">
        <f t="shared" si="7"/>
        <v>0.125</v>
      </c>
    </row>
    <row r="45" spans="1:42" outlineLevel="1">
      <c r="A45" s="620">
        <f>IF('Policies&amp;Measures'!A50="","", 'Policies&amp;Measures'!A50)</f>
        <v>36</v>
      </c>
      <c r="B45" s="620" t="str">
        <f>IF('Policies&amp;Measures'!$B50="","",'Policies&amp;Measures'!$B50)</f>
        <v>National Action Plan for Energy Efficiency 2011 - White certificates 2012 - 2016</v>
      </c>
      <c r="C45" s="621" t="str">
        <f>IF('Policies&amp;Measures'!B50="",ADDRESS(ROW('Policies&amp;Measures'!B50),COLUMN('Policies&amp;Measures'!B50),4),"")</f>
        <v/>
      </c>
      <c r="D45" s="621" t="str">
        <f>IF('Policies&amp;Measures'!C50="",ADDRESS(ROW('Policies&amp;Measures'!C50),COLUMN('Policies&amp;Measures'!C50),4),"")</f>
        <v/>
      </c>
      <c r="E45" s="621" t="str">
        <f>IF(COUNTA('Policies&amp;Measures'!E50:M50)=0,ADDRESS(ROW('Policies&amp;Measures'!E50),COLUMN('Policies&amp;Measures'!E50),4),"")</f>
        <v/>
      </c>
      <c r="F45" s="621" t="str">
        <f>IF(AND('Policies&amp;Measures'!N50="Select from list",'Policies&amp;Measures'!O50="Select from list",'Policies&amp;Measures'!P50="Select from list"),ADDRESS(ROW('Policies&amp;Measures'!N50),COLUMN('Policies&amp;Measures'!N50),4),"")</f>
        <v/>
      </c>
      <c r="G45" s="621" t="str">
        <f>IF(COUNTA('Policies&amp;Measures'!Q50:V50)=0,ADDRESS(ROW('Policies&amp;Measures'!Q50),COLUMN('Policies&amp;Measures'!Q50),4),"")</f>
        <v/>
      </c>
      <c r="H45" s="621" t="str">
        <f>IF(COUNTA('Policies&amp;Measures'!X50:AG50)=0,ADDRESS(ROW('Policies&amp;Measures'!X50),COLUMN('Policies&amp;Measures'!X50),4),"")</f>
        <v/>
      </c>
      <c r="I45" s="621" t="str">
        <f>IF('Policies&amp;Measures'!AH50="Select from list",ADDRESS(ROW('Policies&amp;Measures'!AH50),COLUMN('Policies&amp;Measures'!AH50),4),"")</f>
        <v/>
      </c>
      <c r="J45" s="621" t="str">
        <f>IF('Policies&amp;Measures'!AQ50="Select from list",ADDRESS(ROW('Policies&amp;Measures'!AQ50),COLUMN('Policies&amp;Measures'!AQ50),4),"")</f>
        <v/>
      </c>
      <c r="K45" s="621" t="str">
        <f>IF('Policies&amp;Measures'!AS50="",ADDRESS(ROW('Policies&amp;Measures'!AS50),COLUMN('Policies&amp;Measures'!AS50),4),"")</f>
        <v>AS50</v>
      </c>
      <c r="L45" s="621" t="str">
        <f>IF(AND('Policies&amp;Measures'!BM50="",'Policies&amp;Measures'!BN50="",'Policies&amp;Measures'!BO50=""),ADDRESS(ROW('Policies&amp;Measures'!BM50),COLUMN('Policies&amp;Measures'!BM50),4),"")</f>
        <v/>
      </c>
      <c r="M45" s="622">
        <f t="shared" si="4"/>
        <v>0.9</v>
      </c>
      <c r="N45" s="621" t="str">
        <f>IF('Policies&amp;Measures'!AT50="",ADDRESS(ROW('Policies&amp;Measures'!AT50),COLUMN('Policies&amp;Measures'!AT50),4),"")</f>
        <v/>
      </c>
      <c r="O45" s="621" t="str">
        <f>IF('Policies&amp;Measures'!AW50="",ADDRESS(ROW('Policies&amp;Measures'!AW50),COLUMN('Policies&amp;Measures'!AW50),4),"")</f>
        <v/>
      </c>
      <c r="P45" s="622">
        <f t="shared" si="5"/>
        <v>1</v>
      </c>
      <c r="Q45" s="621" t="str">
        <f>IF('Policies&amp;Measures'!D50="",ADDRESS(ROW('Policies&amp;Measures'!D50),COLUMN('Policies&amp;Measures'!D50),4),"")</f>
        <v>D50</v>
      </c>
      <c r="R45" s="621" t="str">
        <f>IF('Policies&amp;Measures'!W50="Select from list",ADDRESS(ROW('Policies&amp;Measures'!W50),COLUMN('Policies&amp;Measures'!W50),4),"")</f>
        <v>W50</v>
      </c>
      <c r="S45" s="621" t="str">
        <f>IF('Policies&amp;Measures'!AI50="",ADDRESS(ROW('Policies&amp;Measures'!AI50),COLUMN('Policies&amp;Measures'!AI50),4),"")</f>
        <v>AI50</v>
      </c>
      <c r="T45" s="621" t="str">
        <f>IF('Policies&amp;Measures'!AJ50="",ADDRESS(ROW('Policies&amp;Measures'!AJ50),COLUMN('Policies&amp;Measures'!AJ50),4),"")</f>
        <v>AJ50</v>
      </c>
      <c r="U45" s="621" t="str">
        <f>IF(COUNTA('Policies&amp;Measures'!AK50:AP50)=0,ADDRESS(ROW('Policies&amp;Measures'!AK50),COLUMN('Policies&amp;Measures'!AK50),4),"")</f>
        <v>AK50</v>
      </c>
      <c r="V45" s="621" t="str">
        <f>IF('Policies&amp;Measures'!BB50="",ADDRESS(ROW('Policies&amp;Measures'!BB50),COLUMN('Policies&amp;Measures'!BB50),4),"")</f>
        <v>BB50</v>
      </c>
      <c r="W45" s="622">
        <f t="shared" si="6"/>
        <v>0</v>
      </c>
      <c r="X45" s="621" t="str">
        <f>IF(COUNTA('Policies&amp;Measures'!AU50)=0,ADDRESS(ROW('Policies&amp;Measures'!AU50),COLUMN('Policies&amp;Measures'!AU50),4),"")</f>
        <v>AU50</v>
      </c>
      <c r="Y45" s="621" t="str">
        <f>IF(COUNTA('Policies&amp;Measures'!AV50)=0,ADDRESS(ROW('Policies&amp;Measures'!AV50),COLUMN('Policies&amp;Measures'!AV50),4),"")</f>
        <v>AV50</v>
      </c>
      <c r="Z45" s="621" t="str">
        <f>IF(COUNTA('Policies&amp;Measures'!AX50)=0,ADDRESS(ROW('Policies&amp;Measures'!AX50),COLUMN('Policies&amp;Measures'!AX50),4),"")</f>
        <v>AX50</v>
      </c>
      <c r="AA45" s="621" t="str">
        <f>IF(COUNTA('Policies&amp;Measures'!AY50)=0,ADDRESS(ROW('Policies&amp;Measures'!AY50),COLUMN('Policies&amp;Measures'!AY50),4),"")</f>
        <v>AY50</v>
      </c>
      <c r="AB45" s="621" t="str">
        <f>IF(COUNTA('Policies&amp;Measures'!AZ50)=0,ADDRESS(ROW('Policies&amp;Measures'!AZ50),COLUMN('Policies&amp;Measures'!AZ50),4),"")</f>
        <v>AZ50</v>
      </c>
      <c r="AC45" s="621" t="str">
        <f>IF(COUNTA('Policies&amp;Measures'!BA50)=0,ADDRESS(ROW('Policies&amp;Measures'!BA50),COLUMN('Policies&amp;Measures'!BA50),4),"")</f>
        <v>BA50</v>
      </c>
      <c r="AD45" s="623" t="str">
        <f>IF(COUNTA('Policies&amp;Measures'!BC50)=0,ADDRESS(ROW('Policies&amp;Measures'!BC50),COLUMN('Policies&amp;Measures'!BC50),4),"")</f>
        <v>BC50</v>
      </c>
      <c r="AE45" s="623" t="str">
        <f>IF(COUNTA('Policies&amp;Measures'!BD50)=0,ADDRESS(ROW('Policies&amp;Measures'!BD50),COLUMN('Policies&amp;Measures'!BD50),4),"")</f>
        <v>BD50</v>
      </c>
      <c r="AF45" s="623" t="str">
        <f>IF(COUNTA('Policies&amp;Measures'!BE50)=0,ADDRESS(ROW('Policies&amp;Measures'!BE50),COLUMN('Policies&amp;Measures'!BE50),4),"")</f>
        <v>BE50</v>
      </c>
      <c r="AG45" s="623" t="str">
        <f>IF(COUNTA('Policies&amp;Measures'!BF50)=0,ADDRESS(ROW('Policies&amp;Measures'!BF50),COLUMN('Policies&amp;Measures'!BF50),4),"")</f>
        <v>BF50</v>
      </c>
      <c r="AH45" s="623" t="str">
        <f>IF(COUNTA('Policies&amp;Measures'!BG50)=0,ADDRESS(ROW('Policies&amp;Measures'!BG50),COLUMN('Policies&amp;Measures'!BG50),4),"")</f>
        <v>BG50</v>
      </c>
      <c r="AI45" s="623" t="str">
        <f>IF(COUNTA('Policies&amp;Measures'!BH50)=0,ADDRESS(ROW('Policies&amp;Measures'!BH50),COLUMN('Policies&amp;Measures'!BH50),4),"")</f>
        <v>BH50</v>
      </c>
      <c r="AJ45" s="621" t="str">
        <f>IF('Policies&amp;Measures'!BI50="",ADDRESS(ROW('Policies&amp;Measures'!BI50),COLUMN('Policies&amp;Measures'!BI50),4),"")</f>
        <v>BI50</v>
      </c>
      <c r="AK45" s="621" t="str">
        <f>IF('Policies&amp;Measures'!BJ50="",ADDRESS(ROW('Policies&amp;Measures'!BJ50),COLUMN('Policies&amp;Measures'!BJ50),4),"")</f>
        <v>BJ50</v>
      </c>
      <c r="AL45" s="621" t="str">
        <f>IF('Policies&amp;Measures'!BK50="",ADDRESS(ROW('Policies&amp;Measures'!BK50),COLUMN('Policies&amp;Measures'!BK50),4),"")</f>
        <v>BK50</v>
      </c>
      <c r="AM45" s="621" t="str">
        <f>IF('Policies&amp;Measures'!BL50="",ADDRESS(ROW('Policies&amp;Measures'!BL50),COLUMN('Policies&amp;Measures'!BL50),4),"")</f>
        <v>BL50</v>
      </c>
      <c r="AN45" s="622">
        <f t="shared" si="7"/>
        <v>0</v>
      </c>
      <c r="AP45" t="s">
        <v>1293</v>
      </c>
    </row>
    <row r="46" spans="1:42" outlineLevel="1">
      <c r="A46" s="620">
        <f>IF('Policies&amp;Measures'!A51="","", 'Policies&amp;Measures'!A51)</f>
        <v>37</v>
      </c>
      <c r="B46" s="620" t="str">
        <f>IF('Policies&amp;Measures'!$B51="","",'Policies&amp;Measures'!$B51)</f>
        <v>National Action Plan for Renewable Energy 2010  and  National Action Plan for Energy Efficiency 2011 - White certificates 2016 - 2020</v>
      </c>
      <c r="C46" s="621" t="str">
        <f>IF('Policies&amp;Measures'!B51="",ADDRESS(ROW('Policies&amp;Measures'!B51),COLUMN('Policies&amp;Measures'!B51),4),"")</f>
        <v/>
      </c>
      <c r="D46" s="621" t="str">
        <f>IF('Policies&amp;Measures'!C51="",ADDRESS(ROW('Policies&amp;Measures'!C51),COLUMN('Policies&amp;Measures'!C51),4),"")</f>
        <v/>
      </c>
      <c r="E46" s="621" t="str">
        <f>IF(COUNTA('Policies&amp;Measures'!E51:M51)=0,ADDRESS(ROW('Policies&amp;Measures'!E51),COLUMN('Policies&amp;Measures'!E51),4),"")</f>
        <v/>
      </c>
      <c r="F46" s="621" t="str">
        <f>IF(AND('Policies&amp;Measures'!N51="Select from list",'Policies&amp;Measures'!O51="Select from list",'Policies&amp;Measures'!P51="Select from list"),ADDRESS(ROW('Policies&amp;Measures'!N51),COLUMN('Policies&amp;Measures'!N51),4),"")</f>
        <v/>
      </c>
      <c r="G46" s="621" t="str">
        <f>IF(COUNTA('Policies&amp;Measures'!Q51:V51)=0,ADDRESS(ROW('Policies&amp;Measures'!Q51),COLUMN('Policies&amp;Measures'!Q51),4),"")</f>
        <v/>
      </c>
      <c r="H46" s="621" t="str">
        <f>IF(COUNTA('Policies&amp;Measures'!X51:AG51)=0,ADDRESS(ROW('Policies&amp;Measures'!X51),COLUMN('Policies&amp;Measures'!X51),4),"")</f>
        <v/>
      </c>
      <c r="I46" s="621" t="str">
        <f>IF('Policies&amp;Measures'!AH51="Select from list",ADDRESS(ROW('Policies&amp;Measures'!AH51),COLUMN('Policies&amp;Measures'!AH51),4),"")</f>
        <v/>
      </c>
      <c r="J46" s="621" t="str">
        <f>IF('Policies&amp;Measures'!AQ51="Select from list",ADDRESS(ROW('Policies&amp;Measures'!AQ51),COLUMN('Policies&amp;Measures'!AQ51),4),"")</f>
        <v/>
      </c>
      <c r="K46" s="621" t="str">
        <f>IF('Policies&amp;Measures'!AS51="",ADDRESS(ROW('Policies&amp;Measures'!AS51),COLUMN('Policies&amp;Measures'!AS51),4),"")</f>
        <v>AS51</v>
      </c>
      <c r="L46" s="621" t="str">
        <f>IF(AND('Policies&amp;Measures'!BM51="",'Policies&amp;Measures'!BN51="",'Policies&amp;Measures'!BO51=""),ADDRESS(ROW('Policies&amp;Measures'!BM51),COLUMN('Policies&amp;Measures'!BM51),4),"")</f>
        <v/>
      </c>
      <c r="M46" s="622">
        <f t="shared" si="4"/>
        <v>0.9</v>
      </c>
      <c r="N46" s="621" t="str">
        <f>IF('Policies&amp;Measures'!AT51="",ADDRESS(ROW('Policies&amp;Measures'!AT51),COLUMN('Policies&amp;Measures'!AT51),4),"")</f>
        <v/>
      </c>
      <c r="O46" s="621" t="str">
        <f>IF('Policies&amp;Measures'!AW51="",ADDRESS(ROW('Policies&amp;Measures'!AW51),COLUMN('Policies&amp;Measures'!AW51),4),"")</f>
        <v/>
      </c>
      <c r="P46" s="622">
        <f t="shared" si="5"/>
        <v>1</v>
      </c>
      <c r="Q46" s="621" t="str">
        <f>IF('Policies&amp;Measures'!D51="",ADDRESS(ROW('Policies&amp;Measures'!D51),COLUMN('Policies&amp;Measures'!D51),4),"")</f>
        <v>D51</v>
      </c>
      <c r="R46" s="621" t="str">
        <f>IF('Policies&amp;Measures'!W51="Select from list",ADDRESS(ROW('Policies&amp;Measures'!W51),COLUMN('Policies&amp;Measures'!W51),4),"")</f>
        <v>W51</v>
      </c>
      <c r="S46" s="621" t="str">
        <f>IF('Policies&amp;Measures'!AI51="",ADDRESS(ROW('Policies&amp;Measures'!AI51),COLUMN('Policies&amp;Measures'!AI51),4),"")</f>
        <v>AI51</v>
      </c>
      <c r="T46" s="621" t="str">
        <f>IF('Policies&amp;Measures'!AJ51="",ADDRESS(ROW('Policies&amp;Measures'!AJ51),COLUMN('Policies&amp;Measures'!AJ51),4),"")</f>
        <v>AJ51</v>
      </c>
      <c r="U46" s="621" t="str">
        <f>IF(COUNTA('Policies&amp;Measures'!AK51:AP51)=0,ADDRESS(ROW('Policies&amp;Measures'!AK51),COLUMN('Policies&amp;Measures'!AK51),4),"")</f>
        <v>AK51</v>
      </c>
      <c r="V46" s="621" t="str">
        <f>IF('Policies&amp;Measures'!BB51="",ADDRESS(ROW('Policies&amp;Measures'!BB51),COLUMN('Policies&amp;Measures'!BB51),4),"")</f>
        <v>BB51</v>
      </c>
      <c r="W46" s="622">
        <f t="shared" si="6"/>
        <v>0</v>
      </c>
      <c r="X46" s="621" t="str">
        <f>IF(COUNTA('Policies&amp;Measures'!AU51)=0,ADDRESS(ROW('Policies&amp;Measures'!AU51),COLUMN('Policies&amp;Measures'!AU51),4),"")</f>
        <v>AU51</v>
      </c>
      <c r="Y46" s="621" t="str">
        <f>IF(COUNTA('Policies&amp;Measures'!AV51)=0,ADDRESS(ROW('Policies&amp;Measures'!AV51),COLUMN('Policies&amp;Measures'!AV51),4),"")</f>
        <v>AV51</v>
      </c>
      <c r="Z46" s="621" t="str">
        <f>IF(COUNTA('Policies&amp;Measures'!AX51)=0,ADDRESS(ROW('Policies&amp;Measures'!AX51),COLUMN('Policies&amp;Measures'!AX51),4),"")</f>
        <v>AX51</v>
      </c>
      <c r="AA46" s="621" t="str">
        <f>IF(COUNTA('Policies&amp;Measures'!AY51)=0,ADDRESS(ROW('Policies&amp;Measures'!AY51),COLUMN('Policies&amp;Measures'!AY51),4),"")</f>
        <v>AY51</v>
      </c>
      <c r="AB46" s="621" t="str">
        <f>IF(COUNTA('Policies&amp;Measures'!AZ51)=0,ADDRESS(ROW('Policies&amp;Measures'!AZ51),COLUMN('Policies&amp;Measures'!AZ51),4),"")</f>
        <v/>
      </c>
      <c r="AC46" s="621" t="str">
        <f>IF(COUNTA('Policies&amp;Measures'!BA51)=0,ADDRESS(ROW('Policies&amp;Measures'!BA51),COLUMN('Policies&amp;Measures'!BA51),4),"")</f>
        <v/>
      </c>
      <c r="AD46" s="623" t="str">
        <f>IF(COUNTA('Policies&amp;Measures'!BC51)=0,ADDRESS(ROW('Policies&amp;Measures'!BC51),COLUMN('Policies&amp;Measures'!BC51),4),"")</f>
        <v>BC51</v>
      </c>
      <c r="AE46" s="623" t="str">
        <f>IF(COUNTA('Policies&amp;Measures'!BD51)=0,ADDRESS(ROW('Policies&amp;Measures'!BD51),COLUMN('Policies&amp;Measures'!BD51),4),"")</f>
        <v>BD51</v>
      </c>
      <c r="AF46" s="623" t="str">
        <f>IF(COUNTA('Policies&amp;Measures'!BE51)=0,ADDRESS(ROW('Policies&amp;Measures'!BE51),COLUMN('Policies&amp;Measures'!BE51),4),"")</f>
        <v>BE51</v>
      </c>
      <c r="AG46" s="623" t="str">
        <f>IF(COUNTA('Policies&amp;Measures'!BF51)=0,ADDRESS(ROW('Policies&amp;Measures'!BF51),COLUMN('Policies&amp;Measures'!BF51),4),"")</f>
        <v>BF51</v>
      </c>
      <c r="AH46" s="623" t="str">
        <f>IF(COUNTA('Policies&amp;Measures'!BG51)=0,ADDRESS(ROW('Policies&amp;Measures'!BG51),COLUMN('Policies&amp;Measures'!BG51),4),"")</f>
        <v>BG51</v>
      </c>
      <c r="AI46" s="623" t="str">
        <f>IF(COUNTA('Policies&amp;Measures'!BH51)=0,ADDRESS(ROW('Policies&amp;Measures'!BH51),COLUMN('Policies&amp;Measures'!BH51),4),"")</f>
        <v>BH51</v>
      </c>
      <c r="AJ46" s="621" t="str">
        <f>IF('Policies&amp;Measures'!BI51="",ADDRESS(ROW('Policies&amp;Measures'!BI51),COLUMN('Policies&amp;Measures'!BI51),4),"")</f>
        <v>BI51</v>
      </c>
      <c r="AK46" s="621" t="str">
        <f>IF('Policies&amp;Measures'!BJ51="",ADDRESS(ROW('Policies&amp;Measures'!BJ51),COLUMN('Policies&amp;Measures'!BJ51),4),"")</f>
        <v>BJ51</v>
      </c>
      <c r="AL46" s="621" t="str">
        <f>IF('Policies&amp;Measures'!BK51="",ADDRESS(ROW('Policies&amp;Measures'!BK51),COLUMN('Policies&amp;Measures'!BK51),4),"")</f>
        <v>BK51</v>
      </c>
      <c r="AM46" s="621" t="str">
        <f>IF('Policies&amp;Measures'!BL51="",ADDRESS(ROW('Policies&amp;Measures'!BL51),COLUMN('Policies&amp;Measures'!BL51),4),"")</f>
        <v>BL51</v>
      </c>
      <c r="AN46" s="622">
        <f t="shared" si="7"/>
        <v>0.125</v>
      </c>
      <c r="AP46" t="s">
        <v>1294</v>
      </c>
    </row>
    <row r="47" spans="1:42" outlineLevel="1">
      <c r="A47" s="620">
        <f>IF('Policies&amp;Measures'!A52="","", 'Policies&amp;Measures'!A52)</f>
        <v>38</v>
      </c>
      <c r="B47" s="620" t="str">
        <f>IF('Policies&amp;Measures'!$B52="","",'Policies&amp;Measures'!$B52)</f>
        <v>National Action Plan for Energy Efficiency 2011 - 2006/32 Directive - Supporting of High efficiency CHP (09/05/2011 Law) with white certificates  2012-2016 - Kyoto fund - Tertiary</v>
      </c>
      <c r="C47" s="621" t="str">
        <f>IF('Policies&amp;Measures'!B52="",ADDRESS(ROW('Policies&amp;Measures'!B52),COLUMN('Policies&amp;Measures'!B52),4),"")</f>
        <v/>
      </c>
      <c r="D47" s="621" t="str">
        <f>IF('Policies&amp;Measures'!C52="",ADDRESS(ROW('Policies&amp;Measures'!C52),COLUMN('Policies&amp;Measures'!C52),4),"")</f>
        <v/>
      </c>
      <c r="E47" s="621" t="str">
        <f>IF(COUNTA('Policies&amp;Measures'!E52:M52)=0,ADDRESS(ROW('Policies&amp;Measures'!E52),COLUMN('Policies&amp;Measures'!E52),4),"")</f>
        <v/>
      </c>
      <c r="F47" s="621" t="str">
        <f>IF(AND('Policies&amp;Measures'!N52="Select from list",'Policies&amp;Measures'!O52="Select from list",'Policies&amp;Measures'!P52="Select from list"),ADDRESS(ROW('Policies&amp;Measures'!N52),COLUMN('Policies&amp;Measures'!N52),4),"")</f>
        <v/>
      </c>
      <c r="G47" s="621" t="str">
        <f>IF(COUNTA('Policies&amp;Measures'!Q52:V52)=0,ADDRESS(ROW('Policies&amp;Measures'!Q52),COLUMN('Policies&amp;Measures'!Q52),4),"")</f>
        <v/>
      </c>
      <c r="H47" s="621" t="str">
        <f>IF(COUNTA('Policies&amp;Measures'!X52:AG52)=0,ADDRESS(ROW('Policies&amp;Measures'!X52),COLUMN('Policies&amp;Measures'!X52),4),"")</f>
        <v/>
      </c>
      <c r="I47" s="621" t="str">
        <f>IF('Policies&amp;Measures'!AH52="Select from list",ADDRESS(ROW('Policies&amp;Measures'!AH52),COLUMN('Policies&amp;Measures'!AH52),4),"")</f>
        <v/>
      </c>
      <c r="J47" s="621" t="str">
        <f>IF('Policies&amp;Measures'!AQ52="Select from list",ADDRESS(ROW('Policies&amp;Measures'!AQ52),COLUMN('Policies&amp;Measures'!AQ52),4),"")</f>
        <v/>
      </c>
      <c r="K47" s="621" t="str">
        <f>IF('Policies&amp;Measures'!AS52="",ADDRESS(ROW('Policies&amp;Measures'!AS52),COLUMN('Policies&amp;Measures'!AS52),4),"")</f>
        <v/>
      </c>
      <c r="L47" s="621" t="str">
        <f>IF(AND('Policies&amp;Measures'!BM52="",'Policies&amp;Measures'!BN52="",'Policies&amp;Measures'!BO52=""),ADDRESS(ROW('Policies&amp;Measures'!BM52),COLUMN('Policies&amp;Measures'!BM52),4),"")</f>
        <v/>
      </c>
      <c r="M47" s="622">
        <f t="shared" si="4"/>
        <v>1</v>
      </c>
      <c r="N47" s="621" t="str">
        <f>IF('Policies&amp;Measures'!AT52="",ADDRESS(ROW('Policies&amp;Measures'!AT52),COLUMN('Policies&amp;Measures'!AT52),4),"")</f>
        <v/>
      </c>
      <c r="O47" s="621" t="str">
        <f>IF('Policies&amp;Measures'!AW52="",ADDRESS(ROW('Policies&amp;Measures'!AW52),COLUMN('Policies&amp;Measures'!AW52),4),"")</f>
        <v/>
      </c>
      <c r="P47" s="622">
        <f t="shared" si="5"/>
        <v>1</v>
      </c>
      <c r="Q47" s="621" t="str">
        <f>IF('Policies&amp;Measures'!D52="",ADDRESS(ROW('Policies&amp;Measures'!D52),COLUMN('Policies&amp;Measures'!D52),4),"")</f>
        <v>D52</v>
      </c>
      <c r="R47" s="621" t="str">
        <f>IF('Policies&amp;Measures'!W52="Select from list",ADDRESS(ROW('Policies&amp;Measures'!W52),COLUMN('Policies&amp;Measures'!W52),4),"")</f>
        <v>W52</v>
      </c>
      <c r="S47" s="621" t="str">
        <f>IF('Policies&amp;Measures'!AI52="",ADDRESS(ROW('Policies&amp;Measures'!AI52),COLUMN('Policies&amp;Measures'!AI52),4),"")</f>
        <v>AI52</v>
      </c>
      <c r="T47" s="621" t="str">
        <f>IF('Policies&amp;Measures'!AJ52="",ADDRESS(ROW('Policies&amp;Measures'!AJ52),COLUMN('Policies&amp;Measures'!AJ52),4),"")</f>
        <v>AJ52</v>
      </c>
      <c r="U47" s="621" t="str">
        <f>IF(COUNTA('Policies&amp;Measures'!AK52:AP52)=0,ADDRESS(ROW('Policies&amp;Measures'!AK52),COLUMN('Policies&amp;Measures'!AK52),4),"")</f>
        <v>AK52</v>
      </c>
      <c r="V47" s="621" t="str">
        <f>IF('Policies&amp;Measures'!BB52="",ADDRESS(ROW('Policies&amp;Measures'!BB52),COLUMN('Policies&amp;Measures'!BB52),4),"")</f>
        <v>BB52</v>
      </c>
      <c r="W47" s="622">
        <f t="shared" si="6"/>
        <v>0</v>
      </c>
      <c r="X47" s="621" t="str">
        <f>IF(COUNTA('Policies&amp;Measures'!AU52)=0,ADDRESS(ROW('Policies&amp;Measures'!AU52),COLUMN('Policies&amp;Measures'!AU52),4),"")</f>
        <v>AU52</v>
      </c>
      <c r="Y47" s="621" t="str">
        <f>IF(COUNTA('Policies&amp;Measures'!AV52)=0,ADDRESS(ROW('Policies&amp;Measures'!AV52),COLUMN('Policies&amp;Measures'!AV52),4),"")</f>
        <v>AV52</v>
      </c>
      <c r="Z47" s="621" t="str">
        <f>IF(COUNTA('Policies&amp;Measures'!AX52)=0,ADDRESS(ROW('Policies&amp;Measures'!AX52),COLUMN('Policies&amp;Measures'!AX52),4),"")</f>
        <v>AX52</v>
      </c>
      <c r="AA47" s="621" t="str">
        <f>IF(COUNTA('Policies&amp;Measures'!AY52)=0,ADDRESS(ROW('Policies&amp;Measures'!AY52),COLUMN('Policies&amp;Measures'!AY52),4),"")</f>
        <v>AY52</v>
      </c>
      <c r="AB47" s="621" t="str">
        <f>IF(COUNTA('Policies&amp;Measures'!AZ52)=0,ADDRESS(ROW('Policies&amp;Measures'!AZ52),COLUMN('Policies&amp;Measures'!AZ52),4),"")</f>
        <v>AZ52</v>
      </c>
      <c r="AC47" s="621" t="str">
        <f>IF(COUNTA('Policies&amp;Measures'!BA52)=0,ADDRESS(ROW('Policies&amp;Measures'!BA52),COLUMN('Policies&amp;Measures'!BA52),4),"")</f>
        <v>BA52</v>
      </c>
      <c r="AD47" s="623" t="str">
        <f>IF(COUNTA('Policies&amp;Measures'!BC52)=0,ADDRESS(ROW('Policies&amp;Measures'!BC52),COLUMN('Policies&amp;Measures'!BC52),4),"")</f>
        <v>BC52</v>
      </c>
      <c r="AE47" s="623" t="str">
        <f>IF(COUNTA('Policies&amp;Measures'!BD52)=0,ADDRESS(ROW('Policies&amp;Measures'!BD52),COLUMN('Policies&amp;Measures'!BD52),4),"")</f>
        <v>BD52</v>
      </c>
      <c r="AF47" s="623" t="str">
        <f>IF(COUNTA('Policies&amp;Measures'!BE52)=0,ADDRESS(ROW('Policies&amp;Measures'!BE52),COLUMN('Policies&amp;Measures'!BE52),4),"")</f>
        <v>BE52</v>
      </c>
      <c r="AG47" s="623" t="str">
        <f>IF(COUNTA('Policies&amp;Measures'!BF52)=0,ADDRESS(ROW('Policies&amp;Measures'!BF52),COLUMN('Policies&amp;Measures'!BF52),4),"")</f>
        <v>BF52</v>
      </c>
      <c r="AH47" s="623" t="str">
        <f>IF(COUNTA('Policies&amp;Measures'!BG52)=0,ADDRESS(ROW('Policies&amp;Measures'!BG52),COLUMN('Policies&amp;Measures'!BG52),4),"")</f>
        <v>BG52</v>
      </c>
      <c r="AI47" s="623" t="str">
        <f>IF(COUNTA('Policies&amp;Measures'!BH52)=0,ADDRESS(ROW('Policies&amp;Measures'!BH52),COLUMN('Policies&amp;Measures'!BH52),4),"")</f>
        <v>BH52</v>
      </c>
      <c r="AJ47" s="621" t="str">
        <f>IF('Policies&amp;Measures'!BI52="",ADDRESS(ROW('Policies&amp;Measures'!BI52),COLUMN('Policies&amp;Measures'!BI52),4),"")</f>
        <v>BI52</v>
      </c>
      <c r="AK47" s="621" t="str">
        <f>IF('Policies&amp;Measures'!BJ52="",ADDRESS(ROW('Policies&amp;Measures'!BJ52),COLUMN('Policies&amp;Measures'!BJ52),4),"")</f>
        <v>BJ52</v>
      </c>
      <c r="AL47" s="621" t="str">
        <f>IF('Policies&amp;Measures'!BK52="",ADDRESS(ROW('Policies&amp;Measures'!BK52),COLUMN('Policies&amp;Measures'!BK52),4),"")</f>
        <v>BK52</v>
      </c>
      <c r="AM47" s="621" t="str">
        <f>IF('Policies&amp;Measures'!BL52="",ADDRESS(ROW('Policies&amp;Measures'!BL52),COLUMN('Policies&amp;Measures'!BL52),4),"")</f>
        <v>BL52</v>
      </c>
      <c r="AN47" s="622">
        <f t="shared" si="7"/>
        <v>0</v>
      </c>
      <c r="AP47" t="s">
        <v>1295</v>
      </c>
    </row>
    <row r="48" spans="1:42" outlineLevel="1">
      <c r="A48" s="620">
        <f>IF('Policies&amp;Measures'!A53="","", 'Policies&amp;Measures'!A53)</f>
        <v>39</v>
      </c>
      <c r="B48" s="620" t="str">
        <f>IF('Policies&amp;Measures'!$B53="","",'Policies&amp;Measures'!$B53)</f>
        <v>Directive 2010/31/EC - New standards of efficiency in buildings</v>
      </c>
      <c r="C48" s="621" t="str">
        <f>IF('Policies&amp;Measures'!B53="",ADDRESS(ROW('Policies&amp;Measures'!B53),COLUMN('Policies&amp;Measures'!B53),4),"")</f>
        <v/>
      </c>
      <c r="D48" s="621" t="str">
        <f>IF('Policies&amp;Measures'!C53="",ADDRESS(ROW('Policies&amp;Measures'!C53),COLUMN('Policies&amp;Measures'!C53),4),"")</f>
        <v/>
      </c>
      <c r="E48" s="621" t="str">
        <f>IF(COUNTA('Policies&amp;Measures'!F53:M53)=0,ADDRESS(ROW('Policies&amp;Measures'!F53),COLUMN('Policies&amp;Measures'!F53),4),"")</f>
        <v/>
      </c>
      <c r="F48" s="621" t="str">
        <f>IF(AND('Policies&amp;Measures'!N53="Select from list",'Policies&amp;Measures'!O53="Select from list",'Policies&amp;Measures'!P53="Select from list"),ADDRESS(ROW('Policies&amp;Measures'!N53),COLUMN('Policies&amp;Measures'!N53),4),"")</f>
        <v/>
      </c>
      <c r="G48" s="621" t="str">
        <f>IF(COUNTA('Policies&amp;Measures'!Q53:V53)=0,ADDRESS(ROW('Policies&amp;Measures'!Q53),COLUMN('Policies&amp;Measures'!Q53),4),"")</f>
        <v/>
      </c>
      <c r="H48" s="621" t="str">
        <f>IF(COUNTA('Policies&amp;Measures'!X53:AG53)=0,ADDRESS(ROW('Policies&amp;Measures'!X53),COLUMN('Policies&amp;Measures'!X53),4),"")</f>
        <v/>
      </c>
      <c r="I48" s="621" t="str">
        <f>IF('Policies&amp;Measures'!AH53="Select from list",ADDRESS(ROW('Policies&amp;Measures'!AH53),COLUMN('Policies&amp;Measures'!AH53),4),"")</f>
        <v/>
      </c>
      <c r="J48" s="621" t="str">
        <f>IF('Policies&amp;Measures'!AQ53="Select from list",ADDRESS(ROW('Policies&amp;Measures'!AQ53),COLUMN('Policies&amp;Measures'!AQ53),4),"")</f>
        <v/>
      </c>
      <c r="K48" s="621" t="str">
        <f>IF('Policies&amp;Measures'!AS53="",ADDRESS(ROW('Policies&amp;Measures'!AS53),COLUMN('Policies&amp;Measures'!AS53),4),"")</f>
        <v/>
      </c>
      <c r="L48" s="621" t="str">
        <f>IF(AND('Policies&amp;Measures'!BM53="",'Policies&amp;Measures'!BN53="",'Policies&amp;Measures'!BO53=""),ADDRESS(ROW('Policies&amp;Measures'!BM53),COLUMN('Policies&amp;Measures'!BM53),4),"")</f>
        <v/>
      </c>
      <c r="M48" s="622">
        <f t="shared" si="4"/>
        <v>1</v>
      </c>
      <c r="N48" s="621" t="str">
        <f>IF('Policies&amp;Measures'!AT53="",ADDRESS(ROW('Policies&amp;Measures'!AT53),COLUMN('Policies&amp;Measures'!AT53),4),"")</f>
        <v/>
      </c>
      <c r="O48" s="621" t="str">
        <f>IF('Policies&amp;Measures'!AW53="",ADDRESS(ROW('Policies&amp;Measures'!AW53),COLUMN('Policies&amp;Measures'!AW53),4),"")</f>
        <v/>
      </c>
      <c r="P48" s="622">
        <f t="shared" si="5"/>
        <v>1</v>
      </c>
      <c r="Q48" s="621" t="str">
        <f>IF('Policies&amp;Measures'!D53="",ADDRESS(ROW('Policies&amp;Measures'!D53),COLUMN('Policies&amp;Measures'!D53),4),"")</f>
        <v>D53</v>
      </c>
      <c r="R48" s="621" t="str">
        <f>IF('Policies&amp;Measures'!W53="Select from list",ADDRESS(ROW('Policies&amp;Measures'!W53),COLUMN('Policies&amp;Measures'!W53),4),"")</f>
        <v>W53</v>
      </c>
      <c r="S48" s="621" t="str">
        <f>IF('Policies&amp;Measures'!AI53="",ADDRESS(ROW('Policies&amp;Measures'!AI53),COLUMN('Policies&amp;Measures'!AI53),4),"")</f>
        <v>AI53</v>
      </c>
      <c r="T48" s="621" t="str">
        <f>IF('Policies&amp;Measures'!AJ53="",ADDRESS(ROW('Policies&amp;Measures'!AJ53),COLUMN('Policies&amp;Measures'!AJ53),4),"")</f>
        <v>AJ53</v>
      </c>
      <c r="U48" s="621" t="str">
        <f>IF(COUNTA('Policies&amp;Measures'!AK53:AP53)=0,ADDRESS(ROW('Policies&amp;Measures'!AK53),COLUMN('Policies&amp;Measures'!AK53),4),"")</f>
        <v>AK53</v>
      </c>
      <c r="V48" s="621" t="str">
        <f>IF('Policies&amp;Measures'!BB53="",ADDRESS(ROW('Policies&amp;Measures'!BB53),COLUMN('Policies&amp;Measures'!BB53),4),"")</f>
        <v>BB53</v>
      </c>
      <c r="W48" s="622">
        <f t="shared" si="6"/>
        <v>0</v>
      </c>
      <c r="X48" s="621" t="str">
        <f>IF(COUNTA('Policies&amp;Measures'!AU53)=0,ADDRESS(ROW('Policies&amp;Measures'!AU53),COLUMN('Policies&amp;Measures'!AU53),4),"")</f>
        <v>AU53</v>
      </c>
      <c r="Y48" s="621" t="str">
        <f>IF(COUNTA('Policies&amp;Measures'!AV53)=0,ADDRESS(ROW('Policies&amp;Measures'!AV53),COLUMN('Policies&amp;Measures'!AV53),4),"")</f>
        <v>AV53</v>
      </c>
      <c r="Z48" s="621" t="str">
        <f>IF(COUNTA('Policies&amp;Measures'!AX53)=0,ADDRESS(ROW('Policies&amp;Measures'!AX53),COLUMN('Policies&amp;Measures'!AX53),4),"")</f>
        <v>AX53</v>
      </c>
      <c r="AA48" s="621" t="str">
        <f>IF(COUNTA('Policies&amp;Measures'!AY53)=0,ADDRESS(ROW('Policies&amp;Measures'!AY53),COLUMN('Policies&amp;Measures'!AY53),4),"")</f>
        <v>AY53</v>
      </c>
      <c r="AB48" s="621" t="str">
        <f>IF(COUNTA('Policies&amp;Measures'!AZ53)=0,ADDRESS(ROW('Policies&amp;Measures'!AZ53),COLUMN('Policies&amp;Measures'!AZ53),4),"")</f>
        <v/>
      </c>
      <c r="AC48" s="621" t="str">
        <f>IF(COUNTA('Policies&amp;Measures'!BA53)=0,ADDRESS(ROW('Policies&amp;Measures'!BA53),COLUMN('Policies&amp;Measures'!BA53),4),"")</f>
        <v/>
      </c>
      <c r="AD48" s="623" t="str">
        <f>IF(COUNTA('Policies&amp;Measures'!BC53)=0,ADDRESS(ROW('Policies&amp;Measures'!BC53),COLUMN('Policies&amp;Measures'!BC53),4),"")</f>
        <v>BC53</v>
      </c>
      <c r="AE48" s="623" t="str">
        <f>IF(COUNTA('Policies&amp;Measures'!BD53)=0,ADDRESS(ROW('Policies&amp;Measures'!BD53),COLUMN('Policies&amp;Measures'!BD53),4),"")</f>
        <v>BD53</v>
      </c>
      <c r="AF48" s="623" t="str">
        <f>IF(COUNTA('Policies&amp;Measures'!BE53)=0,ADDRESS(ROW('Policies&amp;Measures'!BE53),COLUMN('Policies&amp;Measures'!BE53),4),"")</f>
        <v>BE53</v>
      </c>
      <c r="AG48" s="623" t="str">
        <f>IF(COUNTA('Policies&amp;Measures'!BF53)=0,ADDRESS(ROW('Policies&amp;Measures'!BF53),COLUMN('Policies&amp;Measures'!BF53),4),"")</f>
        <v>BF53</v>
      </c>
      <c r="AH48" s="623" t="str">
        <f>IF(COUNTA('Policies&amp;Measures'!BG53)=0,ADDRESS(ROW('Policies&amp;Measures'!BG53),COLUMN('Policies&amp;Measures'!BG53),4),"")</f>
        <v>BG53</v>
      </c>
      <c r="AI48" s="623" t="str">
        <f>IF(COUNTA('Policies&amp;Measures'!BH53)=0,ADDRESS(ROW('Policies&amp;Measures'!BH53),COLUMN('Policies&amp;Measures'!BH53),4),"")</f>
        <v>BH53</v>
      </c>
      <c r="AJ48" s="621" t="str">
        <f>IF('Policies&amp;Measures'!BI53="",ADDRESS(ROW('Policies&amp;Measures'!BI53),COLUMN('Policies&amp;Measures'!BI53),4),"")</f>
        <v>BI53</v>
      </c>
      <c r="AK48" s="621" t="str">
        <f>IF('Policies&amp;Measures'!BJ53="",ADDRESS(ROW('Policies&amp;Measures'!BJ53),COLUMN('Policies&amp;Measures'!BJ53),4),"")</f>
        <v>BJ53</v>
      </c>
      <c r="AL48" s="621" t="str">
        <f>IF('Policies&amp;Measures'!BK53="",ADDRESS(ROW('Policies&amp;Measures'!BK53),COLUMN('Policies&amp;Measures'!BK53),4),"")</f>
        <v>BK53</v>
      </c>
      <c r="AM48" s="621" t="str">
        <f>IF('Policies&amp;Measures'!BL53="",ADDRESS(ROW('Policies&amp;Measures'!BL53),COLUMN('Policies&amp;Measures'!BL53),4),"")</f>
        <v>BL53</v>
      </c>
      <c r="AN48" s="622">
        <f t="shared" si="7"/>
        <v>0.125</v>
      </c>
      <c r="AP48" t="s">
        <v>1296</v>
      </c>
    </row>
    <row r="49" spans="1:46" outlineLevel="1">
      <c r="A49" s="620">
        <f>IF('Policies&amp;Measures'!A54="","", 'Policies&amp;Measures'!A54)</f>
        <v>40</v>
      </c>
      <c r="B49" s="620" t="str">
        <f>IF('Policies&amp;Measures'!$B54="","",'Policies&amp;Measures'!$B54)</f>
        <v>Extension from 2013 to 2020 of tax deduction of 55%</v>
      </c>
      <c r="C49" s="621" t="str">
        <f>IF('Policies&amp;Measures'!B54="",ADDRESS(ROW('Policies&amp;Measures'!B54),COLUMN('Policies&amp;Measures'!B54),4),"")</f>
        <v/>
      </c>
      <c r="D49" s="621" t="str">
        <f>IF('Policies&amp;Measures'!C54="",ADDRESS(ROW('Policies&amp;Measures'!C54),COLUMN('Policies&amp;Measures'!C54),4),"")</f>
        <v/>
      </c>
      <c r="E49" s="621" t="str">
        <f>IF(COUNTA('Policies&amp;Measures'!F54:M54)=0,ADDRESS(ROW('Policies&amp;Measures'!F54),COLUMN('Policies&amp;Measures'!F54),4),"")</f>
        <v/>
      </c>
      <c r="F49" s="621" t="str">
        <f>IF(AND('Policies&amp;Measures'!N54="Select from list",'Policies&amp;Measures'!O54="Select from list",'Policies&amp;Measures'!P54="Select from list"),ADDRESS(ROW('Policies&amp;Measures'!N54),COLUMN('Policies&amp;Measures'!N54),4),"")</f>
        <v/>
      </c>
      <c r="G49" s="621" t="str">
        <f>IF(COUNTA('Policies&amp;Measures'!Q54:V54)=0,ADDRESS(ROW('Policies&amp;Measures'!Q54),COLUMN('Policies&amp;Measures'!Q54),4),"")</f>
        <v/>
      </c>
      <c r="H49" s="621" t="str">
        <f>IF(COUNTA('Policies&amp;Measures'!X54:AG54)=0,ADDRESS(ROW('Policies&amp;Measures'!X54),COLUMN('Policies&amp;Measures'!X54),4),"")</f>
        <v/>
      </c>
      <c r="I49" s="621" t="str">
        <f>IF('Policies&amp;Measures'!AH54="Select from list",ADDRESS(ROW('Policies&amp;Measures'!AH54),COLUMN('Policies&amp;Measures'!AH54),4),"")</f>
        <v/>
      </c>
      <c r="J49" s="621" t="str">
        <f>IF('Policies&amp;Measures'!AQ54="Select from list",ADDRESS(ROW('Policies&amp;Measures'!AQ54),COLUMN('Policies&amp;Measures'!AQ54),4),"")</f>
        <v/>
      </c>
      <c r="K49" s="621" t="str">
        <f>IF('Policies&amp;Measures'!AS54="",ADDRESS(ROW('Policies&amp;Measures'!AS54),COLUMN('Policies&amp;Measures'!AS54),4),"")</f>
        <v/>
      </c>
      <c r="L49" s="621" t="str">
        <f>IF(AND('Policies&amp;Measures'!BM54="",'Policies&amp;Measures'!BN54="",'Policies&amp;Measures'!BO54=""),ADDRESS(ROW('Policies&amp;Measures'!BM54),COLUMN('Policies&amp;Measures'!BM54),4),"")</f>
        <v/>
      </c>
      <c r="M49" s="622">
        <f t="shared" si="4"/>
        <v>1</v>
      </c>
      <c r="N49" s="621" t="str">
        <f>IF('Policies&amp;Measures'!AT54="",ADDRESS(ROW('Policies&amp;Measures'!AT54),COLUMN('Policies&amp;Measures'!AT54),4),"")</f>
        <v/>
      </c>
      <c r="O49" s="621" t="e">
        <f>IF('Policies&amp;Measures'!#REF!="",ADDRESS(ROW('Policies&amp;Measures'!#REF!),COLUMN('Policies&amp;Measures'!#REF!),4),"")</f>
        <v>#REF!</v>
      </c>
      <c r="P49" s="622">
        <f t="shared" si="5"/>
        <v>0.5</v>
      </c>
      <c r="Q49" s="621" t="str">
        <f>IF('Policies&amp;Measures'!D54="",ADDRESS(ROW('Policies&amp;Measures'!D54),COLUMN('Policies&amp;Measures'!D54),4),"")</f>
        <v>D54</v>
      </c>
      <c r="R49" s="621" t="str">
        <f>IF('Policies&amp;Measures'!W54="Select from list",ADDRESS(ROW('Policies&amp;Measures'!W54),COLUMN('Policies&amp;Measures'!W54),4),"")</f>
        <v>W54</v>
      </c>
      <c r="S49" s="621" t="str">
        <f>IF('Policies&amp;Measures'!AI54="",ADDRESS(ROW('Policies&amp;Measures'!AI54),COLUMN('Policies&amp;Measures'!AI54),4),"")</f>
        <v>AI54</v>
      </c>
      <c r="T49" s="621" t="str">
        <f>IF('Policies&amp;Measures'!AJ54="",ADDRESS(ROW('Policies&amp;Measures'!AJ54),COLUMN('Policies&amp;Measures'!AJ54),4),"")</f>
        <v>AJ54</v>
      </c>
      <c r="U49" s="621" t="str">
        <f>IF(COUNTA('Policies&amp;Measures'!AK54:AP54)=0,ADDRESS(ROW('Policies&amp;Measures'!AK54),COLUMN('Policies&amp;Measures'!AK54),4),"")</f>
        <v>AK54</v>
      </c>
      <c r="V49" s="621" t="str">
        <f>IF('Policies&amp;Measures'!BB54="",ADDRESS(ROW('Policies&amp;Measures'!BB54),COLUMN('Policies&amp;Measures'!BB54),4),"")</f>
        <v>BB54</v>
      </c>
      <c r="W49" s="622">
        <f t="shared" si="6"/>
        <v>0</v>
      </c>
      <c r="X49" s="621" t="str">
        <f>IF(COUNTA('Policies&amp;Measures'!AW54)=0,ADDRESS(ROW('Policies&amp;Measures'!AW54),COLUMN('Policies&amp;Measures'!AW54),4),"")</f>
        <v/>
      </c>
      <c r="Y49" s="621" t="str">
        <f>IF(COUNTA('Policies&amp;Measures'!AV54)=0,ADDRESS(ROW('Policies&amp;Measures'!AV54),COLUMN('Policies&amp;Measures'!AV54),4),"")</f>
        <v>AV54</v>
      </c>
      <c r="Z49" s="621" t="str">
        <f>IF(COUNTA('Policies&amp;Measures'!AX54)=0,ADDRESS(ROW('Policies&amp;Measures'!AX54),COLUMN('Policies&amp;Measures'!AX54),4),"")</f>
        <v>AX54</v>
      </c>
      <c r="AA49" s="621" t="str">
        <f>IF(COUNTA('Policies&amp;Measures'!AY54)=0,ADDRESS(ROW('Policies&amp;Measures'!AY54),COLUMN('Policies&amp;Measures'!AY54),4),"")</f>
        <v>AY54</v>
      </c>
      <c r="AB49" s="621" t="str">
        <f>IF(COUNTA('Policies&amp;Measures'!AZ54)=0,ADDRESS(ROW('Policies&amp;Measures'!AZ54),COLUMN('Policies&amp;Measures'!AZ54),4),"")</f>
        <v>AZ54</v>
      </c>
      <c r="AC49" s="621" t="str">
        <f>IF(COUNTA('Policies&amp;Measures'!BA54)=0,ADDRESS(ROW('Policies&amp;Measures'!BA54),COLUMN('Policies&amp;Measures'!BA54),4),"")</f>
        <v>BA54</v>
      </c>
      <c r="AD49" s="623" t="str">
        <f>IF(COUNTA('Policies&amp;Measures'!BC54)=0,ADDRESS(ROW('Policies&amp;Measures'!BC54),COLUMN('Policies&amp;Measures'!BC54),4),"")</f>
        <v>BC54</v>
      </c>
      <c r="AE49" s="623" t="str">
        <f>IF(COUNTA('Policies&amp;Measures'!BD54)=0,ADDRESS(ROW('Policies&amp;Measures'!BD54),COLUMN('Policies&amp;Measures'!BD54),4),"")</f>
        <v>BD54</v>
      </c>
      <c r="AF49" s="623" t="str">
        <f>IF(COUNTA('Policies&amp;Measures'!BE54)=0,ADDRESS(ROW('Policies&amp;Measures'!BE54),COLUMN('Policies&amp;Measures'!BE54),4),"")</f>
        <v>BE54</v>
      </c>
      <c r="AG49" s="623" t="str">
        <f>IF(COUNTA('Policies&amp;Measures'!BF54)=0,ADDRESS(ROW('Policies&amp;Measures'!BF54),COLUMN('Policies&amp;Measures'!BF54),4),"")</f>
        <v>BF54</v>
      </c>
      <c r="AH49" s="623" t="str">
        <f>IF(COUNTA('Policies&amp;Measures'!BG54)=0,ADDRESS(ROW('Policies&amp;Measures'!BG54),COLUMN('Policies&amp;Measures'!BG54),4),"")</f>
        <v>BG54</v>
      </c>
      <c r="AI49" s="623" t="str">
        <f>IF(COUNTA('Policies&amp;Measures'!BH54)=0,ADDRESS(ROW('Policies&amp;Measures'!BH54),COLUMN('Policies&amp;Measures'!BH54),4),"")</f>
        <v>BH54</v>
      </c>
      <c r="AJ49" s="621" t="str">
        <f>IF('Policies&amp;Measures'!BI54="",ADDRESS(ROW('Policies&amp;Measures'!BI54),COLUMN('Policies&amp;Measures'!BI54),4),"")</f>
        <v>BI54</v>
      </c>
      <c r="AK49" s="621" t="str">
        <f>IF('Policies&amp;Measures'!BJ54="",ADDRESS(ROW('Policies&amp;Measures'!BJ54),COLUMN('Policies&amp;Measures'!BJ54),4),"")</f>
        <v>BJ54</v>
      </c>
      <c r="AL49" s="621" t="str">
        <f>IF('Policies&amp;Measures'!BK54="",ADDRESS(ROW('Policies&amp;Measures'!BK54),COLUMN('Policies&amp;Measures'!BK54),4),"")</f>
        <v>BK54</v>
      </c>
      <c r="AM49" s="621" t="str">
        <f>IF('Policies&amp;Measures'!BL54="",ADDRESS(ROW('Policies&amp;Measures'!BL54),COLUMN('Policies&amp;Measures'!BL54),4),"")</f>
        <v>BL54</v>
      </c>
      <c r="AN49" s="622">
        <f t="shared" si="7"/>
        <v>6.25E-2</v>
      </c>
      <c r="AP49" t="s">
        <v>1297</v>
      </c>
    </row>
    <row r="50" spans="1:46" outlineLevel="1">
      <c r="A50" s="620">
        <f>IF('Policies&amp;Measures'!A55="","", 'Policies&amp;Measures'!A55)</f>
        <v>41</v>
      </c>
      <c r="B50" s="620" t="str">
        <f>IF('Policies&amp;Measures'!$B55="","",'Policies&amp;Measures'!$B55)</f>
        <v>Reformulation of energy taxation - civil sector</v>
      </c>
      <c r="C50" s="621" t="str">
        <f>IF('Policies&amp;Measures'!B55="",ADDRESS(ROW('Policies&amp;Measures'!B55),COLUMN('Policies&amp;Measures'!B55),4),"")</f>
        <v/>
      </c>
      <c r="D50" s="621" t="str">
        <f>IF('Policies&amp;Measures'!C55="",ADDRESS(ROW('Policies&amp;Measures'!C55),COLUMN('Policies&amp;Measures'!C55),4),"")</f>
        <v/>
      </c>
      <c r="E50" s="621" t="str">
        <f>IF(COUNTA('Policies&amp;Measures'!E55:M55)=0,ADDRESS(ROW('Policies&amp;Measures'!E55),COLUMN('Policies&amp;Measures'!E55),4),"")</f>
        <v/>
      </c>
      <c r="F50" s="621" t="str">
        <f>IF(AND('Policies&amp;Measures'!N55="Select from list",'Policies&amp;Measures'!O55="Select from list",'Policies&amp;Measures'!P55="Select from list"),ADDRESS(ROW('Policies&amp;Measures'!N55),COLUMN('Policies&amp;Measures'!N55),4),"")</f>
        <v/>
      </c>
      <c r="G50" s="621" t="str">
        <f>IF(COUNTA('Policies&amp;Measures'!Q55:V55)=0,ADDRESS(ROW('Policies&amp;Measures'!Q55),COLUMN('Policies&amp;Measures'!Q55),4),"")</f>
        <v/>
      </c>
      <c r="H50" s="621" t="str">
        <f>IF(COUNTA('Policies&amp;Measures'!X55:AG55)=0,ADDRESS(ROW('Policies&amp;Measures'!X55),COLUMN('Policies&amp;Measures'!X55),4),"")</f>
        <v/>
      </c>
      <c r="I50" s="621" t="str">
        <f>IF('Policies&amp;Measures'!AH55="Select from list",ADDRESS(ROW('Policies&amp;Measures'!AH55),COLUMN('Policies&amp;Measures'!AH55),4),"")</f>
        <v/>
      </c>
      <c r="J50" s="621" t="str">
        <f>IF('Policies&amp;Measures'!AQ55="Select from list",ADDRESS(ROW('Policies&amp;Measures'!AQ55),COLUMN('Policies&amp;Measures'!AQ55),4),"")</f>
        <v/>
      </c>
      <c r="K50" s="621" t="str">
        <f>IF('Policies&amp;Measures'!AS55="",ADDRESS(ROW('Policies&amp;Measures'!AS55),COLUMN('Policies&amp;Measures'!AS55),4),"")</f>
        <v>AS55</v>
      </c>
      <c r="L50" s="621" t="str">
        <f>IF(AND('Policies&amp;Measures'!BM55="",'Policies&amp;Measures'!BN55="",'Policies&amp;Measures'!BO55=""),ADDRESS(ROW('Policies&amp;Measures'!BM55),COLUMN('Policies&amp;Measures'!BM55),4),"")</f>
        <v/>
      </c>
      <c r="M50" s="622">
        <f t="shared" si="4"/>
        <v>0.9</v>
      </c>
      <c r="N50" s="621" t="str">
        <f>IF('Policies&amp;Measures'!AT55="",ADDRESS(ROW('Policies&amp;Measures'!AT55),COLUMN('Policies&amp;Measures'!AT55),4),"")</f>
        <v/>
      </c>
      <c r="O50" s="621" t="str">
        <f>IF('Policies&amp;Measures'!AW55="",ADDRESS(ROW('Policies&amp;Measures'!AW55),COLUMN('Policies&amp;Measures'!AW55),4),"")</f>
        <v/>
      </c>
      <c r="P50" s="622">
        <f t="shared" si="5"/>
        <v>1</v>
      </c>
      <c r="Q50" s="621" t="str">
        <f>IF('Policies&amp;Measures'!D55="",ADDRESS(ROW('Policies&amp;Measures'!D55),COLUMN('Policies&amp;Measures'!D55),4),"")</f>
        <v>D55</v>
      </c>
      <c r="R50" s="621" t="str">
        <f>IF('Policies&amp;Measures'!W55="Select from list",ADDRESS(ROW('Policies&amp;Measures'!W55),COLUMN('Policies&amp;Measures'!W55),4),"")</f>
        <v>W55</v>
      </c>
      <c r="S50" s="621" t="str">
        <f>IF('Policies&amp;Measures'!AI55="",ADDRESS(ROW('Policies&amp;Measures'!AI55),COLUMN('Policies&amp;Measures'!AI55),4),"")</f>
        <v>AI55</v>
      </c>
      <c r="T50" s="621" t="str">
        <f>IF('Policies&amp;Measures'!AJ55="",ADDRESS(ROW('Policies&amp;Measures'!AJ55),COLUMN('Policies&amp;Measures'!AJ55),4),"")</f>
        <v>AJ55</v>
      </c>
      <c r="U50" s="621" t="str">
        <f>IF(COUNTA('Policies&amp;Measures'!AK55:AP55)=0,ADDRESS(ROW('Policies&amp;Measures'!AK55),COLUMN('Policies&amp;Measures'!AK55),4),"")</f>
        <v>AK55</v>
      </c>
      <c r="V50" s="621" t="str">
        <f>IF('Policies&amp;Measures'!BB55="",ADDRESS(ROW('Policies&amp;Measures'!BB55),COLUMN('Policies&amp;Measures'!BB55),4),"")</f>
        <v>BB55</v>
      </c>
      <c r="W50" s="622">
        <f t="shared" si="6"/>
        <v>0</v>
      </c>
      <c r="X50" s="621" t="str">
        <f>IF(COUNTA('Policies&amp;Measures'!AU55)=0,ADDRESS(ROW('Policies&amp;Measures'!AU55),COLUMN('Policies&amp;Measures'!AU55),4),"")</f>
        <v>AU55</v>
      </c>
      <c r="Y50" s="621" t="str">
        <f>IF(COUNTA('Policies&amp;Measures'!AV55)=0,ADDRESS(ROW('Policies&amp;Measures'!AV55),COLUMN('Policies&amp;Measures'!AV55),4),"")</f>
        <v>AV55</v>
      </c>
      <c r="Z50" s="621" t="str">
        <f>IF(COUNTA('Policies&amp;Measures'!AX55)=0,ADDRESS(ROW('Policies&amp;Measures'!AX55),COLUMN('Policies&amp;Measures'!AX55),4),"")</f>
        <v>AX55</v>
      </c>
      <c r="AA50" s="621" t="str">
        <f>IF(COUNTA('Policies&amp;Measures'!AY55)=0,ADDRESS(ROW('Policies&amp;Measures'!AY55),COLUMN('Policies&amp;Measures'!AY55),4),"")</f>
        <v>AY55</v>
      </c>
      <c r="AB50" s="621" t="str">
        <f>IF(COUNTA('Policies&amp;Measures'!AZ55)=0,ADDRESS(ROW('Policies&amp;Measures'!AZ55),COLUMN('Policies&amp;Measures'!AZ55),4),"")</f>
        <v/>
      </c>
      <c r="AC50" s="621" t="str">
        <f>IF(COUNTA('Policies&amp;Measures'!BA55)=0,ADDRESS(ROW('Policies&amp;Measures'!BA55),COLUMN('Policies&amp;Measures'!BA55),4),"")</f>
        <v/>
      </c>
      <c r="AD50" s="623" t="str">
        <f>IF(COUNTA('Policies&amp;Measures'!BC55)=0,ADDRESS(ROW('Policies&amp;Measures'!BC55),COLUMN('Policies&amp;Measures'!BC55),4),"")</f>
        <v>BC55</v>
      </c>
      <c r="AE50" s="623" t="str">
        <f>IF(COUNTA('Policies&amp;Measures'!BD55)=0,ADDRESS(ROW('Policies&amp;Measures'!BD55),COLUMN('Policies&amp;Measures'!BD55),4),"")</f>
        <v>BD55</v>
      </c>
      <c r="AF50" s="623" t="str">
        <f>IF(COUNTA('Policies&amp;Measures'!BE55)=0,ADDRESS(ROW('Policies&amp;Measures'!BE55),COLUMN('Policies&amp;Measures'!BE55),4),"")</f>
        <v>BE55</v>
      </c>
      <c r="AG50" s="623" t="str">
        <f>IF(COUNTA('Policies&amp;Measures'!BF55)=0,ADDRESS(ROW('Policies&amp;Measures'!BF55),COLUMN('Policies&amp;Measures'!BF55),4),"")</f>
        <v>BF55</v>
      </c>
      <c r="AH50" s="623" t="str">
        <f>IF(COUNTA('Policies&amp;Measures'!BG55)=0,ADDRESS(ROW('Policies&amp;Measures'!BG55),COLUMN('Policies&amp;Measures'!BG55),4),"")</f>
        <v>BG55</v>
      </c>
      <c r="AI50" s="623" t="str">
        <f>IF(COUNTA('Policies&amp;Measures'!BH55)=0,ADDRESS(ROW('Policies&amp;Measures'!BH55),COLUMN('Policies&amp;Measures'!BH55),4),"")</f>
        <v>BH55</v>
      </c>
      <c r="AJ50" s="621" t="str">
        <f>IF('Policies&amp;Measures'!BI55="",ADDRESS(ROW('Policies&amp;Measures'!BI55),COLUMN('Policies&amp;Measures'!BI55),4),"")</f>
        <v>BI55</v>
      </c>
      <c r="AK50" s="621" t="str">
        <f>IF('Policies&amp;Measures'!BJ55="",ADDRESS(ROW('Policies&amp;Measures'!BJ55),COLUMN('Policies&amp;Measures'!BJ55),4),"")</f>
        <v>BJ55</v>
      </c>
      <c r="AL50" s="621" t="str">
        <f>IF('Policies&amp;Measures'!BK55="",ADDRESS(ROW('Policies&amp;Measures'!BK55),COLUMN('Policies&amp;Measures'!BK55),4),"")</f>
        <v>BK55</v>
      </c>
      <c r="AM50" s="621" t="str">
        <f>IF('Policies&amp;Measures'!BL55="",ADDRESS(ROW('Policies&amp;Measures'!BL55),COLUMN('Policies&amp;Measures'!BL55),4),"")</f>
        <v>BL55</v>
      </c>
      <c r="AN50" s="622">
        <f t="shared" si="7"/>
        <v>0.125</v>
      </c>
      <c r="AP50" t="s">
        <v>1298</v>
      </c>
    </row>
    <row r="51" spans="1:46" outlineLevel="1">
      <c r="A51" s="620">
        <f>IF('Policies&amp;Measures'!A56="","", 'Policies&amp;Measures'!A56)</f>
        <v>42</v>
      </c>
      <c r="B51" s="620" t="str">
        <f>IF('Policies&amp;Measures'!$B56="","",'Policies&amp;Measures'!$B56)</f>
        <v xml:space="preserve">Intermodal measures </v>
      </c>
      <c r="C51" s="621" t="str">
        <f>IF('Policies&amp;Measures'!B56="",ADDRESS(ROW('Policies&amp;Measures'!B56),COLUMN('Policies&amp;Measures'!B56),4),"")</f>
        <v/>
      </c>
      <c r="D51" s="621" t="str">
        <f>IF('Policies&amp;Measures'!C56="",ADDRESS(ROW('Policies&amp;Measures'!C56),COLUMN('Policies&amp;Measures'!C56),4),"")</f>
        <v/>
      </c>
      <c r="E51" s="621" t="str">
        <f>IF(COUNTA('Policies&amp;Measures'!E56:M56)=0,ADDRESS(ROW('Policies&amp;Measures'!E56),COLUMN('Policies&amp;Measures'!E56),4),"")</f>
        <v/>
      </c>
      <c r="F51" s="621" t="str">
        <f>IF(AND('Policies&amp;Measures'!N56="Select from list",'Policies&amp;Measures'!O56="Select from list",'Policies&amp;Measures'!P56="Select from list"),ADDRESS(ROW('Policies&amp;Measures'!N56),COLUMN('Policies&amp;Measures'!N56),4),"")</f>
        <v/>
      </c>
      <c r="G51" s="621" t="str">
        <f>IF(COUNTA('Policies&amp;Measures'!Q56:V56)=0,ADDRESS(ROW('Policies&amp;Measures'!Q56),COLUMN('Policies&amp;Measures'!Q56),4),"")</f>
        <v/>
      </c>
      <c r="H51" s="621" t="str">
        <f>IF(COUNTA('Policies&amp;Measures'!X56:AG56)=0,ADDRESS(ROW('Policies&amp;Measures'!X56),COLUMN('Policies&amp;Measures'!X56),4),"")</f>
        <v/>
      </c>
      <c r="I51" s="621" t="str">
        <f>IF('Policies&amp;Measures'!AH56="Select from list",ADDRESS(ROW('Policies&amp;Measures'!AH56),COLUMN('Policies&amp;Measures'!AH56),4),"")</f>
        <v/>
      </c>
      <c r="J51" s="621" t="str">
        <f>IF('Policies&amp;Measures'!AQ56="Select from list",ADDRESS(ROW('Policies&amp;Measures'!AQ56),COLUMN('Policies&amp;Measures'!AQ56),4),"")</f>
        <v/>
      </c>
      <c r="K51" s="621" t="str">
        <f>IF('Policies&amp;Measures'!AS56="",ADDRESS(ROW('Policies&amp;Measures'!AS56),COLUMN('Policies&amp;Measures'!AS56),4),"")</f>
        <v/>
      </c>
      <c r="L51" s="621" t="str">
        <f>IF(AND('Policies&amp;Measures'!BM56="",'Policies&amp;Measures'!BN56="",'Policies&amp;Measures'!BO56=""),ADDRESS(ROW('Policies&amp;Measures'!BM56),COLUMN('Policies&amp;Measures'!BM56),4),"")</f>
        <v/>
      </c>
      <c r="M51" s="622">
        <f t="shared" si="4"/>
        <v>1</v>
      </c>
      <c r="N51" s="621" t="str">
        <f>IF('Policies&amp;Measures'!AT56="",ADDRESS(ROW('Policies&amp;Measures'!AT56),COLUMN('Policies&amp;Measures'!AT56),4),"")</f>
        <v/>
      </c>
      <c r="O51" s="621" t="str">
        <f>IF('Policies&amp;Measures'!AW56="",ADDRESS(ROW('Policies&amp;Measures'!AW56),COLUMN('Policies&amp;Measures'!AW56),4),"")</f>
        <v/>
      </c>
      <c r="P51" s="622">
        <f t="shared" si="5"/>
        <v>1</v>
      </c>
      <c r="Q51" s="621" t="str">
        <f>IF('Policies&amp;Measures'!D56="",ADDRESS(ROW('Policies&amp;Measures'!D56),COLUMN('Policies&amp;Measures'!D56),4),"")</f>
        <v>D56</v>
      </c>
      <c r="R51" s="621" t="str">
        <f>IF('Policies&amp;Measures'!W56="Select from list",ADDRESS(ROW('Policies&amp;Measures'!W56),COLUMN('Policies&amp;Measures'!W56),4),"")</f>
        <v>W56</v>
      </c>
      <c r="S51" s="621" t="str">
        <f>IF('Policies&amp;Measures'!AI56="",ADDRESS(ROW('Policies&amp;Measures'!AI56),COLUMN('Policies&amp;Measures'!AI56),4),"")</f>
        <v>AI56</v>
      </c>
      <c r="T51" s="621" t="str">
        <f>IF('Policies&amp;Measures'!AJ56="",ADDRESS(ROW('Policies&amp;Measures'!AJ56),COLUMN('Policies&amp;Measures'!AJ56),4),"")</f>
        <v>AJ56</v>
      </c>
      <c r="U51" s="621" t="str">
        <f>IF(COUNTA('Policies&amp;Measures'!AK56:AP56)=0,ADDRESS(ROW('Policies&amp;Measures'!AK56),COLUMN('Policies&amp;Measures'!AK56),4),"")</f>
        <v>AK56</v>
      </c>
      <c r="V51" s="621" t="str">
        <f>IF('Policies&amp;Measures'!BB56="",ADDRESS(ROW('Policies&amp;Measures'!BB56),COLUMN('Policies&amp;Measures'!BB56),4),"")</f>
        <v>BB56</v>
      </c>
      <c r="W51" s="622">
        <f t="shared" si="6"/>
        <v>0</v>
      </c>
      <c r="X51" s="621" t="str">
        <f>IF(COUNTA('Policies&amp;Measures'!AU56)=0,ADDRESS(ROW('Policies&amp;Measures'!AU56),COLUMN('Policies&amp;Measures'!AU56),4),"")</f>
        <v>AU56</v>
      </c>
      <c r="Y51" s="621" t="str">
        <f>IF(COUNTA('Policies&amp;Measures'!AV56)=0,ADDRESS(ROW('Policies&amp;Measures'!AV56),COLUMN('Policies&amp;Measures'!AV56),4),"")</f>
        <v>AV56</v>
      </c>
      <c r="Z51" s="621" t="str">
        <f>IF(COUNTA('Policies&amp;Measures'!AX56)=0,ADDRESS(ROW('Policies&amp;Measures'!AX56),COLUMN('Policies&amp;Measures'!AX56),4),"")</f>
        <v>AX56</v>
      </c>
      <c r="AA51" s="621" t="str">
        <f>IF(COUNTA('Policies&amp;Measures'!AY56)=0,ADDRESS(ROW('Policies&amp;Measures'!AY56),COLUMN('Policies&amp;Measures'!AY56),4),"")</f>
        <v>AY56</v>
      </c>
      <c r="AB51" s="621" t="str">
        <f>IF(COUNTA('Policies&amp;Measures'!AZ56)=0,ADDRESS(ROW('Policies&amp;Measures'!AZ56),COLUMN('Policies&amp;Measures'!AZ56),4),"")</f>
        <v/>
      </c>
      <c r="AC51" s="621" t="str">
        <f>IF(COUNTA('Policies&amp;Measures'!BA56)=0,ADDRESS(ROW('Policies&amp;Measures'!BA56),COLUMN('Policies&amp;Measures'!BA56),4),"")</f>
        <v/>
      </c>
      <c r="AD51" s="623" t="str">
        <f>IF(COUNTA('Policies&amp;Measures'!BC56)=0,ADDRESS(ROW('Policies&amp;Measures'!BC56),COLUMN('Policies&amp;Measures'!BC56),4),"")</f>
        <v>BC56</v>
      </c>
      <c r="AE51" s="623" t="str">
        <f>IF(COUNTA('Policies&amp;Measures'!BD56)=0,ADDRESS(ROW('Policies&amp;Measures'!BD56),COLUMN('Policies&amp;Measures'!BD56),4),"")</f>
        <v>BD56</v>
      </c>
      <c r="AF51" s="623" t="str">
        <f>IF(COUNTA('Policies&amp;Measures'!BE56)=0,ADDRESS(ROW('Policies&amp;Measures'!BE56),COLUMN('Policies&amp;Measures'!BE56),4),"")</f>
        <v>BE56</v>
      </c>
      <c r="AG51" s="623" t="str">
        <f>IF(COUNTA('Policies&amp;Measures'!BF56)=0,ADDRESS(ROW('Policies&amp;Measures'!BF56),COLUMN('Policies&amp;Measures'!BF56),4),"")</f>
        <v>BF56</v>
      </c>
      <c r="AH51" s="623" t="str">
        <f>IF(COUNTA('Policies&amp;Measures'!BG56)=0,ADDRESS(ROW('Policies&amp;Measures'!BG56),COLUMN('Policies&amp;Measures'!BG56),4),"")</f>
        <v>BG56</v>
      </c>
      <c r="AI51" s="623" t="str">
        <f>IF(COUNTA('Policies&amp;Measures'!BH56)=0,ADDRESS(ROW('Policies&amp;Measures'!BH56),COLUMN('Policies&amp;Measures'!BH56),4),"")</f>
        <v>BH56</v>
      </c>
      <c r="AJ51" s="621" t="str">
        <f>IF('Policies&amp;Measures'!BI56="",ADDRESS(ROW('Policies&amp;Measures'!BI56),COLUMN('Policies&amp;Measures'!BI56),4),"")</f>
        <v>BI56</v>
      </c>
      <c r="AK51" s="621" t="str">
        <f>IF('Policies&amp;Measures'!BJ56="",ADDRESS(ROW('Policies&amp;Measures'!BJ56),COLUMN('Policies&amp;Measures'!BJ56),4),"")</f>
        <v>BJ56</v>
      </c>
      <c r="AL51" s="621" t="str">
        <f>IF('Policies&amp;Measures'!BK56="",ADDRESS(ROW('Policies&amp;Measures'!BK56),COLUMN('Policies&amp;Measures'!BK56),4),"")</f>
        <v>BK56</v>
      </c>
      <c r="AM51" s="621" t="str">
        <f>IF('Policies&amp;Measures'!BL56="",ADDRESS(ROW('Policies&amp;Measures'!BL56),COLUMN('Policies&amp;Measures'!BL56),4),"")</f>
        <v>BL56</v>
      </c>
      <c r="AN51" s="622">
        <f t="shared" si="7"/>
        <v>0.125</v>
      </c>
      <c r="AP51" t="s">
        <v>1299</v>
      </c>
    </row>
    <row r="52" spans="1:46" outlineLevel="1">
      <c r="A52" s="620">
        <f>IF('Policies&amp;Measures'!A57="","", 'Policies&amp;Measures'!A57)</f>
        <v>43</v>
      </c>
      <c r="B52" s="620" t="str">
        <f>IF('Policies&amp;Measures'!$B57="","",'Policies&amp;Measures'!$B57)</f>
        <v>Measures to improve the fleets update - Regulation (EC) No 443/2009</v>
      </c>
      <c r="C52" s="621" t="str">
        <f>IF('Policies&amp;Measures'!B57="",ADDRESS(ROW('Policies&amp;Measures'!B57),COLUMN('Policies&amp;Measures'!B57),4),"")</f>
        <v/>
      </c>
      <c r="D52" s="621" t="str">
        <f>IF('Policies&amp;Measures'!C57="",ADDRESS(ROW('Policies&amp;Measures'!C57),COLUMN('Policies&amp;Measures'!C57),4),"")</f>
        <v/>
      </c>
      <c r="E52" s="621" t="str">
        <f>IF(COUNTA('Policies&amp;Measures'!E57:M57)=0,ADDRESS(ROW('Policies&amp;Measures'!E57),COLUMN('Policies&amp;Measures'!E57),4),"")</f>
        <v/>
      </c>
      <c r="F52" s="621" t="str">
        <f>IF(AND('Policies&amp;Measures'!N57="Select from list",'Policies&amp;Measures'!O57="Select from list",'Policies&amp;Measures'!P57="Select from list"),ADDRESS(ROW('Policies&amp;Measures'!N57),COLUMN('Policies&amp;Measures'!N57),4),"")</f>
        <v/>
      </c>
      <c r="G52" s="621" t="str">
        <f>IF(COUNTA('Policies&amp;Measures'!Q57:V57)=0,ADDRESS(ROW('Policies&amp;Measures'!Q57),COLUMN('Policies&amp;Measures'!Q57),4),"")</f>
        <v/>
      </c>
      <c r="H52" s="621" t="str">
        <f>IF(COUNTA('Policies&amp;Measures'!X57:AG57)=0,ADDRESS(ROW('Policies&amp;Measures'!X57),COLUMN('Policies&amp;Measures'!X57),4),"")</f>
        <v/>
      </c>
      <c r="I52" s="621" t="str">
        <f>IF('Policies&amp;Measures'!AH57="Select from list",ADDRESS(ROW('Policies&amp;Measures'!AH57),COLUMN('Policies&amp;Measures'!AH57),4),"")</f>
        <v/>
      </c>
      <c r="J52" s="621" t="str">
        <f>IF('Policies&amp;Measures'!AQ57="Select from list",ADDRESS(ROW('Policies&amp;Measures'!AQ57),COLUMN('Policies&amp;Measures'!AQ57),4),"")</f>
        <v/>
      </c>
      <c r="K52" s="621" t="str">
        <f>IF('Policies&amp;Measures'!AS57="",ADDRESS(ROW('Policies&amp;Measures'!AS57),COLUMN('Policies&amp;Measures'!AS57),4),"")</f>
        <v/>
      </c>
      <c r="L52" s="621" t="str">
        <f>IF(AND('Policies&amp;Measures'!BM57="",'Policies&amp;Measures'!BN57="",'Policies&amp;Measures'!BO57=""),ADDRESS(ROW('Policies&amp;Measures'!BM57),COLUMN('Policies&amp;Measures'!BM57),4),"")</f>
        <v/>
      </c>
      <c r="M52" s="622">
        <f t="shared" si="4"/>
        <v>1</v>
      </c>
      <c r="N52" s="621" t="str">
        <f>IF('Policies&amp;Measures'!AT57="",ADDRESS(ROW('Policies&amp;Measures'!AT57),COLUMN('Policies&amp;Measures'!AT57),4),"")</f>
        <v/>
      </c>
      <c r="O52" s="621" t="str">
        <f>IF('Policies&amp;Measures'!AW57="",ADDRESS(ROW('Policies&amp;Measures'!AW57),COLUMN('Policies&amp;Measures'!AW57),4),"")</f>
        <v/>
      </c>
      <c r="P52" s="622">
        <f t="shared" si="5"/>
        <v>1</v>
      </c>
      <c r="Q52" s="621" t="str">
        <f>IF('Policies&amp;Measures'!D57="",ADDRESS(ROW('Policies&amp;Measures'!D57),COLUMN('Policies&amp;Measures'!D57),4),"")</f>
        <v>D57</v>
      </c>
      <c r="R52" s="621" t="str">
        <f>IF('Policies&amp;Measures'!W57="Select from list",ADDRESS(ROW('Policies&amp;Measures'!W57),COLUMN('Policies&amp;Measures'!W57),4),"")</f>
        <v>W57</v>
      </c>
      <c r="S52" s="621" t="str">
        <f>IF('Policies&amp;Measures'!AI57="",ADDRESS(ROW('Policies&amp;Measures'!AI57),COLUMN('Policies&amp;Measures'!AI57),4),"")</f>
        <v>AI57</v>
      </c>
      <c r="T52" s="621" t="str">
        <f>IF('Policies&amp;Measures'!AJ57="",ADDRESS(ROW('Policies&amp;Measures'!AJ57),COLUMN('Policies&amp;Measures'!AJ57),4),"")</f>
        <v>AJ57</v>
      </c>
      <c r="U52" s="621" t="str">
        <f>IF(COUNTA('Policies&amp;Measures'!AK57:AP57)=0,ADDRESS(ROW('Policies&amp;Measures'!AK57),COLUMN('Policies&amp;Measures'!AK57),4),"")</f>
        <v>AK57</v>
      </c>
      <c r="V52" s="621" t="str">
        <f>IF('Policies&amp;Measures'!BB57="",ADDRESS(ROW('Policies&amp;Measures'!BB57),COLUMN('Policies&amp;Measures'!BB57),4),"")</f>
        <v>BB57</v>
      </c>
      <c r="W52" s="622">
        <f t="shared" si="6"/>
        <v>0</v>
      </c>
      <c r="X52" s="621" t="str">
        <f>IF(COUNTA('Policies&amp;Measures'!AU57)=0,ADDRESS(ROW('Policies&amp;Measures'!AU57),COLUMN('Policies&amp;Measures'!AU57),4),"")</f>
        <v>AU57</v>
      </c>
      <c r="Y52" s="621" t="str">
        <f>IF(COUNTA('Policies&amp;Measures'!AV57)=0,ADDRESS(ROW('Policies&amp;Measures'!AV57),COLUMN('Policies&amp;Measures'!AV57),4),"")</f>
        <v>AV57</v>
      </c>
      <c r="Z52" s="621" t="str">
        <f>IF(COUNTA('Policies&amp;Measures'!AX57)=0,ADDRESS(ROW('Policies&amp;Measures'!AX57),COLUMN('Policies&amp;Measures'!AX57),4),"")</f>
        <v>AX57</v>
      </c>
      <c r="AA52" s="621" t="str">
        <f>IF(COUNTA('Policies&amp;Measures'!AY57)=0,ADDRESS(ROW('Policies&amp;Measures'!AY57),COLUMN('Policies&amp;Measures'!AY57),4),"")</f>
        <v>AY57</v>
      </c>
      <c r="AB52" s="621" t="str">
        <f>IF(COUNTA('Policies&amp;Measures'!AZ57)=0,ADDRESS(ROW('Policies&amp;Measures'!AZ57),COLUMN('Policies&amp;Measures'!AZ57),4),"")</f>
        <v/>
      </c>
      <c r="AC52" s="621" t="str">
        <f>IF(COUNTA('Policies&amp;Measures'!BA57)=0,ADDRESS(ROW('Policies&amp;Measures'!BA57),COLUMN('Policies&amp;Measures'!BA57),4),"")</f>
        <v/>
      </c>
      <c r="AD52" s="623" t="str">
        <f>IF(COUNTA('Policies&amp;Measures'!BC57)=0,ADDRESS(ROW('Policies&amp;Measures'!BC57),COLUMN('Policies&amp;Measures'!BC57),4),"")</f>
        <v>BC57</v>
      </c>
      <c r="AE52" s="623" t="str">
        <f>IF(COUNTA('Policies&amp;Measures'!BD57)=0,ADDRESS(ROW('Policies&amp;Measures'!BD57),COLUMN('Policies&amp;Measures'!BD57),4),"")</f>
        <v>BD57</v>
      </c>
      <c r="AF52" s="623" t="str">
        <f>IF(COUNTA('Policies&amp;Measures'!BE57)=0,ADDRESS(ROW('Policies&amp;Measures'!BE57),COLUMN('Policies&amp;Measures'!BE57),4),"")</f>
        <v>BE57</v>
      </c>
      <c r="AG52" s="623" t="str">
        <f>IF(COUNTA('Policies&amp;Measures'!BF57)=0,ADDRESS(ROW('Policies&amp;Measures'!BF57),COLUMN('Policies&amp;Measures'!BF57),4),"")</f>
        <v>BF57</v>
      </c>
      <c r="AH52" s="623" t="str">
        <f>IF(COUNTA('Policies&amp;Measures'!BG57)=0,ADDRESS(ROW('Policies&amp;Measures'!BG57),COLUMN('Policies&amp;Measures'!BG57),4),"")</f>
        <v>BG57</v>
      </c>
      <c r="AI52" s="623" t="str">
        <f>IF(COUNTA('Policies&amp;Measures'!BH57)=0,ADDRESS(ROW('Policies&amp;Measures'!BH57),COLUMN('Policies&amp;Measures'!BH57),4),"")</f>
        <v>BH57</v>
      </c>
      <c r="AJ52" s="621" t="str">
        <f>IF('Policies&amp;Measures'!BI57="",ADDRESS(ROW('Policies&amp;Measures'!BI57),COLUMN('Policies&amp;Measures'!BI57),4),"")</f>
        <v>BI57</v>
      </c>
      <c r="AK52" s="621" t="str">
        <f>IF('Policies&amp;Measures'!BJ57="",ADDRESS(ROW('Policies&amp;Measures'!BJ57),COLUMN('Policies&amp;Measures'!BJ57),4),"")</f>
        <v>BJ57</v>
      </c>
      <c r="AL52" s="621" t="str">
        <f>IF('Policies&amp;Measures'!BK57="",ADDRESS(ROW('Policies&amp;Measures'!BK57),COLUMN('Policies&amp;Measures'!BK57),4),"")</f>
        <v>BK57</v>
      </c>
      <c r="AM52" s="621" t="str">
        <f>IF('Policies&amp;Measures'!BL57="",ADDRESS(ROW('Policies&amp;Measures'!BL57),COLUMN('Policies&amp;Measures'!BL57),4),"")</f>
        <v>BL57</v>
      </c>
      <c r="AN52" s="622">
        <f t="shared" si="7"/>
        <v>0.125</v>
      </c>
      <c r="AP52" t="s">
        <v>1300</v>
      </c>
    </row>
    <row r="53" spans="1:46" outlineLevel="1">
      <c r="A53" s="620">
        <f>IF('Policies&amp;Measures'!A58="","", 'Policies&amp;Measures'!A58)</f>
        <v>44</v>
      </c>
      <c r="B53" s="620" t="str">
        <f>IF('Policies&amp;Measures'!$B58="","",'Policies&amp;Measures'!$B58)</f>
        <v>Reformulation of energy taxation - transport sector</v>
      </c>
      <c r="C53" s="621" t="str">
        <f>IF('Policies&amp;Measures'!B58="",ADDRESS(ROW('Policies&amp;Measures'!B58),COLUMN('Policies&amp;Measures'!B58),4),"")</f>
        <v/>
      </c>
      <c r="D53" s="621" t="str">
        <f>IF('Policies&amp;Measures'!C58="",ADDRESS(ROW('Policies&amp;Measures'!C58),COLUMN('Policies&amp;Measures'!C58),4),"")</f>
        <v/>
      </c>
      <c r="E53" s="621" t="str">
        <f>IF(COUNTA('Policies&amp;Measures'!E58:M58)=0,ADDRESS(ROW('Policies&amp;Measures'!E58),COLUMN('Policies&amp;Measures'!E58),4),"")</f>
        <v/>
      </c>
      <c r="F53" s="621" t="str">
        <f>IF(AND('Policies&amp;Measures'!N58="Select from list",'Policies&amp;Measures'!O58="Select from list",'Policies&amp;Measures'!P58="Select from list"),ADDRESS(ROW('Policies&amp;Measures'!N58),COLUMN('Policies&amp;Measures'!N58),4),"")</f>
        <v/>
      </c>
      <c r="G53" s="621" t="str">
        <f>IF(COUNTA('Policies&amp;Measures'!Q58:V58)=0,ADDRESS(ROW('Policies&amp;Measures'!Q58),COLUMN('Policies&amp;Measures'!Q58),4),"")</f>
        <v/>
      </c>
      <c r="H53" s="621" t="str">
        <f>IF(COUNTA('Policies&amp;Measures'!X58:AG58)=0,ADDRESS(ROW('Policies&amp;Measures'!X58),COLUMN('Policies&amp;Measures'!X58),4),"")</f>
        <v/>
      </c>
      <c r="I53" s="621" t="str">
        <f>IF('Policies&amp;Measures'!AH58="Select from list",ADDRESS(ROW('Policies&amp;Measures'!AH58),COLUMN('Policies&amp;Measures'!AH58),4),"")</f>
        <v/>
      </c>
      <c r="J53" s="621" t="str">
        <f>IF('Policies&amp;Measures'!AQ58="Select from list",ADDRESS(ROW('Policies&amp;Measures'!AQ58),COLUMN('Policies&amp;Measures'!AQ58),4),"")</f>
        <v/>
      </c>
      <c r="K53" s="621" t="str">
        <f>IF('Policies&amp;Measures'!AS58="",ADDRESS(ROW('Policies&amp;Measures'!AS58),COLUMN('Policies&amp;Measures'!AS58),4),"")</f>
        <v>AS58</v>
      </c>
      <c r="L53" s="621" t="str">
        <f>IF(AND('Policies&amp;Measures'!BM58="",'Policies&amp;Measures'!BN58="",'Policies&amp;Measures'!BO58=""),ADDRESS(ROW('Policies&amp;Measures'!BM58),COLUMN('Policies&amp;Measures'!BM58),4),"")</f>
        <v/>
      </c>
      <c r="M53" s="622">
        <f t="shared" si="4"/>
        <v>0.9</v>
      </c>
      <c r="N53" s="621" t="str">
        <f>IF('Policies&amp;Measures'!AT58="",ADDRESS(ROW('Policies&amp;Measures'!AT58),COLUMN('Policies&amp;Measures'!AT58),4),"")</f>
        <v/>
      </c>
      <c r="O53" s="621" t="str">
        <f>IF('Policies&amp;Measures'!AW58="",ADDRESS(ROW('Policies&amp;Measures'!AW58),COLUMN('Policies&amp;Measures'!AW58),4),"")</f>
        <v/>
      </c>
      <c r="P53" s="622">
        <f t="shared" si="5"/>
        <v>1</v>
      </c>
      <c r="Q53" s="621" t="str">
        <f>IF('Policies&amp;Measures'!D58="",ADDRESS(ROW('Policies&amp;Measures'!D58),COLUMN('Policies&amp;Measures'!D58),4),"")</f>
        <v>D58</v>
      </c>
      <c r="R53" s="621" t="str">
        <f>IF('Policies&amp;Measures'!W58="Select from list",ADDRESS(ROW('Policies&amp;Measures'!W58),COLUMN('Policies&amp;Measures'!W58),4),"")</f>
        <v>W58</v>
      </c>
      <c r="S53" s="621" t="str">
        <f>IF('Policies&amp;Measures'!AI58="",ADDRESS(ROW('Policies&amp;Measures'!AI58),COLUMN('Policies&amp;Measures'!AI58),4),"")</f>
        <v>AI58</v>
      </c>
      <c r="T53" s="621" t="str">
        <f>IF('Policies&amp;Measures'!AJ58="",ADDRESS(ROW('Policies&amp;Measures'!AJ58),COLUMN('Policies&amp;Measures'!AJ58),4),"")</f>
        <v>AJ58</v>
      </c>
      <c r="U53" s="621" t="str">
        <f>IF(COUNTA('Policies&amp;Measures'!AK58:AP58)=0,ADDRESS(ROW('Policies&amp;Measures'!AK58),COLUMN('Policies&amp;Measures'!AK58),4),"")</f>
        <v>AK58</v>
      </c>
      <c r="V53" s="621" t="str">
        <f>IF('Policies&amp;Measures'!BB58="",ADDRESS(ROW('Policies&amp;Measures'!BB58),COLUMN('Policies&amp;Measures'!BB58),4),"")</f>
        <v>BB58</v>
      </c>
      <c r="W53" s="622">
        <f t="shared" si="6"/>
        <v>0</v>
      </c>
      <c r="X53" s="621" t="str">
        <f>IF(COUNTA('Policies&amp;Measures'!AU58)=0,ADDRESS(ROW('Policies&amp;Measures'!AU58),COLUMN('Policies&amp;Measures'!AU58),4),"")</f>
        <v>AU58</v>
      </c>
      <c r="Y53" s="621" t="str">
        <f>IF(COUNTA('Policies&amp;Measures'!AV58)=0,ADDRESS(ROW('Policies&amp;Measures'!AV58),COLUMN('Policies&amp;Measures'!AV58),4),"")</f>
        <v>AV58</v>
      </c>
      <c r="Z53" s="621" t="str">
        <f>IF(COUNTA('Policies&amp;Measures'!AX58)=0,ADDRESS(ROW('Policies&amp;Measures'!AX58),COLUMN('Policies&amp;Measures'!AX58),4),"")</f>
        <v>AX58</v>
      </c>
      <c r="AA53" s="621" t="str">
        <f>IF(COUNTA('Policies&amp;Measures'!AY58)=0,ADDRESS(ROW('Policies&amp;Measures'!AY58),COLUMN('Policies&amp;Measures'!AY58),4),"")</f>
        <v>AY58</v>
      </c>
      <c r="AB53" s="621" t="str">
        <f>IF(COUNTA('Policies&amp;Measures'!AZ58)=0,ADDRESS(ROW('Policies&amp;Measures'!AZ58),COLUMN('Policies&amp;Measures'!AZ58),4),"")</f>
        <v>AZ58</v>
      </c>
      <c r="AC53" s="621" t="str">
        <f>IF(COUNTA('Policies&amp;Measures'!BA58)=0,ADDRESS(ROW('Policies&amp;Measures'!BA58),COLUMN('Policies&amp;Measures'!BA58),4),"")</f>
        <v>BA58</v>
      </c>
      <c r="AD53" s="623" t="str">
        <f>IF(COUNTA('Policies&amp;Measures'!BC58)=0,ADDRESS(ROW('Policies&amp;Measures'!BC58),COLUMN('Policies&amp;Measures'!BC58),4),"")</f>
        <v>BC58</v>
      </c>
      <c r="AE53" s="623" t="str">
        <f>IF(COUNTA('Policies&amp;Measures'!BD58)=0,ADDRESS(ROW('Policies&amp;Measures'!BD58),COLUMN('Policies&amp;Measures'!BD58),4),"")</f>
        <v>BD58</v>
      </c>
      <c r="AF53" s="623" t="str">
        <f>IF(COUNTA('Policies&amp;Measures'!BE58)=0,ADDRESS(ROW('Policies&amp;Measures'!BE58),COLUMN('Policies&amp;Measures'!BE58),4),"")</f>
        <v>BE58</v>
      </c>
      <c r="AG53" s="623" t="str">
        <f>IF(COUNTA('Policies&amp;Measures'!BF58)=0,ADDRESS(ROW('Policies&amp;Measures'!BF58),COLUMN('Policies&amp;Measures'!BF58),4),"")</f>
        <v>BF58</v>
      </c>
      <c r="AH53" s="623" t="str">
        <f>IF(COUNTA('Policies&amp;Measures'!BG58)=0,ADDRESS(ROW('Policies&amp;Measures'!BG58),COLUMN('Policies&amp;Measures'!BG58),4),"")</f>
        <v>BG58</v>
      </c>
      <c r="AI53" s="623" t="str">
        <f>IF(COUNTA('Policies&amp;Measures'!BH58)=0,ADDRESS(ROW('Policies&amp;Measures'!BH58),COLUMN('Policies&amp;Measures'!BH58),4),"")</f>
        <v>BH58</v>
      </c>
      <c r="AJ53" s="621" t="str">
        <f>IF('Policies&amp;Measures'!BI58="",ADDRESS(ROW('Policies&amp;Measures'!BI58),COLUMN('Policies&amp;Measures'!BI58),4),"")</f>
        <v>BI58</v>
      </c>
      <c r="AK53" s="621" t="str">
        <f>IF('Policies&amp;Measures'!BJ58="",ADDRESS(ROW('Policies&amp;Measures'!BJ58),COLUMN('Policies&amp;Measures'!BJ58),4),"")</f>
        <v>BJ58</v>
      </c>
      <c r="AL53" s="621" t="str">
        <f>IF('Policies&amp;Measures'!BK58="",ADDRESS(ROW('Policies&amp;Measures'!BK58),COLUMN('Policies&amp;Measures'!BK58),4),"")</f>
        <v>BK58</v>
      </c>
      <c r="AM53" s="621" t="str">
        <f>IF('Policies&amp;Measures'!BL58="",ADDRESS(ROW('Policies&amp;Measures'!BL58),COLUMN('Policies&amp;Measures'!BL58),4),"")</f>
        <v>BL58</v>
      </c>
      <c r="AN53" s="622">
        <f t="shared" si="7"/>
        <v>0</v>
      </c>
      <c r="AP53" t="s">
        <v>1301</v>
      </c>
    </row>
    <row r="54" spans="1:46" outlineLevel="1">
      <c r="A54" s="620">
        <f>IF('Policies&amp;Measures'!A59="","", 'Policies&amp;Measures'!A59)</f>
        <v>45</v>
      </c>
      <c r="B54" s="620" t="str">
        <f>IF('Policies&amp;Measures'!$B59="","",'Policies&amp;Measures'!$B59)</f>
        <v/>
      </c>
      <c r="C54" s="621" t="str">
        <f>IF('Policies&amp;Measures'!B59="",ADDRESS(ROW('Policies&amp;Measures'!B59),COLUMN('Policies&amp;Measures'!B59),4),"")</f>
        <v>B59</v>
      </c>
      <c r="D54" s="621" t="str">
        <f>IF('Policies&amp;Measures'!C59="",ADDRESS(ROW('Policies&amp;Measures'!C59),COLUMN('Policies&amp;Measures'!C59),4),"")</f>
        <v>C59</v>
      </c>
      <c r="E54" s="621" t="str">
        <f>IF(COUNTA('Policies&amp;Measures'!E59:M59)=0,ADDRESS(ROW('Policies&amp;Measures'!E59),COLUMN('Policies&amp;Measures'!E59),4),"")</f>
        <v>E59</v>
      </c>
      <c r="F54" s="621" t="str">
        <f>IF(AND('Policies&amp;Measures'!N59="Select from list",'Policies&amp;Measures'!O59="Select from list",'Policies&amp;Measures'!P59="Select from list"),ADDRESS(ROW('Policies&amp;Measures'!N59),COLUMN('Policies&amp;Measures'!N59),4),"")</f>
        <v>N59</v>
      </c>
      <c r="G54" s="621" t="str">
        <f>IF(COUNTA('Policies&amp;Measures'!Q59:V59)=0,ADDRESS(ROW('Policies&amp;Measures'!Q59),COLUMN('Policies&amp;Measures'!Q59),4),"")</f>
        <v>Q59</v>
      </c>
      <c r="H54" s="621" t="str">
        <f>IF(COUNTA('Policies&amp;Measures'!X59:AG59)=0,ADDRESS(ROW('Policies&amp;Measures'!X59),COLUMN('Policies&amp;Measures'!X59),4),"")</f>
        <v>X59</v>
      </c>
      <c r="I54" s="621" t="str">
        <f>IF('Policies&amp;Measures'!AH59="Select from list",ADDRESS(ROW('Policies&amp;Measures'!AH59),COLUMN('Policies&amp;Measures'!AH59),4),"")</f>
        <v>AH59</v>
      </c>
      <c r="J54" s="621" t="str">
        <f>IF('Policies&amp;Measures'!AQ59="Select from list",ADDRESS(ROW('Policies&amp;Measures'!AQ59),COLUMN('Policies&amp;Measures'!AQ59),4),"")</f>
        <v>AQ59</v>
      </c>
      <c r="K54" s="621" t="str">
        <f>IF('Policies&amp;Measures'!AS59="",ADDRESS(ROW('Policies&amp;Measures'!AS59),COLUMN('Policies&amp;Measures'!AS59),4),"")</f>
        <v>AS59</v>
      </c>
      <c r="L54" s="621" t="str">
        <f>IF(AND('Policies&amp;Measures'!BM59="",'Policies&amp;Measures'!BN59="",'Policies&amp;Measures'!BO59=""),ADDRESS(ROW('Policies&amp;Measures'!BM59),COLUMN('Policies&amp;Measures'!BM59),4),"")</f>
        <v>BM59</v>
      </c>
      <c r="M54" s="622">
        <f t="shared" si="4"/>
        <v>0</v>
      </c>
      <c r="N54" s="621" t="str">
        <f>IF('Policies&amp;Measures'!AT59="",ADDRESS(ROW('Policies&amp;Measures'!AT59),COLUMN('Policies&amp;Measures'!AT59),4),"")</f>
        <v>AT59</v>
      </c>
      <c r="O54" s="621" t="str">
        <f>IF('Policies&amp;Measures'!AW59="",ADDRESS(ROW('Policies&amp;Measures'!AW59),COLUMN('Policies&amp;Measures'!AW59),4),"")</f>
        <v>AW59</v>
      </c>
      <c r="P54" s="622">
        <f t="shared" si="5"/>
        <v>0</v>
      </c>
      <c r="Q54" s="621" t="str">
        <f>IF('Policies&amp;Measures'!D59="",ADDRESS(ROW('Policies&amp;Measures'!D59),COLUMN('Policies&amp;Measures'!D59),4),"")</f>
        <v>D59</v>
      </c>
      <c r="R54" s="621" t="str">
        <f>IF('Policies&amp;Measures'!W59="Select from list",ADDRESS(ROW('Policies&amp;Measures'!W59),COLUMN('Policies&amp;Measures'!W59),4),"")</f>
        <v>W59</v>
      </c>
      <c r="S54" s="621" t="str">
        <f>IF('Policies&amp;Measures'!AI59="",ADDRESS(ROW('Policies&amp;Measures'!AI59),COLUMN('Policies&amp;Measures'!AI59),4),"")</f>
        <v>AI59</v>
      </c>
      <c r="T54" s="621" t="str">
        <f>IF('Policies&amp;Measures'!AJ59="",ADDRESS(ROW('Policies&amp;Measures'!AJ59),COLUMN('Policies&amp;Measures'!AJ59),4),"")</f>
        <v>AJ59</v>
      </c>
      <c r="U54" s="621" t="str">
        <f>IF(COUNTA('Policies&amp;Measures'!AK59:AP59)=0,ADDRESS(ROW('Policies&amp;Measures'!AK59),COLUMN('Policies&amp;Measures'!AK59),4),"")</f>
        <v>AK59</v>
      </c>
      <c r="V54" s="621" t="str">
        <f>IF('Policies&amp;Measures'!BB59="",ADDRESS(ROW('Policies&amp;Measures'!BB59),COLUMN('Policies&amp;Measures'!BB59),4),"")</f>
        <v>BB59</v>
      </c>
      <c r="W54" s="622">
        <f t="shared" si="6"/>
        <v>0</v>
      </c>
      <c r="X54" s="621" t="str">
        <f>IF(COUNTA('Policies&amp;Measures'!AU59)=0,ADDRESS(ROW('Policies&amp;Measures'!AU59),COLUMN('Policies&amp;Measures'!AU59),4),"")</f>
        <v>AU59</v>
      </c>
      <c r="Y54" s="621" t="str">
        <f>IF(COUNTA('Policies&amp;Measures'!AV59)=0,ADDRESS(ROW('Policies&amp;Measures'!AV59),COLUMN('Policies&amp;Measures'!AV59),4),"")</f>
        <v>AV59</v>
      </c>
      <c r="Z54" s="621" t="str">
        <f>IF(COUNTA('Policies&amp;Measures'!AX59)=0,ADDRESS(ROW('Policies&amp;Measures'!AX59),COLUMN('Policies&amp;Measures'!AX59),4),"")</f>
        <v>AX59</v>
      </c>
      <c r="AA54" s="621" t="str">
        <f>IF(COUNTA('Policies&amp;Measures'!AY59)=0,ADDRESS(ROW('Policies&amp;Measures'!AY59),COLUMN('Policies&amp;Measures'!AY59),4),"")</f>
        <v>AY59</v>
      </c>
      <c r="AB54" s="621" t="str">
        <f>IF(COUNTA('Policies&amp;Measures'!AZ59)=0,ADDRESS(ROW('Policies&amp;Measures'!AZ59),COLUMN('Policies&amp;Measures'!AZ59),4),"")</f>
        <v>AZ59</v>
      </c>
      <c r="AC54" s="621" t="str">
        <f>IF(COUNTA('Policies&amp;Measures'!BA59)=0,ADDRESS(ROW('Policies&amp;Measures'!BA59),COLUMN('Policies&amp;Measures'!BA59),4),"")</f>
        <v>BA59</v>
      </c>
      <c r="AD54" s="623" t="str">
        <f>IF(COUNTA('Policies&amp;Measures'!BC59)=0,ADDRESS(ROW('Policies&amp;Measures'!BC59),COLUMN('Policies&amp;Measures'!BC59),4),"")</f>
        <v>BC59</v>
      </c>
      <c r="AE54" s="623" t="str">
        <f>IF(COUNTA('Policies&amp;Measures'!BD59)=0,ADDRESS(ROW('Policies&amp;Measures'!BD59),COLUMN('Policies&amp;Measures'!BD59),4),"")</f>
        <v>BD59</v>
      </c>
      <c r="AF54" s="623" t="str">
        <f>IF(COUNTA('Policies&amp;Measures'!BE59)=0,ADDRESS(ROW('Policies&amp;Measures'!BE59),COLUMN('Policies&amp;Measures'!BE59),4),"")</f>
        <v>BE59</v>
      </c>
      <c r="AG54" s="623" t="str">
        <f>IF(COUNTA('Policies&amp;Measures'!BF59)=0,ADDRESS(ROW('Policies&amp;Measures'!BF59),COLUMN('Policies&amp;Measures'!BF59),4),"")</f>
        <v>BF59</v>
      </c>
      <c r="AH54" s="623" t="str">
        <f>IF(COUNTA('Policies&amp;Measures'!BG59)=0,ADDRESS(ROW('Policies&amp;Measures'!BG59),COLUMN('Policies&amp;Measures'!BG59),4),"")</f>
        <v>BG59</v>
      </c>
      <c r="AI54" s="623" t="str">
        <f>IF(COUNTA('Policies&amp;Measures'!BH59)=0,ADDRESS(ROW('Policies&amp;Measures'!BH59),COLUMN('Policies&amp;Measures'!BH59),4),"")</f>
        <v>BH59</v>
      </c>
      <c r="AJ54" s="621" t="str">
        <f>IF('Policies&amp;Measures'!BI59="",ADDRESS(ROW('Policies&amp;Measures'!BI59),COLUMN('Policies&amp;Measures'!BI59),4),"")</f>
        <v>BI59</v>
      </c>
      <c r="AK54" s="621" t="str">
        <f>IF('Policies&amp;Measures'!BJ59="",ADDRESS(ROW('Policies&amp;Measures'!BJ59),COLUMN('Policies&amp;Measures'!BJ59),4),"")</f>
        <v>BJ59</v>
      </c>
      <c r="AL54" s="621" t="str">
        <f>IF('Policies&amp;Measures'!BK59="",ADDRESS(ROW('Policies&amp;Measures'!BK59),COLUMN('Policies&amp;Measures'!BK59),4),"")</f>
        <v>BK59</v>
      </c>
      <c r="AM54" s="621" t="str">
        <f>IF('Policies&amp;Measures'!BL59="",ADDRESS(ROW('Policies&amp;Measures'!BL59),COLUMN('Policies&amp;Measures'!BL59),4),"")</f>
        <v>BL59</v>
      </c>
      <c r="AN54" s="622">
        <f t="shared" si="7"/>
        <v>0</v>
      </c>
      <c r="AP54" t="s">
        <v>1302</v>
      </c>
    </row>
    <row r="55" spans="1:46" outlineLevel="1">
      <c r="A55" s="620">
        <f>IF('Policies&amp;Measures'!A60="","", 'Policies&amp;Measures'!A60)</f>
        <v>46</v>
      </c>
      <c r="B55" s="620" t="str">
        <f>IF('Policies&amp;Measures'!$B60="","",'Policies&amp;Measures'!$B60)</f>
        <v/>
      </c>
      <c r="C55" s="621" t="str">
        <f>IF('Policies&amp;Measures'!B60="",ADDRESS(ROW('Policies&amp;Measures'!B60),COLUMN('Policies&amp;Measures'!B60),4),"")</f>
        <v>B60</v>
      </c>
      <c r="D55" s="621" t="str">
        <f>IF('Policies&amp;Measures'!C60="",ADDRESS(ROW('Policies&amp;Measures'!C60),COLUMN('Policies&amp;Measures'!C60),4),"")</f>
        <v>C60</v>
      </c>
      <c r="E55" s="621" t="str">
        <f>IF(COUNTA('Policies&amp;Measures'!E60:M60)=0,ADDRESS(ROW('Policies&amp;Measures'!E60),COLUMN('Policies&amp;Measures'!E60),4),"")</f>
        <v>E60</v>
      </c>
      <c r="F55" s="621" t="str">
        <f>IF(AND('Policies&amp;Measures'!N60="Select from list",'Policies&amp;Measures'!O60="Select from list",'Policies&amp;Measures'!P60="Select from list"),ADDRESS(ROW('Policies&amp;Measures'!N60),COLUMN('Policies&amp;Measures'!N60),4),"")</f>
        <v>N60</v>
      </c>
      <c r="G55" s="621" t="str">
        <f>IF(COUNTA('Policies&amp;Measures'!Q60:V60)=0,ADDRESS(ROW('Policies&amp;Measures'!Q60),COLUMN('Policies&amp;Measures'!Q60),4),"")</f>
        <v>Q60</v>
      </c>
      <c r="H55" s="621" t="str">
        <f>IF(COUNTA('Policies&amp;Measures'!X60:AG60)=0,ADDRESS(ROW('Policies&amp;Measures'!X60),COLUMN('Policies&amp;Measures'!X60),4),"")</f>
        <v>X60</v>
      </c>
      <c r="I55" s="621" t="str">
        <f>IF('Policies&amp;Measures'!AH60="Select from list",ADDRESS(ROW('Policies&amp;Measures'!AH60),COLUMN('Policies&amp;Measures'!AH60),4),"")</f>
        <v>AH60</v>
      </c>
      <c r="J55" s="621" t="str">
        <f>IF('Policies&amp;Measures'!AQ60="Select from list",ADDRESS(ROW('Policies&amp;Measures'!AQ60),COLUMN('Policies&amp;Measures'!AQ60),4),"")</f>
        <v>AQ60</v>
      </c>
      <c r="K55" s="621" t="str">
        <f>IF('Policies&amp;Measures'!AS60="",ADDRESS(ROW('Policies&amp;Measures'!AS60),COLUMN('Policies&amp;Measures'!AS60),4),"")</f>
        <v>AS60</v>
      </c>
      <c r="L55" s="621" t="str">
        <f>IF(AND('Policies&amp;Measures'!BM60="",'Policies&amp;Measures'!BN60="",'Policies&amp;Measures'!BO60=""),ADDRESS(ROW('Policies&amp;Measures'!BM60),COLUMN('Policies&amp;Measures'!BM60),4),"")</f>
        <v>BM60</v>
      </c>
      <c r="M55" s="622">
        <f t="shared" si="4"/>
        <v>0</v>
      </c>
      <c r="N55" s="621" t="str">
        <f>IF('Policies&amp;Measures'!AT60="",ADDRESS(ROW('Policies&amp;Measures'!AT60),COLUMN('Policies&amp;Measures'!AT60),4),"")</f>
        <v>AT60</v>
      </c>
      <c r="O55" s="621" t="str">
        <f>IF('Policies&amp;Measures'!AW60="",ADDRESS(ROW('Policies&amp;Measures'!AW60),COLUMN('Policies&amp;Measures'!AW60),4),"")</f>
        <v>AW60</v>
      </c>
      <c r="P55" s="622">
        <f t="shared" si="5"/>
        <v>0</v>
      </c>
      <c r="Q55" s="621" t="str">
        <f>IF('Policies&amp;Measures'!D60="",ADDRESS(ROW('Policies&amp;Measures'!D60),COLUMN('Policies&amp;Measures'!D60),4),"")</f>
        <v>D60</v>
      </c>
      <c r="R55" s="621" t="str">
        <f>IF('Policies&amp;Measures'!W60="Select from list",ADDRESS(ROW('Policies&amp;Measures'!W60),COLUMN('Policies&amp;Measures'!W60),4),"")</f>
        <v>W60</v>
      </c>
      <c r="S55" s="621" t="str">
        <f>IF('Policies&amp;Measures'!AI60="",ADDRESS(ROW('Policies&amp;Measures'!AI60),COLUMN('Policies&amp;Measures'!AI60),4),"")</f>
        <v>AI60</v>
      </c>
      <c r="T55" s="621" t="str">
        <f>IF('Policies&amp;Measures'!AJ60="",ADDRESS(ROW('Policies&amp;Measures'!AJ60),COLUMN('Policies&amp;Measures'!AJ60),4),"")</f>
        <v>AJ60</v>
      </c>
      <c r="U55" s="621" t="str">
        <f>IF(COUNTA('Policies&amp;Measures'!AK60:AP60)=0,ADDRESS(ROW('Policies&amp;Measures'!AK60),COLUMN('Policies&amp;Measures'!AK60),4),"")</f>
        <v>AK60</v>
      </c>
      <c r="V55" s="621" t="str">
        <f>IF('Policies&amp;Measures'!BB60="",ADDRESS(ROW('Policies&amp;Measures'!BB60),COLUMN('Policies&amp;Measures'!BB60),4),"")</f>
        <v>BB60</v>
      </c>
      <c r="W55" s="622">
        <f t="shared" si="6"/>
        <v>0</v>
      </c>
      <c r="X55" s="621" t="str">
        <f>IF(COUNTA('Policies&amp;Measures'!AU60)=0,ADDRESS(ROW('Policies&amp;Measures'!AU60),COLUMN('Policies&amp;Measures'!AU60),4),"")</f>
        <v>AU60</v>
      </c>
      <c r="Y55" s="621" t="str">
        <f>IF(COUNTA('Policies&amp;Measures'!AV60)=0,ADDRESS(ROW('Policies&amp;Measures'!AV60),COLUMN('Policies&amp;Measures'!AV60),4),"")</f>
        <v>AV60</v>
      </c>
      <c r="Z55" s="621" t="str">
        <f>IF(COUNTA('Policies&amp;Measures'!AX60)=0,ADDRESS(ROW('Policies&amp;Measures'!AX60),COLUMN('Policies&amp;Measures'!AX60),4),"")</f>
        <v>AX60</v>
      </c>
      <c r="AA55" s="621" t="str">
        <f>IF(COUNTA('Policies&amp;Measures'!AY60)=0,ADDRESS(ROW('Policies&amp;Measures'!AY60),COLUMN('Policies&amp;Measures'!AY60),4),"")</f>
        <v>AY60</v>
      </c>
      <c r="AB55" s="621" t="str">
        <f>IF(COUNTA('Policies&amp;Measures'!AZ60)=0,ADDRESS(ROW('Policies&amp;Measures'!AZ60),COLUMN('Policies&amp;Measures'!AZ60),4),"")</f>
        <v>AZ60</v>
      </c>
      <c r="AC55" s="621" t="str">
        <f>IF(COUNTA('Policies&amp;Measures'!BA60)=0,ADDRESS(ROW('Policies&amp;Measures'!BA60),COLUMN('Policies&amp;Measures'!BA60),4),"")</f>
        <v>BA60</v>
      </c>
      <c r="AD55" s="623" t="str">
        <f>IF(COUNTA('Policies&amp;Measures'!BC60)=0,ADDRESS(ROW('Policies&amp;Measures'!BC60),COLUMN('Policies&amp;Measures'!BC60),4),"")</f>
        <v>BC60</v>
      </c>
      <c r="AE55" s="623" t="str">
        <f>IF(COUNTA('Policies&amp;Measures'!BD60)=0,ADDRESS(ROW('Policies&amp;Measures'!BD60),COLUMN('Policies&amp;Measures'!BD60),4),"")</f>
        <v>BD60</v>
      </c>
      <c r="AF55" s="623" t="str">
        <f>IF(COUNTA('Policies&amp;Measures'!BE60)=0,ADDRESS(ROW('Policies&amp;Measures'!BE60),COLUMN('Policies&amp;Measures'!BE60),4),"")</f>
        <v>BE60</v>
      </c>
      <c r="AG55" s="623" t="str">
        <f>IF(COUNTA('Policies&amp;Measures'!BF60)=0,ADDRESS(ROW('Policies&amp;Measures'!BF60),COLUMN('Policies&amp;Measures'!BF60),4),"")</f>
        <v>BF60</v>
      </c>
      <c r="AH55" s="623" t="str">
        <f>IF(COUNTA('Policies&amp;Measures'!BG60)=0,ADDRESS(ROW('Policies&amp;Measures'!BG60),COLUMN('Policies&amp;Measures'!BG60),4),"")</f>
        <v>BG60</v>
      </c>
      <c r="AI55" s="623" t="str">
        <f>IF(COUNTA('Policies&amp;Measures'!BH60)=0,ADDRESS(ROW('Policies&amp;Measures'!BH60),COLUMN('Policies&amp;Measures'!BH60),4),"")</f>
        <v>BH60</v>
      </c>
      <c r="AJ55" s="621" t="str">
        <f>IF('Policies&amp;Measures'!BI60="",ADDRESS(ROW('Policies&amp;Measures'!BI60),COLUMN('Policies&amp;Measures'!BI60),4),"")</f>
        <v>BI60</v>
      </c>
      <c r="AK55" s="621" t="str">
        <f>IF('Policies&amp;Measures'!BJ60="",ADDRESS(ROW('Policies&amp;Measures'!BJ60),COLUMN('Policies&amp;Measures'!BJ60),4),"")</f>
        <v>BJ60</v>
      </c>
      <c r="AL55" s="621" t="str">
        <f>IF('Policies&amp;Measures'!BK60="",ADDRESS(ROW('Policies&amp;Measures'!BK60),COLUMN('Policies&amp;Measures'!BK60),4),"")</f>
        <v>BK60</v>
      </c>
      <c r="AM55" s="621" t="str">
        <f>IF('Policies&amp;Measures'!BL60="",ADDRESS(ROW('Policies&amp;Measures'!BL60),COLUMN('Policies&amp;Measures'!BL60),4),"")</f>
        <v>BL60</v>
      </c>
      <c r="AN55" s="622">
        <f t="shared" si="7"/>
        <v>0</v>
      </c>
    </row>
    <row r="56" spans="1:46" outlineLevel="1">
      <c r="A56" s="620">
        <f>IF('Policies&amp;Measures'!A61="","", 'Policies&amp;Measures'!A61)</f>
        <v>47</v>
      </c>
      <c r="B56" s="620" t="str">
        <f>IF('Policies&amp;Measures'!$B61="","",'Policies&amp;Measures'!$B61)</f>
        <v/>
      </c>
      <c r="C56" s="621" t="str">
        <f>IF('Policies&amp;Measures'!B61="",ADDRESS(ROW('Policies&amp;Measures'!B61),COLUMN('Policies&amp;Measures'!B61),4),"")</f>
        <v>B61</v>
      </c>
      <c r="D56" s="621" t="str">
        <f>IF('Policies&amp;Measures'!C61="",ADDRESS(ROW('Policies&amp;Measures'!C61),COLUMN('Policies&amp;Measures'!C61),4),"")</f>
        <v>C61</v>
      </c>
      <c r="E56" s="621" t="str">
        <f>IF(COUNTA('Policies&amp;Measures'!E61:M61)=0,ADDRESS(ROW('Policies&amp;Measures'!E61),COLUMN('Policies&amp;Measures'!E61),4),"")</f>
        <v>E61</v>
      </c>
      <c r="F56" s="621" t="str">
        <f>IF(AND('Policies&amp;Measures'!N61="Select from list",'Policies&amp;Measures'!O61="Select from list",'Policies&amp;Measures'!P61="Select from list"),ADDRESS(ROW('Policies&amp;Measures'!N61),COLUMN('Policies&amp;Measures'!N61),4),"")</f>
        <v>N61</v>
      </c>
      <c r="G56" s="621" t="str">
        <f>IF(COUNTA('Policies&amp;Measures'!Q61:V61)=0,ADDRESS(ROW('Policies&amp;Measures'!Q61),COLUMN('Policies&amp;Measures'!Q61),4),"")</f>
        <v>Q61</v>
      </c>
      <c r="H56" s="621" t="str">
        <f>IF(COUNTA('Policies&amp;Measures'!X61:AG61)=0,ADDRESS(ROW('Policies&amp;Measures'!X61),COLUMN('Policies&amp;Measures'!X61),4),"")</f>
        <v>X61</v>
      </c>
      <c r="I56" s="621" t="str">
        <f>IF('Policies&amp;Measures'!AH61="Select from list",ADDRESS(ROW('Policies&amp;Measures'!AH61),COLUMN('Policies&amp;Measures'!AH61),4),"")</f>
        <v>AH61</v>
      </c>
      <c r="J56" s="621" t="str">
        <f>IF('Policies&amp;Measures'!AQ61="Select from list",ADDRESS(ROW('Policies&amp;Measures'!AQ61),COLUMN('Policies&amp;Measures'!AQ61),4),"")</f>
        <v>AQ61</v>
      </c>
      <c r="K56" s="621" t="str">
        <f>IF('Policies&amp;Measures'!AS61="",ADDRESS(ROW('Policies&amp;Measures'!AS61),COLUMN('Policies&amp;Measures'!AS61),4),"")</f>
        <v>AS61</v>
      </c>
      <c r="L56" s="621" t="str">
        <f>IF(AND('Policies&amp;Measures'!BM61="",'Policies&amp;Measures'!BN61="",'Policies&amp;Measures'!BO61=""),ADDRESS(ROW('Policies&amp;Measures'!BM61),COLUMN('Policies&amp;Measures'!BM61),4),"")</f>
        <v>BM61</v>
      </c>
      <c r="M56" s="622">
        <f t="shared" si="4"/>
        <v>0</v>
      </c>
      <c r="N56" s="621" t="str">
        <f>IF('Policies&amp;Measures'!AT61="",ADDRESS(ROW('Policies&amp;Measures'!AT61),COLUMN('Policies&amp;Measures'!AT61),4),"")</f>
        <v>AT61</v>
      </c>
      <c r="O56" s="621" t="str">
        <f>IF('Policies&amp;Measures'!AW61="",ADDRESS(ROW('Policies&amp;Measures'!AW61),COLUMN('Policies&amp;Measures'!AW61),4),"")</f>
        <v>AW61</v>
      </c>
      <c r="P56" s="622">
        <f t="shared" si="5"/>
        <v>0</v>
      </c>
      <c r="Q56" s="621" t="str">
        <f>IF('Policies&amp;Measures'!D61="",ADDRESS(ROW('Policies&amp;Measures'!D61),COLUMN('Policies&amp;Measures'!D61),4),"")</f>
        <v>D61</v>
      </c>
      <c r="R56" s="621" t="str">
        <f>IF('Policies&amp;Measures'!W61="Select from list",ADDRESS(ROW('Policies&amp;Measures'!W61),COLUMN('Policies&amp;Measures'!W61),4),"")</f>
        <v>W61</v>
      </c>
      <c r="S56" s="621" t="str">
        <f>IF('Policies&amp;Measures'!AI61="",ADDRESS(ROW('Policies&amp;Measures'!AI61),COLUMN('Policies&amp;Measures'!AI61),4),"")</f>
        <v>AI61</v>
      </c>
      <c r="T56" s="621" t="str">
        <f>IF('Policies&amp;Measures'!AJ61="",ADDRESS(ROW('Policies&amp;Measures'!AJ61),COLUMN('Policies&amp;Measures'!AJ61),4),"")</f>
        <v>AJ61</v>
      </c>
      <c r="U56" s="621" t="str">
        <f>IF(COUNTA('Policies&amp;Measures'!AK61:AP61)=0,ADDRESS(ROW('Policies&amp;Measures'!AK61),COLUMN('Policies&amp;Measures'!AK61),4),"")</f>
        <v>AK61</v>
      </c>
      <c r="V56" s="621" t="str">
        <f>IF('Policies&amp;Measures'!BB61="",ADDRESS(ROW('Policies&amp;Measures'!BB61),COLUMN('Policies&amp;Measures'!BB61),4),"")</f>
        <v>BB61</v>
      </c>
      <c r="W56" s="622">
        <f t="shared" si="6"/>
        <v>0</v>
      </c>
      <c r="X56" s="621" t="str">
        <f>IF(COUNTA('Policies&amp;Measures'!AU61)=0,ADDRESS(ROW('Policies&amp;Measures'!AU61),COLUMN('Policies&amp;Measures'!AU61),4),"")</f>
        <v>AU61</v>
      </c>
      <c r="Y56" s="621" t="str">
        <f>IF(COUNTA('Policies&amp;Measures'!AV61)=0,ADDRESS(ROW('Policies&amp;Measures'!AV61),COLUMN('Policies&amp;Measures'!AV61),4),"")</f>
        <v>AV61</v>
      </c>
      <c r="Z56" s="621" t="str">
        <f>IF(COUNTA('Policies&amp;Measures'!AX61)=0,ADDRESS(ROW('Policies&amp;Measures'!AX61),COLUMN('Policies&amp;Measures'!AX61),4),"")</f>
        <v>AX61</v>
      </c>
      <c r="AA56" s="621" t="str">
        <f>IF(COUNTA('Policies&amp;Measures'!AY61)=0,ADDRESS(ROW('Policies&amp;Measures'!AY61),COLUMN('Policies&amp;Measures'!AY61),4),"")</f>
        <v>AY61</v>
      </c>
      <c r="AB56" s="621" t="str">
        <f>IF(COUNTA('Policies&amp;Measures'!AZ61)=0,ADDRESS(ROW('Policies&amp;Measures'!AZ61),COLUMN('Policies&amp;Measures'!AZ61),4),"")</f>
        <v>AZ61</v>
      </c>
      <c r="AC56" s="621" t="str">
        <f>IF(COUNTA('Policies&amp;Measures'!BA61)=0,ADDRESS(ROW('Policies&amp;Measures'!BA61),COLUMN('Policies&amp;Measures'!BA61),4),"")</f>
        <v>BA61</v>
      </c>
      <c r="AD56" s="623" t="str">
        <f>IF(COUNTA('Policies&amp;Measures'!BC61)=0,ADDRESS(ROW('Policies&amp;Measures'!BC61),COLUMN('Policies&amp;Measures'!BC61),4),"")</f>
        <v>BC61</v>
      </c>
      <c r="AE56" s="623" t="str">
        <f>IF(COUNTA('Policies&amp;Measures'!BD61)=0,ADDRESS(ROW('Policies&amp;Measures'!BD61),COLUMN('Policies&amp;Measures'!BD61),4),"")</f>
        <v>BD61</v>
      </c>
      <c r="AF56" s="623" t="str">
        <f>IF(COUNTA('Policies&amp;Measures'!BE61)=0,ADDRESS(ROW('Policies&amp;Measures'!BE61),COLUMN('Policies&amp;Measures'!BE61),4),"")</f>
        <v>BE61</v>
      </c>
      <c r="AG56" s="623" t="str">
        <f>IF(COUNTA('Policies&amp;Measures'!BF61)=0,ADDRESS(ROW('Policies&amp;Measures'!BF61),COLUMN('Policies&amp;Measures'!BF61),4),"")</f>
        <v>BF61</v>
      </c>
      <c r="AH56" s="623" t="str">
        <f>IF(COUNTA('Policies&amp;Measures'!BG61)=0,ADDRESS(ROW('Policies&amp;Measures'!BG61),COLUMN('Policies&amp;Measures'!BG61),4),"")</f>
        <v>BG61</v>
      </c>
      <c r="AI56" s="623" t="str">
        <f>IF(COUNTA('Policies&amp;Measures'!BH61)=0,ADDRESS(ROW('Policies&amp;Measures'!BH61),COLUMN('Policies&amp;Measures'!BH61),4),"")</f>
        <v>BH61</v>
      </c>
      <c r="AJ56" s="621" t="str">
        <f>IF('Policies&amp;Measures'!BI61="",ADDRESS(ROW('Policies&amp;Measures'!BI61),COLUMN('Policies&amp;Measures'!BI61),4),"")</f>
        <v>BI61</v>
      </c>
      <c r="AK56" s="621" t="str">
        <f>IF('Policies&amp;Measures'!BJ61="",ADDRESS(ROW('Policies&amp;Measures'!BJ61),COLUMN('Policies&amp;Measures'!BJ61),4),"")</f>
        <v>BJ61</v>
      </c>
      <c r="AL56" s="621" t="str">
        <f>IF('Policies&amp;Measures'!BK61="",ADDRESS(ROW('Policies&amp;Measures'!BK61),COLUMN('Policies&amp;Measures'!BK61),4),"")</f>
        <v>BK61</v>
      </c>
      <c r="AM56" s="621" t="str">
        <f>IF('Policies&amp;Measures'!BL61="",ADDRESS(ROW('Policies&amp;Measures'!BL61),COLUMN('Policies&amp;Measures'!BL61),4),"")</f>
        <v>BL61</v>
      </c>
      <c r="AN56" s="622">
        <f t="shared" si="7"/>
        <v>0</v>
      </c>
    </row>
    <row r="57" spans="1:46" outlineLevel="1">
      <c r="A57" s="620">
        <f>IF('Policies&amp;Measures'!A62="","", 'Policies&amp;Measures'!A62)</f>
        <v>48</v>
      </c>
      <c r="B57" s="620" t="str">
        <f>IF('Policies&amp;Measures'!$B62="","",'Policies&amp;Measures'!$B62)</f>
        <v/>
      </c>
      <c r="C57" s="621" t="str">
        <f>IF('Policies&amp;Measures'!B62="",ADDRESS(ROW('Policies&amp;Measures'!B62),COLUMN('Policies&amp;Measures'!B62),4),"")</f>
        <v>B62</v>
      </c>
      <c r="D57" s="621" t="str">
        <f>IF('Policies&amp;Measures'!C62="",ADDRESS(ROW('Policies&amp;Measures'!C62),COLUMN('Policies&amp;Measures'!C62),4),"")</f>
        <v>C62</v>
      </c>
      <c r="E57" s="621" t="str">
        <f>IF(COUNTA('Policies&amp;Measures'!E62:M62)=0,ADDRESS(ROW('Policies&amp;Measures'!E62),COLUMN('Policies&amp;Measures'!E62),4),"")</f>
        <v>E62</v>
      </c>
      <c r="F57" s="621" t="str">
        <f>IF(AND('Policies&amp;Measures'!N62="Select from list",'Policies&amp;Measures'!O62="Select from list",'Policies&amp;Measures'!P62="Select from list"),ADDRESS(ROW('Policies&amp;Measures'!N62),COLUMN('Policies&amp;Measures'!N62),4),"")</f>
        <v>N62</v>
      </c>
      <c r="G57" s="621" t="str">
        <f>IF(COUNTA('Policies&amp;Measures'!Q62:V62)=0,ADDRESS(ROW('Policies&amp;Measures'!Q62),COLUMN('Policies&amp;Measures'!Q62),4),"")</f>
        <v>Q62</v>
      </c>
      <c r="H57" s="621" t="str">
        <f>IF(COUNTA('Policies&amp;Measures'!X62:AG62)=0,ADDRESS(ROW('Policies&amp;Measures'!X62),COLUMN('Policies&amp;Measures'!X62),4),"")</f>
        <v>X62</v>
      </c>
      <c r="I57" s="621" t="str">
        <f>IF('Policies&amp;Measures'!AH62="Select from list",ADDRESS(ROW('Policies&amp;Measures'!AH62),COLUMN('Policies&amp;Measures'!AH62),4),"")</f>
        <v>AH62</v>
      </c>
      <c r="J57" s="621" t="str">
        <f>IF('Policies&amp;Measures'!AQ62="Select from list",ADDRESS(ROW('Policies&amp;Measures'!AQ62),COLUMN('Policies&amp;Measures'!AQ62),4),"")</f>
        <v>AQ62</v>
      </c>
      <c r="K57" s="621" t="str">
        <f>IF('Policies&amp;Measures'!AS62="",ADDRESS(ROW('Policies&amp;Measures'!AS62),COLUMN('Policies&amp;Measures'!AS62),4),"")</f>
        <v>AS62</v>
      </c>
      <c r="L57" s="621" t="str">
        <f>IF(AND('Policies&amp;Measures'!BM62="",'Policies&amp;Measures'!BN62="",'Policies&amp;Measures'!BO62=""),ADDRESS(ROW('Policies&amp;Measures'!BM62),COLUMN('Policies&amp;Measures'!BM62),4),"")</f>
        <v>BM62</v>
      </c>
      <c r="M57" s="622">
        <f t="shared" si="4"/>
        <v>0</v>
      </c>
      <c r="N57" s="621" t="str">
        <f>IF('Policies&amp;Measures'!AT62="",ADDRESS(ROW('Policies&amp;Measures'!AT62),COLUMN('Policies&amp;Measures'!AT62),4),"")</f>
        <v>AT62</v>
      </c>
      <c r="O57" s="621" t="str">
        <f>IF('Policies&amp;Measures'!AW62="",ADDRESS(ROW('Policies&amp;Measures'!AW62),COLUMN('Policies&amp;Measures'!AW62),4),"")</f>
        <v>AW62</v>
      </c>
      <c r="P57" s="622">
        <f t="shared" si="5"/>
        <v>0</v>
      </c>
      <c r="Q57" s="621" t="str">
        <f>IF('Policies&amp;Measures'!D62="",ADDRESS(ROW('Policies&amp;Measures'!D62),COLUMN('Policies&amp;Measures'!D62),4),"")</f>
        <v>D62</v>
      </c>
      <c r="R57" s="621" t="str">
        <f>IF('Policies&amp;Measures'!W62="Select from list",ADDRESS(ROW('Policies&amp;Measures'!W62),COLUMN('Policies&amp;Measures'!W62),4),"")</f>
        <v>W62</v>
      </c>
      <c r="S57" s="621" t="str">
        <f>IF('Policies&amp;Measures'!AI62="",ADDRESS(ROW('Policies&amp;Measures'!AI62),COLUMN('Policies&amp;Measures'!AI62),4),"")</f>
        <v>AI62</v>
      </c>
      <c r="T57" s="621" t="str">
        <f>IF('Policies&amp;Measures'!AJ62="",ADDRESS(ROW('Policies&amp;Measures'!AJ62),COLUMN('Policies&amp;Measures'!AJ62),4),"")</f>
        <v>AJ62</v>
      </c>
      <c r="U57" s="621" t="str">
        <f>IF(COUNTA('Policies&amp;Measures'!AK62:AP62)=0,ADDRESS(ROW('Policies&amp;Measures'!AK62),COLUMN('Policies&amp;Measures'!AK62),4),"")</f>
        <v>AK62</v>
      </c>
      <c r="V57" s="621" t="str">
        <f>IF('Policies&amp;Measures'!BB62="",ADDRESS(ROW('Policies&amp;Measures'!BB62),COLUMN('Policies&amp;Measures'!BB62),4),"")</f>
        <v>BB62</v>
      </c>
      <c r="W57" s="622">
        <f t="shared" si="6"/>
        <v>0</v>
      </c>
      <c r="X57" s="621" t="str">
        <f>IF(COUNTA('Policies&amp;Measures'!AU62)=0,ADDRESS(ROW('Policies&amp;Measures'!AU62),COLUMN('Policies&amp;Measures'!AU62),4),"")</f>
        <v>AU62</v>
      </c>
      <c r="Y57" s="621" t="str">
        <f>IF(COUNTA('Policies&amp;Measures'!AV62)=0,ADDRESS(ROW('Policies&amp;Measures'!AV62),COLUMN('Policies&amp;Measures'!AV62),4),"")</f>
        <v>AV62</v>
      </c>
      <c r="Z57" s="621" t="str">
        <f>IF(COUNTA('Policies&amp;Measures'!AX62)=0,ADDRESS(ROW('Policies&amp;Measures'!AX62),COLUMN('Policies&amp;Measures'!AX62),4),"")</f>
        <v>AX62</v>
      </c>
      <c r="AA57" s="621" t="str">
        <f>IF(COUNTA('Policies&amp;Measures'!AY62)=0,ADDRESS(ROW('Policies&amp;Measures'!AY62),COLUMN('Policies&amp;Measures'!AY62),4),"")</f>
        <v>AY62</v>
      </c>
      <c r="AB57" s="621" t="str">
        <f>IF(COUNTA('Policies&amp;Measures'!AZ62)=0,ADDRESS(ROW('Policies&amp;Measures'!AZ62),COLUMN('Policies&amp;Measures'!AZ62),4),"")</f>
        <v>AZ62</v>
      </c>
      <c r="AC57" s="621" t="str">
        <f>IF(COUNTA('Policies&amp;Measures'!BA62)=0,ADDRESS(ROW('Policies&amp;Measures'!BA62),COLUMN('Policies&amp;Measures'!BA62),4),"")</f>
        <v>BA62</v>
      </c>
      <c r="AD57" s="623" t="str">
        <f>IF(COUNTA('Policies&amp;Measures'!BC62)=0,ADDRESS(ROW('Policies&amp;Measures'!BC62),COLUMN('Policies&amp;Measures'!BC62),4),"")</f>
        <v>BC62</v>
      </c>
      <c r="AE57" s="623" t="str">
        <f>IF(COUNTA('Policies&amp;Measures'!BD62)=0,ADDRESS(ROW('Policies&amp;Measures'!BD62),COLUMN('Policies&amp;Measures'!BD62),4),"")</f>
        <v>BD62</v>
      </c>
      <c r="AF57" s="623" t="str">
        <f>IF(COUNTA('Policies&amp;Measures'!BE62)=0,ADDRESS(ROW('Policies&amp;Measures'!BE62),COLUMN('Policies&amp;Measures'!BE62),4),"")</f>
        <v>BE62</v>
      </c>
      <c r="AG57" s="623" t="str">
        <f>IF(COUNTA('Policies&amp;Measures'!BF62)=0,ADDRESS(ROW('Policies&amp;Measures'!BF62),COLUMN('Policies&amp;Measures'!BF62),4),"")</f>
        <v>BF62</v>
      </c>
      <c r="AH57" s="623" t="str">
        <f>IF(COUNTA('Policies&amp;Measures'!BG62)=0,ADDRESS(ROW('Policies&amp;Measures'!BG62),COLUMN('Policies&amp;Measures'!BG62),4),"")</f>
        <v>BG62</v>
      </c>
      <c r="AI57" s="623" t="str">
        <f>IF(COUNTA('Policies&amp;Measures'!BH62)=0,ADDRESS(ROW('Policies&amp;Measures'!BH62),COLUMN('Policies&amp;Measures'!BH62),4),"")</f>
        <v>BH62</v>
      </c>
      <c r="AJ57" s="621" t="str">
        <f>IF('Policies&amp;Measures'!BI62="",ADDRESS(ROW('Policies&amp;Measures'!BI62),COLUMN('Policies&amp;Measures'!BI62),4),"")</f>
        <v>BI62</v>
      </c>
      <c r="AK57" s="621" t="str">
        <f>IF('Policies&amp;Measures'!BJ62="",ADDRESS(ROW('Policies&amp;Measures'!BJ62),COLUMN('Policies&amp;Measures'!BJ62),4),"")</f>
        <v>BJ62</v>
      </c>
      <c r="AL57" s="621" t="str">
        <f>IF('Policies&amp;Measures'!BK62="",ADDRESS(ROW('Policies&amp;Measures'!BK62),COLUMN('Policies&amp;Measures'!BK62),4),"")</f>
        <v>BK62</v>
      </c>
      <c r="AM57" s="621" t="str">
        <f>IF('Policies&amp;Measures'!BL62="",ADDRESS(ROW('Policies&amp;Measures'!BL62),COLUMN('Policies&amp;Measures'!BL62),4),"")</f>
        <v>BL62</v>
      </c>
      <c r="AN57" s="622">
        <f t="shared" si="7"/>
        <v>0</v>
      </c>
    </row>
    <row r="58" spans="1:46" outlineLevel="1">
      <c r="A58" s="620">
        <f>IF('Policies&amp;Measures'!A63="","", 'Policies&amp;Measures'!A63)</f>
        <v>49</v>
      </c>
      <c r="B58" s="620" t="str">
        <f>IF('Policies&amp;Measures'!$B63="","",'Policies&amp;Measures'!$B63)</f>
        <v/>
      </c>
      <c r="C58" s="621" t="str">
        <f>IF('Policies&amp;Measures'!B63="",ADDRESS(ROW('Policies&amp;Measures'!B63),COLUMN('Policies&amp;Measures'!B63),4),"")</f>
        <v>B63</v>
      </c>
      <c r="D58" s="621" t="str">
        <f>IF('Policies&amp;Measures'!C63="",ADDRESS(ROW('Policies&amp;Measures'!C63),COLUMN('Policies&amp;Measures'!C63),4),"")</f>
        <v>C63</v>
      </c>
      <c r="E58" s="621" t="str">
        <f>IF(COUNTA('Policies&amp;Measures'!E63:M63)=0,ADDRESS(ROW('Policies&amp;Measures'!E63),COLUMN('Policies&amp;Measures'!E63),4),"")</f>
        <v>E63</v>
      </c>
      <c r="F58" s="621" t="str">
        <f>IF(AND('Policies&amp;Measures'!N63="Select from list",'Policies&amp;Measures'!O63="Select from list",'Policies&amp;Measures'!P63="Select from list"),ADDRESS(ROW('Policies&amp;Measures'!N63),COLUMN('Policies&amp;Measures'!N63),4),"")</f>
        <v>N63</v>
      </c>
      <c r="G58" s="621" t="str">
        <f>IF(COUNTA('Policies&amp;Measures'!Q63:V63)=0,ADDRESS(ROW('Policies&amp;Measures'!Q63),COLUMN('Policies&amp;Measures'!Q63),4),"")</f>
        <v>Q63</v>
      </c>
      <c r="H58" s="621" t="str">
        <f>IF(COUNTA('Policies&amp;Measures'!X63:AG63)=0,ADDRESS(ROW('Policies&amp;Measures'!X63),COLUMN('Policies&amp;Measures'!X63),4),"")</f>
        <v>X63</v>
      </c>
      <c r="I58" s="621" t="str">
        <f>IF('Policies&amp;Measures'!AH63="Select from list",ADDRESS(ROW('Policies&amp;Measures'!AH63),COLUMN('Policies&amp;Measures'!AH63),4),"")</f>
        <v>AH63</v>
      </c>
      <c r="J58" s="621" t="str">
        <f>IF('Policies&amp;Measures'!AQ63="Select from list",ADDRESS(ROW('Policies&amp;Measures'!AQ63),COLUMN('Policies&amp;Measures'!AQ63),4),"")</f>
        <v>AQ63</v>
      </c>
      <c r="K58" s="621" t="str">
        <f>IF('Policies&amp;Measures'!AS63="",ADDRESS(ROW('Policies&amp;Measures'!AS63),COLUMN('Policies&amp;Measures'!AS63),4),"")</f>
        <v>AS63</v>
      </c>
      <c r="L58" s="621" t="str">
        <f>IF(AND('Policies&amp;Measures'!BM63="",'Policies&amp;Measures'!BN63="",'Policies&amp;Measures'!BO63=""),ADDRESS(ROW('Policies&amp;Measures'!BM63),COLUMN('Policies&amp;Measures'!BM63),4),"")</f>
        <v>BM63</v>
      </c>
      <c r="M58" s="622">
        <f t="shared" si="4"/>
        <v>0</v>
      </c>
      <c r="N58" s="621" t="str">
        <f>IF('Policies&amp;Measures'!AT63="",ADDRESS(ROW('Policies&amp;Measures'!AT63),COLUMN('Policies&amp;Measures'!AT63),4),"")</f>
        <v>AT63</v>
      </c>
      <c r="O58" s="621" t="str">
        <f>IF('Policies&amp;Measures'!AW63="",ADDRESS(ROW('Policies&amp;Measures'!AW63),COLUMN('Policies&amp;Measures'!AW63),4),"")</f>
        <v>AW63</v>
      </c>
      <c r="P58" s="622">
        <f t="shared" si="5"/>
        <v>0</v>
      </c>
      <c r="Q58" s="621" t="str">
        <f>IF('Policies&amp;Measures'!D63="",ADDRESS(ROW('Policies&amp;Measures'!D63),COLUMN('Policies&amp;Measures'!D63),4),"")</f>
        <v>D63</v>
      </c>
      <c r="R58" s="621" t="str">
        <f>IF('Policies&amp;Measures'!W63="Select from list",ADDRESS(ROW('Policies&amp;Measures'!W63),COLUMN('Policies&amp;Measures'!W63),4),"")</f>
        <v>W63</v>
      </c>
      <c r="S58" s="621" t="str">
        <f>IF('Policies&amp;Measures'!AI63="",ADDRESS(ROW('Policies&amp;Measures'!AI63),COLUMN('Policies&amp;Measures'!AI63),4),"")</f>
        <v>AI63</v>
      </c>
      <c r="T58" s="621" t="str">
        <f>IF('Policies&amp;Measures'!AJ63="",ADDRESS(ROW('Policies&amp;Measures'!AJ63),COLUMN('Policies&amp;Measures'!AJ63),4),"")</f>
        <v>AJ63</v>
      </c>
      <c r="U58" s="621" t="str">
        <f>IF(COUNTA('Policies&amp;Measures'!AK63:AP63)=0,ADDRESS(ROW('Policies&amp;Measures'!AK63),COLUMN('Policies&amp;Measures'!AK63),4),"")</f>
        <v>AK63</v>
      </c>
      <c r="V58" s="621" t="str">
        <f>IF('Policies&amp;Measures'!BB63="",ADDRESS(ROW('Policies&amp;Measures'!BB63),COLUMN('Policies&amp;Measures'!BB63),4),"")</f>
        <v>BB63</v>
      </c>
      <c r="W58" s="622">
        <f t="shared" si="6"/>
        <v>0</v>
      </c>
      <c r="X58" s="621" t="str">
        <f>IF(COUNTA('Policies&amp;Measures'!AU63)=0,ADDRESS(ROW('Policies&amp;Measures'!AU63),COLUMN('Policies&amp;Measures'!AU63),4),"")</f>
        <v>AU63</v>
      </c>
      <c r="Y58" s="621" t="str">
        <f>IF(COUNTA('Policies&amp;Measures'!AV63)=0,ADDRESS(ROW('Policies&amp;Measures'!AV63),COLUMN('Policies&amp;Measures'!AV63),4),"")</f>
        <v>AV63</v>
      </c>
      <c r="Z58" s="621" t="str">
        <f>IF(COUNTA('Policies&amp;Measures'!AX63)=0,ADDRESS(ROW('Policies&amp;Measures'!AX63),COLUMN('Policies&amp;Measures'!AX63),4),"")</f>
        <v>AX63</v>
      </c>
      <c r="AA58" s="621" t="str">
        <f>IF(COUNTA('Policies&amp;Measures'!AY63)=0,ADDRESS(ROW('Policies&amp;Measures'!AY63),COLUMN('Policies&amp;Measures'!AY63),4),"")</f>
        <v>AY63</v>
      </c>
      <c r="AB58" s="621" t="str">
        <f>IF(COUNTA('Policies&amp;Measures'!AZ63)=0,ADDRESS(ROW('Policies&amp;Measures'!AZ63),COLUMN('Policies&amp;Measures'!AZ63),4),"")</f>
        <v>AZ63</v>
      </c>
      <c r="AC58" s="621" t="str">
        <f>IF(COUNTA('Policies&amp;Measures'!BA63)=0,ADDRESS(ROW('Policies&amp;Measures'!BA63),COLUMN('Policies&amp;Measures'!BA63),4),"")</f>
        <v>BA63</v>
      </c>
      <c r="AD58" s="623" t="str">
        <f>IF(COUNTA('Policies&amp;Measures'!BC63)=0,ADDRESS(ROW('Policies&amp;Measures'!BC63),COLUMN('Policies&amp;Measures'!BC63),4),"")</f>
        <v>BC63</v>
      </c>
      <c r="AE58" s="623" t="str">
        <f>IF(COUNTA('Policies&amp;Measures'!BD63)=0,ADDRESS(ROW('Policies&amp;Measures'!BD63),COLUMN('Policies&amp;Measures'!BD63),4),"")</f>
        <v>BD63</v>
      </c>
      <c r="AF58" s="623" t="str">
        <f>IF(COUNTA('Policies&amp;Measures'!BE63)=0,ADDRESS(ROW('Policies&amp;Measures'!BE63),COLUMN('Policies&amp;Measures'!BE63),4),"")</f>
        <v>BE63</v>
      </c>
      <c r="AG58" s="623" t="str">
        <f>IF(COUNTA('Policies&amp;Measures'!BF63)=0,ADDRESS(ROW('Policies&amp;Measures'!BF63),COLUMN('Policies&amp;Measures'!BF63),4),"")</f>
        <v>BF63</v>
      </c>
      <c r="AH58" s="623" t="str">
        <f>IF(COUNTA('Policies&amp;Measures'!BG63)=0,ADDRESS(ROW('Policies&amp;Measures'!BG63),COLUMN('Policies&amp;Measures'!BG63),4),"")</f>
        <v>BG63</v>
      </c>
      <c r="AI58" s="623" t="str">
        <f>IF(COUNTA('Policies&amp;Measures'!BH63)=0,ADDRESS(ROW('Policies&amp;Measures'!BH63),COLUMN('Policies&amp;Measures'!BH63),4),"")</f>
        <v>BH63</v>
      </c>
      <c r="AJ58" s="621" t="str">
        <f>IF('Policies&amp;Measures'!BI63="",ADDRESS(ROW('Policies&amp;Measures'!BI63),COLUMN('Policies&amp;Measures'!BI63),4),"")</f>
        <v>BI63</v>
      </c>
      <c r="AK58" s="621" t="str">
        <f>IF('Policies&amp;Measures'!BJ63="",ADDRESS(ROW('Policies&amp;Measures'!BJ63),COLUMN('Policies&amp;Measures'!BJ63),4),"")</f>
        <v>BJ63</v>
      </c>
      <c r="AL58" s="621" t="str">
        <f>IF('Policies&amp;Measures'!BK63="",ADDRESS(ROW('Policies&amp;Measures'!BK63),COLUMN('Policies&amp;Measures'!BK63),4),"")</f>
        <v>BK63</v>
      </c>
      <c r="AM58" s="621" t="str">
        <f>IF('Policies&amp;Measures'!BL63="",ADDRESS(ROW('Policies&amp;Measures'!BL63),COLUMN('Policies&amp;Measures'!BL63),4),"")</f>
        <v>BL63</v>
      </c>
      <c r="AN58" s="622">
        <f t="shared" si="7"/>
        <v>0</v>
      </c>
      <c r="AP58" t="s">
        <v>1303</v>
      </c>
    </row>
    <row r="59" spans="1:46" outlineLevel="1">
      <c r="A59" s="620">
        <f>IF('Policies&amp;Measures'!A64="","", 'Policies&amp;Measures'!A64)</f>
        <v>50</v>
      </c>
      <c r="B59" s="620" t="str">
        <f>IF('Policies&amp;Measures'!$B64="","",'Policies&amp;Measures'!$B64)</f>
        <v/>
      </c>
      <c r="C59" s="621" t="str">
        <f>IF('Policies&amp;Measures'!B64="",ADDRESS(ROW('Policies&amp;Measures'!B64),COLUMN('Policies&amp;Measures'!B64),4),"")</f>
        <v>B64</v>
      </c>
      <c r="D59" s="621" t="str">
        <f>IF('Policies&amp;Measures'!C64="",ADDRESS(ROW('Policies&amp;Measures'!C64),COLUMN('Policies&amp;Measures'!C64),4),"")</f>
        <v>C64</v>
      </c>
      <c r="E59" s="621" t="str">
        <f>IF(COUNTA('Policies&amp;Measures'!E64:M64)=0,ADDRESS(ROW('Policies&amp;Measures'!E64),COLUMN('Policies&amp;Measures'!E64),4),"")</f>
        <v>E64</v>
      </c>
      <c r="F59" s="621" t="str">
        <f>IF(AND('Policies&amp;Measures'!N64="Select from list",'Policies&amp;Measures'!O64="Select from list",'Policies&amp;Measures'!P64="Select from list"),ADDRESS(ROW('Policies&amp;Measures'!N64),COLUMN('Policies&amp;Measures'!N64),4),"")</f>
        <v>N64</v>
      </c>
      <c r="G59" s="621" t="str">
        <f>IF(COUNTA('Policies&amp;Measures'!Q64:V64)=0,ADDRESS(ROW('Policies&amp;Measures'!Q64),COLUMN('Policies&amp;Measures'!Q64),4),"")</f>
        <v>Q64</v>
      </c>
      <c r="H59" s="621" t="str">
        <f>IF(COUNTA('Policies&amp;Measures'!X64:AG64)=0,ADDRESS(ROW('Policies&amp;Measures'!X64),COLUMN('Policies&amp;Measures'!X64),4),"")</f>
        <v>X64</v>
      </c>
      <c r="I59" s="621" t="str">
        <f>IF('Policies&amp;Measures'!AH64="Select from list",ADDRESS(ROW('Policies&amp;Measures'!AH64),COLUMN('Policies&amp;Measures'!AH64),4),"")</f>
        <v>AH64</v>
      </c>
      <c r="J59" s="621" t="str">
        <f>IF('Policies&amp;Measures'!AQ64="Select from list",ADDRESS(ROW('Policies&amp;Measures'!AQ64),COLUMN('Policies&amp;Measures'!AQ64),4),"")</f>
        <v>AQ64</v>
      </c>
      <c r="K59" s="621" t="str">
        <f>IF('Policies&amp;Measures'!AS64="",ADDRESS(ROW('Policies&amp;Measures'!AS64),COLUMN('Policies&amp;Measures'!AS64),4),"")</f>
        <v>AS64</v>
      </c>
      <c r="L59" s="621" t="str">
        <f>IF(AND('Policies&amp;Measures'!BM64="",'Policies&amp;Measures'!BN64="",'Policies&amp;Measures'!BO64=""),ADDRESS(ROW('Policies&amp;Measures'!BM64),COLUMN('Policies&amp;Measures'!BM64),4),"")</f>
        <v>BM64</v>
      </c>
      <c r="M59" s="622">
        <f t="shared" si="4"/>
        <v>0</v>
      </c>
      <c r="N59" s="621" t="str">
        <f>IF('Policies&amp;Measures'!AT64="",ADDRESS(ROW('Policies&amp;Measures'!AT64),COLUMN('Policies&amp;Measures'!AT64),4),"")</f>
        <v>AT64</v>
      </c>
      <c r="O59" s="621" t="str">
        <f>IF('Policies&amp;Measures'!AW64="",ADDRESS(ROW('Policies&amp;Measures'!AW64),COLUMN('Policies&amp;Measures'!AW64),4),"")</f>
        <v>AW64</v>
      </c>
      <c r="P59" s="622">
        <f t="shared" si="5"/>
        <v>0</v>
      </c>
      <c r="Q59" s="621" t="str">
        <f>IF('Policies&amp;Measures'!D64="",ADDRESS(ROW('Policies&amp;Measures'!D64),COLUMN('Policies&amp;Measures'!D64),4),"")</f>
        <v>D64</v>
      </c>
      <c r="R59" s="621" t="str">
        <f>IF('Policies&amp;Measures'!W64="Select from list",ADDRESS(ROW('Policies&amp;Measures'!W64),COLUMN('Policies&amp;Measures'!W64),4),"")</f>
        <v>W64</v>
      </c>
      <c r="S59" s="621" t="str">
        <f>IF('Policies&amp;Measures'!AI64="",ADDRESS(ROW('Policies&amp;Measures'!AI64),COLUMN('Policies&amp;Measures'!AI64),4),"")</f>
        <v>AI64</v>
      </c>
      <c r="T59" s="621" t="str">
        <f>IF('Policies&amp;Measures'!AJ64="",ADDRESS(ROW('Policies&amp;Measures'!AJ64),COLUMN('Policies&amp;Measures'!AJ64),4),"")</f>
        <v>AJ64</v>
      </c>
      <c r="U59" s="621" t="str">
        <f>IF(COUNTA('Policies&amp;Measures'!AK64:AP64)=0,ADDRESS(ROW('Policies&amp;Measures'!AK64),COLUMN('Policies&amp;Measures'!AK64),4),"")</f>
        <v>AK64</v>
      </c>
      <c r="V59" s="621" t="str">
        <f>IF('Policies&amp;Measures'!BB64="",ADDRESS(ROW('Policies&amp;Measures'!BB64),COLUMN('Policies&amp;Measures'!BB64),4),"")</f>
        <v>BB64</v>
      </c>
      <c r="W59" s="622">
        <f t="shared" si="6"/>
        <v>0</v>
      </c>
      <c r="X59" s="621" t="str">
        <f>IF(COUNTA('Policies&amp;Measures'!AU64)=0,ADDRESS(ROW('Policies&amp;Measures'!AU64),COLUMN('Policies&amp;Measures'!AU64),4),"")</f>
        <v>AU64</v>
      </c>
      <c r="Y59" s="621" t="str">
        <f>IF(COUNTA('Policies&amp;Measures'!AV64)=0,ADDRESS(ROW('Policies&amp;Measures'!AV64),COLUMN('Policies&amp;Measures'!AV64),4),"")</f>
        <v>AV64</v>
      </c>
      <c r="Z59" s="621" t="str">
        <f>IF(COUNTA('Policies&amp;Measures'!AX64)=0,ADDRESS(ROW('Policies&amp;Measures'!AX64),COLUMN('Policies&amp;Measures'!AX64),4),"")</f>
        <v>AX64</v>
      </c>
      <c r="AA59" s="621" t="str">
        <f>IF(COUNTA('Policies&amp;Measures'!AY64)=0,ADDRESS(ROW('Policies&amp;Measures'!AY64),COLUMN('Policies&amp;Measures'!AY64),4),"")</f>
        <v>AY64</v>
      </c>
      <c r="AB59" s="621" t="str">
        <f>IF(COUNTA('Policies&amp;Measures'!AZ64)=0,ADDRESS(ROW('Policies&amp;Measures'!AZ64),COLUMN('Policies&amp;Measures'!AZ64),4),"")</f>
        <v>AZ64</v>
      </c>
      <c r="AC59" s="621" t="str">
        <f>IF(COUNTA('Policies&amp;Measures'!BA64)=0,ADDRESS(ROW('Policies&amp;Measures'!BA64),COLUMN('Policies&amp;Measures'!BA64),4),"")</f>
        <v>BA64</v>
      </c>
      <c r="AD59" s="623" t="str">
        <f>IF(COUNTA('Policies&amp;Measures'!BC64)=0,ADDRESS(ROW('Policies&amp;Measures'!BC64),COLUMN('Policies&amp;Measures'!BC64),4),"")</f>
        <v>BC64</v>
      </c>
      <c r="AE59" s="623" t="str">
        <f>IF(COUNTA('Policies&amp;Measures'!BD64)=0,ADDRESS(ROW('Policies&amp;Measures'!BD64),COLUMN('Policies&amp;Measures'!BD64),4),"")</f>
        <v>BD64</v>
      </c>
      <c r="AF59" s="623" t="str">
        <f>IF(COUNTA('Policies&amp;Measures'!BE64)=0,ADDRESS(ROW('Policies&amp;Measures'!BE64),COLUMN('Policies&amp;Measures'!BE64),4),"")</f>
        <v>BE64</v>
      </c>
      <c r="AG59" s="623" t="str">
        <f>IF(COUNTA('Policies&amp;Measures'!BF64)=0,ADDRESS(ROW('Policies&amp;Measures'!BF64),COLUMN('Policies&amp;Measures'!BF64),4),"")</f>
        <v>BF64</v>
      </c>
      <c r="AH59" s="623" t="str">
        <f>IF(COUNTA('Policies&amp;Measures'!BG64)=0,ADDRESS(ROW('Policies&amp;Measures'!BG64),COLUMN('Policies&amp;Measures'!BG64),4),"")</f>
        <v>BG64</v>
      </c>
      <c r="AI59" s="623" t="str">
        <f>IF(COUNTA('Policies&amp;Measures'!BH64)=0,ADDRESS(ROW('Policies&amp;Measures'!BH64),COLUMN('Policies&amp;Measures'!BH64),4),"")</f>
        <v>BH64</v>
      </c>
      <c r="AJ59" s="621" t="str">
        <f>IF('Policies&amp;Measures'!BI64="",ADDRESS(ROW('Policies&amp;Measures'!BI64),COLUMN('Policies&amp;Measures'!BI64),4),"")</f>
        <v>BI64</v>
      </c>
      <c r="AK59" s="621" t="str">
        <f>IF('Policies&amp;Measures'!BJ64="",ADDRESS(ROW('Policies&amp;Measures'!BJ64),COLUMN('Policies&amp;Measures'!BJ64),4),"")</f>
        <v>BJ64</v>
      </c>
      <c r="AL59" s="621" t="str">
        <f>IF('Policies&amp;Measures'!BK64="",ADDRESS(ROW('Policies&amp;Measures'!BK64),COLUMN('Policies&amp;Measures'!BK64),4),"")</f>
        <v>BK64</v>
      </c>
      <c r="AM59" s="621" t="str">
        <f>IF('Policies&amp;Measures'!BL64="",ADDRESS(ROW('Policies&amp;Measures'!BL64),COLUMN('Policies&amp;Measures'!BL64),4),"")</f>
        <v>BL64</v>
      </c>
      <c r="AN59" s="622">
        <f t="shared" si="7"/>
        <v>0</v>
      </c>
      <c r="AP59" t="s">
        <v>1304</v>
      </c>
    </row>
    <row r="60" spans="1:46" outlineLevel="1">
      <c r="A60" s="620">
        <f>IF('Policies&amp;Measures'!A65="","", 'Policies&amp;Measures'!A65)</f>
        <v>51</v>
      </c>
      <c r="B60" s="620" t="str">
        <f>IF('Policies&amp;Measures'!$B65="","",'Policies&amp;Measures'!$B65)</f>
        <v/>
      </c>
      <c r="C60" s="621" t="str">
        <f>IF('Policies&amp;Measures'!B65="",ADDRESS(ROW('Policies&amp;Measures'!B65),COLUMN('Policies&amp;Measures'!B65),4),"")</f>
        <v>B65</v>
      </c>
      <c r="D60" s="621" t="str">
        <f>IF('Policies&amp;Measures'!C65="",ADDRESS(ROW('Policies&amp;Measures'!C65),COLUMN('Policies&amp;Measures'!C65),4),"")</f>
        <v>C65</v>
      </c>
      <c r="E60" s="621" t="str">
        <f>IF(COUNTA('Policies&amp;Measures'!E65:M65)=0,ADDRESS(ROW('Policies&amp;Measures'!E65),COLUMN('Policies&amp;Measures'!E65),4),"")</f>
        <v>E65</v>
      </c>
      <c r="F60" s="621" t="str">
        <f>IF(AND('Policies&amp;Measures'!N65="Select from list",'Policies&amp;Measures'!O65="Select from list",'Policies&amp;Measures'!P65="Select from list"),ADDRESS(ROW('Policies&amp;Measures'!N65),COLUMN('Policies&amp;Measures'!N65),4),"")</f>
        <v>N65</v>
      </c>
      <c r="G60" s="621" t="str">
        <f>IF(COUNTA('Policies&amp;Measures'!Q65:V65)=0,ADDRESS(ROW('Policies&amp;Measures'!Q65),COLUMN('Policies&amp;Measures'!Q65),4),"")</f>
        <v>Q65</v>
      </c>
      <c r="H60" s="621" t="str">
        <f>IF(COUNTA('Policies&amp;Measures'!X65:AG65)=0,ADDRESS(ROW('Policies&amp;Measures'!X65),COLUMN('Policies&amp;Measures'!X65),4),"")</f>
        <v>X65</v>
      </c>
      <c r="I60" s="621" t="str">
        <f>IF('Policies&amp;Measures'!AH65="Select from list",ADDRESS(ROW('Policies&amp;Measures'!AH65),COLUMN('Policies&amp;Measures'!AH65),4),"")</f>
        <v>AH65</v>
      </c>
      <c r="J60" s="621" t="str">
        <f>IF('Policies&amp;Measures'!AQ65="Select from list",ADDRESS(ROW('Policies&amp;Measures'!AQ65),COLUMN('Policies&amp;Measures'!AQ65),4),"")</f>
        <v>AQ65</v>
      </c>
      <c r="K60" s="621" t="str">
        <f>IF('Policies&amp;Measures'!AS65="",ADDRESS(ROW('Policies&amp;Measures'!AS65),COLUMN('Policies&amp;Measures'!AS65),4),"")</f>
        <v>AS65</v>
      </c>
      <c r="L60" s="621" t="str">
        <f>IF(AND('Policies&amp;Measures'!BM65="",'Policies&amp;Measures'!BN65="",'Policies&amp;Measures'!BO65=""),ADDRESS(ROW('Policies&amp;Measures'!BM65),COLUMN('Policies&amp;Measures'!BM65),4),"")</f>
        <v>BM65</v>
      </c>
      <c r="M60" s="622">
        <f t="shared" si="4"/>
        <v>0</v>
      </c>
      <c r="N60" s="621" t="str">
        <f>IF('Policies&amp;Measures'!AT65="",ADDRESS(ROW('Policies&amp;Measures'!AT65),COLUMN('Policies&amp;Measures'!AT65),4),"")</f>
        <v>AT65</v>
      </c>
      <c r="O60" s="621" t="str">
        <f>IF('Policies&amp;Measures'!AW65="",ADDRESS(ROW('Policies&amp;Measures'!AW65),COLUMN('Policies&amp;Measures'!AW65),4),"")</f>
        <v>AW65</v>
      </c>
      <c r="P60" s="622">
        <f t="shared" si="5"/>
        <v>0</v>
      </c>
      <c r="Q60" s="621" t="str">
        <f>IF('Policies&amp;Measures'!D65="",ADDRESS(ROW('Policies&amp;Measures'!D65),COLUMN('Policies&amp;Measures'!D65),4),"")</f>
        <v>D65</v>
      </c>
      <c r="R60" s="621" t="str">
        <f>IF('Policies&amp;Measures'!W65="Select from list",ADDRESS(ROW('Policies&amp;Measures'!W65),COLUMN('Policies&amp;Measures'!W65),4),"")</f>
        <v>W65</v>
      </c>
      <c r="S60" s="621" t="str">
        <f>IF('Policies&amp;Measures'!AI65="",ADDRESS(ROW('Policies&amp;Measures'!AI65),COLUMN('Policies&amp;Measures'!AI65),4),"")</f>
        <v>AI65</v>
      </c>
      <c r="T60" s="621" t="str">
        <f>IF('Policies&amp;Measures'!AJ65="",ADDRESS(ROW('Policies&amp;Measures'!AJ65),COLUMN('Policies&amp;Measures'!AJ65),4),"")</f>
        <v>AJ65</v>
      </c>
      <c r="U60" s="621" t="str">
        <f>IF(COUNTA('Policies&amp;Measures'!AK65:AP65)=0,ADDRESS(ROW('Policies&amp;Measures'!AK65),COLUMN('Policies&amp;Measures'!AK65),4),"")</f>
        <v>AK65</v>
      </c>
      <c r="V60" s="621" t="str">
        <f>IF('Policies&amp;Measures'!BB65="",ADDRESS(ROW('Policies&amp;Measures'!BB65),COLUMN('Policies&amp;Measures'!BB65),4),"")</f>
        <v>BB65</v>
      </c>
      <c r="W60" s="622">
        <f t="shared" si="6"/>
        <v>0</v>
      </c>
      <c r="X60" s="621" t="str">
        <f>IF(COUNTA('Policies&amp;Measures'!AU65)=0,ADDRESS(ROW('Policies&amp;Measures'!AU65),COLUMN('Policies&amp;Measures'!AU65),4),"")</f>
        <v>AU65</v>
      </c>
      <c r="Y60" s="621" t="str">
        <f>IF(COUNTA('Policies&amp;Measures'!AV65)=0,ADDRESS(ROW('Policies&amp;Measures'!AV65),COLUMN('Policies&amp;Measures'!AV65),4),"")</f>
        <v>AV65</v>
      </c>
      <c r="Z60" s="621" t="str">
        <f>IF(COUNTA('Policies&amp;Measures'!AX65)=0,ADDRESS(ROW('Policies&amp;Measures'!AX65),COLUMN('Policies&amp;Measures'!AX65),4),"")</f>
        <v>AX65</v>
      </c>
      <c r="AA60" s="621" t="str">
        <f>IF(COUNTA('Policies&amp;Measures'!AY65)=0,ADDRESS(ROW('Policies&amp;Measures'!AY65),COLUMN('Policies&amp;Measures'!AY65),4),"")</f>
        <v>AY65</v>
      </c>
      <c r="AB60" s="621" t="str">
        <f>IF(COUNTA('Policies&amp;Measures'!AZ65)=0,ADDRESS(ROW('Policies&amp;Measures'!AZ65),COLUMN('Policies&amp;Measures'!AZ65),4),"")</f>
        <v>AZ65</v>
      </c>
      <c r="AC60" s="621" t="str">
        <f>IF(COUNTA('Policies&amp;Measures'!BA65)=0,ADDRESS(ROW('Policies&amp;Measures'!BA65),COLUMN('Policies&amp;Measures'!BA65),4),"")</f>
        <v>BA65</v>
      </c>
      <c r="AD60" s="623" t="str">
        <f>IF(COUNTA('Policies&amp;Measures'!BC65)=0,ADDRESS(ROW('Policies&amp;Measures'!BC65),COLUMN('Policies&amp;Measures'!BC65),4),"")</f>
        <v>BC65</v>
      </c>
      <c r="AE60" s="623" t="str">
        <f>IF(COUNTA('Policies&amp;Measures'!BD65)=0,ADDRESS(ROW('Policies&amp;Measures'!BD65),COLUMN('Policies&amp;Measures'!BD65),4),"")</f>
        <v>BD65</v>
      </c>
      <c r="AF60" s="623" t="str">
        <f>IF(COUNTA('Policies&amp;Measures'!BE65)=0,ADDRESS(ROW('Policies&amp;Measures'!BE65),COLUMN('Policies&amp;Measures'!BE65),4),"")</f>
        <v>BE65</v>
      </c>
      <c r="AG60" s="623" t="str">
        <f>IF(COUNTA('Policies&amp;Measures'!BF65)=0,ADDRESS(ROW('Policies&amp;Measures'!BF65),COLUMN('Policies&amp;Measures'!BF65),4),"")</f>
        <v>BF65</v>
      </c>
      <c r="AH60" s="623" t="str">
        <f>IF(COUNTA('Policies&amp;Measures'!BG65)=0,ADDRESS(ROW('Policies&amp;Measures'!BG65),COLUMN('Policies&amp;Measures'!BG65),4),"")</f>
        <v>BG65</v>
      </c>
      <c r="AI60" s="623" t="str">
        <f>IF(COUNTA('Policies&amp;Measures'!BH65)=0,ADDRESS(ROW('Policies&amp;Measures'!BH65),COLUMN('Policies&amp;Measures'!BH65),4),"")</f>
        <v>BH65</v>
      </c>
      <c r="AJ60" s="621" t="str">
        <f>IF('Policies&amp;Measures'!BI65="",ADDRESS(ROW('Policies&amp;Measures'!BI65),COLUMN('Policies&amp;Measures'!BI65),4),"")</f>
        <v>BI65</v>
      </c>
      <c r="AK60" s="621" t="str">
        <f>IF('Policies&amp;Measures'!BJ65="",ADDRESS(ROW('Policies&amp;Measures'!BJ65),COLUMN('Policies&amp;Measures'!BJ65),4),"")</f>
        <v>BJ65</v>
      </c>
      <c r="AL60" s="621" t="str">
        <f>IF('Policies&amp;Measures'!BK65="",ADDRESS(ROW('Policies&amp;Measures'!BK65),COLUMN('Policies&amp;Measures'!BK65),4),"")</f>
        <v>BK65</v>
      </c>
      <c r="AM60" s="621" t="str">
        <f>IF('Policies&amp;Measures'!BL65="",ADDRESS(ROW('Policies&amp;Measures'!BL65),COLUMN('Policies&amp;Measures'!BL65),4),"")</f>
        <v>BL65</v>
      </c>
      <c r="AN60" s="622">
        <f t="shared" si="7"/>
        <v>0</v>
      </c>
      <c r="AO60" s="626"/>
      <c r="AP60" t="s">
        <v>1305</v>
      </c>
      <c r="AT60" s="627"/>
    </row>
    <row r="61" spans="1:46" outlineLevel="1">
      <c r="A61" s="620">
        <f>IF('Policies&amp;Measures'!A66="","", 'Policies&amp;Measures'!A66)</f>
        <v>52</v>
      </c>
      <c r="B61" s="620" t="str">
        <f>IF('Policies&amp;Measures'!$B66="","",'Policies&amp;Measures'!$B66)</f>
        <v/>
      </c>
      <c r="C61" s="621" t="str">
        <f>IF('Policies&amp;Measures'!B66="",ADDRESS(ROW('Policies&amp;Measures'!B66),COLUMN('Policies&amp;Measures'!B66),4),"")</f>
        <v>B66</v>
      </c>
      <c r="D61" s="621" t="str">
        <f>IF('Policies&amp;Measures'!C66="",ADDRESS(ROW('Policies&amp;Measures'!C66),COLUMN('Policies&amp;Measures'!C66),4),"")</f>
        <v>C66</v>
      </c>
      <c r="E61" s="621" t="str">
        <f>IF(COUNTA('Policies&amp;Measures'!E66:M66)=0,ADDRESS(ROW('Policies&amp;Measures'!E66),COLUMN('Policies&amp;Measures'!E66),4),"")</f>
        <v>E66</v>
      </c>
      <c r="F61" s="621" t="str">
        <f>IF(AND('Policies&amp;Measures'!N66="Select from list",'Policies&amp;Measures'!O66="Select from list",'Policies&amp;Measures'!P66="Select from list"),ADDRESS(ROW('Policies&amp;Measures'!N66),COLUMN('Policies&amp;Measures'!N66),4),"")</f>
        <v>N66</v>
      </c>
      <c r="G61" s="621" t="str">
        <f>IF(COUNTA('Policies&amp;Measures'!Q66:V66)=0,ADDRESS(ROW('Policies&amp;Measures'!Q66),COLUMN('Policies&amp;Measures'!Q66),4),"")</f>
        <v>Q66</v>
      </c>
      <c r="H61" s="621" t="str">
        <f>IF(COUNTA('Policies&amp;Measures'!X66:AG66)=0,ADDRESS(ROW('Policies&amp;Measures'!X66),COLUMN('Policies&amp;Measures'!X66),4),"")</f>
        <v>X66</v>
      </c>
      <c r="I61" s="621" t="str">
        <f>IF('Policies&amp;Measures'!AH66="Select from list",ADDRESS(ROW('Policies&amp;Measures'!AH66),COLUMN('Policies&amp;Measures'!AH66),4),"")</f>
        <v>AH66</v>
      </c>
      <c r="J61" s="621" t="str">
        <f>IF('Policies&amp;Measures'!AQ66="Select from list",ADDRESS(ROW('Policies&amp;Measures'!AQ66),COLUMN('Policies&amp;Measures'!AQ66),4),"")</f>
        <v>AQ66</v>
      </c>
      <c r="K61" s="621" t="str">
        <f>IF('Policies&amp;Measures'!AS66="",ADDRESS(ROW('Policies&amp;Measures'!AS66),COLUMN('Policies&amp;Measures'!AS66),4),"")</f>
        <v>AS66</v>
      </c>
      <c r="L61" s="621" t="str">
        <f>IF(AND('Policies&amp;Measures'!BM66="",'Policies&amp;Measures'!BN66="",'Policies&amp;Measures'!BO66=""),ADDRESS(ROW('Policies&amp;Measures'!BM66),COLUMN('Policies&amp;Measures'!BM66),4),"")</f>
        <v>BM66</v>
      </c>
      <c r="M61" s="622">
        <f t="shared" si="4"/>
        <v>0</v>
      </c>
      <c r="N61" s="621" t="str">
        <f>IF('Policies&amp;Measures'!AT66="",ADDRESS(ROW('Policies&amp;Measures'!AT66),COLUMN('Policies&amp;Measures'!AT66),4),"")</f>
        <v>AT66</v>
      </c>
      <c r="O61" s="621" t="str">
        <f>IF('Policies&amp;Measures'!AW66="",ADDRESS(ROW('Policies&amp;Measures'!AW66),COLUMN('Policies&amp;Measures'!AW66),4),"")</f>
        <v>AW66</v>
      </c>
      <c r="P61" s="622">
        <f t="shared" si="5"/>
        <v>0</v>
      </c>
      <c r="Q61" s="621" t="str">
        <f>IF('Policies&amp;Measures'!D66="",ADDRESS(ROW('Policies&amp;Measures'!D66),COLUMN('Policies&amp;Measures'!D66),4),"")</f>
        <v>D66</v>
      </c>
      <c r="R61" s="621" t="str">
        <f>IF('Policies&amp;Measures'!W66="Select from list",ADDRESS(ROW('Policies&amp;Measures'!W66),COLUMN('Policies&amp;Measures'!W66),4),"")</f>
        <v>W66</v>
      </c>
      <c r="S61" s="621" t="str">
        <f>IF('Policies&amp;Measures'!AI66="",ADDRESS(ROW('Policies&amp;Measures'!AI66),COLUMN('Policies&amp;Measures'!AI66),4),"")</f>
        <v>AI66</v>
      </c>
      <c r="T61" s="621" t="str">
        <f>IF('Policies&amp;Measures'!AJ66="",ADDRESS(ROW('Policies&amp;Measures'!AJ66),COLUMN('Policies&amp;Measures'!AJ66),4),"")</f>
        <v>AJ66</v>
      </c>
      <c r="U61" s="621" t="str">
        <f>IF(COUNTA('Policies&amp;Measures'!AK66:AP66)=0,ADDRESS(ROW('Policies&amp;Measures'!AK66),COLUMN('Policies&amp;Measures'!AK66),4),"")</f>
        <v>AK66</v>
      </c>
      <c r="V61" s="621" t="str">
        <f>IF('Policies&amp;Measures'!BB66="",ADDRESS(ROW('Policies&amp;Measures'!BB66),COLUMN('Policies&amp;Measures'!BB66),4),"")</f>
        <v>BB66</v>
      </c>
      <c r="W61" s="622">
        <f t="shared" si="6"/>
        <v>0</v>
      </c>
      <c r="X61" s="621" t="str">
        <f>IF(COUNTA('Policies&amp;Measures'!AU66)=0,ADDRESS(ROW('Policies&amp;Measures'!AU66),COLUMN('Policies&amp;Measures'!AU66),4),"")</f>
        <v>AU66</v>
      </c>
      <c r="Y61" s="621" t="str">
        <f>IF(COUNTA('Policies&amp;Measures'!AV66)=0,ADDRESS(ROW('Policies&amp;Measures'!AV66),COLUMN('Policies&amp;Measures'!AV66),4),"")</f>
        <v>AV66</v>
      </c>
      <c r="Z61" s="621" t="str">
        <f>IF(COUNTA('Policies&amp;Measures'!AX66)=0,ADDRESS(ROW('Policies&amp;Measures'!AX66),COLUMN('Policies&amp;Measures'!AX66),4),"")</f>
        <v>AX66</v>
      </c>
      <c r="AA61" s="621" t="str">
        <f>IF(COUNTA('Policies&amp;Measures'!AY66)=0,ADDRESS(ROW('Policies&amp;Measures'!AY66),COLUMN('Policies&amp;Measures'!AY66),4),"")</f>
        <v>AY66</v>
      </c>
      <c r="AB61" s="621" t="str">
        <f>IF(COUNTA('Policies&amp;Measures'!AZ66)=0,ADDRESS(ROW('Policies&amp;Measures'!AZ66),COLUMN('Policies&amp;Measures'!AZ66),4),"")</f>
        <v>AZ66</v>
      </c>
      <c r="AC61" s="621" t="str">
        <f>IF(COUNTA('Policies&amp;Measures'!BA66)=0,ADDRESS(ROW('Policies&amp;Measures'!BA66),COLUMN('Policies&amp;Measures'!BA66),4),"")</f>
        <v>BA66</v>
      </c>
      <c r="AD61" s="623" t="str">
        <f>IF(COUNTA('Policies&amp;Measures'!BC66)=0,ADDRESS(ROW('Policies&amp;Measures'!BC66),COLUMN('Policies&amp;Measures'!BC66),4),"")</f>
        <v>BC66</v>
      </c>
      <c r="AE61" s="623" t="str">
        <f>IF(COUNTA('Policies&amp;Measures'!BD66)=0,ADDRESS(ROW('Policies&amp;Measures'!BD66),COLUMN('Policies&amp;Measures'!BD66),4),"")</f>
        <v>BD66</v>
      </c>
      <c r="AF61" s="623" t="str">
        <f>IF(COUNTA('Policies&amp;Measures'!BE66)=0,ADDRESS(ROW('Policies&amp;Measures'!BE66),COLUMN('Policies&amp;Measures'!BE66),4),"")</f>
        <v>BE66</v>
      </c>
      <c r="AG61" s="623" t="str">
        <f>IF(COUNTA('Policies&amp;Measures'!BF66)=0,ADDRESS(ROW('Policies&amp;Measures'!BF66),COLUMN('Policies&amp;Measures'!BF66),4),"")</f>
        <v>BF66</v>
      </c>
      <c r="AH61" s="623" t="str">
        <f>IF(COUNTA('Policies&amp;Measures'!BG66)=0,ADDRESS(ROW('Policies&amp;Measures'!BG66),COLUMN('Policies&amp;Measures'!BG66),4),"")</f>
        <v>BG66</v>
      </c>
      <c r="AI61" s="623" t="str">
        <f>IF(COUNTA('Policies&amp;Measures'!BH66)=0,ADDRESS(ROW('Policies&amp;Measures'!BH66),COLUMN('Policies&amp;Measures'!BH66),4),"")</f>
        <v>BH66</v>
      </c>
      <c r="AJ61" s="621" t="str">
        <f>IF('Policies&amp;Measures'!BI66="",ADDRESS(ROW('Policies&amp;Measures'!BI66),COLUMN('Policies&amp;Measures'!BI66),4),"")</f>
        <v>BI66</v>
      </c>
      <c r="AK61" s="621" t="str">
        <f>IF('Policies&amp;Measures'!BJ66="",ADDRESS(ROW('Policies&amp;Measures'!BJ66),COLUMN('Policies&amp;Measures'!BJ66),4),"")</f>
        <v>BJ66</v>
      </c>
      <c r="AL61" s="621" t="str">
        <f>IF('Policies&amp;Measures'!BK66="",ADDRESS(ROW('Policies&amp;Measures'!BK66),COLUMN('Policies&amp;Measures'!BK66),4),"")</f>
        <v>BK66</v>
      </c>
      <c r="AM61" s="621" t="str">
        <f>IF('Policies&amp;Measures'!BL66="",ADDRESS(ROW('Policies&amp;Measures'!BL66),COLUMN('Policies&amp;Measures'!BL66),4),"")</f>
        <v>BL66</v>
      </c>
      <c r="AN61" s="622">
        <f t="shared" si="7"/>
        <v>0</v>
      </c>
      <c r="AO61" s="626"/>
      <c r="AT61" s="628"/>
    </row>
    <row r="62" spans="1:46" outlineLevel="1">
      <c r="A62" s="620">
        <f>IF('Policies&amp;Measures'!A67="","", 'Policies&amp;Measures'!A67)</f>
        <v>53</v>
      </c>
      <c r="B62" s="620" t="str">
        <f>IF('Policies&amp;Measures'!$B67="","",'Policies&amp;Measures'!$B67)</f>
        <v/>
      </c>
      <c r="C62" s="621" t="str">
        <f>IF('Policies&amp;Measures'!B67="",ADDRESS(ROW('Policies&amp;Measures'!B67),COLUMN('Policies&amp;Measures'!B67),4),"")</f>
        <v>B67</v>
      </c>
      <c r="D62" s="621" t="str">
        <f>IF('Policies&amp;Measures'!C67="",ADDRESS(ROW('Policies&amp;Measures'!C67),COLUMN('Policies&amp;Measures'!C67),4),"")</f>
        <v>C67</v>
      </c>
      <c r="E62" s="621" t="str">
        <f>IF(COUNTA('Policies&amp;Measures'!E67:M67)=0,ADDRESS(ROW('Policies&amp;Measures'!E67),COLUMN('Policies&amp;Measures'!E67),4),"")</f>
        <v>E67</v>
      </c>
      <c r="F62" s="621" t="str">
        <f>IF(AND('Policies&amp;Measures'!N67="Select from list",'Policies&amp;Measures'!O67="Select from list",'Policies&amp;Measures'!P67="Select from list"),ADDRESS(ROW('Policies&amp;Measures'!N67),COLUMN('Policies&amp;Measures'!N67),4),"")</f>
        <v>N67</v>
      </c>
      <c r="G62" s="621" t="str">
        <f>IF(COUNTA('Policies&amp;Measures'!Q67:V67)=0,ADDRESS(ROW('Policies&amp;Measures'!Q67),COLUMN('Policies&amp;Measures'!Q67),4),"")</f>
        <v>Q67</v>
      </c>
      <c r="H62" s="621" t="str">
        <f>IF(COUNTA('Policies&amp;Measures'!X67:AG67)=0,ADDRESS(ROW('Policies&amp;Measures'!X67),COLUMN('Policies&amp;Measures'!X67),4),"")</f>
        <v>X67</v>
      </c>
      <c r="I62" s="621" t="str">
        <f>IF('Policies&amp;Measures'!AH67="Select from list",ADDRESS(ROW('Policies&amp;Measures'!AH67),COLUMN('Policies&amp;Measures'!AH67),4),"")</f>
        <v>AH67</v>
      </c>
      <c r="J62" s="621" t="str">
        <f>IF('Policies&amp;Measures'!AQ67="Select from list",ADDRESS(ROW('Policies&amp;Measures'!AQ67),COLUMN('Policies&amp;Measures'!AQ67),4),"")</f>
        <v>AQ67</v>
      </c>
      <c r="K62" s="621" t="str">
        <f>IF('Policies&amp;Measures'!AS67="",ADDRESS(ROW('Policies&amp;Measures'!AS67),COLUMN('Policies&amp;Measures'!AS67),4),"")</f>
        <v>AS67</v>
      </c>
      <c r="L62" s="621" t="str">
        <f>IF(AND('Policies&amp;Measures'!BM67="",'Policies&amp;Measures'!BN67="",'Policies&amp;Measures'!BO67=""),ADDRESS(ROW('Policies&amp;Measures'!BM67),COLUMN('Policies&amp;Measures'!BM67),4),"")</f>
        <v>BM67</v>
      </c>
      <c r="M62" s="622">
        <f t="shared" si="4"/>
        <v>0</v>
      </c>
      <c r="N62" s="621" t="str">
        <f>IF('Policies&amp;Measures'!AT67="",ADDRESS(ROW('Policies&amp;Measures'!AT67),COLUMN('Policies&amp;Measures'!AT67),4),"")</f>
        <v>AT67</v>
      </c>
      <c r="O62" s="621" t="str">
        <f>IF('Policies&amp;Measures'!AW67="",ADDRESS(ROW('Policies&amp;Measures'!AW67),COLUMN('Policies&amp;Measures'!AW67),4),"")</f>
        <v>AW67</v>
      </c>
      <c r="P62" s="622">
        <f t="shared" si="5"/>
        <v>0</v>
      </c>
      <c r="Q62" s="621" t="str">
        <f>IF('Policies&amp;Measures'!D67="",ADDRESS(ROW('Policies&amp;Measures'!D67),COLUMN('Policies&amp;Measures'!D67),4),"")</f>
        <v>D67</v>
      </c>
      <c r="R62" s="621" t="str">
        <f>IF('Policies&amp;Measures'!W67="Select from list",ADDRESS(ROW('Policies&amp;Measures'!W67),COLUMN('Policies&amp;Measures'!W67),4),"")</f>
        <v>W67</v>
      </c>
      <c r="S62" s="621" t="str">
        <f>IF('Policies&amp;Measures'!AI67="",ADDRESS(ROW('Policies&amp;Measures'!AI67),COLUMN('Policies&amp;Measures'!AI67),4),"")</f>
        <v>AI67</v>
      </c>
      <c r="T62" s="621" t="str">
        <f>IF('Policies&amp;Measures'!AJ67="",ADDRESS(ROW('Policies&amp;Measures'!AJ67),COLUMN('Policies&amp;Measures'!AJ67),4),"")</f>
        <v>AJ67</v>
      </c>
      <c r="U62" s="621" t="str">
        <f>IF(COUNTA('Policies&amp;Measures'!AK67:AP67)=0,ADDRESS(ROW('Policies&amp;Measures'!AK67),COLUMN('Policies&amp;Measures'!AK67),4),"")</f>
        <v>AK67</v>
      </c>
      <c r="V62" s="621" t="str">
        <f>IF('Policies&amp;Measures'!BB67="",ADDRESS(ROW('Policies&amp;Measures'!BB67),COLUMN('Policies&amp;Measures'!BB67),4),"")</f>
        <v>BB67</v>
      </c>
      <c r="W62" s="622">
        <f t="shared" si="6"/>
        <v>0</v>
      </c>
      <c r="X62" s="621" t="str">
        <f>IF(COUNTA('Policies&amp;Measures'!AU67)=0,ADDRESS(ROW('Policies&amp;Measures'!AU67),COLUMN('Policies&amp;Measures'!AU67),4),"")</f>
        <v>AU67</v>
      </c>
      <c r="Y62" s="621" t="str">
        <f>IF(COUNTA('Policies&amp;Measures'!AV67)=0,ADDRESS(ROW('Policies&amp;Measures'!AV67),COLUMN('Policies&amp;Measures'!AV67),4),"")</f>
        <v>AV67</v>
      </c>
      <c r="Z62" s="621" t="str">
        <f>IF(COUNTA('Policies&amp;Measures'!AX67)=0,ADDRESS(ROW('Policies&amp;Measures'!AX67),COLUMN('Policies&amp;Measures'!AX67),4),"")</f>
        <v>AX67</v>
      </c>
      <c r="AA62" s="621" t="str">
        <f>IF(COUNTA('Policies&amp;Measures'!AY67)=0,ADDRESS(ROW('Policies&amp;Measures'!AY67),COLUMN('Policies&amp;Measures'!AY67),4),"")</f>
        <v>AY67</v>
      </c>
      <c r="AB62" s="621" t="str">
        <f>IF(COUNTA('Policies&amp;Measures'!AZ67)=0,ADDRESS(ROW('Policies&amp;Measures'!AZ67),COLUMN('Policies&amp;Measures'!AZ67),4),"")</f>
        <v>AZ67</v>
      </c>
      <c r="AC62" s="621" t="str">
        <f>IF(COUNTA('Policies&amp;Measures'!BA67)=0,ADDRESS(ROW('Policies&amp;Measures'!BA67),COLUMN('Policies&amp;Measures'!BA67),4),"")</f>
        <v>BA67</v>
      </c>
      <c r="AD62" s="623" t="str">
        <f>IF(COUNTA('Policies&amp;Measures'!BC67)=0,ADDRESS(ROW('Policies&amp;Measures'!BC67),COLUMN('Policies&amp;Measures'!BC67),4),"")</f>
        <v>BC67</v>
      </c>
      <c r="AE62" s="623" t="str">
        <f>IF(COUNTA('Policies&amp;Measures'!BD67)=0,ADDRESS(ROW('Policies&amp;Measures'!BD67),COLUMN('Policies&amp;Measures'!BD67),4),"")</f>
        <v>BD67</v>
      </c>
      <c r="AF62" s="623" t="str">
        <f>IF(COUNTA('Policies&amp;Measures'!BE67)=0,ADDRESS(ROW('Policies&amp;Measures'!BE67),COLUMN('Policies&amp;Measures'!BE67),4),"")</f>
        <v>BE67</v>
      </c>
      <c r="AG62" s="623" t="str">
        <f>IF(COUNTA('Policies&amp;Measures'!BF67)=0,ADDRESS(ROW('Policies&amp;Measures'!BF67),COLUMN('Policies&amp;Measures'!BF67),4),"")</f>
        <v>BF67</v>
      </c>
      <c r="AH62" s="623" t="str">
        <f>IF(COUNTA('Policies&amp;Measures'!BG67)=0,ADDRESS(ROW('Policies&amp;Measures'!BG67),COLUMN('Policies&amp;Measures'!BG67),4),"")</f>
        <v>BG67</v>
      </c>
      <c r="AI62" s="623" t="str">
        <f>IF(COUNTA('Policies&amp;Measures'!BH67)=0,ADDRESS(ROW('Policies&amp;Measures'!BH67),COLUMN('Policies&amp;Measures'!BH67),4),"")</f>
        <v>BH67</v>
      </c>
      <c r="AJ62" s="621" t="str">
        <f>IF('Policies&amp;Measures'!BI67="",ADDRESS(ROW('Policies&amp;Measures'!BI67),COLUMN('Policies&amp;Measures'!BI67),4),"")</f>
        <v>BI67</v>
      </c>
      <c r="AK62" s="621" t="str">
        <f>IF('Policies&amp;Measures'!BJ67="",ADDRESS(ROW('Policies&amp;Measures'!BJ67),COLUMN('Policies&amp;Measures'!BJ67),4),"")</f>
        <v>BJ67</v>
      </c>
      <c r="AL62" s="621" t="str">
        <f>IF('Policies&amp;Measures'!BK67="",ADDRESS(ROW('Policies&amp;Measures'!BK67),COLUMN('Policies&amp;Measures'!BK67),4),"")</f>
        <v>BK67</v>
      </c>
      <c r="AM62" s="621" t="str">
        <f>IF('Policies&amp;Measures'!BL67="",ADDRESS(ROW('Policies&amp;Measures'!BL67),COLUMN('Policies&amp;Measures'!BL67),4),"")</f>
        <v>BL67</v>
      </c>
      <c r="AN62" s="622">
        <f t="shared" si="7"/>
        <v>0</v>
      </c>
      <c r="AO62" s="626"/>
      <c r="AT62" s="629"/>
    </row>
    <row r="63" spans="1:46" outlineLevel="1">
      <c r="A63" s="620">
        <f>IF('Policies&amp;Measures'!A68="","", 'Policies&amp;Measures'!A68)</f>
        <v>54</v>
      </c>
      <c r="B63" s="620" t="str">
        <f>IF('Policies&amp;Measures'!$B68="","",'Policies&amp;Measures'!$B68)</f>
        <v/>
      </c>
      <c r="C63" s="621" t="str">
        <f>IF('Policies&amp;Measures'!B68="",ADDRESS(ROW('Policies&amp;Measures'!B68),COLUMN('Policies&amp;Measures'!B68),4),"")</f>
        <v>B68</v>
      </c>
      <c r="D63" s="621" t="str">
        <f>IF('Policies&amp;Measures'!C68="",ADDRESS(ROW('Policies&amp;Measures'!C68),COLUMN('Policies&amp;Measures'!C68),4),"")</f>
        <v>C68</v>
      </c>
      <c r="E63" s="621" t="str">
        <f>IF(COUNTA('Policies&amp;Measures'!E68:M68)=0,ADDRESS(ROW('Policies&amp;Measures'!E68),COLUMN('Policies&amp;Measures'!E68),4),"")</f>
        <v>E68</v>
      </c>
      <c r="F63" s="621" t="str">
        <f>IF(AND('Policies&amp;Measures'!N68="Select from list",'Policies&amp;Measures'!O68="Select from list",'Policies&amp;Measures'!P68="Select from list"),ADDRESS(ROW('Policies&amp;Measures'!N68),COLUMN('Policies&amp;Measures'!N68),4),"")</f>
        <v>N68</v>
      </c>
      <c r="G63" s="621" t="str">
        <f>IF(COUNTA('Policies&amp;Measures'!Q68:V68)=0,ADDRESS(ROW('Policies&amp;Measures'!Q68),COLUMN('Policies&amp;Measures'!Q68),4),"")</f>
        <v>Q68</v>
      </c>
      <c r="H63" s="621" t="str">
        <f>IF(COUNTA('Policies&amp;Measures'!X68:AG68)=0,ADDRESS(ROW('Policies&amp;Measures'!X68),COLUMN('Policies&amp;Measures'!X68),4),"")</f>
        <v>X68</v>
      </c>
      <c r="I63" s="621" t="str">
        <f>IF('Policies&amp;Measures'!AH68="Select from list",ADDRESS(ROW('Policies&amp;Measures'!AH68),COLUMN('Policies&amp;Measures'!AH68),4),"")</f>
        <v>AH68</v>
      </c>
      <c r="J63" s="621" t="str">
        <f>IF('Policies&amp;Measures'!AQ68="Select from list",ADDRESS(ROW('Policies&amp;Measures'!AQ68),COLUMN('Policies&amp;Measures'!AQ68),4),"")</f>
        <v>AQ68</v>
      </c>
      <c r="K63" s="621" t="str">
        <f>IF('Policies&amp;Measures'!AS68="",ADDRESS(ROW('Policies&amp;Measures'!AS68),COLUMN('Policies&amp;Measures'!AS68),4),"")</f>
        <v>AS68</v>
      </c>
      <c r="L63" s="621" t="str">
        <f>IF(AND('Policies&amp;Measures'!BM68="",'Policies&amp;Measures'!BN68="",'Policies&amp;Measures'!BO68=""),ADDRESS(ROW('Policies&amp;Measures'!BM68),COLUMN('Policies&amp;Measures'!BM68),4),"")</f>
        <v>BM68</v>
      </c>
      <c r="M63" s="622">
        <f t="shared" si="4"/>
        <v>0</v>
      </c>
      <c r="N63" s="621" t="str">
        <f>IF('Policies&amp;Measures'!AT68="",ADDRESS(ROW('Policies&amp;Measures'!AT68),COLUMN('Policies&amp;Measures'!AT68),4),"")</f>
        <v>AT68</v>
      </c>
      <c r="O63" s="621" t="str">
        <f>IF('Policies&amp;Measures'!AW68="",ADDRESS(ROW('Policies&amp;Measures'!AW68),COLUMN('Policies&amp;Measures'!AW68),4),"")</f>
        <v>AW68</v>
      </c>
      <c r="P63" s="622">
        <f t="shared" si="5"/>
        <v>0</v>
      </c>
      <c r="Q63" s="621" t="str">
        <f>IF('Policies&amp;Measures'!D68="",ADDRESS(ROW('Policies&amp;Measures'!D68),COLUMN('Policies&amp;Measures'!D68),4),"")</f>
        <v>D68</v>
      </c>
      <c r="R63" s="621" t="str">
        <f>IF('Policies&amp;Measures'!W68="Select from list",ADDRESS(ROW('Policies&amp;Measures'!W68),COLUMN('Policies&amp;Measures'!W68),4),"")</f>
        <v>W68</v>
      </c>
      <c r="S63" s="621" t="str">
        <f>IF('Policies&amp;Measures'!AI68="",ADDRESS(ROW('Policies&amp;Measures'!AI68),COLUMN('Policies&amp;Measures'!AI68),4),"")</f>
        <v>AI68</v>
      </c>
      <c r="T63" s="621" t="str">
        <f>IF('Policies&amp;Measures'!AJ68="",ADDRESS(ROW('Policies&amp;Measures'!AJ68),COLUMN('Policies&amp;Measures'!AJ68),4),"")</f>
        <v>AJ68</v>
      </c>
      <c r="U63" s="621" t="str">
        <f>IF(COUNTA('Policies&amp;Measures'!AK68:AP68)=0,ADDRESS(ROW('Policies&amp;Measures'!AK68),COLUMN('Policies&amp;Measures'!AK68),4),"")</f>
        <v>AK68</v>
      </c>
      <c r="V63" s="621" t="str">
        <f>IF('Policies&amp;Measures'!BB68="",ADDRESS(ROW('Policies&amp;Measures'!BB68),COLUMN('Policies&amp;Measures'!BB68),4),"")</f>
        <v>BB68</v>
      </c>
      <c r="W63" s="622">
        <f t="shared" si="6"/>
        <v>0</v>
      </c>
      <c r="X63" s="621" t="str">
        <f>IF(COUNTA('Policies&amp;Measures'!AU68)=0,ADDRESS(ROW('Policies&amp;Measures'!AU68),COLUMN('Policies&amp;Measures'!AU68),4),"")</f>
        <v>AU68</v>
      </c>
      <c r="Y63" s="621" t="str">
        <f>IF(COUNTA('Policies&amp;Measures'!AV68)=0,ADDRESS(ROW('Policies&amp;Measures'!AV68),COLUMN('Policies&amp;Measures'!AV68),4),"")</f>
        <v>AV68</v>
      </c>
      <c r="Z63" s="621" t="str">
        <f>IF(COUNTA('Policies&amp;Measures'!AX68)=0,ADDRESS(ROW('Policies&amp;Measures'!AX68),COLUMN('Policies&amp;Measures'!AX68),4),"")</f>
        <v>AX68</v>
      </c>
      <c r="AA63" s="621" t="str">
        <f>IF(COUNTA('Policies&amp;Measures'!AY68)=0,ADDRESS(ROW('Policies&amp;Measures'!AY68),COLUMN('Policies&amp;Measures'!AY68),4),"")</f>
        <v>AY68</v>
      </c>
      <c r="AB63" s="621" t="str">
        <f>IF(COUNTA('Policies&amp;Measures'!AZ68)=0,ADDRESS(ROW('Policies&amp;Measures'!AZ68),COLUMN('Policies&amp;Measures'!AZ68),4),"")</f>
        <v>AZ68</v>
      </c>
      <c r="AC63" s="621" t="str">
        <f>IF(COUNTA('Policies&amp;Measures'!BA68)=0,ADDRESS(ROW('Policies&amp;Measures'!BA68),COLUMN('Policies&amp;Measures'!BA68),4),"")</f>
        <v>BA68</v>
      </c>
      <c r="AD63" s="623" t="str">
        <f>IF(COUNTA('Policies&amp;Measures'!BC68)=0,ADDRESS(ROW('Policies&amp;Measures'!BC68),COLUMN('Policies&amp;Measures'!BC68),4),"")</f>
        <v>BC68</v>
      </c>
      <c r="AE63" s="623" t="str">
        <f>IF(COUNTA('Policies&amp;Measures'!BD68)=0,ADDRESS(ROW('Policies&amp;Measures'!BD68),COLUMN('Policies&amp;Measures'!BD68),4),"")</f>
        <v>BD68</v>
      </c>
      <c r="AF63" s="623" t="str">
        <f>IF(COUNTA('Policies&amp;Measures'!BE68)=0,ADDRESS(ROW('Policies&amp;Measures'!BE68),COLUMN('Policies&amp;Measures'!BE68),4),"")</f>
        <v>BE68</v>
      </c>
      <c r="AG63" s="623" t="str">
        <f>IF(COUNTA('Policies&amp;Measures'!BF68)=0,ADDRESS(ROW('Policies&amp;Measures'!BF68),COLUMN('Policies&amp;Measures'!BF68),4),"")</f>
        <v>BF68</v>
      </c>
      <c r="AH63" s="623" t="str">
        <f>IF(COUNTA('Policies&amp;Measures'!BG68)=0,ADDRESS(ROW('Policies&amp;Measures'!BG68),COLUMN('Policies&amp;Measures'!BG68),4),"")</f>
        <v>BG68</v>
      </c>
      <c r="AI63" s="623" t="str">
        <f>IF(COUNTA('Policies&amp;Measures'!BH68)=0,ADDRESS(ROW('Policies&amp;Measures'!BH68),COLUMN('Policies&amp;Measures'!BH68),4),"")</f>
        <v>BH68</v>
      </c>
      <c r="AJ63" s="621" t="str">
        <f>IF('Policies&amp;Measures'!BI68="",ADDRESS(ROW('Policies&amp;Measures'!BI68),COLUMN('Policies&amp;Measures'!BI68),4),"")</f>
        <v>BI68</v>
      </c>
      <c r="AK63" s="621" t="str">
        <f>IF('Policies&amp;Measures'!BJ68="",ADDRESS(ROW('Policies&amp;Measures'!BJ68),COLUMN('Policies&amp;Measures'!BJ68),4),"")</f>
        <v>BJ68</v>
      </c>
      <c r="AL63" s="621" t="str">
        <f>IF('Policies&amp;Measures'!BK68="",ADDRESS(ROW('Policies&amp;Measures'!BK68),COLUMN('Policies&amp;Measures'!BK68),4),"")</f>
        <v>BK68</v>
      </c>
      <c r="AM63" s="621" t="str">
        <f>IF('Policies&amp;Measures'!BL68="",ADDRESS(ROW('Policies&amp;Measures'!BL68),COLUMN('Policies&amp;Measures'!BL68),4),"")</f>
        <v>BL68</v>
      </c>
      <c r="AN63" s="622">
        <f t="shared" si="7"/>
        <v>0</v>
      </c>
      <c r="AO63" s="626"/>
      <c r="AP63" s="626"/>
      <c r="AT63" s="626"/>
    </row>
    <row r="64" spans="1:46" outlineLevel="1">
      <c r="A64" s="620">
        <f>IF('Policies&amp;Measures'!A69="","", 'Policies&amp;Measures'!A69)</f>
        <v>55</v>
      </c>
      <c r="B64" s="620" t="str">
        <f>IF('Policies&amp;Measures'!$B69="","",'Policies&amp;Measures'!$B69)</f>
        <v/>
      </c>
      <c r="C64" s="621" t="str">
        <f>IF('Policies&amp;Measures'!B69="",ADDRESS(ROW('Policies&amp;Measures'!B69),COLUMN('Policies&amp;Measures'!B69),4),"")</f>
        <v>B69</v>
      </c>
      <c r="D64" s="621" t="str">
        <f>IF('Policies&amp;Measures'!C69="",ADDRESS(ROW('Policies&amp;Measures'!C69),COLUMN('Policies&amp;Measures'!C69),4),"")</f>
        <v>C69</v>
      </c>
      <c r="E64" s="621" t="str">
        <f>IF(COUNTA('Policies&amp;Measures'!E69:M69)=0,ADDRESS(ROW('Policies&amp;Measures'!E69),COLUMN('Policies&amp;Measures'!E69),4),"")</f>
        <v>E69</v>
      </c>
      <c r="F64" s="621" t="str">
        <f>IF(AND('Policies&amp;Measures'!N69="Select from list",'Policies&amp;Measures'!O69="Select from list",'Policies&amp;Measures'!P69="Select from list"),ADDRESS(ROW('Policies&amp;Measures'!N69),COLUMN('Policies&amp;Measures'!N69),4),"")</f>
        <v>N69</v>
      </c>
      <c r="G64" s="621" t="str">
        <f>IF(COUNTA('Policies&amp;Measures'!Q69:V69)=0,ADDRESS(ROW('Policies&amp;Measures'!Q69),COLUMN('Policies&amp;Measures'!Q69),4),"")</f>
        <v>Q69</v>
      </c>
      <c r="H64" s="621" t="str">
        <f>IF(COUNTA('Policies&amp;Measures'!X69:AG69)=0,ADDRESS(ROW('Policies&amp;Measures'!X69),COLUMN('Policies&amp;Measures'!X69),4),"")</f>
        <v>X69</v>
      </c>
      <c r="I64" s="621" t="str">
        <f>IF('Policies&amp;Measures'!AH69="Select from list",ADDRESS(ROW('Policies&amp;Measures'!AH69),COLUMN('Policies&amp;Measures'!AH69),4),"")</f>
        <v>AH69</v>
      </c>
      <c r="J64" s="621" t="str">
        <f>IF('Policies&amp;Measures'!AQ69="Select from list",ADDRESS(ROW('Policies&amp;Measures'!AQ69),COLUMN('Policies&amp;Measures'!AQ69),4),"")</f>
        <v>AQ69</v>
      </c>
      <c r="K64" s="621" t="str">
        <f>IF('Policies&amp;Measures'!AS69="",ADDRESS(ROW('Policies&amp;Measures'!AS69),COLUMN('Policies&amp;Measures'!AS69),4),"")</f>
        <v>AS69</v>
      </c>
      <c r="L64" s="621" t="str">
        <f>IF(AND('Policies&amp;Measures'!BM69="",'Policies&amp;Measures'!BN69="",'Policies&amp;Measures'!BO69=""),ADDRESS(ROW('Policies&amp;Measures'!BM69),COLUMN('Policies&amp;Measures'!BM69),4),"")</f>
        <v>BM69</v>
      </c>
      <c r="M64" s="622">
        <f t="shared" si="4"/>
        <v>0</v>
      </c>
      <c r="N64" s="621" t="str">
        <f>IF('Policies&amp;Measures'!AT69="",ADDRESS(ROW('Policies&amp;Measures'!AT69),COLUMN('Policies&amp;Measures'!AT69),4),"")</f>
        <v>AT69</v>
      </c>
      <c r="O64" s="621" t="str">
        <f>IF('Policies&amp;Measures'!AW69="",ADDRESS(ROW('Policies&amp;Measures'!AW69),COLUMN('Policies&amp;Measures'!AW69),4),"")</f>
        <v>AW69</v>
      </c>
      <c r="P64" s="622">
        <f t="shared" si="5"/>
        <v>0</v>
      </c>
      <c r="Q64" s="621" t="str">
        <f>IF('Policies&amp;Measures'!D69="",ADDRESS(ROW('Policies&amp;Measures'!D69),COLUMN('Policies&amp;Measures'!D69),4),"")</f>
        <v>D69</v>
      </c>
      <c r="R64" s="621" t="str">
        <f>IF('Policies&amp;Measures'!W69="Select from list",ADDRESS(ROW('Policies&amp;Measures'!W69),COLUMN('Policies&amp;Measures'!W69),4),"")</f>
        <v>W69</v>
      </c>
      <c r="S64" s="621" t="str">
        <f>IF('Policies&amp;Measures'!AI69="",ADDRESS(ROW('Policies&amp;Measures'!AI69),COLUMN('Policies&amp;Measures'!AI69),4),"")</f>
        <v>AI69</v>
      </c>
      <c r="T64" s="621" t="str">
        <f>IF('Policies&amp;Measures'!AJ69="",ADDRESS(ROW('Policies&amp;Measures'!AJ69),COLUMN('Policies&amp;Measures'!AJ69),4),"")</f>
        <v>AJ69</v>
      </c>
      <c r="U64" s="621" t="str">
        <f>IF(COUNTA('Policies&amp;Measures'!AK69:AP69)=0,ADDRESS(ROW('Policies&amp;Measures'!AK69),COLUMN('Policies&amp;Measures'!AK69),4),"")</f>
        <v>AK69</v>
      </c>
      <c r="V64" s="621" t="str">
        <f>IF('Policies&amp;Measures'!BB69="",ADDRESS(ROW('Policies&amp;Measures'!BB69),COLUMN('Policies&amp;Measures'!BB69),4),"")</f>
        <v>BB69</v>
      </c>
      <c r="W64" s="622">
        <f t="shared" si="6"/>
        <v>0</v>
      </c>
      <c r="X64" s="621" t="str">
        <f>IF(COUNTA('Policies&amp;Measures'!AU69)=0,ADDRESS(ROW('Policies&amp;Measures'!AU69),COLUMN('Policies&amp;Measures'!AU69),4),"")</f>
        <v>AU69</v>
      </c>
      <c r="Y64" s="621" t="str">
        <f>IF(COUNTA('Policies&amp;Measures'!AV69)=0,ADDRESS(ROW('Policies&amp;Measures'!AV69),COLUMN('Policies&amp;Measures'!AV69),4),"")</f>
        <v>AV69</v>
      </c>
      <c r="Z64" s="621" t="str">
        <f>IF(COUNTA('Policies&amp;Measures'!AX69)=0,ADDRESS(ROW('Policies&amp;Measures'!AX69),COLUMN('Policies&amp;Measures'!AX69),4),"")</f>
        <v>AX69</v>
      </c>
      <c r="AA64" s="621" t="str">
        <f>IF(COUNTA('Policies&amp;Measures'!AY69)=0,ADDRESS(ROW('Policies&amp;Measures'!AY69),COLUMN('Policies&amp;Measures'!AY69),4),"")</f>
        <v>AY69</v>
      </c>
      <c r="AB64" s="621" t="str">
        <f>IF(COUNTA('Policies&amp;Measures'!AZ69)=0,ADDRESS(ROW('Policies&amp;Measures'!AZ69),COLUMN('Policies&amp;Measures'!AZ69),4),"")</f>
        <v>AZ69</v>
      </c>
      <c r="AC64" s="621" t="str">
        <f>IF(COUNTA('Policies&amp;Measures'!BA69)=0,ADDRESS(ROW('Policies&amp;Measures'!BA69),COLUMN('Policies&amp;Measures'!BA69),4),"")</f>
        <v>BA69</v>
      </c>
      <c r="AD64" s="623" t="str">
        <f>IF(COUNTA('Policies&amp;Measures'!BC69)=0,ADDRESS(ROW('Policies&amp;Measures'!BC69),COLUMN('Policies&amp;Measures'!BC69),4),"")</f>
        <v>BC69</v>
      </c>
      <c r="AE64" s="623" t="str">
        <f>IF(COUNTA('Policies&amp;Measures'!BD69)=0,ADDRESS(ROW('Policies&amp;Measures'!BD69),COLUMN('Policies&amp;Measures'!BD69),4),"")</f>
        <v>BD69</v>
      </c>
      <c r="AF64" s="623" t="str">
        <f>IF(COUNTA('Policies&amp;Measures'!BE69)=0,ADDRESS(ROW('Policies&amp;Measures'!BE69),COLUMN('Policies&amp;Measures'!BE69),4),"")</f>
        <v>BE69</v>
      </c>
      <c r="AG64" s="623" t="str">
        <f>IF(COUNTA('Policies&amp;Measures'!BF69)=0,ADDRESS(ROW('Policies&amp;Measures'!BF69),COLUMN('Policies&amp;Measures'!BF69),4),"")</f>
        <v>BF69</v>
      </c>
      <c r="AH64" s="623" t="str">
        <f>IF(COUNTA('Policies&amp;Measures'!BG69)=0,ADDRESS(ROW('Policies&amp;Measures'!BG69),COLUMN('Policies&amp;Measures'!BG69),4),"")</f>
        <v>BG69</v>
      </c>
      <c r="AI64" s="623" t="str">
        <f>IF(COUNTA('Policies&amp;Measures'!BH69)=0,ADDRESS(ROW('Policies&amp;Measures'!BH69),COLUMN('Policies&amp;Measures'!BH69),4),"")</f>
        <v>BH69</v>
      </c>
      <c r="AJ64" s="621" t="str">
        <f>IF('Policies&amp;Measures'!BI69="",ADDRESS(ROW('Policies&amp;Measures'!BI69),COLUMN('Policies&amp;Measures'!BI69),4),"")</f>
        <v>BI69</v>
      </c>
      <c r="AK64" s="621" t="str">
        <f>IF('Policies&amp;Measures'!BJ69="",ADDRESS(ROW('Policies&amp;Measures'!BJ69),COLUMN('Policies&amp;Measures'!BJ69),4),"")</f>
        <v>BJ69</v>
      </c>
      <c r="AL64" s="621" t="str">
        <f>IF('Policies&amp;Measures'!BK69="",ADDRESS(ROW('Policies&amp;Measures'!BK69),COLUMN('Policies&amp;Measures'!BK69),4),"")</f>
        <v>BK69</v>
      </c>
      <c r="AM64" s="621" t="str">
        <f>IF('Policies&amp;Measures'!BL69="",ADDRESS(ROW('Policies&amp;Measures'!BL69),COLUMN('Policies&amp;Measures'!BL69),4),"")</f>
        <v>BL69</v>
      </c>
      <c r="AN64" s="622">
        <f t="shared" si="7"/>
        <v>0</v>
      </c>
      <c r="AO64" s="626"/>
      <c r="AP64" s="626"/>
      <c r="AT64" s="626"/>
    </row>
    <row r="65" spans="1:40" outlineLevel="1">
      <c r="A65" s="620">
        <f>IF('Policies&amp;Measures'!A70="","", 'Policies&amp;Measures'!A70)</f>
        <v>56</v>
      </c>
      <c r="B65" s="620" t="str">
        <f>IF('Policies&amp;Measures'!$B70="","",'Policies&amp;Measures'!$B70)</f>
        <v/>
      </c>
      <c r="C65" s="621" t="str">
        <f>IF('Policies&amp;Measures'!B70="",ADDRESS(ROW('Policies&amp;Measures'!B70),COLUMN('Policies&amp;Measures'!B70),4),"")</f>
        <v>B70</v>
      </c>
      <c r="D65" s="621" t="str">
        <f>IF('Policies&amp;Measures'!C70="",ADDRESS(ROW('Policies&amp;Measures'!C70),COLUMN('Policies&amp;Measures'!C70),4),"")</f>
        <v>C70</v>
      </c>
      <c r="E65" s="621" t="str">
        <f>IF(COUNTA('Policies&amp;Measures'!E70:M70)=0,ADDRESS(ROW('Policies&amp;Measures'!E70),COLUMN('Policies&amp;Measures'!E70),4),"")</f>
        <v>E70</v>
      </c>
      <c r="F65" s="621" t="str">
        <f>IF(AND('Policies&amp;Measures'!N70="Select from list",'Policies&amp;Measures'!O70="Select from list",'Policies&amp;Measures'!P70="Select from list"),ADDRESS(ROW('Policies&amp;Measures'!N70),COLUMN('Policies&amp;Measures'!N70),4),"")</f>
        <v>N70</v>
      </c>
      <c r="G65" s="621" t="str">
        <f>IF(COUNTA('Policies&amp;Measures'!Q70:V70)=0,ADDRESS(ROW('Policies&amp;Measures'!Q70),COLUMN('Policies&amp;Measures'!Q70),4),"")</f>
        <v>Q70</v>
      </c>
      <c r="H65" s="621" t="str">
        <f>IF(COUNTA('Policies&amp;Measures'!X70:AG70)=0,ADDRESS(ROW('Policies&amp;Measures'!X70),COLUMN('Policies&amp;Measures'!X70),4),"")</f>
        <v>X70</v>
      </c>
      <c r="I65" s="621" t="str">
        <f>IF('Policies&amp;Measures'!AH70="Select from list",ADDRESS(ROW('Policies&amp;Measures'!AH70),COLUMN('Policies&amp;Measures'!AH70),4),"")</f>
        <v>AH70</v>
      </c>
      <c r="J65" s="621" t="str">
        <f>IF('Policies&amp;Measures'!AQ70="Select from list",ADDRESS(ROW('Policies&amp;Measures'!AQ70),COLUMN('Policies&amp;Measures'!AQ70),4),"")</f>
        <v>AQ70</v>
      </c>
      <c r="K65" s="621" t="str">
        <f>IF('Policies&amp;Measures'!AS70="",ADDRESS(ROW('Policies&amp;Measures'!AS70),COLUMN('Policies&amp;Measures'!AS70),4),"")</f>
        <v>AS70</v>
      </c>
      <c r="L65" s="621" t="str">
        <f>IF(AND('Policies&amp;Measures'!BM70="",'Policies&amp;Measures'!BN70="",'Policies&amp;Measures'!BO70=""),ADDRESS(ROW('Policies&amp;Measures'!BM70),COLUMN('Policies&amp;Measures'!BM70),4),"")</f>
        <v>BM70</v>
      </c>
      <c r="M65" s="622">
        <f t="shared" si="4"/>
        <v>0</v>
      </c>
      <c r="N65" s="621" t="str">
        <f>IF('Policies&amp;Measures'!AT70="",ADDRESS(ROW('Policies&amp;Measures'!AT70),COLUMN('Policies&amp;Measures'!AT70),4),"")</f>
        <v>AT70</v>
      </c>
      <c r="O65" s="621" t="str">
        <f>IF('Policies&amp;Measures'!AW70="",ADDRESS(ROW('Policies&amp;Measures'!AW70),COLUMN('Policies&amp;Measures'!AW70),4),"")</f>
        <v>AW70</v>
      </c>
      <c r="P65" s="622">
        <f t="shared" si="5"/>
        <v>0</v>
      </c>
      <c r="Q65" s="621" t="str">
        <f>IF('Policies&amp;Measures'!D70="",ADDRESS(ROW('Policies&amp;Measures'!D70),COLUMN('Policies&amp;Measures'!D70),4),"")</f>
        <v>D70</v>
      </c>
      <c r="R65" s="621" t="str">
        <f>IF('Policies&amp;Measures'!W70="Select from list",ADDRESS(ROW('Policies&amp;Measures'!W70),COLUMN('Policies&amp;Measures'!W70),4),"")</f>
        <v>W70</v>
      </c>
      <c r="S65" s="621" t="str">
        <f>IF('Policies&amp;Measures'!AI70="",ADDRESS(ROW('Policies&amp;Measures'!AI70),COLUMN('Policies&amp;Measures'!AI70),4),"")</f>
        <v>AI70</v>
      </c>
      <c r="T65" s="621" t="str">
        <f>IF('Policies&amp;Measures'!AJ70="",ADDRESS(ROW('Policies&amp;Measures'!AJ70),COLUMN('Policies&amp;Measures'!AJ70),4),"")</f>
        <v>AJ70</v>
      </c>
      <c r="U65" s="621" t="str">
        <f>IF(COUNTA('Policies&amp;Measures'!AK70:AP70)=0,ADDRESS(ROW('Policies&amp;Measures'!AK70),COLUMN('Policies&amp;Measures'!AK70),4),"")</f>
        <v>AK70</v>
      </c>
      <c r="V65" s="621" t="str">
        <f>IF('Policies&amp;Measures'!BB70="",ADDRESS(ROW('Policies&amp;Measures'!BB70),COLUMN('Policies&amp;Measures'!BB70),4),"")</f>
        <v>BB70</v>
      </c>
      <c r="W65" s="622">
        <f t="shared" si="6"/>
        <v>0</v>
      </c>
      <c r="X65" s="621" t="str">
        <f>IF(COUNTA('Policies&amp;Measures'!AU70)=0,ADDRESS(ROW('Policies&amp;Measures'!AU70),COLUMN('Policies&amp;Measures'!AU70),4),"")</f>
        <v>AU70</v>
      </c>
      <c r="Y65" s="621" t="str">
        <f>IF(COUNTA('Policies&amp;Measures'!AV70)=0,ADDRESS(ROW('Policies&amp;Measures'!AV70),COLUMN('Policies&amp;Measures'!AV70),4),"")</f>
        <v>AV70</v>
      </c>
      <c r="Z65" s="621" t="str">
        <f>IF(COUNTA('Policies&amp;Measures'!AX70)=0,ADDRESS(ROW('Policies&amp;Measures'!AX70),COLUMN('Policies&amp;Measures'!AX70),4),"")</f>
        <v>AX70</v>
      </c>
      <c r="AA65" s="621" t="str">
        <f>IF(COUNTA('Policies&amp;Measures'!AY70)=0,ADDRESS(ROW('Policies&amp;Measures'!AY70),COLUMN('Policies&amp;Measures'!AY70),4),"")</f>
        <v>AY70</v>
      </c>
      <c r="AB65" s="621" t="str">
        <f>IF(COUNTA('Policies&amp;Measures'!AZ70)=0,ADDRESS(ROW('Policies&amp;Measures'!AZ70),COLUMN('Policies&amp;Measures'!AZ70),4),"")</f>
        <v>AZ70</v>
      </c>
      <c r="AC65" s="621" t="str">
        <f>IF(COUNTA('Policies&amp;Measures'!BA70)=0,ADDRESS(ROW('Policies&amp;Measures'!BA70),COLUMN('Policies&amp;Measures'!BA70),4),"")</f>
        <v>BA70</v>
      </c>
      <c r="AD65" s="623" t="str">
        <f>IF(COUNTA('Policies&amp;Measures'!BC70)=0,ADDRESS(ROW('Policies&amp;Measures'!BC70),COLUMN('Policies&amp;Measures'!BC70),4),"")</f>
        <v>BC70</v>
      </c>
      <c r="AE65" s="623" t="str">
        <f>IF(COUNTA('Policies&amp;Measures'!BD70)=0,ADDRESS(ROW('Policies&amp;Measures'!BD70),COLUMN('Policies&amp;Measures'!BD70),4),"")</f>
        <v>BD70</v>
      </c>
      <c r="AF65" s="623" t="str">
        <f>IF(COUNTA('Policies&amp;Measures'!BE70)=0,ADDRESS(ROW('Policies&amp;Measures'!BE70),COLUMN('Policies&amp;Measures'!BE70),4),"")</f>
        <v>BE70</v>
      </c>
      <c r="AG65" s="623" t="str">
        <f>IF(COUNTA('Policies&amp;Measures'!BF70)=0,ADDRESS(ROW('Policies&amp;Measures'!BF70),COLUMN('Policies&amp;Measures'!BF70),4),"")</f>
        <v>BF70</v>
      </c>
      <c r="AH65" s="623" t="str">
        <f>IF(COUNTA('Policies&amp;Measures'!BG70)=0,ADDRESS(ROW('Policies&amp;Measures'!BG70),COLUMN('Policies&amp;Measures'!BG70),4),"")</f>
        <v>BG70</v>
      </c>
      <c r="AI65" s="623" t="str">
        <f>IF(COUNTA('Policies&amp;Measures'!BH70)=0,ADDRESS(ROW('Policies&amp;Measures'!BH70),COLUMN('Policies&amp;Measures'!BH70),4),"")</f>
        <v>BH70</v>
      </c>
      <c r="AJ65" s="621" t="str">
        <f>IF('Policies&amp;Measures'!BI70="",ADDRESS(ROW('Policies&amp;Measures'!BI70),COLUMN('Policies&amp;Measures'!BI70),4),"")</f>
        <v>BI70</v>
      </c>
      <c r="AK65" s="621" t="str">
        <f>IF('Policies&amp;Measures'!BJ70="",ADDRESS(ROW('Policies&amp;Measures'!BJ70),COLUMN('Policies&amp;Measures'!BJ70),4),"")</f>
        <v>BJ70</v>
      </c>
      <c r="AL65" s="621" t="str">
        <f>IF('Policies&amp;Measures'!BK70="",ADDRESS(ROW('Policies&amp;Measures'!BK70),COLUMN('Policies&amp;Measures'!BK70),4),"")</f>
        <v>BK70</v>
      </c>
      <c r="AM65" s="621" t="str">
        <f>IF('Policies&amp;Measures'!BL70="",ADDRESS(ROW('Policies&amp;Measures'!BL70),COLUMN('Policies&amp;Measures'!BL70),4),"")</f>
        <v>BL70</v>
      </c>
      <c r="AN65" s="622">
        <f t="shared" si="7"/>
        <v>0</v>
      </c>
    </row>
    <row r="66" spans="1:40" outlineLevel="1">
      <c r="A66" s="620">
        <f>IF('Policies&amp;Measures'!A71="","", 'Policies&amp;Measures'!A71)</f>
        <v>57</v>
      </c>
      <c r="B66" s="620" t="str">
        <f>IF('Policies&amp;Measures'!$B71="","",'Policies&amp;Measures'!$B71)</f>
        <v/>
      </c>
      <c r="C66" s="621" t="str">
        <f>IF('Policies&amp;Measures'!B71="",ADDRESS(ROW('Policies&amp;Measures'!B71),COLUMN('Policies&amp;Measures'!B71),4),"")</f>
        <v>B71</v>
      </c>
      <c r="D66" s="621" t="str">
        <f>IF('Policies&amp;Measures'!C71="",ADDRESS(ROW('Policies&amp;Measures'!C71),COLUMN('Policies&amp;Measures'!C71),4),"")</f>
        <v>C71</v>
      </c>
      <c r="E66" s="621" t="str">
        <f>IF(COUNTA('Policies&amp;Measures'!E71:M71)=0,ADDRESS(ROW('Policies&amp;Measures'!E71),COLUMN('Policies&amp;Measures'!E71),4),"")</f>
        <v>E71</v>
      </c>
      <c r="F66" s="621" t="str">
        <f>IF(AND('Policies&amp;Measures'!N71="Select from list",'Policies&amp;Measures'!O71="Select from list",'Policies&amp;Measures'!P71="Select from list"),ADDRESS(ROW('Policies&amp;Measures'!N71),COLUMN('Policies&amp;Measures'!N71),4),"")</f>
        <v>N71</v>
      </c>
      <c r="G66" s="621" t="str">
        <f>IF(COUNTA('Policies&amp;Measures'!Q71:V71)=0,ADDRESS(ROW('Policies&amp;Measures'!Q71),COLUMN('Policies&amp;Measures'!Q71),4),"")</f>
        <v>Q71</v>
      </c>
      <c r="H66" s="621" t="str">
        <f>IF(COUNTA('Policies&amp;Measures'!X71:AG71)=0,ADDRESS(ROW('Policies&amp;Measures'!X71),COLUMN('Policies&amp;Measures'!X71),4),"")</f>
        <v>X71</v>
      </c>
      <c r="I66" s="621" t="str">
        <f>IF('Policies&amp;Measures'!AH71="Select from list",ADDRESS(ROW('Policies&amp;Measures'!AH71),COLUMN('Policies&amp;Measures'!AH71),4),"")</f>
        <v>AH71</v>
      </c>
      <c r="J66" s="621" t="str">
        <f>IF('Policies&amp;Measures'!AQ71="Select from list",ADDRESS(ROW('Policies&amp;Measures'!AQ71),COLUMN('Policies&amp;Measures'!AQ71),4),"")</f>
        <v>AQ71</v>
      </c>
      <c r="K66" s="621" t="str">
        <f>IF('Policies&amp;Measures'!AS71="",ADDRESS(ROW('Policies&amp;Measures'!AS71),COLUMN('Policies&amp;Measures'!AS71),4),"")</f>
        <v>AS71</v>
      </c>
      <c r="L66" s="621" t="str">
        <f>IF(AND('Policies&amp;Measures'!BM71="",'Policies&amp;Measures'!BN71="",'Policies&amp;Measures'!BO71=""),ADDRESS(ROW('Policies&amp;Measures'!BM71),COLUMN('Policies&amp;Measures'!BM71),4),"")</f>
        <v>BM71</v>
      </c>
      <c r="M66" s="622">
        <f t="shared" si="4"/>
        <v>0</v>
      </c>
      <c r="N66" s="621" t="str">
        <f>IF('Policies&amp;Measures'!AT71="",ADDRESS(ROW('Policies&amp;Measures'!AT71),COLUMN('Policies&amp;Measures'!AT71),4),"")</f>
        <v>AT71</v>
      </c>
      <c r="O66" s="621" t="str">
        <f>IF('Policies&amp;Measures'!AW71="",ADDRESS(ROW('Policies&amp;Measures'!AW71),COLUMN('Policies&amp;Measures'!AW71),4),"")</f>
        <v>AW71</v>
      </c>
      <c r="P66" s="622">
        <f t="shared" si="5"/>
        <v>0</v>
      </c>
      <c r="Q66" s="621" t="str">
        <f>IF('Policies&amp;Measures'!D71="",ADDRESS(ROW('Policies&amp;Measures'!D71),COLUMN('Policies&amp;Measures'!D71),4),"")</f>
        <v>D71</v>
      </c>
      <c r="R66" s="621" t="str">
        <f>IF('Policies&amp;Measures'!W71="Select from list",ADDRESS(ROW('Policies&amp;Measures'!W71),COLUMN('Policies&amp;Measures'!W71),4),"")</f>
        <v>W71</v>
      </c>
      <c r="S66" s="621" t="str">
        <f>IF('Policies&amp;Measures'!AI71="",ADDRESS(ROW('Policies&amp;Measures'!AI71),COLUMN('Policies&amp;Measures'!AI71),4),"")</f>
        <v>AI71</v>
      </c>
      <c r="T66" s="621" t="str">
        <f>IF('Policies&amp;Measures'!AJ71="",ADDRESS(ROW('Policies&amp;Measures'!AJ71),COLUMN('Policies&amp;Measures'!AJ71),4),"")</f>
        <v>AJ71</v>
      </c>
      <c r="U66" s="621" t="str">
        <f>IF(COUNTA('Policies&amp;Measures'!AK71:AP71)=0,ADDRESS(ROW('Policies&amp;Measures'!AK71),COLUMN('Policies&amp;Measures'!AK71),4),"")</f>
        <v>AK71</v>
      </c>
      <c r="V66" s="621" t="str">
        <f>IF('Policies&amp;Measures'!BB71="",ADDRESS(ROW('Policies&amp;Measures'!BB71),COLUMN('Policies&amp;Measures'!BB71),4),"")</f>
        <v>BB71</v>
      </c>
      <c r="W66" s="622">
        <f t="shared" si="6"/>
        <v>0</v>
      </c>
      <c r="X66" s="621" t="str">
        <f>IF(COUNTA('Policies&amp;Measures'!AU71)=0,ADDRESS(ROW('Policies&amp;Measures'!AU71),COLUMN('Policies&amp;Measures'!AU71),4),"")</f>
        <v>AU71</v>
      </c>
      <c r="Y66" s="621" t="str">
        <f>IF(COUNTA('Policies&amp;Measures'!AV71)=0,ADDRESS(ROW('Policies&amp;Measures'!AV71),COLUMN('Policies&amp;Measures'!AV71),4),"")</f>
        <v>AV71</v>
      </c>
      <c r="Z66" s="621" t="str">
        <f>IF(COUNTA('Policies&amp;Measures'!AX71)=0,ADDRESS(ROW('Policies&amp;Measures'!AX71),COLUMN('Policies&amp;Measures'!AX71),4),"")</f>
        <v>AX71</v>
      </c>
      <c r="AA66" s="621" t="str">
        <f>IF(COUNTA('Policies&amp;Measures'!AY71)=0,ADDRESS(ROW('Policies&amp;Measures'!AY71),COLUMN('Policies&amp;Measures'!AY71),4),"")</f>
        <v>AY71</v>
      </c>
      <c r="AB66" s="621" t="str">
        <f>IF(COUNTA('Policies&amp;Measures'!AZ71)=0,ADDRESS(ROW('Policies&amp;Measures'!AZ71),COLUMN('Policies&amp;Measures'!AZ71),4),"")</f>
        <v>AZ71</v>
      </c>
      <c r="AC66" s="621" t="str">
        <f>IF(COUNTA('Policies&amp;Measures'!BA71)=0,ADDRESS(ROW('Policies&amp;Measures'!BA71),COLUMN('Policies&amp;Measures'!BA71),4),"")</f>
        <v>BA71</v>
      </c>
      <c r="AD66" s="623" t="str">
        <f>IF(COUNTA('Policies&amp;Measures'!BC71)=0,ADDRESS(ROW('Policies&amp;Measures'!BC71),COLUMN('Policies&amp;Measures'!BC71),4),"")</f>
        <v>BC71</v>
      </c>
      <c r="AE66" s="623" t="str">
        <f>IF(COUNTA('Policies&amp;Measures'!BD71)=0,ADDRESS(ROW('Policies&amp;Measures'!BD71),COLUMN('Policies&amp;Measures'!BD71),4),"")</f>
        <v>BD71</v>
      </c>
      <c r="AF66" s="623" t="str">
        <f>IF(COUNTA('Policies&amp;Measures'!BE71)=0,ADDRESS(ROW('Policies&amp;Measures'!BE71),COLUMN('Policies&amp;Measures'!BE71),4),"")</f>
        <v>BE71</v>
      </c>
      <c r="AG66" s="623" t="str">
        <f>IF(COUNTA('Policies&amp;Measures'!BF71)=0,ADDRESS(ROW('Policies&amp;Measures'!BF71),COLUMN('Policies&amp;Measures'!BF71),4),"")</f>
        <v>BF71</v>
      </c>
      <c r="AH66" s="623" t="str">
        <f>IF(COUNTA('Policies&amp;Measures'!BG71)=0,ADDRESS(ROW('Policies&amp;Measures'!BG71),COLUMN('Policies&amp;Measures'!BG71),4),"")</f>
        <v>BG71</v>
      </c>
      <c r="AI66" s="623" t="str">
        <f>IF(COUNTA('Policies&amp;Measures'!BH71)=0,ADDRESS(ROW('Policies&amp;Measures'!BH71),COLUMN('Policies&amp;Measures'!BH71),4),"")</f>
        <v>BH71</v>
      </c>
      <c r="AJ66" s="621" t="str">
        <f>IF('Policies&amp;Measures'!BI71="",ADDRESS(ROW('Policies&amp;Measures'!BI71),COLUMN('Policies&amp;Measures'!BI71),4),"")</f>
        <v>BI71</v>
      </c>
      <c r="AK66" s="621" t="str">
        <f>IF('Policies&amp;Measures'!BJ71="",ADDRESS(ROW('Policies&amp;Measures'!BJ71),COLUMN('Policies&amp;Measures'!BJ71),4),"")</f>
        <v>BJ71</v>
      </c>
      <c r="AL66" s="621" t="str">
        <f>IF('Policies&amp;Measures'!BK71="",ADDRESS(ROW('Policies&amp;Measures'!BK71),COLUMN('Policies&amp;Measures'!BK71),4),"")</f>
        <v>BK71</v>
      </c>
      <c r="AM66" s="621" t="str">
        <f>IF('Policies&amp;Measures'!BL71="",ADDRESS(ROW('Policies&amp;Measures'!BL71),COLUMN('Policies&amp;Measures'!BL71),4),"")</f>
        <v>BL71</v>
      </c>
      <c r="AN66" s="622">
        <f t="shared" si="7"/>
        <v>0</v>
      </c>
    </row>
    <row r="67" spans="1:40" outlineLevel="1">
      <c r="A67" s="620">
        <f>IF('Policies&amp;Measures'!A72="","", 'Policies&amp;Measures'!A72)</f>
        <v>58</v>
      </c>
      <c r="B67" s="620" t="str">
        <f>IF('Policies&amp;Measures'!$B72="","",'Policies&amp;Measures'!$B72)</f>
        <v/>
      </c>
      <c r="C67" s="621" t="str">
        <f>IF('Policies&amp;Measures'!B72="",ADDRESS(ROW('Policies&amp;Measures'!B72),COLUMN('Policies&amp;Measures'!B72),4),"")</f>
        <v>B72</v>
      </c>
      <c r="D67" s="621" t="str">
        <f>IF('Policies&amp;Measures'!C72="",ADDRESS(ROW('Policies&amp;Measures'!C72),COLUMN('Policies&amp;Measures'!C72),4),"")</f>
        <v>C72</v>
      </c>
      <c r="E67" s="621" t="str">
        <f>IF(COUNTA('Policies&amp;Measures'!E72:M72)=0,ADDRESS(ROW('Policies&amp;Measures'!E72),COLUMN('Policies&amp;Measures'!E72),4),"")</f>
        <v>E72</v>
      </c>
      <c r="F67" s="621" t="str">
        <f>IF(AND('Policies&amp;Measures'!N72="Select from list",'Policies&amp;Measures'!O72="Select from list",'Policies&amp;Measures'!P72="Select from list"),ADDRESS(ROW('Policies&amp;Measures'!N72),COLUMN('Policies&amp;Measures'!N72),4),"")</f>
        <v>N72</v>
      </c>
      <c r="G67" s="621" t="str">
        <f>IF(COUNTA('Policies&amp;Measures'!Q72:V72)=0,ADDRESS(ROW('Policies&amp;Measures'!Q72),COLUMN('Policies&amp;Measures'!Q72),4),"")</f>
        <v>Q72</v>
      </c>
      <c r="H67" s="621" t="str">
        <f>IF(COUNTA('Policies&amp;Measures'!X72:AG72)=0,ADDRESS(ROW('Policies&amp;Measures'!X72),COLUMN('Policies&amp;Measures'!X72),4),"")</f>
        <v>X72</v>
      </c>
      <c r="I67" s="621" t="str">
        <f>IF('Policies&amp;Measures'!AH72="Select from list",ADDRESS(ROW('Policies&amp;Measures'!AH72),COLUMN('Policies&amp;Measures'!AH72),4),"")</f>
        <v>AH72</v>
      </c>
      <c r="J67" s="621" t="str">
        <f>IF('Policies&amp;Measures'!AQ72="Select from list",ADDRESS(ROW('Policies&amp;Measures'!AQ72),COLUMN('Policies&amp;Measures'!AQ72),4),"")</f>
        <v>AQ72</v>
      </c>
      <c r="K67" s="621" t="str">
        <f>IF('Policies&amp;Measures'!AS72="",ADDRESS(ROW('Policies&amp;Measures'!AS72),COLUMN('Policies&amp;Measures'!AS72),4),"")</f>
        <v>AS72</v>
      </c>
      <c r="L67" s="621" t="str">
        <f>IF(AND('Policies&amp;Measures'!BM72="",'Policies&amp;Measures'!BN72="",'Policies&amp;Measures'!BO72=""),ADDRESS(ROW('Policies&amp;Measures'!BM72),COLUMN('Policies&amp;Measures'!BM72),4),"")</f>
        <v>BM72</v>
      </c>
      <c r="M67" s="622">
        <f t="shared" si="4"/>
        <v>0</v>
      </c>
      <c r="N67" s="621" t="str">
        <f>IF('Policies&amp;Measures'!AT72="",ADDRESS(ROW('Policies&amp;Measures'!AT72),COLUMN('Policies&amp;Measures'!AT72),4),"")</f>
        <v>AT72</v>
      </c>
      <c r="O67" s="621" t="str">
        <f>IF('Policies&amp;Measures'!AW72="",ADDRESS(ROW('Policies&amp;Measures'!AW72),COLUMN('Policies&amp;Measures'!AW72),4),"")</f>
        <v>AW72</v>
      </c>
      <c r="P67" s="622">
        <f t="shared" si="5"/>
        <v>0</v>
      </c>
      <c r="Q67" s="621" t="str">
        <f>IF('Policies&amp;Measures'!D72="",ADDRESS(ROW('Policies&amp;Measures'!D72),COLUMN('Policies&amp;Measures'!D72),4),"")</f>
        <v>D72</v>
      </c>
      <c r="R67" s="621" t="str">
        <f>IF('Policies&amp;Measures'!W72="Select from list",ADDRESS(ROW('Policies&amp;Measures'!W72),COLUMN('Policies&amp;Measures'!W72),4),"")</f>
        <v>W72</v>
      </c>
      <c r="S67" s="621" t="str">
        <f>IF('Policies&amp;Measures'!AI72="",ADDRESS(ROW('Policies&amp;Measures'!AI72),COLUMN('Policies&amp;Measures'!AI72),4),"")</f>
        <v>AI72</v>
      </c>
      <c r="T67" s="621" t="str">
        <f>IF('Policies&amp;Measures'!AJ72="",ADDRESS(ROW('Policies&amp;Measures'!AJ72),COLUMN('Policies&amp;Measures'!AJ72),4),"")</f>
        <v>AJ72</v>
      </c>
      <c r="U67" s="621" t="str">
        <f>IF(COUNTA('Policies&amp;Measures'!AK72:AP72)=0,ADDRESS(ROW('Policies&amp;Measures'!AK72),COLUMN('Policies&amp;Measures'!AK72),4),"")</f>
        <v>AK72</v>
      </c>
      <c r="V67" s="621" t="str">
        <f>IF('Policies&amp;Measures'!BB72="",ADDRESS(ROW('Policies&amp;Measures'!BB72),COLUMN('Policies&amp;Measures'!BB72),4),"")</f>
        <v>BB72</v>
      </c>
      <c r="W67" s="622">
        <f t="shared" si="6"/>
        <v>0</v>
      </c>
      <c r="X67" s="621" t="str">
        <f>IF(COUNTA('Policies&amp;Measures'!AU72)=0,ADDRESS(ROW('Policies&amp;Measures'!AU72),COLUMN('Policies&amp;Measures'!AU72),4),"")</f>
        <v>AU72</v>
      </c>
      <c r="Y67" s="621" t="str">
        <f>IF(COUNTA('Policies&amp;Measures'!AV72)=0,ADDRESS(ROW('Policies&amp;Measures'!AV72),COLUMN('Policies&amp;Measures'!AV72),4),"")</f>
        <v>AV72</v>
      </c>
      <c r="Z67" s="621" t="str">
        <f>IF(COUNTA('Policies&amp;Measures'!AX72)=0,ADDRESS(ROW('Policies&amp;Measures'!AX72),COLUMN('Policies&amp;Measures'!AX72),4),"")</f>
        <v>AX72</v>
      </c>
      <c r="AA67" s="621" t="str">
        <f>IF(COUNTA('Policies&amp;Measures'!AY72)=0,ADDRESS(ROW('Policies&amp;Measures'!AY72),COLUMN('Policies&amp;Measures'!AY72),4),"")</f>
        <v>AY72</v>
      </c>
      <c r="AB67" s="621" t="str">
        <f>IF(COUNTA('Policies&amp;Measures'!AZ72)=0,ADDRESS(ROW('Policies&amp;Measures'!AZ72),COLUMN('Policies&amp;Measures'!AZ72),4),"")</f>
        <v>AZ72</v>
      </c>
      <c r="AC67" s="621" t="str">
        <f>IF(COUNTA('Policies&amp;Measures'!BA72)=0,ADDRESS(ROW('Policies&amp;Measures'!BA72),COLUMN('Policies&amp;Measures'!BA72),4),"")</f>
        <v>BA72</v>
      </c>
      <c r="AD67" s="623" t="str">
        <f>IF(COUNTA('Policies&amp;Measures'!BC72)=0,ADDRESS(ROW('Policies&amp;Measures'!BC72),COLUMN('Policies&amp;Measures'!BC72),4),"")</f>
        <v>BC72</v>
      </c>
      <c r="AE67" s="623" t="str">
        <f>IF(COUNTA('Policies&amp;Measures'!BD72)=0,ADDRESS(ROW('Policies&amp;Measures'!BD72),COLUMN('Policies&amp;Measures'!BD72),4),"")</f>
        <v>BD72</v>
      </c>
      <c r="AF67" s="623" t="str">
        <f>IF(COUNTA('Policies&amp;Measures'!BE72)=0,ADDRESS(ROW('Policies&amp;Measures'!BE72),COLUMN('Policies&amp;Measures'!BE72),4),"")</f>
        <v>BE72</v>
      </c>
      <c r="AG67" s="623" t="str">
        <f>IF(COUNTA('Policies&amp;Measures'!BF72)=0,ADDRESS(ROW('Policies&amp;Measures'!BF72),COLUMN('Policies&amp;Measures'!BF72),4),"")</f>
        <v>BF72</v>
      </c>
      <c r="AH67" s="623" t="str">
        <f>IF(COUNTA('Policies&amp;Measures'!BG72)=0,ADDRESS(ROW('Policies&amp;Measures'!BG72),COLUMN('Policies&amp;Measures'!BG72),4),"")</f>
        <v>BG72</v>
      </c>
      <c r="AI67" s="623" t="str">
        <f>IF(COUNTA('Policies&amp;Measures'!BH72)=0,ADDRESS(ROW('Policies&amp;Measures'!BH72),COLUMN('Policies&amp;Measures'!BH72),4),"")</f>
        <v>BH72</v>
      </c>
      <c r="AJ67" s="621" t="str">
        <f>IF('Policies&amp;Measures'!BI72="",ADDRESS(ROW('Policies&amp;Measures'!BI72),COLUMN('Policies&amp;Measures'!BI72),4),"")</f>
        <v>BI72</v>
      </c>
      <c r="AK67" s="621" t="str">
        <f>IF('Policies&amp;Measures'!BJ72="",ADDRESS(ROW('Policies&amp;Measures'!BJ72),COLUMN('Policies&amp;Measures'!BJ72),4),"")</f>
        <v>BJ72</v>
      </c>
      <c r="AL67" s="621" t="str">
        <f>IF('Policies&amp;Measures'!BK72="",ADDRESS(ROW('Policies&amp;Measures'!BK72),COLUMN('Policies&amp;Measures'!BK72),4),"")</f>
        <v>BK72</v>
      </c>
      <c r="AM67" s="621" t="str">
        <f>IF('Policies&amp;Measures'!BL72="",ADDRESS(ROW('Policies&amp;Measures'!BL72),COLUMN('Policies&amp;Measures'!BL72),4),"")</f>
        <v>BL72</v>
      </c>
      <c r="AN67" s="622">
        <f t="shared" si="7"/>
        <v>0</v>
      </c>
    </row>
    <row r="68" spans="1:40" outlineLevel="1">
      <c r="A68" s="620">
        <f>IF('Policies&amp;Measures'!A73="","", 'Policies&amp;Measures'!A73)</f>
        <v>59</v>
      </c>
      <c r="B68" s="620" t="str">
        <f>IF('Policies&amp;Measures'!$B73="","",'Policies&amp;Measures'!$B73)</f>
        <v/>
      </c>
      <c r="C68" s="621" t="str">
        <f>IF('Policies&amp;Measures'!B73="",ADDRESS(ROW('Policies&amp;Measures'!B73),COLUMN('Policies&amp;Measures'!B73),4),"")</f>
        <v>B73</v>
      </c>
      <c r="D68" s="621" t="str">
        <f>IF('Policies&amp;Measures'!C73="",ADDRESS(ROW('Policies&amp;Measures'!C73),COLUMN('Policies&amp;Measures'!C73),4),"")</f>
        <v>C73</v>
      </c>
      <c r="E68" s="621" t="str">
        <f>IF(COUNTA('Policies&amp;Measures'!E73:M73)=0,ADDRESS(ROW('Policies&amp;Measures'!E73),COLUMN('Policies&amp;Measures'!E73),4),"")</f>
        <v>E73</v>
      </c>
      <c r="F68" s="621" t="str">
        <f>IF(AND('Policies&amp;Measures'!N73="Select from list",'Policies&amp;Measures'!O73="Select from list",'Policies&amp;Measures'!P73="Select from list"),ADDRESS(ROW('Policies&amp;Measures'!N73),COLUMN('Policies&amp;Measures'!N73),4),"")</f>
        <v>N73</v>
      </c>
      <c r="G68" s="621" t="str">
        <f>IF(COUNTA('Policies&amp;Measures'!Q73:V73)=0,ADDRESS(ROW('Policies&amp;Measures'!Q73),COLUMN('Policies&amp;Measures'!Q73),4),"")</f>
        <v>Q73</v>
      </c>
      <c r="H68" s="621" t="str">
        <f>IF(COUNTA('Policies&amp;Measures'!X73:AG73)=0,ADDRESS(ROW('Policies&amp;Measures'!X73),COLUMN('Policies&amp;Measures'!X73),4),"")</f>
        <v>X73</v>
      </c>
      <c r="I68" s="621" t="str">
        <f>IF('Policies&amp;Measures'!AH73="Select from list",ADDRESS(ROW('Policies&amp;Measures'!AH73),COLUMN('Policies&amp;Measures'!AH73),4),"")</f>
        <v>AH73</v>
      </c>
      <c r="J68" s="621" t="str">
        <f>IF('Policies&amp;Measures'!AQ73="Select from list",ADDRESS(ROW('Policies&amp;Measures'!AQ73),COLUMN('Policies&amp;Measures'!AQ73),4),"")</f>
        <v>AQ73</v>
      </c>
      <c r="K68" s="621" t="str">
        <f>IF('Policies&amp;Measures'!AS73="",ADDRESS(ROW('Policies&amp;Measures'!AS73),COLUMN('Policies&amp;Measures'!AS73),4),"")</f>
        <v>AS73</v>
      </c>
      <c r="L68" s="621" t="str">
        <f>IF(AND('Policies&amp;Measures'!BM73="",'Policies&amp;Measures'!BN73="",'Policies&amp;Measures'!BO73=""),ADDRESS(ROW('Policies&amp;Measures'!BM73),COLUMN('Policies&amp;Measures'!BM73),4),"")</f>
        <v>BM73</v>
      </c>
      <c r="M68" s="622">
        <f t="shared" si="4"/>
        <v>0</v>
      </c>
      <c r="N68" s="621" t="str">
        <f>IF('Policies&amp;Measures'!AT73="",ADDRESS(ROW('Policies&amp;Measures'!AT73),COLUMN('Policies&amp;Measures'!AT73),4),"")</f>
        <v>AT73</v>
      </c>
      <c r="O68" s="621" t="str">
        <f>IF('Policies&amp;Measures'!AW73="",ADDRESS(ROW('Policies&amp;Measures'!AW73),COLUMN('Policies&amp;Measures'!AW73),4),"")</f>
        <v>AW73</v>
      </c>
      <c r="P68" s="622">
        <f t="shared" si="5"/>
        <v>0</v>
      </c>
      <c r="Q68" s="621" t="str">
        <f>IF('Policies&amp;Measures'!D73="",ADDRESS(ROW('Policies&amp;Measures'!D73),COLUMN('Policies&amp;Measures'!D73),4),"")</f>
        <v>D73</v>
      </c>
      <c r="R68" s="621" t="str">
        <f>IF('Policies&amp;Measures'!W73="Select from list",ADDRESS(ROW('Policies&amp;Measures'!W73),COLUMN('Policies&amp;Measures'!W73),4),"")</f>
        <v>W73</v>
      </c>
      <c r="S68" s="621" t="str">
        <f>IF('Policies&amp;Measures'!AI73="",ADDRESS(ROW('Policies&amp;Measures'!AI73),COLUMN('Policies&amp;Measures'!AI73),4),"")</f>
        <v>AI73</v>
      </c>
      <c r="T68" s="621" t="str">
        <f>IF('Policies&amp;Measures'!AJ73="",ADDRESS(ROW('Policies&amp;Measures'!AJ73),COLUMN('Policies&amp;Measures'!AJ73),4),"")</f>
        <v>AJ73</v>
      </c>
      <c r="U68" s="621" t="str">
        <f>IF(COUNTA('Policies&amp;Measures'!AK73:AP73)=0,ADDRESS(ROW('Policies&amp;Measures'!AK73),COLUMN('Policies&amp;Measures'!AK73),4),"")</f>
        <v>AK73</v>
      </c>
      <c r="V68" s="621" t="str">
        <f>IF('Policies&amp;Measures'!BB73="",ADDRESS(ROW('Policies&amp;Measures'!BB73),COLUMN('Policies&amp;Measures'!BB73),4),"")</f>
        <v>BB73</v>
      </c>
      <c r="W68" s="622">
        <f t="shared" si="6"/>
        <v>0</v>
      </c>
      <c r="X68" s="621" t="str">
        <f>IF(COUNTA('Policies&amp;Measures'!AU73)=0,ADDRESS(ROW('Policies&amp;Measures'!AU73),COLUMN('Policies&amp;Measures'!AU73),4),"")</f>
        <v>AU73</v>
      </c>
      <c r="Y68" s="621" t="str">
        <f>IF(COUNTA('Policies&amp;Measures'!AV73)=0,ADDRESS(ROW('Policies&amp;Measures'!AV73),COLUMN('Policies&amp;Measures'!AV73),4),"")</f>
        <v>AV73</v>
      </c>
      <c r="Z68" s="621" t="str">
        <f>IF(COUNTA('Policies&amp;Measures'!AX73)=0,ADDRESS(ROW('Policies&amp;Measures'!AX73),COLUMN('Policies&amp;Measures'!AX73),4),"")</f>
        <v>AX73</v>
      </c>
      <c r="AA68" s="621" t="str">
        <f>IF(COUNTA('Policies&amp;Measures'!AY73)=0,ADDRESS(ROW('Policies&amp;Measures'!AY73),COLUMN('Policies&amp;Measures'!AY73),4),"")</f>
        <v>AY73</v>
      </c>
      <c r="AB68" s="621" t="str">
        <f>IF(COUNTA('Policies&amp;Measures'!AZ73)=0,ADDRESS(ROW('Policies&amp;Measures'!AZ73),COLUMN('Policies&amp;Measures'!AZ73),4),"")</f>
        <v>AZ73</v>
      </c>
      <c r="AC68" s="621" t="str">
        <f>IF(COUNTA('Policies&amp;Measures'!BA73)=0,ADDRESS(ROW('Policies&amp;Measures'!BA73),COLUMN('Policies&amp;Measures'!BA73),4),"")</f>
        <v>BA73</v>
      </c>
      <c r="AD68" s="623" t="str">
        <f>IF(COUNTA('Policies&amp;Measures'!BC73)=0,ADDRESS(ROW('Policies&amp;Measures'!BC73),COLUMN('Policies&amp;Measures'!BC73),4),"")</f>
        <v>BC73</v>
      </c>
      <c r="AE68" s="623" t="str">
        <f>IF(COUNTA('Policies&amp;Measures'!BD73)=0,ADDRESS(ROW('Policies&amp;Measures'!BD73),COLUMN('Policies&amp;Measures'!BD73),4),"")</f>
        <v>BD73</v>
      </c>
      <c r="AF68" s="623" t="str">
        <f>IF(COUNTA('Policies&amp;Measures'!BE73)=0,ADDRESS(ROW('Policies&amp;Measures'!BE73),COLUMN('Policies&amp;Measures'!BE73),4),"")</f>
        <v>BE73</v>
      </c>
      <c r="AG68" s="623" t="str">
        <f>IF(COUNTA('Policies&amp;Measures'!BF73)=0,ADDRESS(ROW('Policies&amp;Measures'!BF73),COLUMN('Policies&amp;Measures'!BF73),4),"")</f>
        <v>BF73</v>
      </c>
      <c r="AH68" s="623" t="str">
        <f>IF(COUNTA('Policies&amp;Measures'!BG73)=0,ADDRESS(ROW('Policies&amp;Measures'!BG73),COLUMN('Policies&amp;Measures'!BG73),4),"")</f>
        <v>BG73</v>
      </c>
      <c r="AI68" s="623" t="str">
        <f>IF(COUNTA('Policies&amp;Measures'!BH73)=0,ADDRESS(ROW('Policies&amp;Measures'!BH73),COLUMN('Policies&amp;Measures'!BH73),4),"")</f>
        <v>BH73</v>
      </c>
      <c r="AJ68" s="621" t="str">
        <f>IF('Policies&amp;Measures'!BI73="",ADDRESS(ROW('Policies&amp;Measures'!BI73),COLUMN('Policies&amp;Measures'!BI73),4),"")</f>
        <v>BI73</v>
      </c>
      <c r="AK68" s="621" t="str">
        <f>IF('Policies&amp;Measures'!BJ73="",ADDRESS(ROW('Policies&amp;Measures'!BJ73),COLUMN('Policies&amp;Measures'!BJ73),4),"")</f>
        <v>BJ73</v>
      </c>
      <c r="AL68" s="621" t="str">
        <f>IF('Policies&amp;Measures'!BK73="",ADDRESS(ROW('Policies&amp;Measures'!BK73),COLUMN('Policies&amp;Measures'!BK73),4),"")</f>
        <v>BK73</v>
      </c>
      <c r="AM68" s="621" t="str">
        <f>IF('Policies&amp;Measures'!BL73="",ADDRESS(ROW('Policies&amp;Measures'!BL73),COLUMN('Policies&amp;Measures'!BL73),4),"")</f>
        <v>BL73</v>
      </c>
      <c r="AN68" s="622">
        <f t="shared" si="7"/>
        <v>0</v>
      </c>
    </row>
    <row r="69" spans="1:40" outlineLevel="1">
      <c r="A69" s="620">
        <f>IF('Policies&amp;Measures'!A74="","", 'Policies&amp;Measures'!A74)</f>
        <v>60</v>
      </c>
      <c r="B69" s="620" t="str">
        <f>IF('Policies&amp;Measures'!$B74="","",'Policies&amp;Measures'!$B74)</f>
        <v/>
      </c>
      <c r="C69" s="621" t="str">
        <f>IF('Policies&amp;Measures'!B74="",ADDRESS(ROW('Policies&amp;Measures'!B74),COLUMN('Policies&amp;Measures'!B74),4),"")</f>
        <v>B74</v>
      </c>
      <c r="D69" s="621" t="str">
        <f>IF('Policies&amp;Measures'!C74="",ADDRESS(ROW('Policies&amp;Measures'!C74),COLUMN('Policies&amp;Measures'!C74),4),"")</f>
        <v>C74</v>
      </c>
      <c r="E69" s="621" t="str">
        <f>IF(COUNTA('Policies&amp;Measures'!E74:M74)=0,ADDRESS(ROW('Policies&amp;Measures'!E74),COLUMN('Policies&amp;Measures'!E74),4),"")</f>
        <v>E74</v>
      </c>
      <c r="F69" s="621" t="str">
        <f>IF(AND('Policies&amp;Measures'!N74="Select from list",'Policies&amp;Measures'!O74="Select from list",'Policies&amp;Measures'!P74="Select from list"),ADDRESS(ROW('Policies&amp;Measures'!N74),COLUMN('Policies&amp;Measures'!N74),4),"")</f>
        <v>N74</v>
      </c>
      <c r="G69" s="621" t="str">
        <f>IF(COUNTA('Policies&amp;Measures'!Q74:V74)=0,ADDRESS(ROW('Policies&amp;Measures'!Q74),COLUMN('Policies&amp;Measures'!Q74),4),"")</f>
        <v>Q74</v>
      </c>
      <c r="H69" s="621" t="str">
        <f>IF(COUNTA('Policies&amp;Measures'!X74:AG74)=0,ADDRESS(ROW('Policies&amp;Measures'!X74),COLUMN('Policies&amp;Measures'!X74),4),"")</f>
        <v>X74</v>
      </c>
      <c r="I69" s="621" t="str">
        <f>IF('Policies&amp;Measures'!AH74="Select from list",ADDRESS(ROW('Policies&amp;Measures'!AH74),COLUMN('Policies&amp;Measures'!AH74),4),"")</f>
        <v>AH74</v>
      </c>
      <c r="J69" s="621" t="str">
        <f>IF('Policies&amp;Measures'!AQ74="Select from list",ADDRESS(ROW('Policies&amp;Measures'!AQ74),COLUMN('Policies&amp;Measures'!AQ74),4),"")</f>
        <v>AQ74</v>
      </c>
      <c r="K69" s="621" t="str">
        <f>IF('Policies&amp;Measures'!AS74="",ADDRESS(ROW('Policies&amp;Measures'!AS74),COLUMN('Policies&amp;Measures'!AS74),4),"")</f>
        <v>AS74</v>
      </c>
      <c r="L69" s="621" t="str">
        <f>IF(AND('Policies&amp;Measures'!BM74="",'Policies&amp;Measures'!BN74="",'Policies&amp;Measures'!BO74=""),ADDRESS(ROW('Policies&amp;Measures'!BM74),COLUMN('Policies&amp;Measures'!BM74),4),"")</f>
        <v>BM74</v>
      </c>
      <c r="M69" s="622">
        <f t="shared" si="4"/>
        <v>0</v>
      </c>
      <c r="N69" s="621" t="str">
        <f>IF('Policies&amp;Measures'!AT74="",ADDRESS(ROW('Policies&amp;Measures'!AT74),COLUMN('Policies&amp;Measures'!AT74),4),"")</f>
        <v>AT74</v>
      </c>
      <c r="O69" s="621" t="str">
        <f>IF('Policies&amp;Measures'!AW74="",ADDRESS(ROW('Policies&amp;Measures'!AW74),COLUMN('Policies&amp;Measures'!AW74),4),"")</f>
        <v>AW74</v>
      </c>
      <c r="P69" s="622">
        <f t="shared" si="5"/>
        <v>0</v>
      </c>
      <c r="Q69" s="621" t="str">
        <f>IF('Policies&amp;Measures'!D74="",ADDRESS(ROW('Policies&amp;Measures'!D74),COLUMN('Policies&amp;Measures'!D74),4),"")</f>
        <v>D74</v>
      </c>
      <c r="R69" s="621" t="str">
        <f>IF('Policies&amp;Measures'!W74="Select from list",ADDRESS(ROW('Policies&amp;Measures'!W74),COLUMN('Policies&amp;Measures'!W74),4),"")</f>
        <v>W74</v>
      </c>
      <c r="S69" s="621" t="str">
        <f>IF('Policies&amp;Measures'!AI74="",ADDRESS(ROW('Policies&amp;Measures'!AI74),COLUMN('Policies&amp;Measures'!AI74),4),"")</f>
        <v>AI74</v>
      </c>
      <c r="T69" s="621" t="str">
        <f>IF('Policies&amp;Measures'!AJ74="",ADDRESS(ROW('Policies&amp;Measures'!AJ74),COLUMN('Policies&amp;Measures'!AJ74),4),"")</f>
        <v>AJ74</v>
      </c>
      <c r="U69" s="621" t="str">
        <f>IF(COUNTA('Policies&amp;Measures'!AK74:AP74)=0,ADDRESS(ROW('Policies&amp;Measures'!AK74),COLUMN('Policies&amp;Measures'!AK74),4),"")</f>
        <v>AK74</v>
      </c>
      <c r="V69" s="621" t="str">
        <f>IF('Policies&amp;Measures'!BB74="",ADDRESS(ROW('Policies&amp;Measures'!BB74),COLUMN('Policies&amp;Measures'!BB74),4),"")</f>
        <v>BB74</v>
      </c>
      <c r="W69" s="622">
        <f t="shared" si="6"/>
        <v>0</v>
      </c>
      <c r="X69" s="621" t="str">
        <f>IF(COUNTA('Policies&amp;Measures'!AU74)=0,ADDRESS(ROW('Policies&amp;Measures'!AU74),COLUMN('Policies&amp;Measures'!AU74),4),"")</f>
        <v>AU74</v>
      </c>
      <c r="Y69" s="621" t="str">
        <f>IF(COUNTA('Policies&amp;Measures'!AV74)=0,ADDRESS(ROW('Policies&amp;Measures'!AV74),COLUMN('Policies&amp;Measures'!AV74),4),"")</f>
        <v>AV74</v>
      </c>
      <c r="Z69" s="621" t="str">
        <f>IF(COUNTA('Policies&amp;Measures'!AX74)=0,ADDRESS(ROW('Policies&amp;Measures'!AX74),COLUMN('Policies&amp;Measures'!AX74),4),"")</f>
        <v>AX74</v>
      </c>
      <c r="AA69" s="621" t="str">
        <f>IF(COUNTA('Policies&amp;Measures'!AY74)=0,ADDRESS(ROW('Policies&amp;Measures'!AY74),COLUMN('Policies&amp;Measures'!AY74),4),"")</f>
        <v>AY74</v>
      </c>
      <c r="AB69" s="621" t="str">
        <f>IF(COUNTA('Policies&amp;Measures'!AZ74)=0,ADDRESS(ROW('Policies&amp;Measures'!AZ74),COLUMN('Policies&amp;Measures'!AZ74),4),"")</f>
        <v>AZ74</v>
      </c>
      <c r="AC69" s="621" t="str">
        <f>IF(COUNTA('Policies&amp;Measures'!BA74)=0,ADDRESS(ROW('Policies&amp;Measures'!BA74),COLUMN('Policies&amp;Measures'!BA74),4),"")</f>
        <v>BA74</v>
      </c>
      <c r="AD69" s="623" t="str">
        <f>IF(COUNTA('Policies&amp;Measures'!BC74)=0,ADDRESS(ROW('Policies&amp;Measures'!BC74),COLUMN('Policies&amp;Measures'!BC74),4),"")</f>
        <v>BC74</v>
      </c>
      <c r="AE69" s="623" t="str">
        <f>IF(COUNTA('Policies&amp;Measures'!BD74)=0,ADDRESS(ROW('Policies&amp;Measures'!BD74),COLUMN('Policies&amp;Measures'!BD74),4),"")</f>
        <v>BD74</v>
      </c>
      <c r="AF69" s="623" t="str">
        <f>IF(COUNTA('Policies&amp;Measures'!BE74)=0,ADDRESS(ROW('Policies&amp;Measures'!BE74),COLUMN('Policies&amp;Measures'!BE74),4),"")</f>
        <v>BE74</v>
      </c>
      <c r="AG69" s="623" t="str">
        <f>IF(COUNTA('Policies&amp;Measures'!BF74)=0,ADDRESS(ROW('Policies&amp;Measures'!BF74),COLUMN('Policies&amp;Measures'!BF74),4),"")</f>
        <v>BF74</v>
      </c>
      <c r="AH69" s="623" t="str">
        <f>IF(COUNTA('Policies&amp;Measures'!BG74)=0,ADDRESS(ROW('Policies&amp;Measures'!BG74),COLUMN('Policies&amp;Measures'!BG74),4),"")</f>
        <v>BG74</v>
      </c>
      <c r="AI69" s="623" t="str">
        <f>IF(COUNTA('Policies&amp;Measures'!BH74)=0,ADDRESS(ROW('Policies&amp;Measures'!BH74),COLUMN('Policies&amp;Measures'!BH74),4),"")</f>
        <v>BH74</v>
      </c>
      <c r="AJ69" s="621" t="str">
        <f>IF('Policies&amp;Measures'!BI74="",ADDRESS(ROW('Policies&amp;Measures'!BI74),COLUMN('Policies&amp;Measures'!BI74),4),"")</f>
        <v>BI74</v>
      </c>
      <c r="AK69" s="621" t="str">
        <f>IF('Policies&amp;Measures'!BJ74="",ADDRESS(ROW('Policies&amp;Measures'!BJ74),COLUMN('Policies&amp;Measures'!BJ74),4),"")</f>
        <v>BJ74</v>
      </c>
      <c r="AL69" s="621" t="str">
        <f>IF('Policies&amp;Measures'!BK74="",ADDRESS(ROW('Policies&amp;Measures'!BK74),COLUMN('Policies&amp;Measures'!BK74),4),"")</f>
        <v>BK74</v>
      </c>
      <c r="AM69" s="621" t="str">
        <f>IF('Policies&amp;Measures'!BL74="",ADDRESS(ROW('Policies&amp;Measures'!BL74),COLUMN('Policies&amp;Measures'!BL74),4),"")</f>
        <v>BL74</v>
      </c>
      <c r="AN69" s="622">
        <f t="shared" si="7"/>
        <v>0</v>
      </c>
    </row>
    <row r="70" spans="1:40" outlineLevel="1">
      <c r="A70" s="620">
        <f>IF('Policies&amp;Measures'!A75="","", 'Policies&amp;Measures'!A75)</f>
        <v>61</v>
      </c>
      <c r="B70" s="620" t="str">
        <f>IF('Policies&amp;Measures'!$B75="","",'Policies&amp;Measures'!$B75)</f>
        <v/>
      </c>
      <c r="C70" s="621" t="str">
        <f>IF('Policies&amp;Measures'!B75="",ADDRESS(ROW('Policies&amp;Measures'!B75),COLUMN('Policies&amp;Measures'!B75),4),"")</f>
        <v>B75</v>
      </c>
      <c r="D70" s="621" t="str">
        <f>IF('Policies&amp;Measures'!C75="",ADDRESS(ROW('Policies&amp;Measures'!C75),COLUMN('Policies&amp;Measures'!C75),4),"")</f>
        <v>C75</v>
      </c>
      <c r="E70" s="621" t="str">
        <f>IF(COUNTA('Policies&amp;Measures'!E75:M75)=0,ADDRESS(ROW('Policies&amp;Measures'!E75),COLUMN('Policies&amp;Measures'!E75),4),"")</f>
        <v>E75</v>
      </c>
      <c r="F70" s="621" t="str">
        <f>IF(AND('Policies&amp;Measures'!N75="Select from list",'Policies&amp;Measures'!O75="Select from list",'Policies&amp;Measures'!P75="Select from list"),ADDRESS(ROW('Policies&amp;Measures'!N75),COLUMN('Policies&amp;Measures'!N75),4),"")</f>
        <v>N75</v>
      </c>
      <c r="G70" s="621" t="str">
        <f>IF(COUNTA('Policies&amp;Measures'!Q75:V75)=0,ADDRESS(ROW('Policies&amp;Measures'!Q75),COLUMN('Policies&amp;Measures'!Q75),4),"")</f>
        <v>Q75</v>
      </c>
      <c r="H70" s="621" t="str">
        <f>IF(COUNTA('Policies&amp;Measures'!X75:AG75)=0,ADDRESS(ROW('Policies&amp;Measures'!X75),COLUMN('Policies&amp;Measures'!X75),4),"")</f>
        <v>X75</v>
      </c>
      <c r="I70" s="621" t="str">
        <f>IF('Policies&amp;Measures'!AH75="Select from list",ADDRESS(ROW('Policies&amp;Measures'!AH75),COLUMN('Policies&amp;Measures'!AH75),4),"")</f>
        <v>AH75</v>
      </c>
      <c r="J70" s="621" t="str">
        <f>IF('Policies&amp;Measures'!AQ75="Select from list",ADDRESS(ROW('Policies&amp;Measures'!AQ75),COLUMN('Policies&amp;Measures'!AQ75),4),"")</f>
        <v>AQ75</v>
      </c>
      <c r="K70" s="621" t="str">
        <f>IF('Policies&amp;Measures'!AS75="",ADDRESS(ROW('Policies&amp;Measures'!AS75),COLUMN('Policies&amp;Measures'!AS75),4),"")</f>
        <v>AS75</v>
      </c>
      <c r="L70" s="621" t="str">
        <f>IF(AND('Policies&amp;Measures'!BM75="",'Policies&amp;Measures'!BN75="",'Policies&amp;Measures'!BO75=""),ADDRESS(ROW('Policies&amp;Measures'!BM75),COLUMN('Policies&amp;Measures'!BM75),4),"")</f>
        <v>BM75</v>
      </c>
      <c r="M70" s="622">
        <f t="shared" si="4"/>
        <v>0</v>
      </c>
      <c r="N70" s="621" t="str">
        <f>IF('Policies&amp;Measures'!AT75="",ADDRESS(ROW('Policies&amp;Measures'!AT75),COLUMN('Policies&amp;Measures'!AT75),4),"")</f>
        <v>AT75</v>
      </c>
      <c r="O70" s="621" t="str">
        <f>IF('Policies&amp;Measures'!AW75="",ADDRESS(ROW('Policies&amp;Measures'!AW75),COLUMN('Policies&amp;Measures'!AW75),4),"")</f>
        <v>AW75</v>
      </c>
      <c r="P70" s="622">
        <f t="shared" si="5"/>
        <v>0</v>
      </c>
      <c r="Q70" s="621" t="str">
        <f>IF('Policies&amp;Measures'!D75="",ADDRESS(ROW('Policies&amp;Measures'!D75),COLUMN('Policies&amp;Measures'!D75),4),"")</f>
        <v>D75</v>
      </c>
      <c r="R70" s="621" t="str">
        <f>IF('Policies&amp;Measures'!W75="Select from list",ADDRESS(ROW('Policies&amp;Measures'!W75),COLUMN('Policies&amp;Measures'!W75),4),"")</f>
        <v>W75</v>
      </c>
      <c r="S70" s="621" t="str">
        <f>IF('Policies&amp;Measures'!AI75="",ADDRESS(ROW('Policies&amp;Measures'!AI75),COLUMN('Policies&amp;Measures'!AI75),4),"")</f>
        <v>AI75</v>
      </c>
      <c r="T70" s="621" t="str">
        <f>IF('Policies&amp;Measures'!AJ75="",ADDRESS(ROW('Policies&amp;Measures'!AJ75),COLUMN('Policies&amp;Measures'!AJ75),4),"")</f>
        <v>AJ75</v>
      </c>
      <c r="U70" s="621" t="str">
        <f>IF(COUNTA('Policies&amp;Measures'!AK75:AP75)=0,ADDRESS(ROW('Policies&amp;Measures'!AK75),COLUMN('Policies&amp;Measures'!AK75),4),"")</f>
        <v>AK75</v>
      </c>
      <c r="V70" s="621" t="str">
        <f>IF('Policies&amp;Measures'!BB75="",ADDRESS(ROW('Policies&amp;Measures'!BB75),COLUMN('Policies&amp;Measures'!BB75),4),"")</f>
        <v>BB75</v>
      </c>
      <c r="W70" s="622">
        <f t="shared" si="6"/>
        <v>0</v>
      </c>
      <c r="X70" s="621" t="str">
        <f>IF(COUNTA('Policies&amp;Measures'!AU75)=0,ADDRESS(ROW('Policies&amp;Measures'!AU75),COLUMN('Policies&amp;Measures'!AU75),4),"")</f>
        <v>AU75</v>
      </c>
      <c r="Y70" s="621" t="str">
        <f>IF(COUNTA('Policies&amp;Measures'!AV75)=0,ADDRESS(ROW('Policies&amp;Measures'!AV75),COLUMN('Policies&amp;Measures'!AV75),4),"")</f>
        <v>AV75</v>
      </c>
      <c r="Z70" s="621" t="str">
        <f>IF(COUNTA('Policies&amp;Measures'!AX75)=0,ADDRESS(ROW('Policies&amp;Measures'!AX75),COLUMN('Policies&amp;Measures'!AX75),4),"")</f>
        <v>AX75</v>
      </c>
      <c r="AA70" s="621" t="str">
        <f>IF(COUNTA('Policies&amp;Measures'!AY75)=0,ADDRESS(ROW('Policies&amp;Measures'!AY75),COLUMN('Policies&amp;Measures'!AY75),4),"")</f>
        <v>AY75</v>
      </c>
      <c r="AB70" s="621" t="str">
        <f>IF(COUNTA('Policies&amp;Measures'!AZ75)=0,ADDRESS(ROW('Policies&amp;Measures'!AZ75),COLUMN('Policies&amp;Measures'!AZ75),4),"")</f>
        <v>AZ75</v>
      </c>
      <c r="AC70" s="621" t="str">
        <f>IF(COUNTA('Policies&amp;Measures'!BA75)=0,ADDRESS(ROW('Policies&amp;Measures'!BA75),COLUMN('Policies&amp;Measures'!BA75),4),"")</f>
        <v>BA75</v>
      </c>
      <c r="AD70" s="623" t="str">
        <f>IF(COUNTA('Policies&amp;Measures'!BC75)=0,ADDRESS(ROW('Policies&amp;Measures'!BC75),COLUMN('Policies&amp;Measures'!BC75),4),"")</f>
        <v>BC75</v>
      </c>
      <c r="AE70" s="623" t="str">
        <f>IF(COUNTA('Policies&amp;Measures'!BD75)=0,ADDRESS(ROW('Policies&amp;Measures'!BD75),COLUMN('Policies&amp;Measures'!BD75),4),"")</f>
        <v>BD75</v>
      </c>
      <c r="AF70" s="623" t="str">
        <f>IF(COUNTA('Policies&amp;Measures'!BE75)=0,ADDRESS(ROW('Policies&amp;Measures'!BE75),COLUMN('Policies&amp;Measures'!BE75),4),"")</f>
        <v>BE75</v>
      </c>
      <c r="AG70" s="623" t="str">
        <f>IF(COUNTA('Policies&amp;Measures'!BF75)=0,ADDRESS(ROW('Policies&amp;Measures'!BF75),COLUMN('Policies&amp;Measures'!BF75),4),"")</f>
        <v>BF75</v>
      </c>
      <c r="AH70" s="623" t="str">
        <f>IF(COUNTA('Policies&amp;Measures'!BG75)=0,ADDRESS(ROW('Policies&amp;Measures'!BG75),COLUMN('Policies&amp;Measures'!BG75),4),"")</f>
        <v>BG75</v>
      </c>
      <c r="AI70" s="623" t="str">
        <f>IF(COUNTA('Policies&amp;Measures'!BH75)=0,ADDRESS(ROW('Policies&amp;Measures'!BH75),COLUMN('Policies&amp;Measures'!BH75),4),"")</f>
        <v>BH75</v>
      </c>
      <c r="AJ70" s="621" t="str">
        <f>IF('Policies&amp;Measures'!BI75="",ADDRESS(ROW('Policies&amp;Measures'!BI75),COLUMN('Policies&amp;Measures'!BI75),4),"")</f>
        <v>BI75</v>
      </c>
      <c r="AK70" s="621" t="str">
        <f>IF('Policies&amp;Measures'!BJ75="",ADDRESS(ROW('Policies&amp;Measures'!BJ75),COLUMN('Policies&amp;Measures'!BJ75),4),"")</f>
        <v>BJ75</v>
      </c>
      <c r="AL70" s="621" t="str">
        <f>IF('Policies&amp;Measures'!BK75="",ADDRESS(ROW('Policies&amp;Measures'!BK75),COLUMN('Policies&amp;Measures'!BK75),4),"")</f>
        <v>BK75</v>
      </c>
      <c r="AM70" s="621" t="str">
        <f>IF('Policies&amp;Measures'!BL75="",ADDRESS(ROW('Policies&amp;Measures'!BL75),COLUMN('Policies&amp;Measures'!BL75),4),"")</f>
        <v>BL75</v>
      </c>
      <c r="AN70" s="622">
        <f t="shared" si="7"/>
        <v>0</v>
      </c>
    </row>
    <row r="71" spans="1:40" outlineLevel="1">
      <c r="A71" s="620">
        <f>IF('Policies&amp;Measures'!A76="","", 'Policies&amp;Measures'!A76)</f>
        <v>62</v>
      </c>
      <c r="B71" s="620" t="str">
        <f>IF('Policies&amp;Measures'!$B76="","",'Policies&amp;Measures'!$B76)</f>
        <v/>
      </c>
      <c r="C71" s="621" t="str">
        <f>IF('Policies&amp;Measures'!B76="",ADDRESS(ROW('Policies&amp;Measures'!B76),COLUMN('Policies&amp;Measures'!B76),4),"")</f>
        <v>B76</v>
      </c>
      <c r="D71" s="621" t="str">
        <f>IF('Policies&amp;Measures'!C76="",ADDRESS(ROW('Policies&amp;Measures'!C76),COLUMN('Policies&amp;Measures'!C76),4),"")</f>
        <v>C76</v>
      </c>
      <c r="E71" s="621" t="str">
        <f>IF(COUNTA('Policies&amp;Measures'!E76:M76)=0,ADDRESS(ROW('Policies&amp;Measures'!E76),COLUMN('Policies&amp;Measures'!E76),4),"")</f>
        <v>E76</v>
      </c>
      <c r="F71" s="621" t="str">
        <f>IF(AND('Policies&amp;Measures'!N76="Select from list",'Policies&amp;Measures'!O76="Select from list",'Policies&amp;Measures'!P76="Select from list"),ADDRESS(ROW('Policies&amp;Measures'!N76),COLUMN('Policies&amp;Measures'!N76),4),"")</f>
        <v>N76</v>
      </c>
      <c r="G71" s="621" t="str">
        <f>IF(COUNTA('Policies&amp;Measures'!Q76:V76)=0,ADDRESS(ROW('Policies&amp;Measures'!Q76),COLUMN('Policies&amp;Measures'!Q76),4),"")</f>
        <v>Q76</v>
      </c>
      <c r="H71" s="621" t="str">
        <f>IF(COUNTA('Policies&amp;Measures'!X76:AG76)=0,ADDRESS(ROW('Policies&amp;Measures'!X76),COLUMN('Policies&amp;Measures'!X76),4),"")</f>
        <v>X76</v>
      </c>
      <c r="I71" s="621" t="str">
        <f>IF('Policies&amp;Measures'!AH76="Select from list",ADDRESS(ROW('Policies&amp;Measures'!AH76),COLUMN('Policies&amp;Measures'!AH76),4),"")</f>
        <v>AH76</v>
      </c>
      <c r="J71" s="621" t="str">
        <f>IF('Policies&amp;Measures'!AQ76="Select from list",ADDRESS(ROW('Policies&amp;Measures'!AQ76),COLUMN('Policies&amp;Measures'!AQ76),4),"")</f>
        <v>AQ76</v>
      </c>
      <c r="K71" s="621" t="str">
        <f>IF('Policies&amp;Measures'!AS76="",ADDRESS(ROW('Policies&amp;Measures'!AS76),COLUMN('Policies&amp;Measures'!AS76),4),"")</f>
        <v>AS76</v>
      </c>
      <c r="L71" s="621" t="str">
        <f>IF(AND('Policies&amp;Measures'!BM76="",'Policies&amp;Measures'!BN76="",'Policies&amp;Measures'!BO76=""),ADDRESS(ROW('Policies&amp;Measures'!BM76),COLUMN('Policies&amp;Measures'!BM76),4),"")</f>
        <v>BM76</v>
      </c>
      <c r="M71" s="622">
        <f t="shared" si="4"/>
        <v>0</v>
      </c>
      <c r="N71" s="621" t="str">
        <f>IF('Policies&amp;Measures'!AT76="",ADDRESS(ROW('Policies&amp;Measures'!AT76),COLUMN('Policies&amp;Measures'!AT76),4),"")</f>
        <v>AT76</v>
      </c>
      <c r="O71" s="621" t="str">
        <f>IF('Policies&amp;Measures'!AW76="",ADDRESS(ROW('Policies&amp;Measures'!AW76),COLUMN('Policies&amp;Measures'!AW76),4),"")</f>
        <v>AW76</v>
      </c>
      <c r="P71" s="622">
        <f t="shared" si="5"/>
        <v>0</v>
      </c>
      <c r="Q71" s="621" t="str">
        <f>IF('Policies&amp;Measures'!D76="",ADDRESS(ROW('Policies&amp;Measures'!D76),COLUMN('Policies&amp;Measures'!D76),4),"")</f>
        <v>D76</v>
      </c>
      <c r="R71" s="621" t="str">
        <f>IF('Policies&amp;Measures'!W76="Select from list",ADDRESS(ROW('Policies&amp;Measures'!W76),COLUMN('Policies&amp;Measures'!W76),4),"")</f>
        <v>W76</v>
      </c>
      <c r="S71" s="621" t="str">
        <f>IF('Policies&amp;Measures'!AI76="",ADDRESS(ROW('Policies&amp;Measures'!AI76),COLUMN('Policies&amp;Measures'!AI76),4),"")</f>
        <v>AI76</v>
      </c>
      <c r="T71" s="621" t="str">
        <f>IF('Policies&amp;Measures'!AJ76="",ADDRESS(ROW('Policies&amp;Measures'!AJ76),COLUMN('Policies&amp;Measures'!AJ76),4),"")</f>
        <v>AJ76</v>
      </c>
      <c r="U71" s="621" t="str">
        <f>IF(COUNTA('Policies&amp;Measures'!AK76:AP76)=0,ADDRESS(ROW('Policies&amp;Measures'!AK76),COLUMN('Policies&amp;Measures'!AK76),4),"")</f>
        <v>AK76</v>
      </c>
      <c r="V71" s="621" t="str">
        <f>IF('Policies&amp;Measures'!BB76="",ADDRESS(ROW('Policies&amp;Measures'!BB76),COLUMN('Policies&amp;Measures'!BB76),4),"")</f>
        <v>BB76</v>
      </c>
      <c r="W71" s="622">
        <f t="shared" si="6"/>
        <v>0</v>
      </c>
      <c r="X71" s="621" t="str">
        <f>IF(COUNTA('Policies&amp;Measures'!AU76)=0,ADDRESS(ROW('Policies&amp;Measures'!AU76),COLUMN('Policies&amp;Measures'!AU76),4),"")</f>
        <v>AU76</v>
      </c>
      <c r="Y71" s="621" t="str">
        <f>IF(COUNTA('Policies&amp;Measures'!AV76)=0,ADDRESS(ROW('Policies&amp;Measures'!AV76),COLUMN('Policies&amp;Measures'!AV76),4),"")</f>
        <v>AV76</v>
      </c>
      <c r="Z71" s="621" t="str">
        <f>IF(COUNTA('Policies&amp;Measures'!AX76)=0,ADDRESS(ROW('Policies&amp;Measures'!AX76),COLUMN('Policies&amp;Measures'!AX76),4),"")</f>
        <v>AX76</v>
      </c>
      <c r="AA71" s="621" t="str">
        <f>IF(COUNTA('Policies&amp;Measures'!AY76)=0,ADDRESS(ROW('Policies&amp;Measures'!AY76),COLUMN('Policies&amp;Measures'!AY76),4),"")</f>
        <v>AY76</v>
      </c>
      <c r="AB71" s="621" t="str">
        <f>IF(COUNTA('Policies&amp;Measures'!AZ76)=0,ADDRESS(ROW('Policies&amp;Measures'!AZ76),COLUMN('Policies&amp;Measures'!AZ76),4),"")</f>
        <v>AZ76</v>
      </c>
      <c r="AC71" s="621" t="str">
        <f>IF(COUNTA('Policies&amp;Measures'!BA76)=0,ADDRESS(ROW('Policies&amp;Measures'!BA76),COLUMN('Policies&amp;Measures'!BA76),4),"")</f>
        <v>BA76</v>
      </c>
      <c r="AD71" s="623" t="str">
        <f>IF(COUNTA('Policies&amp;Measures'!BC76)=0,ADDRESS(ROW('Policies&amp;Measures'!BC76),COLUMN('Policies&amp;Measures'!BC76),4),"")</f>
        <v>BC76</v>
      </c>
      <c r="AE71" s="623" t="str">
        <f>IF(COUNTA('Policies&amp;Measures'!BD76)=0,ADDRESS(ROW('Policies&amp;Measures'!BD76),COLUMN('Policies&amp;Measures'!BD76),4),"")</f>
        <v>BD76</v>
      </c>
      <c r="AF71" s="623" t="str">
        <f>IF(COUNTA('Policies&amp;Measures'!BE76)=0,ADDRESS(ROW('Policies&amp;Measures'!BE76),COLUMN('Policies&amp;Measures'!BE76),4),"")</f>
        <v>BE76</v>
      </c>
      <c r="AG71" s="623" t="str">
        <f>IF(COUNTA('Policies&amp;Measures'!BF76)=0,ADDRESS(ROW('Policies&amp;Measures'!BF76),COLUMN('Policies&amp;Measures'!BF76),4),"")</f>
        <v>BF76</v>
      </c>
      <c r="AH71" s="623" t="str">
        <f>IF(COUNTA('Policies&amp;Measures'!BG76)=0,ADDRESS(ROW('Policies&amp;Measures'!BG76),COLUMN('Policies&amp;Measures'!BG76),4),"")</f>
        <v>BG76</v>
      </c>
      <c r="AI71" s="623" t="str">
        <f>IF(COUNTA('Policies&amp;Measures'!BH76)=0,ADDRESS(ROW('Policies&amp;Measures'!BH76),COLUMN('Policies&amp;Measures'!BH76),4),"")</f>
        <v>BH76</v>
      </c>
      <c r="AJ71" s="621" t="str">
        <f>IF('Policies&amp;Measures'!BI76="",ADDRESS(ROW('Policies&amp;Measures'!BI76),COLUMN('Policies&amp;Measures'!BI76),4),"")</f>
        <v>BI76</v>
      </c>
      <c r="AK71" s="621" t="str">
        <f>IF('Policies&amp;Measures'!BJ76="",ADDRESS(ROW('Policies&amp;Measures'!BJ76),COLUMN('Policies&amp;Measures'!BJ76),4),"")</f>
        <v>BJ76</v>
      </c>
      <c r="AL71" s="621" t="str">
        <f>IF('Policies&amp;Measures'!BK76="",ADDRESS(ROW('Policies&amp;Measures'!BK76),COLUMN('Policies&amp;Measures'!BK76),4),"")</f>
        <v>BK76</v>
      </c>
      <c r="AM71" s="621" t="str">
        <f>IF('Policies&amp;Measures'!BL76="",ADDRESS(ROW('Policies&amp;Measures'!BL76),COLUMN('Policies&amp;Measures'!BL76),4),"")</f>
        <v>BL76</v>
      </c>
      <c r="AN71" s="622">
        <f t="shared" si="7"/>
        <v>0</v>
      </c>
    </row>
    <row r="72" spans="1:40" outlineLevel="1">
      <c r="A72" s="620">
        <f>IF('Policies&amp;Measures'!A77="","", 'Policies&amp;Measures'!A77)</f>
        <v>63</v>
      </c>
      <c r="B72" s="620" t="str">
        <f>IF('Policies&amp;Measures'!$B77="","",'Policies&amp;Measures'!$B77)</f>
        <v/>
      </c>
      <c r="C72" s="621" t="str">
        <f>IF('Policies&amp;Measures'!B77="",ADDRESS(ROW('Policies&amp;Measures'!B77),COLUMN('Policies&amp;Measures'!B77),4),"")</f>
        <v>B77</v>
      </c>
      <c r="D72" s="621" t="str">
        <f>IF('Policies&amp;Measures'!C77="",ADDRESS(ROW('Policies&amp;Measures'!C77),COLUMN('Policies&amp;Measures'!C77),4),"")</f>
        <v>C77</v>
      </c>
      <c r="E72" s="621" t="str">
        <f>IF(COUNTA('Policies&amp;Measures'!E77:M77)=0,ADDRESS(ROW('Policies&amp;Measures'!E77),COLUMN('Policies&amp;Measures'!E77),4),"")</f>
        <v>E77</v>
      </c>
      <c r="F72" s="621" t="str">
        <f>IF(AND('Policies&amp;Measures'!N77="Select from list",'Policies&amp;Measures'!O77="Select from list",'Policies&amp;Measures'!P77="Select from list"),ADDRESS(ROW('Policies&amp;Measures'!N77),COLUMN('Policies&amp;Measures'!N77),4),"")</f>
        <v>N77</v>
      </c>
      <c r="G72" s="621" t="str">
        <f>IF(COUNTA('Policies&amp;Measures'!Q77:V77)=0,ADDRESS(ROW('Policies&amp;Measures'!Q77),COLUMN('Policies&amp;Measures'!Q77),4),"")</f>
        <v>Q77</v>
      </c>
      <c r="H72" s="621" t="str">
        <f>IF(COUNTA('Policies&amp;Measures'!X77:AG77)=0,ADDRESS(ROW('Policies&amp;Measures'!X77),COLUMN('Policies&amp;Measures'!X77),4),"")</f>
        <v>X77</v>
      </c>
      <c r="I72" s="621" t="str">
        <f>IF('Policies&amp;Measures'!AH77="Select from list",ADDRESS(ROW('Policies&amp;Measures'!AH77),COLUMN('Policies&amp;Measures'!AH77),4),"")</f>
        <v>AH77</v>
      </c>
      <c r="J72" s="621" t="str">
        <f>IF('Policies&amp;Measures'!AQ77="Select from list",ADDRESS(ROW('Policies&amp;Measures'!AQ77),COLUMN('Policies&amp;Measures'!AQ77),4),"")</f>
        <v>AQ77</v>
      </c>
      <c r="K72" s="621" t="str">
        <f>IF('Policies&amp;Measures'!AS77="",ADDRESS(ROW('Policies&amp;Measures'!AS77),COLUMN('Policies&amp;Measures'!AS77),4),"")</f>
        <v>AS77</v>
      </c>
      <c r="L72" s="621" t="str">
        <f>IF(AND('Policies&amp;Measures'!BM77="",'Policies&amp;Measures'!BN77="",'Policies&amp;Measures'!BO77=""),ADDRESS(ROW('Policies&amp;Measures'!BM77),COLUMN('Policies&amp;Measures'!BM77),4),"")</f>
        <v>BM77</v>
      </c>
      <c r="M72" s="622">
        <f t="shared" si="4"/>
        <v>0</v>
      </c>
      <c r="N72" s="621" t="str">
        <f>IF('Policies&amp;Measures'!AT77="",ADDRESS(ROW('Policies&amp;Measures'!AT77),COLUMN('Policies&amp;Measures'!AT77),4),"")</f>
        <v>AT77</v>
      </c>
      <c r="O72" s="621" t="str">
        <f>IF('Policies&amp;Measures'!AW77="",ADDRESS(ROW('Policies&amp;Measures'!AW77),COLUMN('Policies&amp;Measures'!AW77),4),"")</f>
        <v>AW77</v>
      </c>
      <c r="P72" s="622">
        <f t="shared" si="5"/>
        <v>0</v>
      </c>
      <c r="Q72" s="621" t="str">
        <f>IF('Policies&amp;Measures'!D77="",ADDRESS(ROW('Policies&amp;Measures'!D77),COLUMN('Policies&amp;Measures'!D77),4),"")</f>
        <v>D77</v>
      </c>
      <c r="R72" s="621" t="str">
        <f>IF('Policies&amp;Measures'!W77="Select from list",ADDRESS(ROW('Policies&amp;Measures'!W77),COLUMN('Policies&amp;Measures'!W77),4),"")</f>
        <v>W77</v>
      </c>
      <c r="S72" s="621" t="str">
        <f>IF('Policies&amp;Measures'!AI77="",ADDRESS(ROW('Policies&amp;Measures'!AI77),COLUMN('Policies&amp;Measures'!AI77),4),"")</f>
        <v>AI77</v>
      </c>
      <c r="T72" s="621" t="str">
        <f>IF('Policies&amp;Measures'!AJ77="",ADDRESS(ROW('Policies&amp;Measures'!AJ77),COLUMN('Policies&amp;Measures'!AJ77),4),"")</f>
        <v>AJ77</v>
      </c>
      <c r="U72" s="621" t="str">
        <f>IF(COUNTA('Policies&amp;Measures'!AK77:AP77)=0,ADDRESS(ROW('Policies&amp;Measures'!AK77),COLUMN('Policies&amp;Measures'!AK77),4),"")</f>
        <v>AK77</v>
      </c>
      <c r="V72" s="621" t="str">
        <f>IF('Policies&amp;Measures'!BB77="",ADDRESS(ROW('Policies&amp;Measures'!BB77),COLUMN('Policies&amp;Measures'!BB77),4),"")</f>
        <v>BB77</v>
      </c>
      <c r="W72" s="622">
        <f t="shared" si="6"/>
        <v>0</v>
      </c>
      <c r="X72" s="621" t="str">
        <f>IF(COUNTA('Policies&amp;Measures'!AU77)=0,ADDRESS(ROW('Policies&amp;Measures'!AU77),COLUMN('Policies&amp;Measures'!AU77),4),"")</f>
        <v>AU77</v>
      </c>
      <c r="Y72" s="621" t="str">
        <f>IF(COUNTA('Policies&amp;Measures'!AV77)=0,ADDRESS(ROW('Policies&amp;Measures'!AV77),COLUMN('Policies&amp;Measures'!AV77),4),"")</f>
        <v>AV77</v>
      </c>
      <c r="Z72" s="621" t="str">
        <f>IF(COUNTA('Policies&amp;Measures'!AX77)=0,ADDRESS(ROW('Policies&amp;Measures'!AX77),COLUMN('Policies&amp;Measures'!AX77),4),"")</f>
        <v>AX77</v>
      </c>
      <c r="AA72" s="621" t="str">
        <f>IF(COUNTA('Policies&amp;Measures'!AY77)=0,ADDRESS(ROW('Policies&amp;Measures'!AY77),COLUMN('Policies&amp;Measures'!AY77),4),"")</f>
        <v>AY77</v>
      </c>
      <c r="AB72" s="621" t="str">
        <f>IF(COUNTA('Policies&amp;Measures'!AZ77)=0,ADDRESS(ROW('Policies&amp;Measures'!AZ77),COLUMN('Policies&amp;Measures'!AZ77),4),"")</f>
        <v>AZ77</v>
      </c>
      <c r="AC72" s="621" t="str">
        <f>IF(COUNTA('Policies&amp;Measures'!BA77)=0,ADDRESS(ROW('Policies&amp;Measures'!BA77),COLUMN('Policies&amp;Measures'!BA77),4),"")</f>
        <v>BA77</v>
      </c>
      <c r="AD72" s="623" t="str">
        <f>IF(COUNTA('Policies&amp;Measures'!BC77)=0,ADDRESS(ROW('Policies&amp;Measures'!BC77),COLUMN('Policies&amp;Measures'!BC77),4),"")</f>
        <v>BC77</v>
      </c>
      <c r="AE72" s="623" t="str">
        <f>IF(COUNTA('Policies&amp;Measures'!BD77)=0,ADDRESS(ROW('Policies&amp;Measures'!BD77),COLUMN('Policies&amp;Measures'!BD77),4),"")</f>
        <v>BD77</v>
      </c>
      <c r="AF72" s="623" t="str">
        <f>IF(COUNTA('Policies&amp;Measures'!BE77)=0,ADDRESS(ROW('Policies&amp;Measures'!BE77),COLUMN('Policies&amp;Measures'!BE77),4),"")</f>
        <v>BE77</v>
      </c>
      <c r="AG72" s="623" t="str">
        <f>IF(COUNTA('Policies&amp;Measures'!BF77)=0,ADDRESS(ROW('Policies&amp;Measures'!BF77),COLUMN('Policies&amp;Measures'!BF77),4),"")</f>
        <v>BF77</v>
      </c>
      <c r="AH72" s="623" t="str">
        <f>IF(COUNTA('Policies&amp;Measures'!BG77)=0,ADDRESS(ROW('Policies&amp;Measures'!BG77),COLUMN('Policies&amp;Measures'!BG77),4),"")</f>
        <v>BG77</v>
      </c>
      <c r="AI72" s="623" t="str">
        <f>IF(COUNTA('Policies&amp;Measures'!BH77)=0,ADDRESS(ROW('Policies&amp;Measures'!BH77),COLUMN('Policies&amp;Measures'!BH77),4),"")</f>
        <v>BH77</v>
      </c>
      <c r="AJ72" s="621" t="str">
        <f>IF('Policies&amp;Measures'!BI77="",ADDRESS(ROW('Policies&amp;Measures'!BI77),COLUMN('Policies&amp;Measures'!BI77),4),"")</f>
        <v>BI77</v>
      </c>
      <c r="AK72" s="621" t="str">
        <f>IF('Policies&amp;Measures'!BJ77="",ADDRESS(ROW('Policies&amp;Measures'!BJ77),COLUMN('Policies&amp;Measures'!BJ77),4),"")</f>
        <v>BJ77</v>
      </c>
      <c r="AL72" s="621" t="str">
        <f>IF('Policies&amp;Measures'!BK77="",ADDRESS(ROW('Policies&amp;Measures'!BK77),COLUMN('Policies&amp;Measures'!BK77),4),"")</f>
        <v>BK77</v>
      </c>
      <c r="AM72" s="621" t="str">
        <f>IF('Policies&amp;Measures'!BL77="",ADDRESS(ROW('Policies&amp;Measures'!BL77),COLUMN('Policies&amp;Measures'!BL77),4),"")</f>
        <v>BL77</v>
      </c>
      <c r="AN72" s="622">
        <f t="shared" si="7"/>
        <v>0</v>
      </c>
    </row>
    <row r="73" spans="1:40" outlineLevel="1">
      <c r="A73" s="620">
        <f>IF('Policies&amp;Measures'!A78="","", 'Policies&amp;Measures'!A78)</f>
        <v>64</v>
      </c>
      <c r="B73" s="620" t="str">
        <f>IF('Policies&amp;Measures'!$B78="","",'Policies&amp;Measures'!$B78)</f>
        <v/>
      </c>
      <c r="C73" s="621" t="str">
        <f>IF('Policies&amp;Measures'!B78="",ADDRESS(ROW('Policies&amp;Measures'!B78),COLUMN('Policies&amp;Measures'!B78),4),"")</f>
        <v>B78</v>
      </c>
      <c r="D73" s="621" t="str">
        <f>IF('Policies&amp;Measures'!C78="",ADDRESS(ROW('Policies&amp;Measures'!C78),COLUMN('Policies&amp;Measures'!C78),4),"")</f>
        <v>C78</v>
      </c>
      <c r="E73" s="621" t="str">
        <f>IF(COUNTA('Policies&amp;Measures'!E78:M78)=0,ADDRESS(ROW('Policies&amp;Measures'!E78),COLUMN('Policies&amp;Measures'!E78),4),"")</f>
        <v>E78</v>
      </c>
      <c r="F73" s="621" t="str">
        <f>IF(AND('Policies&amp;Measures'!N78="Select from list",'Policies&amp;Measures'!O78="Select from list",'Policies&amp;Measures'!P78="Select from list"),ADDRESS(ROW('Policies&amp;Measures'!N78),COLUMN('Policies&amp;Measures'!N78),4),"")</f>
        <v>N78</v>
      </c>
      <c r="G73" s="621" t="str">
        <f>IF(COUNTA('Policies&amp;Measures'!Q78:V78)=0,ADDRESS(ROW('Policies&amp;Measures'!Q78),COLUMN('Policies&amp;Measures'!Q78),4),"")</f>
        <v>Q78</v>
      </c>
      <c r="H73" s="621" t="str">
        <f>IF(COUNTA('Policies&amp;Measures'!X78:AG78)=0,ADDRESS(ROW('Policies&amp;Measures'!X78),COLUMN('Policies&amp;Measures'!X78),4),"")</f>
        <v>X78</v>
      </c>
      <c r="I73" s="621" t="str">
        <f>IF('Policies&amp;Measures'!AH78="Select from list",ADDRESS(ROW('Policies&amp;Measures'!AH78),COLUMN('Policies&amp;Measures'!AH78),4),"")</f>
        <v>AH78</v>
      </c>
      <c r="J73" s="621" t="str">
        <f>IF('Policies&amp;Measures'!AQ78="Select from list",ADDRESS(ROW('Policies&amp;Measures'!AQ78),COLUMN('Policies&amp;Measures'!AQ78),4),"")</f>
        <v>AQ78</v>
      </c>
      <c r="K73" s="621" t="str">
        <f>IF('Policies&amp;Measures'!AS78="",ADDRESS(ROW('Policies&amp;Measures'!AS78),COLUMN('Policies&amp;Measures'!AS78),4),"")</f>
        <v>AS78</v>
      </c>
      <c r="L73" s="621" t="str">
        <f>IF(AND('Policies&amp;Measures'!BM78="",'Policies&amp;Measures'!BN78="",'Policies&amp;Measures'!BO78=""),ADDRESS(ROW('Policies&amp;Measures'!BM78),COLUMN('Policies&amp;Measures'!BM78),4),"")</f>
        <v>BM78</v>
      </c>
      <c r="M73" s="622">
        <f t="shared" si="4"/>
        <v>0</v>
      </c>
      <c r="N73" s="621" t="str">
        <f>IF('Policies&amp;Measures'!AT78="",ADDRESS(ROW('Policies&amp;Measures'!AT78),COLUMN('Policies&amp;Measures'!AT78),4),"")</f>
        <v>AT78</v>
      </c>
      <c r="O73" s="621" t="str">
        <f>IF('Policies&amp;Measures'!AW78="",ADDRESS(ROW('Policies&amp;Measures'!AW78),COLUMN('Policies&amp;Measures'!AW78),4),"")</f>
        <v>AW78</v>
      </c>
      <c r="P73" s="622">
        <f t="shared" si="5"/>
        <v>0</v>
      </c>
      <c r="Q73" s="621" t="str">
        <f>IF('Policies&amp;Measures'!D78="",ADDRESS(ROW('Policies&amp;Measures'!D78),COLUMN('Policies&amp;Measures'!D78),4),"")</f>
        <v>D78</v>
      </c>
      <c r="R73" s="621" t="str">
        <f>IF('Policies&amp;Measures'!W78="Select from list",ADDRESS(ROW('Policies&amp;Measures'!W78),COLUMN('Policies&amp;Measures'!W78),4),"")</f>
        <v>W78</v>
      </c>
      <c r="S73" s="621" t="str">
        <f>IF('Policies&amp;Measures'!AI78="",ADDRESS(ROW('Policies&amp;Measures'!AI78),COLUMN('Policies&amp;Measures'!AI78),4),"")</f>
        <v>AI78</v>
      </c>
      <c r="T73" s="621" t="str">
        <f>IF('Policies&amp;Measures'!AJ78="",ADDRESS(ROW('Policies&amp;Measures'!AJ78),COLUMN('Policies&amp;Measures'!AJ78),4),"")</f>
        <v>AJ78</v>
      </c>
      <c r="U73" s="621" t="str">
        <f>IF(COUNTA('Policies&amp;Measures'!AK78:AP78)=0,ADDRESS(ROW('Policies&amp;Measures'!AK78),COLUMN('Policies&amp;Measures'!AK78),4),"")</f>
        <v>AK78</v>
      </c>
      <c r="V73" s="621" t="str">
        <f>IF('Policies&amp;Measures'!BB78="",ADDRESS(ROW('Policies&amp;Measures'!BB78),COLUMN('Policies&amp;Measures'!BB78),4),"")</f>
        <v>BB78</v>
      </c>
      <c r="W73" s="622">
        <f t="shared" si="6"/>
        <v>0</v>
      </c>
      <c r="X73" s="621" t="str">
        <f>IF(COUNTA('Policies&amp;Measures'!AU78)=0,ADDRESS(ROW('Policies&amp;Measures'!AU78),COLUMN('Policies&amp;Measures'!AU78),4),"")</f>
        <v>AU78</v>
      </c>
      <c r="Y73" s="621" t="str">
        <f>IF(COUNTA('Policies&amp;Measures'!AV78)=0,ADDRESS(ROW('Policies&amp;Measures'!AV78),COLUMN('Policies&amp;Measures'!AV78),4),"")</f>
        <v>AV78</v>
      </c>
      <c r="Z73" s="621" t="str">
        <f>IF(COUNTA('Policies&amp;Measures'!AX78)=0,ADDRESS(ROW('Policies&amp;Measures'!AX78),COLUMN('Policies&amp;Measures'!AX78),4),"")</f>
        <v>AX78</v>
      </c>
      <c r="AA73" s="621" t="str">
        <f>IF(COUNTA('Policies&amp;Measures'!AY78)=0,ADDRESS(ROW('Policies&amp;Measures'!AY78),COLUMN('Policies&amp;Measures'!AY78),4),"")</f>
        <v>AY78</v>
      </c>
      <c r="AB73" s="621" t="str">
        <f>IF(COUNTA('Policies&amp;Measures'!AZ78)=0,ADDRESS(ROW('Policies&amp;Measures'!AZ78),COLUMN('Policies&amp;Measures'!AZ78),4),"")</f>
        <v>AZ78</v>
      </c>
      <c r="AC73" s="621" t="str">
        <f>IF(COUNTA('Policies&amp;Measures'!BA78)=0,ADDRESS(ROW('Policies&amp;Measures'!BA78),COLUMN('Policies&amp;Measures'!BA78),4),"")</f>
        <v>BA78</v>
      </c>
      <c r="AD73" s="623" t="str">
        <f>IF(COUNTA('Policies&amp;Measures'!BC78)=0,ADDRESS(ROW('Policies&amp;Measures'!BC78),COLUMN('Policies&amp;Measures'!BC78),4),"")</f>
        <v>BC78</v>
      </c>
      <c r="AE73" s="623" t="str">
        <f>IF(COUNTA('Policies&amp;Measures'!BD78)=0,ADDRESS(ROW('Policies&amp;Measures'!BD78),COLUMN('Policies&amp;Measures'!BD78),4),"")</f>
        <v>BD78</v>
      </c>
      <c r="AF73" s="623" t="str">
        <f>IF(COUNTA('Policies&amp;Measures'!BE78)=0,ADDRESS(ROW('Policies&amp;Measures'!BE78),COLUMN('Policies&amp;Measures'!BE78),4),"")</f>
        <v>BE78</v>
      </c>
      <c r="AG73" s="623" t="str">
        <f>IF(COUNTA('Policies&amp;Measures'!BF78)=0,ADDRESS(ROW('Policies&amp;Measures'!BF78),COLUMN('Policies&amp;Measures'!BF78),4),"")</f>
        <v>BF78</v>
      </c>
      <c r="AH73" s="623" t="str">
        <f>IF(COUNTA('Policies&amp;Measures'!BG78)=0,ADDRESS(ROW('Policies&amp;Measures'!BG78),COLUMN('Policies&amp;Measures'!BG78),4),"")</f>
        <v>BG78</v>
      </c>
      <c r="AI73" s="623" t="str">
        <f>IF(COUNTA('Policies&amp;Measures'!BH78)=0,ADDRESS(ROW('Policies&amp;Measures'!BH78),COLUMN('Policies&amp;Measures'!BH78),4),"")</f>
        <v>BH78</v>
      </c>
      <c r="AJ73" s="621" t="str">
        <f>IF('Policies&amp;Measures'!BI78="",ADDRESS(ROW('Policies&amp;Measures'!BI78),COLUMN('Policies&amp;Measures'!BI78),4),"")</f>
        <v>BI78</v>
      </c>
      <c r="AK73" s="621" t="str">
        <f>IF('Policies&amp;Measures'!BJ78="",ADDRESS(ROW('Policies&amp;Measures'!BJ78),COLUMN('Policies&amp;Measures'!BJ78),4),"")</f>
        <v>BJ78</v>
      </c>
      <c r="AL73" s="621" t="str">
        <f>IF('Policies&amp;Measures'!BK78="",ADDRESS(ROW('Policies&amp;Measures'!BK78),COLUMN('Policies&amp;Measures'!BK78),4),"")</f>
        <v>BK78</v>
      </c>
      <c r="AM73" s="621" t="str">
        <f>IF('Policies&amp;Measures'!BL78="",ADDRESS(ROW('Policies&amp;Measures'!BL78),COLUMN('Policies&amp;Measures'!BL78),4),"")</f>
        <v>BL78</v>
      </c>
      <c r="AN73" s="622">
        <f t="shared" si="7"/>
        <v>0</v>
      </c>
    </row>
    <row r="74" spans="1:40" outlineLevel="1">
      <c r="A74" s="620">
        <f>IF('Policies&amp;Measures'!A79="","", 'Policies&amp;Measures'!A79)</f>
        <v>65</v>
      </c>
      <c r="B74" s="620" t="str">
        <f>IF('Policies&amp;Measures'!$B79="","",'Policies&amp;Measures'!$B79)</f>
        <v/>
      </c>
      <c r="C74" s="621" t="str">
        <f>IF('Policies&amp;Measures'!B79="",ADDRESS(ROW('Policies&amp;Measures'!B79),COLUMN('Policies&amp;Measures'!B79),4),"")</f>
        <v>B79</v>
      </c>
      <c r="D74" s="621" t="str">
        <f>IF('Policies&amp;Measures'!C79="",ADDRESS(ROW('Policies&amp;Measures'!C79),COLUMN('Policies&amp;Measures'!C79),4),"")</f>
        <v>C79</v>
      </c>
      <c r="E74" s="621" t="str">
        <f>IF(COUNTA('Policies&amp;Measures'!E79:M79)=0,ADDRESS(ROW('Policies&amp;Measures'!E79),COLUMN('Policies&amp;Measures'!E79),4),"")</f>
        <v>E79</v>
      </c>
      <c r="F74" s="621" t="str">
        <f>IF(AND('Policies&amp;Measures'!N79="Select from list",'Policies&amp;Measures'!O79="Select from list",'Policies&amp;Measures'!P79="Select from list"),ADDRESS(ROW('Policies&amp;Measures'!N79),COLUMN('Policies&amp;Measures'!N79),4),"")</f>
        <v>N79</v>
      </c>
      <c r="G74" s="621" t="str">
        <f>IF(COUNTA('Policies&amp;Measures'!Q79:V79)=0,ADDRESS(ROW('Policies&amp;Measures'!Q79),COLUMN('Policies&amp;Measures'!Q79),4),"")</f>
        <v>Q79</v>
      </c>
      <c r="H74" s="621" t="str">
        <f>IF(COUNTA('Policies&amp;Measures'!X79:AG79)=0,ADDRESS(ROW('Policies&amp;Measures'!X79),COLUMN('Policies&amp;Measures'!X79),4),"")</f>
        <v>X79</v>
      </c>
      <c r="I74" s="621" t="str">
        <f>IF('Policies&amp;Measures'!AH79="Select from list",ADDRESS(ROW('Policies&amp;Measures'!AH79),COLUMN('Policies&amp;Measures'!AH79),4),"")</f>
        <v>AH79</v>
      </c>
      <c r="J74" s="621" t="str">
        <f>IF('Policies&amp;Measures'!AQ79="Select from list",ADDRESS(ROW('Policies&amp;Measures'!AQ79),COLUMN('Policies&amp;Measures'!AQ79),4),"")</f>
        <v>AQ79</v>
      </c>
      <c r="K74" s="621" t="str">
        <f>IF('Policies&amp;Measures'!AS79="",ADDRESS(ROW('Policies&amp;Measures'!AS79),COLUMN('Policies&amp;Measures'!AS79),4),"")</f>
        <v>AS79</v>
      </c>
      <c r="L74" s="621" t="str">
        <f>IF(AND('Policies&amp;Measures'!BM79="",'Policies&amp;Measures'!BN79="",'Policies&amp;Measures'!BO79=""),ADDRESS(ROW('Policies&amp;Measures'!BM79),COLUMN('Policies&amp;Measures'!BM79),4),"")</f>
        <v>BM79</v>
      </c>
      <c r="M74" s="622">
        <f t="shared" ref="M74:M105" si="8">COUNTBLANK(C74:L74)/COUNTA($C$9:$L$9)</f>
        <v>0</v>
      </c>
      <c r="N74" s="621" t="str">
        <f>IF('Policies&amp;Measures'!AT79="",ADDRESS(ROW('Policies&amp;Measures'!AT79),COLUMN('Policies&amp;Measures'!AT79),4),"")</f>
        <v>AT79</v>
      </c>
      <c r="O74" s="621" t="str">
        <f>IF('Policies&amp;Measures'!AW79="",ADDRESS(ROW('Policies&amp;Measures'!AW79),COLUMN('Policies&amp;Measures'!AW79),4),"")</f>
        <v>AW79</v>
      </c>
      <c r="P74" s="622">
        <f t="shared" ref="P74:P105" si="9">COUNTBLANK(N74:O74)/COUNTA($N$9:$O$9)</f>
        <v>0</v>
      </c>
      <c r="Q74" s="621" t="str">
        <f>IF('Policies&amp;Measures'!D79="",ADDRESS(ROW('Policies&amp;Measures'!D79),COLUMN('Policies&amp;Measures'!D79),4),"")</f>
        <v>D79</v>
      </c>
      <c r="R74" s="621" t="str">
        <f>IF('Policies&amp;Measures'!W79="Select from list",ADDRESS(ROW('Policies&amp;Measures'!W79),COLUMN('Policies&amp;Measures'!W79),4),"")</f>
        <v>W79</v>
      </c>
      <c r="S74" s="621" t="str">
        <f>IF('Policies&amp;Measures'!AI79="",ADDRESS(ROW('Policies&amp;Measures'!AI79),COLUMN('Policies&amp;Measures'!AI79),4),"")</f>
        <v>AI79</v>
      </c>
      <c r="T74" s="621" t="str">
        <f>IF('Policies&amp;Measures'!AJ79="",ADDRESS(ROW('Policies&amp;Measures'!AJ79),COLUMN('Policies&amp;Measures'!AJ79),4),"")</f>
        <v>AJ79</v>
      </c>
      <c r="U74" s="621" t="str">
        <f>IF(COUNTA('Policies&amp;Measures'!AK79:AP79)=0,ADDRESS(ROW('Policies&amp;Measures'!AK79),COLUMN('Policies&amp;Measures'!AK79),4),"")</f>
        <v>AK79</v>
      </c>
      <c r="V74" s="621" t="str">
        <f>IF('Policies&amp;Measures'!BB79="",ADDRESS(ROW('Policies&amp;Measures'!BB79),COLUMN('Policies&amp;Measures'!BB79),4),"")</f>
        <v>BB79</v>
      </c>
      <c r="W74" s="622">
        <f t="shared" ref="W74:W105" si="10">COUNTBLANK(Q74:V74)/COUNTA($Q$9:$V$9)</f>
        <v>0</v>
      </c>
      <c r="X74" s="621" t="str">
        <f>IF(COUNTA('Policies&amp;Measures'!AU79)=0,ADDRESS(ROW('Policies&amp;Measures'!AU79),COLUMN('Policies&amp;Measures'!AU79),4),"")</f>
        <v>AU79</v>
      </c>
      <c r="Y74" s="621" t="str">
        <f>IF(COUNTA('Policies&amp;Measures'!AV79)=0,ADDRESS(ROW('Policies&amp;Measures'!AV79),COLUMN('Policies&amp;Measures'!AV79),4),"")</f>
        <v>AV79</v>
      </c>
      <c r="Z74" s="621" t="str">
        <f>IF(COUNTA('Policies&amp;Measures'!AX79)=0,ADDRESS(ROW('Policies&amp;Measures'!AX79),COLUMN('Policies&amp;Measures'!AX79),4),"")</f>
        <v>AX79</v>
      </c>
      <c r="AA74" s="621" t="str">
        <f>IF(COUNTA('Policies&amp;Measures'!AY79)=0,ADDRESS(ROW('Policies&amp;Measures'!AY79),COLUMN('Policies&amp;Measures'!AY79),4),"")</f>
        <v>AY79</v>
      </c>
      <c r="AB74" s="621" t="str">
        <f>IF(COUNTA('Policies&amp;Measures'!AZ79)=0,ADDRESS(ROW('Policies&amp;Measures'!AZ79),COLUMN('Policies&amp;Measures'!AZ79),4),"")</f>
        <v>AZ79</v>
      </c>
      <c r="AC74" s="621" t="str">
        <f>IF(COUNTA('Policies&amp;Measures'!BA79)=0,ADDRESS(ROW('Policies&amp;Measures'!BA79),COLUMN('Policies&amp;Measures'!BA79),4),"")</f>
        <v>BA79</v>
      </c>
      <c r="AD74" s="623" t="str">
        <f>IF(COUNTA('Policies&amp;Measures'!BC79)=0,ADDRESS(ROW('Policies&amp;Measures'!BC79),COLUMN('Policies&amp;Measures'!BC79),4),"")</f>
        <v>BC79</v>
      </c>
      <c r="AE74" s="623" t="str">
        <f>IF(COUNTA('Policies&amp;Measures'!BD79)=0,ADDRESS(ROW('Policies&amp;Measures'!BD79),COLUMN('Policies&amp;Measures'!BD79),4),"")</f>
        <v>BD79</v>
      </c>
      <c r="AF74" s="623" t="str">
        <f>IF(COUNTA('Policies&amp;Measures'!BE79)=0,ADDRESS(ROW('Policies&amp;Measures'!BE79),COLUMN('Policies&amp;Measures'!BE79),4),"")</f>
        <v>BE79</v>
      </c>
      <c r="AG74" s="623" t="str">
        <f>IF(COUNTA('Policies&amp;Measures'!BF79)=0,ADDRESS(ROW('Policies&amp;Measures'!BF79),COLUMN('Policies&amp;Measures'!BF79),4),"")</f>
        <v>BF79</v>
      </c>
      <c r="AH74" s="623" t="str">
        <f>IF(COUNTA('Policies&amp;Measures'!BG79)=0,ADDRESS(ROW('Policies&amp;Measures'!BG79),COLUMN('Policies&amp;Measures'!BG79),4),"")</f>
        <v>BG79</v>
      </c>
      <c r="AI74" s="623" t="str">
        <f>IF(COUNTA('Policies&amp;Measures'!BH79)=0,ADDRESS(ROW('Policies&amp;Measures'!BH79),COLUMN('Policies&amp;Measures'!BH79),4),"")</f>
        <v>BH79</v>
      </c>
      <c r="AJ74" s="621" t="str">
        <f>IF('Policies&amp;Measures'!BI79="",ADDRESS(ROW('Policies&amp;Measures'!BI79),COLUMN('Policies&amp;Measures'!BI79),4),"")</f>
        <v>BI79</v>
      </c>
      <c r="AK74" s="621" t="str">
        <f>IF('Policies&amp;Measures'!BJ79="",ADDRESS(ROW('Policies&amp;Measures'!BJ79),COLUMN('Policies&amp;Measures'!BJ79),4),"")</f>
        <v>BJ79</v>
      </c>
      <c r="AL74" s="621" t="str">
        <f>IF('Policies&amp;Measures'!BK79="",ADDRESS(ROW('Policies&amp;Measures'!BK79),COLUMN('Policies&amp;Measures'!BK79),4),"")</f>
        <v>BK79</v>
      </c>
      <c r="AM74" s="621" t="str">
        <f>IF('Policies&amp;Measures'!BL79="",ADDRESS(ROW('Policies&amp;Measures'!BL79),COLUMN('Policies&amp;Measures'!BL79),4),"")</f>
        <v>BL79</v>
      </c>
      <c r="AN74" s="622">
        <f t="shared" ref="AN74:AN105" si="11">COUNTBLANK(X74:AM74)/COUNTA($X$9:$AM$9)</f>
        <v>0</v>
      </c>
    </row>
    <row r="75" spans="1:40" outlineLevel="1">
      <c r="A75" s="620">
        <f>IF('Policies&amp;Measures'!A80="","", 'Policies&amp;Measures'!A80)</f>
        <v>66</v>
      </c>
      <c r="B75" s="620" t="str">
        <f>IF('Policies&amp;Measures'!$B80="","",'Policies&amp;Measures'!$B80)</f>
        <v/>
      </c>
      <c r="C75" s="621" t="str">
        <f>IF('Policies&amp;Measures'!B80="",ADDRESS(ROW('Policies&amp;Measures'!B80),COLUMN('Policies&amp;Measures'!B80),4),"")</f>
        <v>B80</v>
      </c>
      <c r="D75" s="621" t="str">
        <f>IF('Policies&amp;Measures'!C80="",ADDRESS(ROW('Policies&amp;Measures'!C80),COLUMN('Policies&amp;Measures'!C80),4),"")</f>
        <v>C80</v>
      </c>
      <c r="E75" s="621" t="str">
        <f>IF(COUNTA('Policies&amp;Measures'!E80:M80)=0,ADDRESS(ROW('Policies&amp;Measures'!E80),COLUMN('Policies&amp;Measures'!E80),4),"")</f>
        <v>E80</v>
      </c>
      <c r="F75" s="621" t="str">
        <f>IF(AND('Policies&amp;Measures'!N80="Select from list",'Policies&amp;Measures'!O80="Select from list",'Policies&amp;Measures'!P80="Select from list"),ADDRESS(ROW('Policies&amp;Measures'!N80),COLUMN('Policies&amp;Measures'!N80),4),"")</f>
        <v>N80</v>
      </c>
      <c r="G75" s="621" t="str">
        <f>IF(COUNTA('Policies&amp;Measures'!Q80:V80)=0,ADDRESS(ROW('Policies&amp;Measures'!Q80),COLUMN('Policies&amp;Measures'!Q80),4),"")</f>
        <v>Q80</v>
      </c>
      <c r="H75" s="621" t="str">
        <f>IF(COUNTA('Policies&amp;Measures'!X80:AG80)=0,ADDRESS(ROW('Policies&amp;Measures'!X80),COLUMN('Policies&amp;Measures'!X80),4),"")</f>
        <v>X80</v>
      </c>
      <c r="I75" s="621" t="str">
        <f>IF('Policies&amp;Measures'!AH80="Select from list",ADDRESS(ROW('Policies&amp;Measures'!AH80),COLUMN('Policies&amp;Measures'!AH80),4),"")</f>
        <v>AH80</v>
      </c>
      <c r="J75" s="621" t="str">
        <f>IF('Policies&amp;Measures'!AQ80="Select from list",ADDRESS(ROW('Policies&amp;Measures'!AQ80),COLUMN('Policies&amp;Measures'!AQ80),4),"")</f>
        <v>AQ80</v>
      </c>
      <c r="K75" s="621" t="str">
        <f>IF('Policies&amp;Measures'!AS80="",ADDRESS(ROW('Policies&amp;Measures'!AS80),COLUMN('Policies&amp;Measures'!AS80),4),"")</f>
        <v>AS80</v>
      </c>
      <c r="L75" s="621" t="str">
        <f>IF(AND('Policies&amp;Measures'!BM80="",'Policies&amp;Measures'!BN80="",'Policies&amp;Measures'!BO80=""),ADDRESS(ROW('Policies&amp;Measures'!BM80),COLUMN('Policies&amp;Measures'!BM80),4),"")</f>
        <v>BM80</v>
      </c>
      <c r="M75" s="622">
        <f t="shared" si="8"/>
        <v>0</v>
      </c>
      <c r="N75" s="621" t="str">
        <f>IF('Policies&amp;Measures'!AT80="",ADDRESS(ROW('Policies&amp;Measures'!AT80),COLUMN('Policies&amp;Measures'!AT80),4),"")</f>
        <v>AT80</v>
      </c>
      <c r="O75" s="621" t="str">
        <f>IF('Policies&amp;Measures'!AW80="",ADDRESS(ROW('Policies&amp;Measures'!AW80),COLUMN('Policies&amp;Measures'!AW80),4),"")</f>
        <v>AW80</v>
      </c>
      <c r="P75" s="622">
        <f t="shared" si="9"/>
        <v>0</v>
      </c>
      <c r="Q75" s="621" t="str">
        <f>IF('Policies&amp;Measures'!D80="",ADDRESS(ROW('Policies&amp;Measures'!D80),COLUMN('Policies&amp;Measures'!D80),4),"")</f>
        <v>D80</v>
      </c>
      <c r="R75" s="621" t="str">
        <f>IF('Policies&amp;Measures'!W80="Select from list",ADDRESS(ROW('Policies&amp;Measures'!W80),COLUMN('Policies&amp;Measures'!W80),4),"")</f>
        <v>W80</v>
      </c>
      <c r="S75" s="621" t="str">
        <f>IF('Policies&amp;Measures'!AI80="",ADDRESS(ROW('Policies&amp;Measures'!AI80),COLUMN('Policies&amp;Measures'!AI80),4),"")</f>
        <v>AI80</v>
      </c>
      <c r="T75" s="621" t="str">
        <f>IF('Policies&amp;Measures'!AJ80="",ADDRESS(ROW('Policies&amp;Measures'!AJ80),COLUMN('Policies&amp;Measures'!AJ80),4),"")</f>
        <v>AJ80</v>
      </c>
      <c r="U75" s="621" t="str">
        <f>IF(COUNTA('Policies&amp;Measures'!AK80:AP80)=0,ADDRESS(ROW('Policies&amp;Measures'!AK80),COLUMN('Policies&amp;Measures'!AK80),4),"")</f>
        <v>AK80</v>
      </c>
      <c r="V75" s="621" t="str">
        <f>IF('Policies&amp;Measures'!BB80="",ADDRESS(ROW('Policies&amp;Measures'!BB80),COLUMN('Policies&amp;Measures'!BB80),4),"")</f>
        <v>BB80</v>
      </c>
      <c r="W75" s="622">
        <f t="shared" si="10"/>
        <v>0</v>
      </c>
      <c r="X75" s="621" t="str">
        <f>IF(COUNTA('Policies&amp;Measures'!AU80)=0,ADDRESS(ROW('Policies&amp;Measures'!AU80),COLUMN('Policies&amp;Measures'!AU80),4),"")</f>
        <v>AU80</v>
      </c>
      <c r="Y75" s="621" t="str">
        <f>IF(COUNTA('Policies&amp;Measures'!AV80)=0,ADDRESS(ROW('Policies&amp;Measures'!AV80),COLUMN('Policies&amp;Measures'!AV80),4),"")</f>
        <v>AV80</v>
      </c>
      <c r="Z75" s="621" t="str">
        <f>IF(COUNTA('Policies&amp;Measures'!AX80)=0,ADDRESS(ROW('Policies&amp;Measures'!AX80),COLUMN('Policies&amp;Measures'!AX80),4),"")</f>
        <v>AX80</v>
      </c>
      <c r="AA75" s="621" t="str">
        <f>IF(COUNTA('Policies&amp;Measures'!AY80)=0,ADDRESS(ROW('Policies&amp;Measures'!AY80),COLUMN('Policies&amp;Measures'!AY80),4),"")</f>
        <v>AY80</v>
      </c>
      <c r="AB75" s="621" t="str">
        <f>IF(COUNTA('Policies&amp;Measures'!AZ80)=0,ADDRESS(ROW('Policies&amp;Measures'!AZ80),COLUMN('Policies&amp;Measures'!AZ80),4),"")</f>
        <v>AZ80</v>
      </c>
      <c r="AC75" s="621" t="str">
        <f>IF(COUNTA('Policies&amp;Measures'!BA80)=0,ADDRESS(ROW('Policies&amp;Measures'!BA80),COLUMN('Policies&amp;Measures'!BA80),4),"")</f>
        <v>BA80</v>
      </c>
      <c r="AD75" s="623" t="str">
        <f>IF(COUNTA('Policies&amp;Measures'!BC80)=0,ADDRESS(ROW('Policies&amp;Measures'!BC80),COLUMN('Policies&amp;Measures'!BC80),4),"")</f>
        <v>BC80</v>
      </c>
      <c r="AE75" s="623" t="str">
        <f>IF(COUNTA('Policies&amp;Measures'!BD80)=0,ADDRESS(ROW('Policies&amp;Measures'!BD80),COLUMN('Policies&amp;Measures'!BD80),4),"")</f>
        <v>BD80</v>
      </c>
      <c r="AF75" s="623" t="str">
        <f>IF(COUNTA('Policies&amp;Measures'!BE80)=0,ADDRESS(ROW('Policies&amp;Measures'!BE80),COLUMN('Policies&amp;Measures'!BE80),4),"")</f>
        <v>BE80</v>
      </c>
      <c r="AG75" s="623" t="str">
        <f>IF(COUNTA('Policies&amp;Measures'!BF80)=0,ADDRESS(ROW('Policies&amp;Measures'!BF80),COLUMN('Policies&amp;Measures'!BF80),4),"")</f>
        <v>BF80</v>
      </c>
      <c r="AH75" s="623" t="str">
        <f>IF(COUNTA('Policies&amp;Measures'!BG80)=0,ADDRESS(ROW('Policies&amp;Measures'!BG80),COLUMN('Policies&amp;Measures'!BG80),4),"")</f>
        <v>BG80</v>
      </c>
      <c r="AI75" s="623" t="str">
        <f>IF(COUNTA('Policies&amp;Measures'!BH80)=0,ADDRESS(ROW('Policies&amp;Measures'!BH80),COLUMN('Policies&amp;Measures'!BH80),4),"")</f>
        <v>BH80</v>
      </c>
      <c r="AJ75" s="621" t="str">
        <f>IF('Policies&amp;Measures'!BI80="",ADDRESS(ROW('Policies&amp;Measures'!BI80),COLUMN('Policies&amp;Measures'!BI80),4),"")</f>
        <v>BI80</v>
      </c>
      <c r="AK75" s="621" t="str">
        <f>IF('Policies&amp;Measures'!BJ80="",ADDRESS(ROW('Policies&amp;Measures'!BJ80),COLUMN('Policies&amp;Measures'!BJ80),4),"")</f>
        <v>BJ80</v>
      </c>
      <c r="AL75" s="621" t="str">
        <f>IF('Policies&amp;Measures'!BK80="",ADDRESS(ROW('Policies&amp;Measures'!BK80),COLUMN('Policies&amp;Measures'!BK80),4),"")</f>
        <v>BK80</v>
      </c>
      <c r="AM75" s="621" t="str">
        <f>IF('Policies&amp;Measures'!BL80="",ADDRESS(ROW('Policies&amp;Measures'!BL80),COLUMN('Policies&amp;Measures'!BL80),4),"")</f>
        <v>BL80</v>
      </c>
      <c r="AN75" s="622">
        <f t="shared" si="11"/>
        <v>0</v>
      </c>
    </row>
    <row r="76" spans="1:40" outlineLevel="1">
      <c r="A76" s="620">
        <f>IF('Policies&amp;Measures'!A81="","", 'Policies&amp;Measures'!A81)</f>
        <v>67</v>
      </c>
      <c r="B76" s="620" t="str">
        <f>IF('Policies&amp;Measures'!$B81="","",'Policies&amp;Measures'!$B81)</f>
        <v/>
      </c>
      <c r="C76" s="621" t="str">
        <f>IF('Policies&amp;Measures'!B81="",ADDRESS(ROW('Policies&amp;Measures'!B81),COLUMN('Policies&amp;Measures'!B81),4),"")</f>
        <v>B81</v>
      </c>
      <c r="D76" s="621" t="str">
        <f>IF('Policies&amp;Measures'!C81="",ADDRESS(ROW('Policies&amp;Measures'!C81),COLUMN('Policies&amp;Measures'!C81),4),"")</f>
        <v>C81</v>
      </c>
      <c r="E76" s="621" t="str">
        <f>IF(COUNTA('Policies&amp;Measures'!E81:M81)=0,ADDRESS(ROW('Policies&amp;Measures'!E81),COLUMN('Policies&amp;Measures'!E81),4),"")</f>
        <v>E81</v>
      </c>
      <c r="F76" s="621" t="str">
        <f>IF(AND('Policies&amp;Measures'!N81="Select from list",'Policies&amp;Measures'!O81="Select from list",'Policies&amp;Measures'!P81="Select from list"),ADDRESS(ROW('Policies&amp;Measures'!N81),COLUMN('Policies&amp;Measures'!N81),4),"")</f>
        <v>N81</v>
      </c>
      <c r="G76" s="621" t="str">
        <f>IF(COUNTA('Policies&amp;Measures'!Q81:V81)=0,ADDRESS(ROW('Policies&amp;Measures'!Q81),COLUMN('Policies&amp;Measures'!Q81),4),"")</f>
        <v>Q81</v>
      </c>
      <c r="H76" s="621" t="str">
        <f>IF(COUNTA('Policies&amp;Measures'!X81:AG81)=0,ADDRESS(ROW('Policies&amp;Measures'!X81),COLUMN('Policies&amp;Measures'!X81),4),"")</f>
        <v>X81</v>
      </c>
      <c r="I76" s="621" t="str">
        <f>IF('Policies&amp;Measures'!AH81="Select from list",ADDRESS(ROW('Policies&amp;Measures'!AH81),COLUMN('Policies&amp;Measures'!AH81),4),"")</f>
        <v>AH81</v>
      </c>
      <c r="J76" s="621" t="str">
        <f>IF('Policies&amp;Measures'!AQ81="Select from list",ADDRESS(ROW('Policies&amp;Measures'!AQ81),COLUMN('Policies&amp;Measures'!AQ81),4),"")</f>
        <v>AQ81</v>
      </c>
      <c r="K76" s="621" t="str">
        <f>IF('Policies&amp;Measures'!AS81="",ADDRESS(ROW('Policies&amp;Measures'!AS81),COLUMN('Policies&amp;Measures'!AS81),4),"")</f>
        <v>AS81</v>
      </c>
      <c r="L76" s="621" t="str">
        <f>IF(AND('Policies&amp;Measures'!BM81="",'Policies&amp;Measures'!BN81="",'Policies&amp;Measures'!BO81=""),ADDRESS(ROW('Policies&amp;Measures'!BM81),COLUMN('Policies&amp;Measures'!BM81),4),"")</f>
        <v>BM81</v>
      </c>
      <c r="M76" s="622">
        <f t="shared" si="8"/>
        <v>0</v>
      </c>
      <c r="N76" s="621" t="str">
        <f>IF('Policies&amp;Measures'!AT81="",ADDRESS(ROW('Policies&amp;Measures'!AT81),COLUMN('Policies&amp;Measures'!AT81),4),"")</f>
        <v>AT81</v>
      </c>
      <c r="O76" s="621" t="str">
        <f>IF('Policies&amp;Measures'!AW81="",ADDRESS(ROW('Policies&amp;Measures'!AW81),COLUMN('Policies&amp;Measures'!AW81),4),"")</f>
        <v>AW81</v>
      </c>
      <c r="P76" s="622">
        <f t="shared" si="9"/>
        <v>0</v>
      </c>
      <c r="Q76" s="621" t="str">
        <f>IF('Policies&amp;Measures'!D81="",ADDRESS(ROW('Policies&amp;Measures'!D81),COLUMN('Policies&amp;Measures'!D81),4),"")</f>
        <v>D81</v>
      </c>
      <c r="R76" s="621" t="str">
        <f>IF('Policies&amp;Measures'!W81="Select from list",ADDRESS(ROW('Policies&amp;Measures'!W81),COLUMN('Policies&amp;Measures'!W81),4),"")</f>
        <v>W81</v>
      </c>
      <c r="S76" s="621" t="str">
        <f>IF('Policies&amp;Measures'!AI81="",ADDRESS(ROW('Policies&amp;Measures'!AI81),COLUMN('Policies&amp;Measures'!AI81),4),"")</f>
        <v>AI81</v>
      </c>
      <c r="T76" s="621" t="str">
        <f>IF('Policies&amp;Measures'!AJ81="",ADDRESS(ROW('Policies&amp;Measures'!AJ81),COLUMN('Policies&amp;Measures'!AJ81),4),"")</f>
        <v>AJ81</v>
      </c>
      <c r="U76" s="621" t="str">
        <f>IF(COUNTA('Policies&amp;Measures'!AK81:AP81)=0,ADDRESS(ROW('Policies&amp;Measures'!AK81),COLUMN('Policies&amp;Measures'!AK81),4),"")</f>
        <v>AK81</v>
      </c>
      <c r="V76" s="621" t="str">
        <f>IF('Policies&amp;Measures'!BB81="",ADDRESS(ROW('Policies&amp;Measures'!BB81),COLUMN('Policies&amp;Measures'!BB81),4),"")</f>
        <v>BB81</v>
      </c>
      <c r="W76" s="622">
        <f t="shared" si="10"/>
        <v>0</v>
      </c>
      <c r="X76" s="621" t="str">
        <f>IF(COUNTA('Policies&amp;Measures'!AU81)=0,ADDRESS(ROW('Policies&amp;Measures'!AU81),COLUMN('Policies&amp;Measures'!AU81),4),"")</f>
        <v>AU81</v>
      </c>
      <c r="Y76" s="621" t="str">
        <f>IF(COUNTA('Policies&amp;Measures'!AV81)=0,ADDRESS(ROW('Policies&amp;Measures'!AV81),COLUMN('Policies&amp;Measures'!AV81),4),"")</f>
        <v>AV81</v>
      </c>
      <c r="Z76" s="621" t="str">
        <f>IF(COUNTA('Policies&amp;Measures'!AX81)=0,ADDRESS(ROW('Policies&amp;Measures'!AX81),COLUMN('Policies&amp;Measures'!AX81),4),"")</f>
        <v>AX81</v>
      </c>
      <c r="AA76" s="621" t="str">
        <f>IF(COUNTA('Policies&amp;Measures'!AY81)=0,ADDRESS(ROW('Policies&amp;Measures'!AY81),COLUMN('Policies&amp;Measures'!AY81),4),"")</f>
        <v>AY81</v>
      </c>
      <c r="AB76" s="621" t="str">
        <f>IF(COUNTA('Policies&amp;Measures'!AZ81)=0,ADDRESS(ROW('Policies&amp;Measures'!AZ81),COLUMN('Policies&amp;Measures'!AZ81),4),"")</f>
        <v>AZ81</v>
      </c>
      <c r="AC76" s="621" t="str">
        <f>IF(COUNTA('Policies&amp;Measures'!BA81)=0,ADDRESS(ROW('Policies&amp;Measures'!BA81),COLUMN('Policies&amp;Measures'!BA81),4),"")</f>
        <v>BA81</v>
      </c>
      <c r="AD76" s="623" t="str">
        <f>IF(COUNTA('Policies&amp;Measures'!BC81)=0,ADDRESS(ROW('Policies&amp;Measures'!BC81),COLUMN('Policies&amp;Measures'!BC81),4),"")</f>
        <v>BC81</v>
      </c>
      <c r="AE76" s="623" t="str">
        <f>IF(COUNTA('Policies&amp;Measures'!BD81)=0,ADDRESS(ROW('Policies&amp;Measures'!BD81),COLUMN('Policies&amp;Measures'!BD81),4),"")</f>
        <v>BD81</v>
      </c>
      <c r="AF76" s="623" t="str">
        <f>IF(COUNTA('Policies&amp;Measures'!BE81)=0,ADDRESS(ROW('Policies&amp;Measures'!BE81),COLUMN('Policies&amp;Measures'!BE81),4),"")</f>
        <v>BE81</v>
      </c>
      <c r="AG76" s="623" t="str">
        <f>IF(COUNTA('Policies&amp;Measures'!BF81)=0,ADDRESS(ROW('Policies&amp;Measures'!BF81),COLUMN('Policies&amp;Measures'!BF81),4),"")</f>
        <v>BF81</v>
      </c>
      <c r="AH76" s="623" t="str">
        <f>IF(COUNTA('Policies&amp;Measures'!BG81)=0,ADDRESS(ROW('Policies&amp;Measures'!BG81),COLUMN('Policies&amp;Measures'!BG81),4),"")</f>
        <v>BG81</v>
      </c>
      <c r="AI76" s="623" t="str">
        <f>IF(COUNTA('Policies&amp;Measures'!BH81)=0,ADDRESS(ROW('Policies&amp;Measures'!BH81),COLUMN('Policies&amp;Measures'!BH81),4),"")</f>
        <v>BH81</v>
      </c>
      <c r="AJ76" s="621" t="str">
        <f>IF('Policies&amp;Measures'!BI81="",ADDRESS(ROW('Policies&amp;Measures'!BI81),COLUMN('Policies&amp;Measures'!BI81),4),"")</f>
        <v>BI81</v>
      </c>
      <c r="AK76" s="621" t="str">
        <f>IF('Policies&amp;Measures'!BJ81="",ADDRESS(ROW('Policies&amp;Measures'!BJ81),COLUMN('Policies&amp;Measures'!BJ81),4),"")</f>
        <v>BJ81</v>
      </c>
      <c r="AL76" s="621" t="str">
        <f>IF('Policies&amp;Measures'!BK81="",ADDRESS(ROW('Policies&amp;Measures'!BK81),COLUMN('Policies&amp;Measures'!BK81),4),"")</f>
        <v>BK81</v>
      </c>
      <c r="AM76" s="621" t="str">
        <f>IF('Policies&amp;Measures'!BL81="",ADDRESS(ROW('Policies&amp;Measures'!BL81),COLUMN('Policies&amp;Measures'!BL81),4),"")</f>
        <v>BL81</v>
      </c>
      <c r="AN76" s="622">
        <f t="shared" si="11"/>
        <v>0</v>
      </c>
    </row>
    <row r="77" spans="1:40" outlineLevel="1">
      <c r="A77" s="620">
        <f>IF('Policies&amp;Measures'!A82="","", 'Policies&amp;Measures'!A82)</f>
        <v>68</v>
      </c>
      <c r="B77" s="620" t="str">
        <f>IF('Policies&amp;Measures'!$B82="","",'Policies&amp;Measures'!$B82)</f>
        <v/>
      </c>
      <c r="C77" s="621" t="str">
        <f>IF('Policies&amp;Measures'!B82="",ADDRESS(ROW('Policies&amp;Measures'!B82),COLUMN('Policies&amp;Measures'!B82),4),"")</f>
        <v>B82</v>
      </c>
      <c r="D77" s="621" t="str">
        <f>IF('Policies&amp;Measures'!C82="",ADDRESS(ROW('Policies&amp;Measures'!C82),COLUMN('Policies&amp;Measures'!C82),4),"")</f>
        <v>C82</v>
      </c>
      <c r="E77" s="621" t="str">
        <f>IF(COUNTA('Policies&amp;Measures'!E82:M82)=0,ADDRESS(ROW('Policies&amp;Measures'!E82),COLUMN('Policies&amp;Measures'!E82),4),"")</f>
        <v>E82</v>
      </c>
      <c r="F77" s="621" t="str">
        <f>IF(AND('Policies&amp;Measures'!N82="Select from list",'Policies&amp;Measures'!O82="Select from list",'Policies&amp;Measures'!P82="Select from list"),ADDRESS(ROW('Policies&amp;Measures'!N82),COLUMN('Policies&amp;Measures'!N82),4),"")</f>
        <v>N82</v>
      </c>
      <c r="G77" s="621" t="str">
        <f>IF(COUNTA('Policies&amp;Measures'!Q82:V82)=0,ADDRESS(ROW('Policies&amp;Measures'!Q82),COLUMN('Policies&amp;Measures'!Q82),4),"")</f>
        <v>Q82</v>
      </c>
      <c r="H77" s="621" t="str">
        <f>IF(COUNTA('Policies&amp;Measures'!X82:AG82)=0,ADDRESS(ROW('Policies&amp;Measures'!X82),COLUMN('Policies&amp;Measures'!X82),4),"")</f>
        <v>X82</v>
      </c>
      <c r="I77" s="621" t="str">
        <f>IF('Policies&amp;Measures'!AH82="Select from list",ADDRESS(ROW('Policies&amp;Measures'!AH82),COLUMN('Policies&amp;Measures'!AH82),4),"")</f>
        <v>AH82</v>
      </c>
      <c r="J77" s="621" t="str">
        <f>IF('Policies&amp;Measures'!AQ82="Select from list",ADDRESS(ROW('Policies&amp;Measures'!AQ82),COLUMN('Policies&amp;Measures'!AQ82),4),"")</f>
        <v>AQ82</v>
      </c>
      <c r="K77" s="621" t="str">
        <f>IF('Policies&amp;Measures'!AS82="",ADDRESS(ROW('Policies&amp;Measures'!AS82),COLUMN('Policies&amp;Measures'!AS82),4),"")</f>
        <v>AS82</v>
      </c>
      <c r="L77" s="621" t="str">
        <f>IF(AND('Policies&amp;Measures'!BM82="",'Policies&amp;Measures'!BN82="",'Policies&amp;Measures'!BO82=""),ADDRESS(ROW('Policies&amp;Measures'!BM82),COLUMN('Policies&amp;Measures'!BM82),4),"")</f>
        <v>BM82</v>
      </c>
      <c r="M77" s="622">
        <f t="shared" si="8"/>
        <v>0</v>
      </c>
      <c r="N77" s="621" t="str">
        <f>IF('Policies&amp;Measures'!AT82="",ADDRESS(ROW('Policies&amp;Measures'!AT82),COLUMN('Policies&amp;Measures'!AT82),4),"")</f>
        <v>AT82</v>
      </c>
      <c r="O77" s="621" t="str">
        <f>IF('Policies&amp;Measures'!AW82="",ADDRESS(ROW('Policies&amp;Measures'!AW82),COLUMN('Policies&amp;Measures'!AW82),4),"")</f>
        <v>AW82</v>
      </c>
      <c r="P77" s="622">
        <f t="shared" si="9"/>
        <v>0</v>
      </c>
      <c r="Q77" s="621" t="str">
        <f>IF('Policies&amp;Measures'!D82="",ADDRESS(ROW('Policies&amp;Measures'!D82),COLUMN('Policies&amp;Measures'!D82),4),"")</f>
        <v>D82</v>
      </c>
      <c r="R77" s="621" t="str">
        <f>IF('Policies&amp;Measures'!W82="Select from list",ADDRESS(ROW('Policies&amp;Measures'!W82),COLUMN('Policies&amp;Measures'!W82),4),"")</f>
        <v>W82</v>
      </c>
      <c r="S77" s="621" t="str">
        <f>IF('Policies&amp;Measures'!AI82="",ADDRESS(ROW('Policies&amp;Measures'!AI82),COLUMN('Policies&amp;Measures'!AI82),4),"")</f>
        <v>AI82</v>
      </c>
      <c r="T77" s="621" t="str">
        <f>IF('Policies&amp;Measures'!AJ82="",ADDRESS(ROW('Policies&amp;Measures'!AJ82),COLUMN('Policies&amp;Measures'!AJ82),4),"")</f>
        <v>AJ82</v>
      </c>
      <c r="U77" s="621" t="str">
        <f>IF(COUNTA('Policies&amp;Measures'!AK82:AP82)=0,ADDRESS(ROW('Policies&amp;Measures'!AK82),COLUMN('Policies&amp;Measures'!AK82),4),"")</f>
        <v>AK82</v>
      </c>
      <c r="V77" s="621" t="str">
        <f>IF('Policies&amp;Measures'!BB82="",ADDRESS(ROW('Policies&amp;Measures'!BB82),COLUMN('Policies&amp;Measures'!BB82),4),"")</f>
        <v>BB82</v>
      </c>
      <c r="W77" s="622">
        <f t="shared" si="10"/>
        <v>0</v>
      </c>
      <c r="X77" s="621" t="str">
        <f>IF(COUNTA('Policies&amp;Measures'!AU82)=0,ADDRESS(ROW('Policies&amp;Measures'!AU82),COLUMN('Policies&amp;Measures'!AU82),4),"")</f>
        <v>AU82</v>
      </c>
      <c r="Y77" s="621" t="str">
        <f>IF(COUNTA('Policies&amp;Measures'!AV82)=0,ADDRESS(ROW('Policies&amp;Measures'!AV82),COLUMN('Policies&amp;Measures'!AV82),4),"")</f>
        <v>AV82</v>
      </c>
      <c r="Z77" s="621" t="str">
        <f>IF(COUNTA('Policies&amp;Measures'!AX82)=0,ADDRESS(ROW('Policies&amp;Measures'!AX82),COLUMN('Policies&amp;Measures'!AX82),4),"")</f>
        <v>AX82</v>
      </c>
      <c r="AA77" s="621" t="str">
        <f>IF(COUNTA('Policies&amp;Measures'!AY82)=0,ADDRESS(ROW('Policies&amp;Measures'!AY82),COLUMN('Policies&amp;Measures'!AY82),4),"")</f>
        <v>AY82</v>
      </c>
      <c r="AB77" s="621" t="str">
        <f>IF(COUNTA('Policies&amp;Measures'!AZ82)=0,ADDRESS(ROW('Policies&amp;Measures'!AZ82),COLUMN('Policies&amp;Measures'!AZ82),4),"")</f>
        <v>AZ82</v>
      </c>
      <c r="AC77" s="621" t="str">
        <f>IF(COUNTA('Policies&amp;Measures'!BA82)=0,ADDRESS(ROW('Policies&amp;Measures'!BA82),COLUMN('Policies&amp;Measures'!BA82),4),"")</f>
        <v>BA82</v>
      </c>
      <c r="AD77" s="623" t="str">
        <f>IF(COUNTA('Policies&amp;Measures'!BC82)=0,ADDRESS(ROW('Policies&amp;Measures'!BC82),COLUMN('Policies&amp;Measures'!BC82),4),"")</f>
        <v>BC82</v>
      </c>
      <c r="AE77" s="623" t="str">
        <f>IF(COUNTA('Policies&amp;Measures'!BD82)=0,ADDRESS(ROW('Policies&amp;Measures'!BD82),COLUMN('Policies&amp;Measures'!BD82),4),"")</f>
        <v>BD82</v>
      </c>
      <c r="AF77" s="623" t="str">
        <f>IF(COUNTA('Policies&amp;Measures'!BE82)=0,ADDRESS(ROW('Policies&amp;Measures'!BE82),COLUMN('Policies&amp;Measures'!BE82),4),"")</f>
        <v>BE82</v>
      </c>
      <c r="AG77" s="623" t="str">
        <f>IF(COUNTA('Policies&amp;Measures'!BF82)=0,ADDRESS(ROW('Policies&amp;Measures'!BF82),COLUMN('Policies&amp;Measures'!BF82),4),"")</f>
        <v>BF82</v>
      </c>
      <c r="AH77" s="623" t="str">
        <f>IF(COUNTA('Policies&amp;Measures'!BG82)=0,ADDRESS(ROW('Policies&amp;Measures'!BG82),COLUMN('Policies&amp;Measures'!BG82),4),"")</f>
        <v>BG82</v>
      </c>
      <c r="AI77" s="623" t="str">
        <f>IF(COUNTA('Policies&amp;Measures'!BH82)=0,ADDRESS(ROW('Policies&amp;Measures'!BH82),COLUMN('Policies&amp;Measures'!BH82),4),"")</f>
        <v>BH82</v>
      </c>
      <c r="AJ77" s="621" t="str">
        <f>IF('Policies&amp;Measures'!BI82="",ADDRESS(ROW('Policies&amp;Measures'!BI82),COLUMN('Policies&amp;Measures'!BI82),4),"")</f>
        <v>BI82</v>
      </c>
      <c r="AK77" s="621" t="str">
        <f>IF('Policies&amp;Measures'!BJ82="",ADDRESS(ROW('Policies&amp;Measures'!BJ82),COLUMN('Policies&amp;Measures'!BJ82),4),"")</f>
        <v>BJ82</v>
      </c>
      <c r="AL77" s="621" t="str">
        <f>IF('Policies&amp;Measures'!BK82="",ADDRESS(ROW('Policies&amp;Measures'!BK82),COLUMN('Policies&amp;Measures'!BK82),4),"")</f>
        <v>BK82</v>
      </c>
      <c r="AM77" s="621" t="str">
        <f>IF('Policies&amp;Measures'!BL82="",ADDRESS(ROW('Policies&amp;Measures'!BL82),COLUMN('Policies&amp;Measures'!BL82),4),"")</f>
        <v>BL82</v>
      </c>
      <c r="AN77" s="622">
        <f t="shared" si="11"/>
        <v>0</v>
      </c>
    </row>
    <row r="78" spans="1:40" outlineLevel="1">
      <c r="A78" s="620">
        <f>IF('Policies&amp;Measures'!A83="","", 'Policies&amp;Measures'!A83)</f>
        <v>69</v>
      </c>
      <c r="B78" s="620" t="str">
        <f>IF('Policies&amp;Measures'!$B83="","",'Policies&amp;Measures'!$B83)</f>
        <v/>
      </c>
      <c r="C78" s="621" t="str">
        <f>IF('Policies&amp;Measures'!B83="",ADDRESS(ROW('Policies&amp;Measures'!B83),COLUMN('Policies&amp;Measures'!B83),4),"")</f>
        <v>B83</v>
      </c>
      <c r="D78" s="621" t="str">
        <f>IF('Policies&amp;Measures'!C83="",ADDRESS(ROW('Policies&amp;Measures'!C83),COLUMN('Policies&amp;Measures'!C83),4),"")</f>
        <v>C83</v>
      </c>
      <c r="E78" s="621" t="str">
        <f>IF(COUNTA('Policies&amp;Measures'!E83:M83)=0,ADDRESS(ROW('Policies&amp;Measures'!E83),COLUMN('Policies&amp;Measures'!E83),4),"")</f>
        <v>E83</v>
      </c>
      <c r="F78" s="621" t="str">
        <f>IF(AND('Policies&amp;Measures'!N83="Select from list",'Policies&amp;Measures'!O83="Select from list",'Policies&amp;Measures'!P83="Select from list"),ADDRESS(ROW('Policies&amp;Measures'!N83),COLUMN('Policies&amp;Measures'!N83),4),"")</f>
        <v>N83</v>
      </c>
      <c r="G78" s="621" t="str">
        <f>IF(COUNTA('Policies&amp;Measures'!Q83:V83)=0,ADDRESS(ROW('Policies&amp;Measures'!Q83),COLUMN('Policies&amp;Measures'!Q83),4),"")</f>
        <v>Q83</v>
      </c>
      <c r="H78" s="621" t="str">
        <f>IF(COUNTA('Policies&amp;Measures'!X83:AG83)=0,ADDRESS(ROW('Policies&amp;Measures'!X83),COLUMN('Policies&amp;Measures'!X83),4),"")</f>
        <v>X83</v>
      </c>
      <c r="I78" s="621" t="str">
        <f>IF('Policies&amp;Measures'!AH83="Select from list",ADDRESS(ROW('Policies&amp;Measures'!AH83),COLUMN('Policies&amp;Measures'!AH83),4),"")</f>
        <v>AH83</v>
      </c>
      <c r="J78" s="621" t="str">
        <f>IF('Policies&amp;Measures'!AQ83="Select from list",ADDRESS(ROW('Policies&amp;Measures'!AQ83),COLUMN('Policies&amp;Measures'!AQ83),4),"")</f>
        <v>AQ83</v>
      </c>
      <c r="K78" s="621" t="str">
        <f>IF('Policies&amp;Measures'!AS83="",ADDRESS(ROW('Policies&amp;Measures'!AS83),COLUMN('Policies&amp;Measures'!AS83),4),"")</f>
        <v>AS83</v>
      </c>
      <c r="L78" s="621" t="str">
        <f>IF(AND('Policies&amp;Measures'!BM83="",'Policies&amp;Measures'!BN83="",'Policies&amp;Measures'!BO83=""),ADDRESS(ROW('Policies&amp;Measures'!BM83),COLUMN('Policies&amp;Measures'!BM83),4),"")</f>
        <v>BM83</v>
      </c>
      <c r="M78" s="622">
        <f t="shared" si="8"/>
        <v>0</v>
      </c>
      <c r="N78" s="621" t="str">
        <f>IF('Policies&amp;Measures'!AT83="",ADDRESS(ROW('Policies&amp;Measures'!AT83),COLUMN('Policies&amp;Measures'!AT83),4),"")</f>
        <v>AT83</v>
      </c>
      <c r="O78" s="621" t="str">
        <f>IF('Policies&amp;Measures'!AW83="",ADDRESS(ROW('Policies&amp;Measures'!AW83),COLUMN('Policies&amp;Measures'!AW83),4),"")</f>
        <v>AW83</v>
      </c>
      <c r="P78" s="622">
        <f t="shared" si="9"/>
        <v>0</v>
      </c>
      <c r="Q78" s="621" t="str">
        <f>IF('Policies&amp;Measures'!D83="",ADDRESS(ROW('Policies&amp;Measures'!D83),COLUMN('Policies&amp;Measures'!D83),4),"")</f>
        <v>D83</v>
      </c>
      <c r="R78" s="621" t="str">
        <f>IF('Policies&amp;Measures'!W83="Select from list",ADDRESS(ROW('Policies&amp;Measures'!W83),COLUMN('Policies&amp;Measures'!W83),4),"")</f>
        <v>W83</v>
      </c>
      <c r="S78" s="621" t="str">
        <f>IF('Policies&amp;Measures'!AI83="",ADDRESS(ROW('Policies&amp;Measures'!AI83),COLUMN('Policies&amp;Measures'!AI83),4),"")</f>
        <v>AI83</v>
      </c>
      <c r="T78" s="621" t="str">
        <f>IF('Policies&amp;Measures'!AJ83="",ADDRESS(ROW('Policies&amp;Measures'!AJ83),COLUMN('Policies&amp;Measures'!AJ83),4),"")</f>
        <v>AJ83</v>
      </c>
      <c r="U78" s="621" t="str">
        <f>IF(COUNTA('Policies&amp;Measures'!AK83:AP83)=0,ADDRESS(ROW('Policies&amp;Measures'!AK83),COLUMN('Policies&amp;Measures'!AK83),4),"")</f>
        <v>AK83</v>
      </c>
      <c r="V78" s="621" t="str">
        <f>IF('Policies&amp;Measures'!BB83="",ADDRESS(ROW('Policies&amp;Measures'!BB83),COLUMN('Policies&amp;Measures'!BB83),4),"")</f>
        <v>BB83</v>
      </c>
      <c r="W78" s="622">
        <f t="shared" si="10"/>
        <v>0</v>
      </c>
      <c r="X78" s="621" t="str">
        <f>IF(COUNTA('Policies&amp;Measures'!AU83)=0,ADDRESS(ROW('Policies&amp;Measures'!AU83),COLUMN('Policies&amp;Measures'!AU83),4),"")</f>
        <v>AU83</v>
      </c>
      <c r="Y78" s="621" t="str">
        <f>IF(COUNTA('Policies&amp;Measures'!AV83)=0,ADDRESS(ROW('Policies&amp;Measures'!AV83),COLUMN('Policies&amp;Measures'!AV83),4),"")</f>
        <v>AV83</v>
      </c>
      <c r="Z78" s="621" t="str">
        <f>IF(COUNTA('Policies&amp;Measures'!AX83)=0,ADDRESS(ROW('Policies&amp;Measures'!AX83),COLUMN('Policies&amp;Measures'!AX83),4),"")</f>
        <v>AX83</v>
      </c>
      <c r="AA78" s="621" t="str">
        <f>IF(COUNTA('Policies&amp;Measures'!AY83)=0,ADDRESS(ROW('Policies&amp;Measures'!AY83),COLUMN('Policies&amp;Measures'!AY83),4),"")</f>
        <v>AY83</v>
      </c>
      <c r="AB78" s="621" t="str">
        <f>IF(COUNTA('Policies&amp;Measures'!AZ83)=0,ADDRESS(ROW('Policies&amp;Measures'!AZ83),COLUMN('Policies&amp;Measures'!AZ83),4),"")</f>
        <v>AZ83</v>
      </c>
      <c r="AC78" s="621" t="str">
        <f>IF(COUNTA('Policies&amp;Measures'!BA83)=0,ADDRESS(ROW('Policies&amp;Measures'!BA83),COLUMN('Policies&amp;Measures'!BA83),4),"")</f>
        <v>BA83</v>
      </c>
      <c r="AD78" s="623" t="str">
        <f>IF(COUNTA('Policies&amp;Measures'!BC83)=0,ADDRESS(ROW('Policies&amp;Measures'!BC83),COLUMN('Policies&amp;Measures'!BC83),4),"")</f>
        <v>BC83</v>
      </c>
      <c r="AE78" s="623" t="str">
        <f>IF(COUNTA('Policies&amp;Measures'!BD83)=0,ADDRESS(ROW('Policies&amp;Measures'!BD83),COLUMN('Policies&amp;Measures'!BD83),4),"")</f>
        <v>BD83</v>
      </c>
      <c r="AF78" s="623" t="str">
        <f>IF(COUNTA('Policies&amp;Measures'!BE83)=0,ADDRESS(ROW('Policies&amp;Measures'!BE83),COLUMN('Policies&amp;Measures'!BE83),4),"")</f>
        <v>BE83</v>
      </c>
      <c r="AG78" s="623" t="str">
        <f>IF(COUNTA('Policies&amp;Measures'!BF83)=0,ADDRESS(ROW('Policies&amp;Measures'!BF83),COLUMN('Policies&amp;Measures'!BF83),4),"")</f>
        <v>BF83</v>
      </c>
      <c r="AH78" s="623" t="str">
        <f>IF(COUNTA('Policies&amp;Measures'!BG83)=0,ADDRESS(ROW('Policies&amp;Measures'!BG83),COLUMN('Policies&amp;Measures'!BG83),4),"")</f>
        <v>BG83</v>
      </c>
      <c r="AI78" s="623" t="str">
        <f>IF(COUNTA('Policies&amp;Measures'!BH83)=0,ADDRESS(ROW('Policies&amp;Measures'!BH83),COLUMN('Policies&amp;Measures'!BH83),4),"")</f>
        <v>BH83</v>
      </c>
      <c r="AJ78" s="621" t="str">
        <f>IF('Policies&amp;Measures'!BI83="",ADDRESS(ROW('Policies&amp;Measures'!BI83),COLUMN('Policies&amp;Measures'!BI83),4),"")</f>
        <v>BI83</v>
      </c>
      <c r="AK78" s="621" t="str">
        <f>IF('Policies&amp;Measures'!BJ83="",ADDRESS(ROW('Policies&amp;Measures'!BJ83),COLUMN('Policies&amp;Measures'!BJ83),4),"")</f>
        <v>BJ83</v>
      </c>
      <c r="AL78" s="621" t="str">
        <f>IF('Policies&amp;Measures'!BK83="",ADDRESS(ROW('Policies&amp;Measures'!BK83),COLUMN('Policies&amp;Measures'!BK83),4),"")</f>
        <v>BK83</v>
      </c>
      <c r="AM78" s="621" t="str">
        <f>IF('Policies&amp;Measures'!BL83="",ADDRESS(ROW('Policies&amp;Measures'!BL83),COLUMN('Policies&amp;Measures'!BL83),4),"")</f>
        <v>BL83</v>
      </c>
      <c r="AN78" s="622">
        <f t="shared" si="11"/>
        <v>0</v>
      </c>
    </row>
    <row r="79" spans="1:40" outlineLevel="1">
      <c r="A79" s="620">
        <f>IF('Policies&amp;Measures'!A84="","", 'Policies&amp;Measures'!A84)</f>
        <v>70</v>
      </c>
      <c r="B79" s="620" t="str">
        <f>IF('Policies&amp;Measures'!$B84="","",'Policies&amp;Measures'!$B84)</f>
        <v/>
      </c>
      <c r="C79" s="621" t="str">
        <f>IF('Policies&amp;Measures'!B84="",ADDRESS(ROW('Policies&amp;Measures'!B84),COLUMN('Policies&amp;Measures'!B84),4),"")</f>
        <v>B84</v>
      </c>
      <c r="D79" s="621" t="str">
        <f>IF('Policies&amp;Measures'!C84="",ADDRESS(ROW('Policies&amp;Measures'!C84),COLUMN('Policies&amp;Measures'!C84),4),"")</f>
        <v>C84</v>
      </c>
      <c r="E79" s="621" t="str">
        <f>IF(COUNTA('Policies&amp;Measures'!E84:M84)=0,ADDRESS(ROW('Policies&amp;Measures'!E84),COLUMN('Policies&amp;Measures'!E84),4),"")</f>
        <v>E84</v>
      </c>
      <c r="F79" s="621" t="str">
        <f>IF(AND('Policies&amp;Measures'!N84="Select from list",'Policies&amp;Measures'!O84="Select from list",'Policies&amp;Measures'!P84="Select from list"),ADDRESS(ROW('Policies&amp;Measures'!N84),COLUMN('Policies&amp;Measures'!N84),4),"")</f>
        <v>N84</v>
      </c>
      <c r="G79" s="621" t="str">
        <f>IF(COUNTA('Policies&amp;Measures'!Q84:V84)=0,ADDRESS(ROW('Policies&amp;Measures'!Q84),COLUMN('Policies&amp;Measures'!Q84),4),"")</f>
        <v>Q84</v>
      </c>
      <c r="H79" s="621" t="str">
        <f>IF(COUNTA('Policies&amp;Measures'!X84:AG84)=0,ADDRESS(ROW('Policies&amp;Measures'!X84),COLUMN('Policies&amp;Measures'!X84),4),"")</f>
        <v>X84</v>
      </c>
      <c r="I79" s="621" t="str">
        <f>IF('Policies&amp;Measures'!AH84="Select from list",ADDRESS(ROW('Policies&amp;Measures'!AH84),COLUMN('Policies&amp;Measures'!AH84),4),"")</f>
        <v>AH84</v>
      </c>
      <c r="J79" s="621" t="str">
        <f>IF('Policies&amp;Measures'!AQ84="Select from list",ADDRESS(ROW('Policies&amp;Measures'!AQ84),COLUMN('Policies&amp;Measures'!AQ84),4),"")</f>
        <v>AQ84</v>
      </c>
      <c r="K79" s="621" t="str">
        <f>IF('Policies&amp;Measures'!AS84="",ADDRESS(ROW('Policies&amp;Measures'!AS84),COLUMN('Policies&amp;Measures'!AS84),4),"")</f>
        <v>AS84</v>
      </c>
      <c r="L79" s="621" t="str">
        <f>IF(AND('Policies&amp;Measures'!BM84="",'Policies&amp;Measures'!BN84="",'Policies&amp;Measures'!BO84=""),ADDRESS(ROW('Policies&amp;Measures'!BM84),COLUMN('Policies&amp;Measures'!BM84),4),"")</f>
        <v>BM84</v>
      </c>
      <c r="M79" s="622">
        <f t="shared" si="8"/>
        <v>0</v>
      </c>
      <c r="N79" s="621" t="str">
        <f>IF('Policies&amp;Measures'!AT84="",ADDRESS(ROW('Policies&amp;Measures'!AT84),COLUMN('Policies&amp;Measures'!AT84),4),"")</f>
        <v>AT84</v>
      </c>
      <c r="O79" s="621" t="str">
        <f>IF('Policies&amp;Measures'!AW84="",ADDRESS(ROW('Policies&amp;Measures'!AW84),COLUMN('Policies&amp;Measures'!AW84),4),"")</f>
        <v>AW84</v>
      </c>
      <c r="P79" s="622">
        <f t="shared" si="9"/>
        <v>0</v>
      </c>
      <c r="Q79" s="621" t="str">
        <f>IF('Policies&amp;Measures'!D84="",ADDRESS(ROW('Policies&amp;Measures'!D84),COLUMN('Policies&amp;Measures'!D84),4),"")</f>
        <v>D84</v>
      </c>
      <c r="R79" s="621" t="str">
        <f>IF('Policies&amp;Measures'!W84="Select from list",ADDRESS(ROW('Policies&amp;Measures'!W84),COLUMN('Policies&amp;Measures'!W84),4),"")</f>
        <v>W84</v>
      </c>
      <c r="S79" s="621" t="str">
        <f>IF('Policies&amp;Measures'!AI84="",ADDRESS(ROW('Policies&amp;Measures'!AI84),COLUMN('Policies&amp;Measures'!AI84),4),"")</f>
        <v>AI84</v>
      </c>
      <c r="T79" s="621" t="str">
        <f>IF('Policies&amp;Measures'!AJ84="",ADDRESS(ROW('Policies&amp;Measures'!AJ84),COLUMN('Policies&amp;Measures'!AJ84),4),"")</f>
        <v>AJ84</v>
      </c>
      <c r="U79" s="621" t="str">
        <f>IF(COUNTA('Policies&amp;Measures'!AK84:AP84)=0,ADDRESS(ROW('Policies&amp;Measures'!AK84),COLUMN('Policies&amp;Measures'!AK84),4),"")</f>
        <v>AK84</v>
      </c>
      <c r="V79" s="621" t="str">
        <f>IF('Policies&amp;Measures'!BB84="",ADDRESS(ROW('Policies&amp;Measures'!BB84),COLUMN('Policies&amp;Measures'!BB84),4),"")</f>
        <v>BB84</v>
      </c>
      <c r="W79" s="622">
        <f t="shared" si="10"/>
        <v>0</v>
      </c>
      <c r="X79" s="621" t="str">
        <f>IF(COUNTA('Policies&amp;Measures'!AU84)=0,ADDRESS(ROW('Policies&amp;Measures'!AU84),COLUMN('Policies&amp;Measures'!AU84),4),"")</f>
        <v>AU84</v>
      </c>
      <c r="Y79" s="621" t="str">
        <f>IF(COUNTA('Policies&amp;Measures'!AV84)=0,ADDRESS(ROW('Policies&amp;Measures'!AV84),COLUMN('Policies&amp;Measures'!AV84),4),"")</f>
        <v>AV84</v>
      </c>
      <c r="Z79" s="621" t="str">
        <f>IF(COUNTA('Policies&amp;Measures'!AX84)=0,ADDRESS(ROW('Policies&amp;Measures'!AX84),COLUMN('Policies&amp;Measures'!AX84),4),"")</f>
        <v>AX84</v>
      </c>
      <c r="AA79" s="621" t="str">
        <f>IF(COUNTA('Policies&amp;Measures'!AY84)=0,ADDRESS(ROW('Policies&amp;Measures'!AY84),COLUMN('Policies&amp;Measures'!AY84),4),"")</f>
        <v>AY84</v>
      </c>
      <c r="AB79" s="621" t="str">
        <f>IF(COUNTA('Policies&amp;Measures'!AZ84)=0,ADDRESS(ROW('Policies&amp;Measures'!AZ84),COLUMN('Policies&amp;Measures'!AZ84),4),"")</f>
        <v>AZ84</v>
      </c>
      <c r="AC79" s="621" t="str">
        <f>IF(COUNTA('Policies&amp;Measures'!BA84)=0,ADDRESS(ROW('Policies&amp;Measures'!BA84),COLUMN('Policies&amp;Measures'!BA84),4),"")</f>
        <v>BA84</v>
      </c>
      <c r="AD79" s="623" t="str">
        <f>IF(COUNTA('Policies&amp;Measures'!BC84)=0,ADDRESS(ROW('Policies&amp;Measures'!BC84),COLUMN('Policies&amp;Measures'!BC84),4),"")</f>
        <v>BC84</v>
      </c>
      <c r="AE79" s="623" t="str">
        <f>IF(COUNTA('Policies&amp;Measures'!BD84)=0,ADDRESS(ROW('Policies&amp;Measures'!BD84),COLUMN('Policies&amp;Measures'!BD84),4),"")</f>
        <v>BD84</v>
      </c>
      <c r="AF79" s="623" t="str">
        <f>IF(COUNTA('Policies&amp;Measures'!BE84)=0,ADDRESS(ROW('Policies&amp;Measures'!BE84),COLUMN('Policies&amp;Measures'!BE84),4),"")</f>
        <v>BE84</v>
      </c>
      <c r="AG79" s="623" t="str">
        <f>IF(COUNTA('Policies&amp;Measures'!BF84)=0,ADDRESS(ROW('Policies&amp;Measures'!BF84),COLUMN('Policies&amp;Measures'!BF84),4),"")</f>
        <v>BF84</v>
      </c>
      <c r="AH79" s="623" t="str">
        <f>IF(COUNTA('Policies&amp;Measures'!BG84)=0,ADDRESS(ROW('Policies&amp;Measures'!BG84),COLUMN('Policies&amp;Measures'!BG84),4),"")</f>
        <v>BG84</v>
      </c>
      <c r="AI79" s="623" t="str">
        <f>IF(COUNTA('Policies&amp;Measures'!BH84)=0,ADDRESS(ROW('Policies&amp;Measures'!BH84),COLUMN('Policies&amp;Measures'!BH84),4),"")</f>
        <v>BH84</v>
      </c>
      <c r="AJ79" s="621" t="str">
        <f>IF('Policies&amp;Measures'!BI84="",ADDRESS(ROW('Policies&amp;Measures'!BI84),COLUMN('Policies&amp;Measures'!BI84),4),"")</f>
        <v>BI84</v>
      </c>
      <c r="AK79" s="621" t="str">
        <f>IF('Policies&amp;Measures'!BJ84="",ADDRESS(ROW('Policies&amp;Measures'!BJ84),COLUMN('Policies&amp;Measures'!BJ84),4),"")</f>
        <v>BJ84</v>
      </c>
      <c r="AL79" s="621" t="str">
        <f>IF('Policies&amp;Measures'!BK84="",ADDRESS(ROW('Policies&amp;Measures'!BK84),COLUMN('Policies&amp;Measures'!BK84),4),"")</f>
        <v>BK84</v>
      </c>
      <c r="AM79" s="621" t="str">
        <f>IF('Policies&amp;Measures'!BL84="",ADDRESS(ROW('Policies&amp;Measures'!BL84),COLUMN('Policies&amp;Measures'!BL84),4),"")</f>
        <v>BL84</v>
      </c>
      <c r="AN79" s="622">
        <f t="shared" si="11"/>
        <v>0</v>
      </c>
    </row>
    <row r="80" spans="1:40" outlineLevel="1">
      <c r="A80" s="620">
        <f>IF('Policies&amp;Measures'!A85="","", 'Policies&amp;Measures'!A85)</f>
        <v>71</v>
      </c>
      <c r="B80" s="620" t="str">
        <f>IF('Policies&amp;Measures'!$B85="","",'Policies&amp;Measures'!$B85)</f>
        <v/>
      </c>
      <c r="C80" s="621" t="str">
        <f>IF('Policies&amp;Measures'!B85="",ADDRESS(ROW('Policies&amp;Measures'!B85),COLUMN('Policies&amp;Measures'!B85),4),"")</f>
        <v>B85</v>
      </c>
      <c r="D80" s="621" t="str">
        <f>IF('Policies&amp;Measures'!C85="",ADDRESS(ROW('Policies&amp;Measures'!C85),COLUMN('Policies&amp;Measures'!C85),4),"")</f>
        <v>C85</v>
      </c>
      <c r="E80" s="621" t="str">
        <f>IF(COUNTA('Policies&amp;Measures'!E85:M85)=0,ADDRESS(ROW('Policies&amp;Measures'!E85),COLUMN('Policies&amp;Measures'!E85),4),"")</f>
        <v>E85</v>
      </c>
      <c r="F80" s="621" t="str">
        <f>IF(AND('Policies&amp;Measures'!N85="Select from list",'Policies&amp;Measures'!O85="Select from list",'Policies&amp;Measures'!P85="Select from list"),ADDRESS(ROW('Policies&amp;Measures'!N85),COLUMN('Policies&amp;Measures'!N85),4),"")</f>
        <v>N85</v>
      </c>
      <c r="G80" s="621" t="str">
        <f>IF(COUNTA('Policies&amp;Measures'!Q85:V85)=0,ADDRESS(ROW('Policies&amp;Measures'!Q85),COLUMN('Policies&amp;Measures'!Q85),4),"")</f>
        <v>Q85</v>
      </c>
      <c r="H80" s="621" t="str">
        <f>IF(COUNTA('Policies&amp;Measures'!X85:AG85)=0,ADDRESS(ROW('Policies&amp;Measures'!X85),COLUMN('Policies&amp;Measures'!X85),4),"")</f>
        <v>X85</v>
      </c>
      <c r="I80" s="621" t="str">
        <f>IF('Policies&amp;Measures'!AH85="Select from list",ADDRESS(ROW('Policies&amp;Measures'!AH85),COLUMN('Policies&amp;Measures'!AH85),4),"")</f>
        <v>AH85</v>
      </c>
      <c r="J80" s="621" t="str">
        <f>IF('Policies&amp;Measures'!AQ85="Select from list",ADDRESS(ROW('Policies&amp;Measures'!AQ85),COLUMN('Policies&amp;Measures'!AQ85),4),"")</f>
        <v>AQ85</v>
      </c>
      <c r="K80" s="621" t="str">
        <f>IF('Policies&amp;Measures'!AS85="",ADDRESS(ROW('Policies&amp;Measures'!AS85),COLUMN('Policies&amp;Measures'!AS85),4),"")</f>
        <v>AS85</v>
      </c>
      <c r="L80" s="621" t="str">
        <f>IF(AND('Policies&amp;Measures'!BM85="",'Policies&amp;Measures'!BN85="",'Policies&amp;Measures'!BO85=""),ADDRESS(ROW('Policies&amp;Measures'!BM85),COLUMN('Policies&amp;Measures'!BM85),4),"")</f>
        <v>BM85</v>
      </c>
      <c r="M80" s="622">
        <f t="shared" si="8"/>
        <v>0</v>
      </c>
      <c r="N80" s="621" t="str">
        <f>IF('Policies&amp;Measures'!AT85="",ADDRESS(ROW('Policies&amp;Measures'!AT85),COLUMN('Policies&amp;Measures'!AT85),4),"")</f>
        <v>AT85</v>
      </c>
      <c r="O80" s="621" t="str">
        <f>IF('Policies&amp;Measures'!AW85="",ADDRESS(ROW('Policies&amp;Measures'!AW85),COLUMN('Policies&amp;Measures'!AW85),4),"")</f>
        <v>AW85</v>
      </c>
      <c r="P80" s="622">
        <f t="shared" si="9"/>
        <v>0</v>
      </c>
      <c r="Q80" s="621" t="str">
        <f>IF('Policies&amp;Measures'!D85="",ADDRESS(ROW('Policies&amp;Measures'!D85),COLUMN('Policies&amp;Measures'!D85),4),"")</f>
        <v>D85</v>
      </c>
      <c r="R80" s="621" t="str">
        <f>IF('Policies&amp;Measures'!W85="Select from list",ADDRESS(ROW('Policies&amp;Measures'!W85),COLUMN('Policies&amp;Measures'!W85),4),"")</f>
        <v>W85</v>
      </c>
      <c r="S80" s="621" t="str">
        <f>IF('Policies&amp;Measures'!AI85="",ADDRESS(ROW('Policies&amp;Measures'!AI85),COLUMN('Policies&amp;Measures'!AI85),4),"")</f>
        <v>AI85</v>
      </c>
      <c r="T80" s="621" t="str">
        <f>IF('Policies&amp;Measures'!AJ85="",ADDRESS(ROW('Policies&amp;Measures'!AJ85),COLUMN('Policies&amp;Measures'!AJ85),4),"")</f>
        <v>AJ85</v>
      </c>
      <c r="U80" s="621" t="str">
        <f>IF(COUNTA('Policies&amp;Measures'!AK85:AP85)=0,ADDRESS(ROW('Policies&amp;Measures'!AK85),COLUMN('Policies&amp;Measures'!AK85),4),"")</f>
        <v>AK85</v>
      </c>
      <c r="V80" s="621" t="str">
        <f>IF('Policies&amp;Measures'!BB85="",ADDRESS(ROW('Policies&amp;Measures'!BB85),COLUMN('Policies&amp;Measures'!BB85),4),"")</f>
        <v>BB85</v>
      </c>
      <c r="W80" s="622">
        <f t="shared" si="10"/>
        <v>0</v>
      </c>
      <c r="X80" s="621" t="str">
        <f>IF(COUNTA('Policies&amp;Measures'!AU85)=0,ADDRESS(ROW('Policies&amp;Measures'!AU85),COLUMN('Policies&amp;Measures'!AU85),4),"")</f>
        <v>AU85</v>
      </c>
      <c r="Y80" s="621" t="str">
        <f>IF(COUNTA('Policies&amp;Measures'!AV85)=0,ADDRESS(ROW('Policies&amp;Measures'!AV85),COLUMN('Policies&amp;Measures'!AV85),4),"")</f>
        <v>AV85</v>
      </c>
      <c r="Z80" s="621" t="str">
        <f>IF(COUNTA('Policies&amp;Measures'!AX85)=0,ADDRESS(ROW('Policies&amp;Measures'!AX85),COLUMN('Policies&amp;Measures'!AX85),4),"")</f>
        <v>AX85</v>
      </c>
      <c r="AA80" s="621" t="str">
        <f>IF(COUNTA('Policies&amp;Measures'!AY85)=0,ADDRESS(ROW('Policies&amp;Measures'!AY85),COLUMN('Policies&amp;Measures'!AY85),4),"")</f>
        <v>AY85</v>
      </c>
      <c r="AB80" s="621" t="str">
        <f>IF(COUNTA('Policies&amp;Measures'!AZ85)=0,ADDRESS(ROW('Policies&amp;Measures'!AZ85),COLUMN('Policies&amp;Measures'!AZ85),4),"")</f>
        <v>AZ85</v>
      </c>
      <c r="AC80" s="621" t="str">
        <f>IF(COUNTA('Policies&amp;Measures'!BA85)=0,ADDRESS(ROW('Policies&amp;Measures'!BA85),COLUMN('Policies&amp;Measures'!BA85),4),"")</f>
        <v>BA85</v>
      </c>
      <c r="AD80" s="623" t="str">
        <f>IF(COUNTA('Policies&amp;Measures'!BC85)=0,ADDRESS(ROW('Policies&amp;Measures'!BC85),COLUMN('Policies&amp;Measures'!BC85),4),"")</f>
        <v>BC85</v>
      </c>
      <c r="AE80" s="623" t="str">
        <f>IF(COUNTA('Policies&amp;Measures'!BD85)=0,ADDRESS(ROW('Policies&amp;Measures'!BD85),COLUMN('Policies&amp;Measures'!BD85),4),"")</f>
        <v>BD85</v>
      </c>
      <c r="AF80" s="623" t="str">
        <f>IF(COUNTA('Policies&amp;Measures'!BE85)=0,ADDRESS(ROW('Policies&amp;Measures'!BE85),COLUMN('Policies&amp;Measures'!BE85),4),"")</f>
        <v>BE85</v>
      </c>
      <c r="AG80" s="623" t="str">
        <f>IF(COUNTA('Policies&amp;Measures'!BF85)=0,ADDRESS(ROW('Policies&amp;Measures'!BF85),COLUMN('Policies&amp;Measures'!BF85),4),"")</f>
        <v>BF85</v>
      </c>
      <c r="AH80" s="623" t="str">
        <f>IF(COUNTA('Policies&amp;Measures'!BG85)=0,ADDRESS(ROW('Policies&amp;Measures'!BG85),COLUMN('Policies&amp;Measures'!BG85),4),"")</f>
        <v>BG85</v>
      </c>
      <c r="AI80" s="623" t="str">
        <f>IF(COUNTA('Policies&amp;Measures'!BH85)=0,ADDRESS(ROW('Policies&amp;Measures'!BH85),COLUMN('Policies&amp;Measures'!BH85),4),"")</f>
        <v>BH85</v>
      </c>
      <c r="AJ80" s="621" t="str">
        <f>IF('Policies&amp;Measures'!BI85="",ADDRESS(ROW('Policies&amp;Measures'!BI85),COLUMN('Policies&amp;Measures'!BI85),4),"")</f>
        <v>BI85</v>
      </c>
      <c r="AK80" s="621" t="str">
        <f>IF('Policies&amp;Measures'!BJ85="",ADDRESS(ROW('Policies&amp;Measures'!BJ85),COLUMN('Policies&amp;Measures'!BJ85),4),"")</f>
        <v>BJ85</v>
      </c>
      <c r="AL80" s="621" t="str">
        <f>IF('Policies&amp;Measures'!BK85="",ADDRESS(ROW('Policies&amp;Measures'!BK85),COLUMN('Policies&amp;Measures'!BK85),4),"")</f>
        <v>BK85</v>
      </c>
      <c r="AM80" s="621" t="str">
        <f>IF('Policies&amp;Measures'!BL85="",ADDRESS(ROW('Policies&amp;Measures'!BL85),COLUMN('Policies&amp;Measures'!BL85),4),"")</f>
        <v>BL85</v>
      </c>
      <c r="AN80" s="622">
        <f t="shared" si="11"/>
        <v>0</v>
      </c>
    </row>
    <row r="81" spans="1:40" outlineLevel="1">
      <c r="A81" s="620">
        <f>IF('Policies&amp;Measures'!A86="","", 'Policies&amp;Measures'!A86)</f>
        <v>72</v>
      </c>
      <c r="B81" s="620" t="str">
        <f>IF('Policies&amp;Measures'!$B86="","",'Policies&amp;Measures'!$B86)</f>
        <v/>
      </c>
      <c r="C81" s="621" t="str">
        <f>IF('Policies&amp;Measures'!B86="",ADDRESS(ROW('Policies&amp;Measures'!B86),COLUMN('Policies&amp;Measures'!B86),4),"")</f>
        <v>B86</v>
      </c>
      <c r="D81" s="621" t="str">
        <f>IF('Policies&amp;Measures'!C86="",ADDRESS(ROW('Policies&amp;Measures'!C86),COLUMN('Policies&amp;Measures'!C86),4),"")</f>
        <v>C86</v>
      </c>
      <c r="E81" s="621" t="str">
        <f>IF(COUNTA('Policies&amp;Measures'!E86:M86)=0,ADDRESS(ROW('Policies&amp;Measures'!E86),COLUMN('Policies&amp;Measures'!E86),4),"")</f>
        <v>E86</v>
      </c>
      <c r="F81" s="621" t="str">
        <f>IF(AND('Policies&amp;Measures'!N86="Select from list",'Policies&amp;Measures'!O86="Select from list",'Policies&amp;Measures'!P86="Select from list"),ADDRESS(ROW('Policies&amp;Measures'!N86),COLUMN('Policies&amp;Measures'!N86),4),"")</f>
        <v>N86</v>
      </c>
      <c r="G81" s="621" t="str">
        <f>IF(COUNTA('Policies&amp;Measures'!Q86:V86)=0,ADDRESS(ROW('Policies&amp;Measures'!Q86),COLUMN('Policies&amp;Measures'!Q86),4),"")</f>
        <v>Q86</v>
      </c>
      <c r="H81" s="621" t="str">
        <f>IF(COUNTA('Policies&amp;Measures'!X86:AG86)=0,ADDRESS(ROW('Policies&amp;Measures'!X86),COLUMN('Policies&amp;Measures'!X86),4),"")</f>
        <v>X86</v>
      </c>
      <c r="I81" s="621" t="str">
        <f>IF('Policies&amp;Measures'!AH86="Select from list",ADDRESS(ROW('Policies&amp;Measures'!AH86),COLUMN('Policies&amp;Measures'!AH86),4),"")</f>
        <v>AH86</v>
      </c>
      <c r="J81" s="621" t="str">
        <f>IF('Policies&amp;Measures'!AQ86="Select from list",ADDRESS(ROW('Policies&amp;Measures'!AQ86),COLUMN('Policies&amp;Measures'!AQ86),4),"")</f>
        <v>AQ86</v>
      </c>
      <c r="K81" s="621" t="str">
        <f>IF('Policies&amp;Measures'!AS86="",ADDRESS(ROW('Policies&amp;Measures'!AS86),COLUMN('Policies&amp;Measures'!AS86),4),"")</f>
        <v>AS86</v>
      </c>
      <c r="L81" s="621" t="str">
        <f>IF(AND('Policies&amp;Measures'!BM86="",'Policies&amp;Measures'!BN86="",'Policies&amp;Measures'!BO86=""),ADDRESS(ROW('Policies&amp;Measures'!BM86),COLUMN('Policies&amp;Measures'!BM86),4),"")</f>
        <v>BM86</v>
      </c>
      <c r="M81" s="622">
        <f t="shared" si="8"/>
        <v>0</v>
      </c>
      <c r="N81" s="621" t="str">
        <f>IF('Policies&amp;Measures'!AT86="",ADDRESS(ROW('Policies&amp;Measures'!AT86),COLUMN('Policies&amp;Measures'!AT86),4),"")</f>
        <v>AT86</v>
      </c>
      <c r="O81" s="621" t="str">
        <f>IF('Policies&amp;Measures'!AW86="",ADDRESS(ROW('Policies&amp;Measures'!AW86),COLUMN('Policies&amp;Measures'!AW86),4),"")</f>
        <v>AW86</v>
      </c>
      <c r="P81" s="622">
        <f t="shared" si="9"/>
        <v>0</v>
      </c>
      <c r="Q81" s="621" t="str">
        <f>IF('Policies&amp;Measures'!D86="",ADDRESS(ROW('Policies&amp;Measures'!D86),COLUMN('Policies&amp;Measures'!D86),4),"")</f>
        <v>D86</v>
      </c>
      <c r="R81" s="621" t="str">
        <f>IF('Policies&amp;Measures'!W86="Select from list",ADDRESS(ROW('Policies&amp;Measures'!W86),COLUMN('Policies&amp;Measures'!W86),4),"")</f>
        <v>W86</v>
      </c>
      <c r="S81" s="621" t="str">
        <f>IF('Policies&amp;Measures'!AI86="",ADDRESS(ROW('Policies&amp;Measures'!AI86),COLUMN('Policies&amp;Measures'!AI86),4),"")</f>
        <v>AI86</v>
      </c>
      <c r="T81" s="621" t="str">
        <f>IF('Policies&amp;Measures'!AJ86="",ADDRESS(ROW('Policies&amp;Measures'!AJ86),COLUMN('Policies&amp;Measures'!AJ86),4),"")</f>
        <v>AJ86</v>
      </c>
      <c r="U81" s="621" t="str">
        <f>IF(COUNTA('Policies&amp;Measures'!AK86:AP86)=0,ADDRESS(ROW('Policies&amp;Measures'!AK86),COLUMN('Policies&amp;Measures'!AK86),4),"")</f>
        <v>AK86</v>
      </c>
      <c r="V81" s="621" t="str">
        <f>IF('Policies&amp;Measures'!BB86="",ADDRESS(ROW('Policies&amp;Measures'!BB86),COLUMN('Policies&amp;Measures'!BB86),4),"")</f>
        <v>BB86</v>
      </c>
      <c r="W81" s="622">
        <f t="shared" si="10"/>
        <v>0</v>
      </c>
      <c r="X81" s="621" t="str">
        <f>IF(COUNTA('Policies&amp;Measures'!AU86)=0,ADDRESS(ROW('Policies&amp;Measures'!AU86),COLUMN('Policies&amp;Measures'!AU86),4),"")</f>
        <v>AU86</v>
      </c>
      <c r="Y81" s="621" t="str">
        <f>IF(COUNTA('Policies&amp;Measures'!AV86)=0,ADDRESS(ROW('Policies&amp;Measures'!AV86),COLUMN('Policies&amp;Measures'!AV86),4),"")</f>
        <v>AV86</v>
      </c>
      <c r="Z81" s="621" t="str">
        <f>IF(COUNTA('Policies&amp;Measures'!AX86)=0,ADDRESS(ROW('Policies&amp;Measures'!AX86),COLUMN('Policies&amp;Measures'!AX86),4),"")</f>
        <v>AX86</v>
      </c>
      <c r="AA81" s="621" t="str">
        <f>IF(COUNTA('Policies&amp;Measures'!AY86)=0,ADDRESS(ROW('Policies&amp;Measures'!AY86),COLUMN('Policies&amp;Measures'!AY86),4),"")</f>
        <v>AY86</v>
      </c>
      <c r="AB81" s="621" t="str">
        <f>IF(COUNTA('Policies&amp;Measures'!AZ86)=0,ADDRESS(ROW('Policies&amp;Measures'!AZ86),COLUMN('Policies&amp;Measures'!AZ86),4),"")</f>
        <v>AZ86</v>
      </c>
      <c r="AC81" s="621" t="str">
        <f>IF(COUNTA('Policies&amp;Measures'!BA86)=0,ADDRESS(ROW('Policies&amp;Measures'!BA86),COLUMN('Policies&amp;Measures'!BA86),4),"")</f>
        <v>BA86</v>
      </c>
      <c r="AD81" s="623" t="str">
        <f>IF(COUNTA('Policies&amp;Measures'!BC86)=0,ADDRESS(ROW('Policies&amp;Measures'!BC86),COLUMN('Policies&amp;Measures'!BC86),4),"")</f>
        <v>BC86</v>
      </c>
      <c r="AE81" s="623" t="str">
        <f>IF(COUNTA('Policies&amp;Measures'!BD86)=0,ADDRESS(ROW('Policies&amp;Measures'!BD86),COLUMN('Policies&amp;Measures'!BD86),4),"")</f>
        <v>BD86</v>
      </c>
      <c r="AF81" s="623" t="str">
        <f>IF(COUNTA('Policies&amp;Measures'!BE86)=0,ADDRESS(ROW('Policies&amp;Measures'!BE86),COLUMN('Policies&amp;Measures'!BE86),4),"")</f>
        <v>BE86</v>
      </c>
      <c r="AG81" s="623" t="str">
        <f>IF(COUNTA('Policies&amp;Measures'!BF86)=0,ADDRESS(ROW('Policies&amp;Measures'!BF86),COLUMN('Policies&amp;Measures'!BF86),4),"")</f>
        <v>BF86</v>
      </c>
      <c r="AH81" s="623" t="str">
        <f>IF(COUNTA('Policies&amp;Measures'!BG86)=0,ADDRESS(ROW('Policies&amp;Measures'!BG86),COLUMN('Policies&amp;Measures'!BG86),4),"")</f>
        <v>BG86</v>
      </c>
      <c r="AI81" s="623" t="str">
        <f>IF(COUNTA('Policies&amp;Measures'!BH86)=0,ADDRESS(ROW('Policies&amp;Measures'!BH86),COLUMN('Policies&amp;Measures'!BH86),4),"")</f>
        <v>BH86</v>
      </c>
      <c r="AJ81" s="621" t="str">
        <f>IF('Policies&amp;Measures'!BI86="",ADDRESS(ROW('Policies&amp;Measures'!BI86),COLUMN('Policies&amp;Measures'!BI86),4),"")</f>
        <v>BI86</v>
      </c>
      <c r="AK81" s="621" t="str">
        <f>IF('Policies&amp;Measures'!BJ86="",ADDRESS(ROW('Policies&amp;Measures'!BJ86),COLUMN('Policies&amp;Measures'!BJ86),4),"")</f>
        <v>BJ86</v>
      </c>
      <c r="AL81" s="621" t="str">
        <f>IF('Policies&amp;Measures'!BK86="",ADDRESS(ROW('Policies&amp;Measures'!BK86),COLUMN('Policies&amp;Measures'!BK86),4),"")</f>
        <v>BK86</v>
      </c>
      <c r="AM81" s="621" t="str">
        <f>IF('Policies&amp;Measures'!BL86="",ADDRESS(ROW('Policies&amp;Measures'!BL86),COLUMN('Policies&amp;Measures'!BL86),4),"")</f>
        <v>BL86</v>
      </c>
      <c r="AN81" s="622">
        <f t="shared" si="11"/>
        <v>0</v>
      </c>
    </row>
    <row r="82" spans="1:40" outlineLevel="1">
      <c r="A82" s="620">
        <f>IF('Policies&amp;Measures'!A87="","", 'Policies&amp;Measures'!A87)</f>
        <v>73</v>
      </c>
      <c r="B82" s="620" t="str">
        <f>IF('Policies&amp;Measures'!$B87="","",'Policies&amp;Measures'!$B87)</f>
        <v/>
      </c>
      <c r="C82" s="621" t="str">
        <f>IF('Policies&amp;Measures'!B87="",ADDRESS(ROW('Policies&amp;Measures'!B87),COLUMN('Policies&amp;Measures'!B87),4),"")</f>
        <v>B87</v>
      </c>
      <c r="D82" s="621" t="str">
        <f>IF('Policies&amp;Measures'!C87="",ADDRESS(ROW('Policies&amp;Measures'!C87),COLUMN('Policies&amp;Measures'!C87),4),"")</f>
        <v>C87</v>
      </c>
      <c r="E82" s="621" t="str">
        <f>IF(COUNTA('Policies&amp;Measures'!E87:M87)=0,ADDRESS(ROW('Policies&amp;Measures'!E87),COLUMN('Policies&amp;Measures'!E87),4),"")</f>
        <v>E87</v>
      </c>
      <c r="F82" s="621" t="str">
        <f>IF(AND('Policies&amp;Measures'!N87="Select from list",'Policies&amp;Measures'!O87="Select from list",'Policies&amp;Measures'!P87="Select from list"),ADDRESS(ROW('Policies&amp;Measures'!N87),COLUMN('Policies&amp;Measures'!N87),4),"")</f>
        <v>N87</v>
      </c>
      <c r="G82" s="621" t="str">
        <f>IF(COUNTA('Policies&amp;Measures'!Q87:V87)=0,ADDRESS(ROW('Policies&amp;Measures'!Q87),COLUMN('Policies&amp;Measures'!Q87),4),"")</f>
        <v>Q87</v>
      </c>
      <c r="H82" s="621" t="str">
        <f>IF(COUNTA('Policies&amp;Measures'!X87:AG87)=0,ADDRESS(ROW('Policies&amp;Measures'!X87),COLUMN('Policies&amp;Measures'!X87),4),"")</f>
        <v>X87</v>
      </c>
      <c r="I82" s="621" t="str">
        <f>IF('Policies&amp;Measures'!AH87="Select from list",ADDRESS(ROW('Policies&amp;Measures'!AH87),COLUMN('Policies&amp;Measures'!AH87),4),"")</f>
        <v>AH87</v>
      </c>
      <c r="J82" s="621" t="str">
        <f>IF('Policies&amp;Measures'!AQ87="Select from list",ADDRESS(ROW('Policies&amp;Measures'!AQ87),COLUMN('Policies&amp;Measures'!AQ87),4),"")</f>
        <v>AQ87</v>
      </c>
      <c r="K82" s="621" t="str">
        <f>IF('Policies&amp;Measures'!AS87="",ADDRESS(ROW('Policies&amp;Measures'!AS87),COLUMN('Policies&amp;Measures'!AS87),4),"")</f>
        <v>AS87</v>
      </c>
      <c r="L82" s="621" t="str">
        <f>IF(AND('Policies&amp;Measures'!BM87="",'Policies&amp;Measures'!BN87="",'Policies&amp;Measures'!BO87=""),ADDRESS(ROW('Policies&amp;Measures'!BM87),COLUMN('Policies&amp;Measures'!BM87),4),"")</f>
        <v>BM87</v>
      </c>
      <c r="M82" s="622">
        <f t="shared" si="8"/>
        <v>0</v>
      </c>
      <c r="N82" s="621" t="str">
        <f>IF('Policies&amp;Measures'!AT87="",ADDRESS(ROW('Policies&amp;Measures'!AT87),COLUMN('Policies&amp;Measures'!AT87),4),"")</f>
        <v>AT87</v>
      </c>
      <c r="O82" s="621" t="str">
        <f>IF('Policies&amp;Measures'!AW87="",ADDRESS(ROW('Policies&amp;Measures'!AW87),COLUMN('Policies&amp;Measures'!AW87),4),"")</f>
        <v>AW87</v>
      </c>
      <c r="P82" s="622">
        <f t="shared" si="9"/>
        <v>0</v>
      </c>
      <c r="Q82" s="621" t="str">
        <f>IF('Policies&amp;Measures'!D87="",ADDRESS(ROW('Policies&amp;Measures'!D87),COLUMN('Policies&amp;Measures'!D87),4),"")</f>
        <v>D87</v>
      </c>
      <c r="R82" s="621" t="str">
        <f>IF('Policies&amp;Measures'!W87="Select from list",ADDRESS(ROW('Policies&amp;Measures'!W87),COLUMN('Policies&amp;Measures'!W87),4),"")</f>
        <v>W87</v>
      </c>
      <c r="S82" s="621" t="str">
        <f>IF('Policies&amp;Measures'!AI87="",ADDRESS(ROW('Policies&amp;Measures'!AI87),COLUMN('Policies&amp;Measures'!AI87),4),"")</f>
        <v>AI87</v>
      </c>
      <c r="T82" s="621" t="str">
        <f>IF('Policies&amp;Measures'!AJ87="",ADDRESS(ROW('Policies&amp;Measures'!AJ87),COLUMN('Policies&amp;Measures'!AJ87),4),"")</f>
        <v>AJ87</v>
      </c>
      <c r="U82" s="621" t="str">
        <f>IF(COUNTA('Policies&amp;Measures'!AK87:AP87)=0,ADDRESS(ROW('Policies&amp;Measures'!AK87),COLUMN('Policies&amp;Measures'!AK87),4),"")</f>
        <v>AK87</v>
      </c>
      <c r="V82" s="621" t="str">
        <f>IF('Policies&amp;Measures'!BB87="",ADDRESS(ROW('Policies&amp;Measures'!BB87),COLUMN('Policies&amp;Measures'!BB87),4),"")</f>
        <v>BB87</v>
      </c>
      <c r="W82" s="622">
        <f t="shared" si="10"/>
        <v>0</v>
      </c>
      <c r="X82" s="621" t="str">
        <f>IF(COUNTA('Policies&amp;Measures'!AU87)=0,ADDRESS(ROW('Policies&amp;Measures'!AU87),COLUMN('Policies&amp;Measures'!AU87),4),"")</f>
        <v>AU87</v>
      </c>
      <c r="Y82" s="621" t="str">
        <f>IF(COUNTA('Policies&amp;Measures'!AV87)=0,ADDRESS(ROW('Policies&amp;Measures'!AV87),COLUMN('Policies&amp;Measures'!AV87),4),"")</f>
        <v>AV87</v>
      </c>
      <c r="Z82" s="621" t="str">
        <f>IF(COUNTA('Policies&amp;Measures'!AX87)=0,ADDRESS(ROW('Policies&amp;Measures'!AX87),COLUMN('Policies&amp;Measures'!AX87),4),"")</f>
        <v>AX87</v>
      </c>
      <c r="AA82" s="621" t="str">
        <f>IF(COUNTA('Policies&amp;Measures'!AY87)=0,ADDRESS(ROW('Policies&amp;Measures'!AY87),COLUMN('Policies&amp;Measures'!AY87),4),"")</f>
        <v>AY87</v>
      </c>
      <c r="AB82" s="621" t="str">
        <f>IF(COUNTA('Policies&amp;Measures'!AZ87)=0,ADDRESS(ROW('Policies&amp;Measures'!AZ87),COLUMN('Policies&amp;Measures'!AZ87),4),"")</f>
        <v>AZ87</v>
      </c>
      <c r="AC82" s="621" t="str">
        <f>IF(COUNTA('Policies&amp;Measures'!BA87)=0,ADDRESS(ROW('Policies&amp;Measures'!BA87),COLUMN('Policies&amp;Measures'!BA87),4),"")</f>
        <v>BA87</v>
      </c>
      <c r="AD82" s="623" t="str">
        <f>IF(COUNTA('Policies&amp;Measures'!BC87)=0,ADDRESS(ROW('Policies&amp;Measures'!BC87),COLUMN('Policies&amp;Measures'!BC87),4),"")</f>
        <v>BC87</v>
      </c>
      <c r="AE82" s="623" t="str">
        <f>IF(COUNTA('Policies&amp;Measures'!BD87)=0,ADDRESS(ROW('Policies&amp;Measures'!BD87),COLUMN('Policies&amp;Measures'!BD87),4),"")</f>
        <v>BD87</v>
      </c>
      <c r="AF82" s="623" t="str">
        <f>IF(COUNTA('Policies&amp;Measures'!BE87)=0,ADDRESS(ROW('Policies&amp;Measures'!BE87),COLUMN('Policies&amp;Measures'!BE87),4),"")</f>
        <v>BE87</v>
      </c>
      <c r="AG82" s="623" t="str">
        <f>IF(COUNTA('Policies&amp;Measures'!BF87)=0,ADDRESS(ROW('Policies&amp;Measures'!BF87),COLUMN('Policies&amp;Measures'!BF87),4),"")</f>
        <v>BF87</v>
      </c>
      <c r="AH82" s="623" t="str">
        <f>IF(COUNTA('Policies&amp;Measures'!BG87)=0,ADDRESS(ROW('Policies&amp;Measures'!BG87),COLUMN('Policies&amp;Measures'!BG87),4),"")</f>
        <v>BG87</v>
      </c>
      <c r="AI82" s="623" t="str">
        <f>IF(COUNTA('Policies&amp;Measures'!BH87)=0,ADDRESS(ROW('Policies&amp;Measures'!BH87),COLUMN('Policies&amp;Measures'!BH87),4),"")</f>
        <v>BH87</v>
      </c>
      <c r="AJ82" s="621" t="str">
        <f>IF('Policies&amp;Measures'!BI87="",ADDRESS(ROW('Policies&amp;Measures'!BI87),COLUMN('Policies&amp;Measures'!BI87),4),"")</f>
        <v>BI87</v>
      </c>
      <c r="AK82" s="621" t="str">
        <f>IF('Policies&amp;Measures'!BJ87="",ADDRESS(ROW('Policies&amp;Measures'!BJ87),COLUMN('Policies&amp;Measures'!BJ87),4),"")</f>
        <v>BJ87</v>
      </c>
      <c r="AL82" s="621" t="str">
        <f>IF('Policies&amp;Measures'!BK87="",ADDRESS(ROW('Policies&amp;Measures'!BK87),COLUMN('Policies&amp;Measures'!BK87),4),"")</f>
        <v>BK87</v>
      </c>
      <c r="AM82" s="621" t="str">
        <f>IF('Policies&amp;Measures'!BL87="",ADDRESS(ROW('Policies&amp;Measures'!BL87),COLUMN('Policies&amp;Measures'!BL87),4),"")</f>
        <v>BL87</v>
      </c>
      <c r="AN82" s="622">
        <f t="shared" si="11"/>
        <v>0</v>
      </c>
    </row>
    <row r="83" spans="1:40" outlineLevel="1">
      <c r="A83" s="620">
        <f>IF('Policies&amp;Measures'!A88="","", 'Policies&amp;Measures'!A88)</f>
        <v>74</v>
      </c>
      <c r="B83" s="620" t="str">
        <f>IF('Policies&amp;Measures'!$B88="","",'Policies&amp;Measures'!$B88)</f>
        <v/>
      </c>
      <c r="C83" s="621" t="str">
        <f>IF('Policies&amp;Measures'!B88="",ADDRESS(ROW('Policies&amp;Measures'!B88),COLUMN('Policies&amp;Measures'!B88),4),"")</f>
        <v>B88</v>
      </c>
      <c r="D83" s="621" t="str">
        <f>IF('Policies&amp;Measures'!C88="",ADDRESS(ROW('Policies&amp;Measures'!C88),COLUMN('Policies&amp;Measures'!C88),4),"")</f>
        <v>C88</v>
      </c>
      <c r="E83" s="621" t="str">
        <f>IF(COUNTA('Policies&amp;Measures'!E88:M88)=0,ADDRESS(ROW('Policies&amp;Measures'!E88),COLUMN('Policies&amp;Measures'!E88),4),"")</f>
        <v>E88</v>
      </c>
      <c r="F83" s="621" t="str">
        <f>IF(AND('Policies&amp;Measures'!N88="Select from list",'Policies&amp;Measures'!O88="Select from list",'Policies&amp;Measures'!P88="Select from list"),ADDRESS(ROW('Policies&amp;Measures'!N88),COLUMN('Policies&amp;Measures'!N88),4),"")</f>
        <v>N88</v>
      </c>
      <c r="G83" s="621" t="str">
        <f>IF(COUNTA('Policies&amp;Measures'!Q88:V88)=0,ADDRESS(ROW('Policies&amp;Measures'!Q88),COLUMN('Policies&amp;Measures'!Q88),4),"")</f>
        <v>Q88</v>
      </c>
      <c r="H83" s="621" t="str">
        <f>IF(COUNTA('Policies&amp;Measures'!X88:AG88)=0,ADDRESS(ROW('Policies&amp;Measures'!X88),COLUMN('Policies&amp;Measures'!X88),4),"")</f>
        <v>X88</v>
      </c>
      <c r="I83" s="621" t="str">
        <f>IF('Policies&amp;Measures'!AH88="Select from list",ADDRESS(ROW('Policies&amp;Measures'!AH88),COLUMN('Policies&amp;Measures'!AH88),4),"")</f>
        <v>AH88</v>
      </c>
      <c r="J83" s="621" t="str">
        <f>IF('Policies&amp;Measures'!AQ88="Select from list",ADDRESS(ROW('Policies&amp;Measures'!AQ88),COLUMN('Policies&amp;Measures'!AQ88),4),"")</f>
        <v>AQ88</v>
      </c>
      <c r="K83" s="621" t="str">
        <f>IF('Policies&amp;Measures'!AS88="",ADDRESS(ROW('Policies&amp;Measures'!AS88),COLUMN('Policies&amp;Measures'!AS88),4),"")</f>
        <v>AS88</v>
      </c>
      <c r="L83" s="621" t="str">
        <f>IF(AND('Policies&amp;Measures'!BM88="",'Policies&amp;Measures'!BN88="",'Policies&amp;Measures'!BO88=""),ADDRESS(ROW('Policies&amp;Measures'!BM88),COLUMN('Policies&amp;Measures'!BM88),4),"")</f>
        <v>BM88</v>
      </c>
      <c r="M83" s="622">
        <f t="shared" si="8"/>
        <v>0</v>
      </c>
      <c r="N83" s="621" t="str">
        <f>IF('Policies&amp;Measures'!AT88="",ADDRESS(ROW('Policies&amp;Measures'!AT88),COLUMN('Policies&amp;Measures'!AT88),4),"")</f>
        <v>AT88</v>
      </c>
      <c r="O83" s="621" t="str">
        <f>IF('Policies&amp;Measures'!AW88="",ADDRESS(ROW('Policies&amp;Measures'!AW88),COLUMN('Policies&amp;Measures'!AW88),4),"")</f>
        <v>AW88</v>
      </c>
      <c r="P83" s="622">
        <f t="shared" si="9"/>
        <v>0</v>
      </c>
      <c r="Q83" s="621" t="str">
        <f>IF('Policies&amp;Measures'!D88="",ADDRESS(ROW('Policies&amp;Measures'!D88),COLUMN('Policies&amp;Measures'!D88),4),"")</f>
        <v>D88</v>
      </c>
      <c r="R83" s="621" t="str">
        <f>IF('Policies&amp;Measures'!W88="Select from list",ADDRESS(ROW('Policies&amp;Measures'!W88),COLUMN('Policies&amp;Measures'!W88),4),"")</f>
        <v>W88</v>
      </c>
      <c r="S83" s="621" t="str">
        <f>IF('Policies&amp;Measures'!AI88="",ADDRESS(ROW('Policies&amp;Measures'!AI88),COLUMN('Policies&amp;Measures'!AI88),4),"")</f>
        <v>AI88</v>
      </c>
      <c r="T83" s="621" t="str">
        <f>IF('Policies&amp;Measures'!AJ88="",ADDRESS(ROW('Policies&amp;Measures'!AJ88),COLUMN('Policies&amp;Measures'!AJ88),4),"")</f>
        <v>AJ88</v>
      </c>
      <c r="U83" s="621" t="str">
        <f>IF(COUNTA('Policies&amp;Measures'!AK88:AP88)=0,ADDRESS(ROW('Policies&amp;Measures'!AK88),COLUMN('Policies&amp;Measures'!AK88),4),"")</f>
        <v>AK88</v>
      </c>
      <c r="V83" s="621" t="str">
        <f>IF('Policies&amp;Measures'!BB88="",ADDRESS(ROW('Policies&amp;Measures'!BB88),COLUMN('Policies&amp;Measures'!BB88),4),"")</f>
        <v>BB88</v>
      </c>
      <c r="W83" s="622">
        <f t="shared" si="10"/>
        <v>0</v>
      </c>
      <c r="X83" s="621" t="str">
        <f>IF(COUNTA('Policies&amp;Measures'!AU88)=0,ADDRESS(ROW('Policies&amp;Measures'!AU88),COLUMN('Policies&amp;Measures'!AU88),4),"")</f>
        <v>AU88</v>
      </c>
      <c r="Y83" s="621" t="str">
        <f>IF(COUNTA('Policies&amp;Measures'!AV88)=0,ADDRESS(ROW('Policies&amp;Measures'!AV88),COLUMN('Policies&amp;Measures'!AV88),4),"")</f>
        <v>AV88</v>
      </c>
      <c r="Z83" s="621" t="str">
        <f>IF(COUNTA('Policies&amp;Measures'!AX88)=0,ADDRESS(ROW('Policies&amp;Measures'!AX88),COLUMN('Policies&amp;Measures'!AX88),4),"")</f>
        <v>AX88</v>
      </c>
      <c r="AA83" s="621" t="str">
        <f>IF(COUNTA('Policies&amp;Measures'!AY88)=0,ADDRESS(ROW('Policies&amp;Measures'!AY88),COLUMN('Policies&amp;Measures'!AY88),4),"")</f>
        <v>AY88</v>
      </c>
      <c r="AB83" s="621" t="str">
        <f>IF(COUNTA('Policies&amp;Measures'!AZ88)=0,ADDRESS(ROW('Policies&amp;Measures'!AZ88),COLUMN('Policies&amp;Measures'!AZ88),4),"")</f>
        <v>AZ88</v>
      </c>
      <c r="AC83" s="621" t="str">
        <f>IF(COUNTA('Policies&amp;Measures'!BA88)=0,ADDRESS(ROW('Policies&amp;Measures'!BA88),COLUMN('Policies&amp;Measures'!BA88),4),"")</f>
        <v>BA88</v>
      </c>
      <c r="AD83" s="623" t="str">
        <f>IF(COUNTA('Policies&amp;Measures'!BC88)=0,ADDRESS(ROW('Policies&amp;Measures'!BC88),COLUMN('Policies&amp;Measures'!BC88),4),"")</f>
        <v>BC88</v>
      </c>
      <c r="AE83" s="623" t="str">
        <f>IF(COUNTA('Policies&amp;Measures'!BD88)=0,ADDRESS(ROW('Policies&amp;Measures'!BD88),COLUMN('Policies&amp;Measures'!BD88),4),"")</f>
        <v>BD88</v>
      </c>
      <c r="AF83" s="623" t="str">
        <f>IF(COUNTA('Policies&amp;Measures'!BE88)=0,ADDRESS(ROW('Policies&amp;Measures'!BE88),COLUMN('Policies&amp;Measures'!BE88),4),"")</f>
        <v>BE88</v>
      </c>
      <c r="AG83" s="623" t="str">
        <f>IF(COUNTA('Policies&amp;Measures'!BF88)=0,ADDRESS(ROW('Policies&amp;Measures'!BF88),COLUMN('Policies&amp;Measures'!BF88),4),"")</f>
        <v>BF88</v>
      </c>
      <c r="AH83" s="623" t="str">
        <f>IF(COUNTA('Policies&amp;Measures'!BG88)=0,ADDRESS(ROW('Policies&amp;Measures'!BG88),COLUMN('Policies&amp;Measures'!BG88),4),"")</f>
        <v>BG88</v>
      </c>
      <c r="AI83" s="623" t="str">
        <f>IF(COUNTA('Policies&amp;Measures'!BH88)=0,ADDRESS(ROW('Policies&amp;Measures'!BH88),COLUMN('Policies&amp;Measures'!BH88),4),"")</f>
        <v>BH88</v>
      </c>
      <c r="AJ83" s="621" t="str">
        <f>IF('Policies&amp;Measures'!BI88="",ADDRESS(ROW('Policies&amp;Measures'!BI88),COLUMN('Policies&amp;Measures'!BI88),4),"")</f>
        <v>BI88</v>
      </c>
      <c r="AK83" s="621" t="str">
        <f>IF('Policies&amp;Measures'!BJ88="",ADDRESS(ROW('Policies&amp;Measures'!BJ88),COLUMN('Policies&amp;Measures'!BJ88),4),"")</f>
        <v>BJ88</v>
      </c>
      <c r="AL83" s="621" t="str">
        <f>IF('Policies&amp;Measures'!BK88="",ADDRESS(ROW('Policies&amp;Measures'!BK88),COLUMN('Policies&amp;Measures'!BK88),4),"")</f>
        <v>BK88</v>
      </c>
      <c r="AM83" s="621" t="str">
        <f>IF('Policies&amp;Measures'!BL88="",ADDRESS(ROW('Policies&amp;Measures'!BL88),COLUMN('Policies&amp;Measures'!BL88),4),"")</f>
        <v>BL88</v>
      </c>
      <c r="AN83" s="622">
        <f t="shared" si="11"/>
        <v>0</v>
      </c>
    </row>
    <row r="84" spans="1:40" outlineLevel="1">
      <c r="A84" s="620">
        <f>IF('Policies&amp;Measures'!A89="","", 'Policies&amp;Measures'!A89)</f>
        <v>75</v>
      </c>
      <c r="B84" s="620" t="str">
        <f>IF('Policies&amp;Measures'!$B89="","",'Policies&amp;Measures'!$B89)</f>
        <v/>
      </c>
      <c r="C84" s="621" t="str">
        <f>IF('Policies&amp;Measures'!B89="",ADDRESS(ROW('Policies&amp;Measures'!B89),COLUMN('Policies&amp;Measures'!B89),4),"")</f>
        <v>B89</v>
      </c>
      <c r="D84" s="621" t="str">
        <f>IF('Policies&amp;Measures'!C89="",ADDRESS(ROW('Policies&amp;Measures'!C89),COLUMN('Policies&amp;Measures'!C89),4),"")</f>
        <v>C89</v>
      </c>
      <c r="E84" s="621" t="str">
        <f>IF(COUNTA('Policies&amp;Measures'!E89:M89)=0,ADDRESS(ROW('Policies&amp;Measures'!E89),COLUMN('Policies&amp;Measures'!E89),4),"")</f>
        <v>E89</v>
      </c>
      <c r="F84" s="621" t="str">
        <f>IF(AND('Policies&amp;Measures'!N89="Select from list",'Policies&amp;Measures'!O89="Select from list",'Policies&amp;Measures'!P89="Select from list"),ADDRESS(ROW('Policies&amp;Measures'!N89),COLUMN('Policies&amp;Measures'!N89),4),"")</f>
        <v>N89</v>
      </c>
      <c r="G84" s="621" t="str">
        <f>IF(COUNTA('Policies&amp;Measures'!Q89:V89)=0,ADDRESS(ROW('Policies&amp;Measures'!Q89),COLUMN('Policies&amp;Measures'!Q89),4),"")</f>
        <v>Q89</v>
      </c>
      <c r="H84" s="621" t="str">
        <f>IF(COUNTA('Policies&amp;Measures'!X89:AG89)=0,ADDRESS(ROW('Policies&amp;Measures'!X89),COLUMN('Policies&amp;Measures'!X89),4),"")</f>
        <v>X89</v>
      </c>
      <c r="I84" s="621" t="str">
        <f>IF('Policies&amp;Measures'!AH89="Select from list",ADDRESS(ROW('Policies&amp;Measures'!AH89),COLUMN('Policies&amp;Measures'!AH89),4),"")</f>
        <v>AH89</v>
      </c>
      <c r="J84" s="621" t="str">
        <f>IF('Policies&amp;Measures'!AQ89="Select from list",ADDRESS(ROW('Policies&amp;Measures'!AQ89),COLUMN('Policies&amp;Measures'!AQ89),4),"")</f>
        <v>AQ89</v>
      </c>
      <c r="K84" s="621" t="str">
        <f>IF('Policies&amp;Measures'!AS89="",ADDRESS(ROW('Policies&amp;Measures'!AS89),COLUMN('Policies&amp;Measures'!AS89),4),"")</f>
        <v>AS89</v>
      </c>
      <c r="L84" s="621" t="str">
        <f>IF(AND('Policies&amp;Measures'!BM89="",'Policies&amp;Measures'!BN89="",'Policies&amp;Measures'!BO89=""),ADDRESS(ROW('Policies&amp;Measures'!BM89),COLUMN('Policies&amp;Measures'!BM89),4),"")</f>
        <v>BM89</v>
      </c>
      <c r="M84" s="622">
        <f t="shared" si="8"/>
        <v>0</v>
      </c>
      <c r="N84" s="621" t="str">
        <f>IF('Policies&amp;Measures'!AT89="",ADDRESS(ROW('Policies&amp;Measures'!AT89),COLUMN('Policies&amp;Measures'!AT89),4),"")</f>
        <v>AT89</v>
      </c>
      <c r="O84" s="621" t="str">
        <f>IF('Policies&amp;Measures'!AW89="",ADDRESS(ROW('Policies&amp;Measures'!AW89),COLUMN('Policies&amp;Measures'!AW89),4),"")</f>
        <v>AW89</v>
      </c>
      <c r="P84" s="622">
        <f t="shared" si="9"/>
        <v>0</v>
      </c>
      <c r="Q84" s="621" t="str">
        <f>IF('Policies&amp;Measures'!D89="",ADDRESS(ROW('Policies&amp;Measures'!D89),COLUMN('Policies&amp;Measures'!D89),4),"")</f>
        <v>D89</v>
      </c>
      <c r="R84" s="621" t="str">
        <f>IF('Policies&amp;Measures'!W89="Select from list",ADDRESS(ROW('Policies&amp;Measures'!W89),COLUMN('Policies&amp;Measures'!W89),4),"")</f>
        <v>W89</v>
      </c>
      <c r="S84" s="621" t="str">
        <f>IF('Policies&amp;Measures'!AI89="",ADDRESS(ROW('Policies&amp;Measures'!AI89),COLUMN('Policies&amp;Measures'!AI89),4),"")</f>
        <v>AI89</v>
      </c>
      <c r="T84" s="621" t="str">
        <f>IF('Policies&amp;Measures'!AJ89="",ADDRESS(ROW('Policies&amp;Measures'!AJ89),COLUMN('Policies&amp;Measures'!AJ89),4),"")</f>
        <v>AJ89</v>
      </c>
      <c r="U84" s="621" t="str">
        <f>IF(COUNTA('Policies&amp;Measures'!AK89:AP89)=0,ADDRESS(ROW('Policies&amp;Measures'!AK89),COLUMN('Policies&amp;Measures'!AK89),4),"")</f>
        <v>AK89</v>
      </c>
      <c r="V84" s="621" t="str">
        <f>IF('Policies&amp;Measures'!BB89="",ADDRESS(ROW('Policies&amp;Measures'!BB89),COLUMN('Policies&amp;Measures'!BB89),4),"")</f>
        <v>BB89</v>
      </c>
      <c r="W84" s="622">
        <f t="shared" si="10"/>
        <v>0</v>
      </c>
      <c r="X84" s="621" t="str">
        <f>IF(COUNTA('Policies&amp;Measures'!AU89)=0,ADDRESS(ROW('Policies&amp;Measures'!AU89),COLUMN('Policies&amp;Measures'!AU89),4),"")</f>
        <v>AU89</v>
      </c>
      <c r="Y84" s="621" t="str">
        <f>IF(COUNTA('Policies&amp;Measures'!AV89)=0,ADDRESS(ROW('Policies&amp;Measures'!AV89),COLUMN('Policies&amp;Measures'!AV89),4),"")</f>
        <v>AV89</v>
      </c>
      <c r="Z84" s="621" t="str">
        <f>IF(COUNTA('Policies&amp;Measures'!AX89)=0,ADDRESS(ROW('Policies&amp;Measures'!AX89),COLUMN('Policies&amp;Measures'!AX89),4),"")</f>
        <v>AX89</v>
      </c>
      <c r="AA84" s="621" t="str">
        <f>IF(COUNTA('Policies&amp;Measures'!AY89)=0,ADDRESS(ROW('Policies&amp;Measures'!AY89),COLUMN('Policies&amp;Measures'!AY89),4),"")</f>
        <v>AY89</v>
      </c>
      <c r="AB84" s="621" t="str">
        <f>IF(COUNTA('Policies&amp;Measures'!AZ89)=0,ADDRESS(ROW('Policies&amp;Measures'!AZ89),COLUMN('Policies&amp;Measures'!AZ89),4),"")</f>
        <v>AZ89</v>
      </c>
      <c r="AC84" s="621" t="str">
        <f>IF(COUNTA('Policies&amp;Measures'!BA89)=0,ADDRESS(ROW('Policies&amp;Measures'!BA89),COLUMN('Policies&amp;Measures'!BA89),4),"")</f>
        <v>BA89</v>
      </c>
      <c r="AD84" s="623" t="str">
        <f>IF(COUNTA('Policies&amp;Measures'!BC89)=0,ADDRESS(ROW('Policies&amp;Measures'!BC89),COLUMN('Policies&amp;Measures'!BC89),4),"")</f>
        <v>BC89</v>
      </c>
      <c r="AE84" s="623" t="str">
        <f>IF(COUNTA('Policies&amp;Measures'!BD89)=0,ADDRESS(ROW('Policies&amp;Measures'!BD89),COLUMN('Policies&amp;Measures'!BD89),4),"")</f>
        <v>BD89</v>
      </c>
      <c r="AF84" s="623" t="str">
        <f>IF(COUNTA('Policies&amp;Measures'!BE89)=0,ADDRESS(ROW('Policies&amp;Measures'!BE89),COLUMN('Policies&amp;Measures'!BE89),4),"")</f>
        <v>BE89</v>
      </c>
      <c r="AG84" s="623" t="str">
        <f>IF(COUNTA('Policies&amp;Measures'!BF89)=0,ADDRESS(ROW('Policies&amp;Measures'!BF89),COLUMN('Policies&amp;Measures'!BF89),4),"")</f>
        <v>BF89</v>
      </c>
      <c r="AH84" s="623" t="str">
        <f>IF(COUNTA('Policies&amp;Measures'!BG89)=0,ADDRESS(ROW('Policies&amp;Measures'!BG89),COLUMN('Policies&amp;Measures'!BG89),4),"")</f>
        <v>BG89</v>
      </c>
      <c r="AI84" s="623" t="str">
        <f>IF(COUNTA('Policies&amp;Measures'!BH89)=0,ADDRESS(ROW('Policies&amp;Measures'!BH89),COLUMN('Policies&amp;Measures'!BH89),4),"")</f>
        <v>BH89</v>
      </c>
      <c r="AJ84" s="621" t="str">
        <f>IF('Policies&amp;Measures'!BI89="",ADDRESS(ROW('Policies&amp;Measures'!BI89),COLUMN('Policies&amp;Measures'!BI89),4),"")</f>
        <v>BI89</v>
      </c>
      <c r="AK84" s="621" t="str">
        <f>IF('Policies&amp;Measures'!BJ89="",ADDRESS(ROW('Policies&amp;Measures'!BJ89),COLUMN('Policies&amp;Measures'!BJ89),4),"")</f>
        <v>BJ89</v>
      </c>
      <c r="AL84" s="621" t="str">
        <f>IF('Policies&amp;Measures'!BK89="",ADDRESS(ROW('Policies&amp;Measures'!BK89),COLUMN('Policies&amp;Measures'!BK89),4),"")</f>
        <v>BK89</v>
      </c>
      <c r="AM84" s="621" t="str">
        <f>IF('Policies&amp;Measures'!BL89="",ADDRESS(ROW('Policies&amp;Measures'!BL89),COLUMN('Policies&amp;Measures'!BL89),4),"")</f>
        <v>BL89</v>
      </c>
      <c r="AN84" s="622">
        <f t="shared" si="11"/>
        <v>0</v>
      </c>
    </row>
    <row r="85" spans="1:40" outlineLevel="1">
      <c r="A85" s="620">
        <f>IF('Policies&amp;Measures'!A90="","", 'Policies&amp;Measures'!A90)</f>
        <v>76</v>
      </c>
      <c r="B85" s="620" t="str">
        <f>IF('Policies&amp;Measures'!$B90="","",'Policies&amp;Measures'!$B90)</f>
        <v/>
      </c>
      <c r="C85" s="621" t="str">
        <f>IF('Policies&amp;Measures'!B90="",ADDRESS(ROW('Policies&amp;Measures'!B90),COLUMN('Policies&amp;Measures'!B90),4),"")</f>
        <v>B90</v>
      </c>
      <c r="D85" s="621" t="str">
        <f>IF('Policies&amp;Measures'!C90="",ADDRESS(ROW('Policies&amp;Measures'!C90),COLUMN('Policies&amp;Measures'!C90),4),"")</f>
        <v>C90</v>
      </c>
      <c r="E85" s="621" t="str">
        <f>IF(COUNTA('Policies&amp;Measures'!E90:M90)=0,ADDRESS(ROW('Policies&amp;Measures'!E90),COLUMN('Policies&amp;Measures'!E90),4),"")</f>
        <v>E90</v>
      </c>
      <c r="F85" s="621" t="str">
        <f>IF(AND('Policies&amp;Measures'!N90="Select from list",'Policies&amp;Measures'!O90="Select from list",'Policies&amp;Measures'!P90="Select from list"),ADDRESS(ROW('Policies&amp;Measures'!N90),COLUMN('Policies&amp;Measures'!N90),4),"")</f>
        <v>N90</v>
      </c>
      <c r="G85" s="621" t="str">
        <f>IF(COUNTA('Policies&amp;Measures'!Q90:V90)=0,ADDRESS(ROW('Policies&amp;Measures'!Q90),COLUMN('Policies&amp;Measures'!Q90),4),"")</f>
        <v>Q90</v>
      </c>
      <c r="H85" s="621" t="str">
        <f>IF(COUNTA('Policies&amp;Measures'!X90:AG90)=0,ADDRESS(ROW('Policies&amp;Measures'!X90),COLUMN('Policies&amp;Measures'!X90),4),"")</f>
        <v>X90</v>
      </c>
      <c r="I85" s="621" t="str">
        <f>IF('Policies&amp;Measures'!AH90="Select from list",ADDRESS(ROW('Policies&amp;Measures'!AH90),COLUMN('Policies&amp;Measures'!AH90),4),"")</f>
        <v>AH90</v>
      </c>
      <c r="J85" s="621" t="str">
        <f>IF('Policies&amp;Measures'!AQ90="Select from list",ADDRESS(ROW('Policies&amp;Measures'!AQ90),COLUMN('Policies&amp;Measures'!AQ90),4),"")</f>
        <v>AQ90</v>
      </c>
      <c r="K85" s="621" t="str">
        <f>IF('Policies&amp;Measures'!AS90="",ADDRESS(ROW('Policies&amp;Measures'!AS90),COLUMN('Policies&amp;Measures'!AS90),4),"")</f>
        <v>AS90</v>
      </c>
      <c r="L85" s="621" t="str">
        <f>IF(AND('Policies&amp;Measures'!BM90="",'Policies&amp;Measures'!BN90="",'Policies&amp;Measures'!BO90=""),ADDRESS(ROW('Policies&amp;Measures'!BM90),COLUMN('Policies&amp;Measures'!BM90),4),"")</f>
        <v>BM90</v>
      </c>
      <c r="M85" s="622">
        <f t="shared" si="8"/>
        <v>0</v>
      </c>
      <c r="N85" s="621" t="str">
        <f>IF('Policies&amp;Measures'!AT90="",ADDRESS(ROW('Policies&amp;Measures'!AT90),COLUMN('Policies&amp;Measures'!AT90),4),"")</f>
        <v>AT90</v>
      </c>
      <c r="O85" s="621" t="str">
        <f>IF('Policies&amp;Measures'!AW90="",ADDRESS(ROW('Policies&amp;Measures'!AW90),COLUMN('Policies&amp;Measures'!AW90),4),"")</f>
        <v>AW90</v>
      </c>
      <c r="P85" s="622">
        <f t="shared" si="9"/>
        <v>0</v>
      </c>
      <c r="Q85" s="621" t="str">
        <f>IF('Policies&amp;Measures'!D90="",ADDRESS(ROW('Policies&amp;Measures'!D90),COLUMN('Policies&amp;Measures'!D90),4),"")</f>
        <v>D90</v>
      </c>
      <c r="R85" s="621" t="str">
        <f>IF('Policies&amp;Measures'!W90="Select from list",ADDRESS(ROW('Policies&amp;Measures'!W90),COLUMN('Policies&amp;Measures'!W90),4),"")</f>
        <v>W90</v>
      </c>
      <c r="S85" s="621" t="str">
        <f>IF('Policies&amp;Measures'!AI90="",ADDRESS(ROW('Policies&amp;Measures'!AI90),COLUMN('Policies&amp;Measures'!AI90),4),"")</f>
        <v>AI90</v>
      </c>
      <c r="T85" s="621" t="str">
        <f>IF('Policies&amp;Measures'!AJ90="",ADDRESS(ROW('Policies&amp;Measures'!AJ90),COLUMN('Policies&amp;Measures'!AJ90),4),"")</f>
        <v>AJ90</v>
      </c>
      <c r="U85" s="621" t="str">
        <f>IF(COUNTA('Policies&amp;Measures'!AK90:AP90)=0,ADDRESS(ROW('Policies&amp;Measures'!AK90),COLUMN('Policies&amp;Measures'!AK90),4),"")</f>
        <v>AK90</v>
      </c>
      <c r="V85" s="621" t="str">
        <f>IF('Policies&amp;Measures'!BB90="",ADDRESS(ROW('Policies&amp;Measures'!BB90),COLUMN('Policies&amp;Measures'!BB90),4),"")</f>
        <v>BB90</v>
      </c>
      <c r="W85" s="622">
        <f t="shared" si="10"/>
        <v>0</v>
      </c>
      <c r="X85" s="621" t="str">
        <f>IF(COUNTA('Policies&amp;Measures'!AU90)=0,ADDRESS(ROW('Policies&amp;Measures'!AU90),COLUMN('Policies&amp;Measures'!AU90),4),"")</f>
        <v>AU90</v>
      </c>
      <c r="Y85" s="621" t="str">
        <f>IF(COUNTA('Policies&amp;Measures'!AV90)=0,ADDRESS(ROW('Policies&amp;Measures'!AV90),COLUMN('Policies&amp;Measures'!AV90),4),"")</f>
        <v>AV90</v>
      </c>
      <c r="Z85" s="621" t="str">
        <f>IF(COUNTA('Policies&amp;Measures'!AX90)=0,ADDRESS(ROW('Policies&amp;Measures'!AX90),COLUMN('Policies&amp;Measures'!AX90),4),"")</f>
        <v>AX90</v>
      </c>
      <c r="AA85" s="621" t="str">
        <f>IF(COUNTA('Policies&amp;Measures'!AY90)=0,ADDRESS(ROW('Policies&amp;Measures'!AY90),COLUMN('Policies&amp;Measures'!AY90),4),"")</f>
        <v>AY90</v>
      </c>
      <c r="AB85" s="621" t="str">
        <f>IF(COUNTA('Policies&amp;Measures'!AZ90)=0,ADDRESS(ROW('Policies&amp;Measures'!AZ90),COLUMN('Policies&amp;Measures'!AZ90),4),"")</f>
        <v>AZ90</v>
      </c>
      <c r="AC85" s="621" t="str">
        <f>IF(COUNTA('Policies&amp;Measures'!BA90)=0,ADDRESS(ROW('Policies&amp;Measures'!BA90),COLUMN('Policies&amp;Measures'!BA90),4),"")</f>
        <v>BA90</v>
      </c>
      <c r="AD85" s="623" t="str">
        <f>IF(COUNTA('Policies&amp;Measures'!BC90)=0,ADDRESS(ROW('Policies&amp;Measures'!BC90),COLUMN('Policies&amp;Measures'!BC90),4),"")</f>
        <v>BC90</v>
      </c>
      <c r="AE85" s="623" t="str">
        <f>IF(COUNTA('Policies&amp;Measures'!BD90)=0,ADDRESS(ROW('Policies&amp;Measures'!BD90),COLUMN('Policies&amp;Measures'!BD90),4),"")</f>
        <v>BD90</v>
      </c>
      <c r="AF85" s="623" t="str">
        <f>IF(COUNTA('Policies&amp;Measures'!BE90)=0,ADDRESS(ROW('Policies&amp;Measures'!BE90),COLUMN('Policies&amp;Measures'!BE90),4),"")</f>
        <v>BE90</v>
      </c>
      <c r="AG85" s="623" t="str">
        <f>IF(COUNTA('Policies&amp;Measures'!BF90)=0,ADDRESS(ROW('Policies&amp;Measures'!BF90),COLUMN('Policies&amp;Measures'!BF90),4),"")</f>
        <v>BF90</v>
      </c>
      <c r="AH85" s="623" t="str">
        <f>IF(COUNTA('Policies&amp;Measures'!BG90)=0,ADDRESS(ROW('Policies&amp;Measures'!BG90),COLUMN('Policies&amp;Measures'!BG90),4),"")</f>
        <v>BG90</v>
      </c>
      <c r="AI85" s="623" t="str">
        <f>IF(COUNTA('Policies&amp;Measures'!BH90)=0,ADDRESS(ROW('Policies&amp;Measures'!BH90),COLUMN('Policies&amp;Measures'!BH90),4),"")</f>
        <v>BH90</v>
      </c>
      <c r="AJ85" s="621" t="str">
        <f>IF('Policies&amp;Measures'!BI90="",ADDRESS(ROW('Policies&amp;Measures'!BI90),COLUMN('Policies&amp;Measures'!BI90),4),"")</f>
        <v>BI90</v>
      </c>
      <c r="AK85" s="621" t="str">
        <f>IF('Policies&amp;Measures'!BJ90="",ADDRESS(ROW('Policies&amp;Measures'!BJ90),COLUMN('Policies&amp;Measures'!BJ90),4),"")</f>
        <v>BJ90</v>
      </c>
      <c r="AL85" s="621" t="str">
        <f>IF('Policies&amp;Measures'!BK90="",ADDRESS(ROW('Policies&amp;Measures'!BK90),COLUMN('Policies&amp;Measures'!BK90),4),"")</f>
        <v>BK90</v>
      </c>
      <c r="AM85" s="621" t="str">
        <f>IF('Policies&amp;Measures'!BL90="",ADDRESS(ROW('Policies&amp;Measures'!BL90),COLUMN('Policies&amp;Measures'!BL90),4),"")</f>
        <v>BL90</v>
      </c>
      <c r="AN85" s="622">
        <f t="shared" si="11"/>
        <v>0</v>
      </c>
    </row>
    <row r="86" spans="1:40" outlineLevel="1">
      <c r="A86" s="620">
        <f>IF('Policies&amp;Measures'!A91="","", 'Policies&amp;Measures'!A91)</f>
        <v>77</v>
      </c>
      <c r="B86" s="620" t="str">
        <f>IF('Policies&amp;Measures'!$B91="","",'Policies&amp;Measures'!$B91)</f>
        <v/>
      </c>
      <c r="C86" s="621" t="str">
        <f>IF('Policies&amp;Measures'!B91="",ADDRESS(ROW('Policies&amp;Measures'!B91),COLUMN('Policies&amp;Measures'!B91),4),"")</f>
        <v>B91</v>
      </c>
      <c r="D86" s="621" t="str">
        <f>IF('Policies&amp;Measures'!C91="",ADDRESS(ROW('Policies&amp;Measures'!C91),COLUMN('Policies&amp;Measures'!C91),4),"")</f>
        <v>C91</v>
      </c>
      <c r="E86" s="621" t="str">
        <f>IF(COUNTA('Policies&amp;Measures'!E91:M91)=0,ADDRESS(ROW('Policies&amp;Measures'!E91),COLUMN('Policies&amp;Measures'!E91),4),"")</f>
        <v>E91</v>
      </c>
      <c r="F86" s="621" t="str">
        <f>IF(AND('Policies&amp;Measures'!N91="Select from list",'Policies&amp;Measures'!O91="Select from list",'Policies&amp;Measures'!P91="Select from list"),ADDRESS(ROW('Policies&amp;Measures'!N91),COLUMN('Policies&amp;Measures'!N91),4),"")</f>
        <v>N91</v>
      </c>
      <c r="G86" s="621" t="str">
        <f>IF(COUNTA('Policies&amp;Measures'!Q91:V91)=0,ADDRESS(ROW('Policies&amp;Measures'!Q91),COLUMN('Policies&amp;Measures'!Q91),4),"")</f>
        <v>Q91</v>
      </c>
      <c r="H86" s="621" t="str">
        <f>IF(COUNTA('Policies&amp;Measures'!X91:AG91)=0,ADDRESS(ROW('Policies&amp;Measures'!X91),COLUMN('Policies&amp;Measures'!X91),4),"")</f>
        <v>X91</v>
      </c>
      <c r="I86" s="621" t="str">
        <f>IF('Policies&amp;Measures'!AH91="Select from list",ADDRESS(ROW('Policies&amp;Measures'!AH91),COLUMN('Policies&amp;Measures'!AH91),4),"")</f>
        <v>AH91</v>
      </c>
      <c r="J86" s="621" t="str">
        <f>IF('Policies&amp;Measures'!AQ91="Select from list",ADDRESS(ROW('Policies&amp;Measures'!AQ91),COLUMN('Policies&amp;Measures'!AQ91),4),"")</f>
        <v>AQ91</v>
      </c>
      <c r="K86" s="621" t="str">
        <f>IF('Policies&amp;Measures'!AS91="",ADDRESS(ROW('Policies&amp;Measures'!AS91),COLUMN('Policies&amp;Measures'!AS91),4),"")</f>
        <v>AS91</v>
      </c>
      <c r="L86" s="621" t="str">
        <f>IF(AND('Policies&amp;Measures'!BM91="",'Policies&amp;Measures'!BN91="",'Policies&amp;Measures'!BO91=""),ADDRESS(ROW('Policies&amp;Measures'!BM91),COLUMN('Policies&amp;Measures'!BM91),4),"")</f>
        <v>BM91</v>
      </c>
      <c r="M86" s="622">
        <f t="shared" si="8"/>
        <v>0</v>
      </c>
      <c r="N86" s="621" t="str">
        <f>IF('Policies&amp;Measures'!AT91="",ADDRESS(ROW('Policies&amp;Measures'!AT91),COLUMN('Policies&amp;Measures'!AT91),4),"")</f>
        <v>AT91</v>
      </c>
      <c r="O86" s="621" t="str">
        <f>IF('Policies&amp;Measures'!AW91="",ADDRESS(ROW('Policies&amp;Measures'!AW91),COLUMN('Policies&amp;Measures'!AW91),4),"")</f>
        <v>AW91</v>
      </c>
      <c r="P86" s="622">
        <f t="shared" si="9"/>
        <v>0</v>
      </c>
      <c r="Q86" s="621" t="str">
        <f>IF('Policies&amp;Measures'!D91="",ADDRESS(ROW('Policies&amp;Measures'!D91),COLUMN('Policies&amp;Measures'!D91),4),"")</f>
        <v>D91</v>
      </c>
      <c r="R86" s="621" t="str">
        <f>IF('Policies&amp;Measures'!W91="Select from list",ADDRESS(ROW('Policies&amp;Measures'!W91),COLUMN('Policies&amp;Measures'!W91),4),"")</f>
        <v>W91</v>
      </c>
      <c r="S86" s="621" t="str">
        <f>IF('Policies&amp;Measures'!AI91="",ADDRESS(ROW('Policies&amp;Measures'!AI91),COLUMN('Policies&amp;Measures'!AI91),4),"")</f>
        <v>AI91</v>
      </c>
      <c r="T86" s="621" t="str">
        <f>IF('Policies&amp;Measures'!AJ91="",ADDRESS(ROW('Policies&amp;Measures'!AJ91),COLUMN('Policies&amp;Measures'!AJ91),4),"")</f>
        <v>AJ91</v>
      </c>
      <c r="U86" s="621" t="str">
        <f>IF(COUNTA('Policies&amp;Measures'!AK91:AP91)=0,ADDRESS(ROW('Policies&amp;Measures'!AK91),COLUMN('Policies&amp;Measures'!AK91),4),"")</f>
        <v>AK91</v>
      </c>
      <c r="V86" s="621" t="str">
        <f>IF('Policies&amp;Measures'!BB91="",ADDRESS(ROW('Policies&amp;Measures'!BB91),COLUMN('Policies&amp;Measures'!BB91),4),"")</f>
        <v>BB91</v>
      </c>
      <c r="W86" s="622">
        <f t="shared" si="10"/>
        <v>0</v>
      </c>
      <c r="X86" s="621" t="str">
        <f>IF(COUNTA('Policies&amp;Measures'!AU91)=0,ADDRESS(ROW('Policies&amp;Measures'!AU91),COLUMN('Policies&amp;Measures'!AU91),4),"")</f>
        <v>AU91</v>
      </c>
      <c r="Y86" s="621" t="str">
        <f>IF(COUNTA('Policies&amp;Measures'!AV91)=0,ADDRESS(ROW('Policies&amp;Measures'!AV91),COLUMN('Policies&amp;Measures'!AV91),4),"")</f>
        <v>AV91</v>
      </c>
      <c r="Z86" s="621" t="str">
        <f>IF(COUNTA('Policies&amp;Measures'!AX91)=0,ADDRESS(ROW('Policies&amp;Measures'!AX91),COLUMN('Policies&amp;Measures'!AX91),4),"")</f>
        <v>AX91</v>
      </c>
      <c r="AA86" s="621" t="str">
        <f>IF(COUNTA('Policies&amp;Measures'!AY91)=0,ADDRESS(ROW('Policies&amp;Measures'!AY91),COLUMN('Policies&amp;Measures'!AY91),4),"")</f>
        <v>AY91</v>
      </c>
      <c r="AB86" s="621" t="str">
        <f>IF(COUNTA('Policies&amp;Measures'!AZ91)=0,ADDRESS(ROW('Policies&amp;Measures'!AZ91),COLUMN('Policies&amp;Measures'!AZ91),4),"")</f>
        <v>AZ91</v>
      </c>
      <c r="AC86" s="621" t="str">
        <f>IF(COUNTA('Policies&amp;Measures'!BA91)=0,ADDRESS(ROW('Policies&amp;Measures'!BA91),COLUMN('Policies&amp;Measures'!BA91),4),"")</f>
        <v>BA91</v>
      </c>
      <c r="AD86" s="623" t="str">
        <f>IF(COUNTA('Policies&amp;Measures'!BC91)=0,ADDRESS(ROW('Policies&amp;Measures'!BC91),COLUMN('Policies&amp;Measures'!BC91),4),"")</f>
        <v>BC91</v>
      </c>
      <c r="AE86" s="623" t="str">
        <f>IF(COUNTA('Policies&amp;Measures'!BD91)=0,ADDRESS(ROW('Policies&amp;Measures'!BD91),COLUMN('Policies&amp;Measures'!BD91),4),"")</f>
        <v>BD91</v>
      </c>
      <c r="AF86" s="623" t="str">
        <f>IF(COUNTA('Policies&amp;Measures'!BE91)=0,ADDRESS(ROW('Policies&amp;Measures'!BE91),COLUMN('Policies&amp;Measures'!BE91),4),"")</f>
        <v>BE91</v>
      </c>
      <c r="AG86" s="623" t="str">
        <f>IF(COUNTA('Policies&amp;Measures'!BF91)=0,ADDRESS(ROW('Policies&amp;Measures'!BF91),COLUMN('Policies&amp;Measures'!BF91),4),"")</f>
        <v>BF91</v>
      </c>
      <c r="AH86" s="623" t="str">
        <f>IF(COUNTA('Policies&amp;Measures'!BG91)=0,ADDRESS(ROW('Policies&amp;Measures'!BG91),COLUMN('Policies&amp;Measures'!BG91),4),"")</f>
        <v>BG91</v>
      </c>
      <c r="AI86" s="623" t="str">
        <f>IF(COUNTA('Policies&amp;Measures'!BH91)=0,ADDRESS(ROW('Policies&amp;Measures'!BH91),COLUMN('Policies&amp;Measures'!BH91),4),"")</f>
        <v>BH91</v>
      </c>
      <c r="AJ86" s="621" t="str">
        <f>IF('Policies&amp;Measures'!BI91="",ADDRESS(ROW('Policies&amp;Measures'!BI91),COLUMN('Policies&amp;Measures'!BI91),4),"")</f>
        <v>BI91</v>
      </c>
      <c r="AK86" s="621" t="str">
        <f>IF('Policies&amp;Measures'!BJ91="",ADDRESS(ROW('Policies&amp;Measures'!BJ91),COLUMN('Policies&amp;Measures'!BJ91),4),"")</f>
        <v>BJ91</v>
      </c>
      <c r="AL86" s="621" t="str">
        <f>IF('Policies&amp;Measures'!BK91="",ADDRESS(ROW('Policies&amp;Measures'!BK91),COLUMN('Policies&amp;Measures'!BK91),4),"")</f>
        <v>BK91</v>
      </c>
      <c r="AM86" s="621" t="str">
        <f>IF('Policies&amp;Measures'!BL91="",ADDRESS(ROW('Policies&amp;Measures'!BL91),COLUMN('Policies&amp;Measures'!BL91),4),"")</f>
        <v>BL91</v>
      </c>
      <c r="AN86" s="622">
        <f t="shared" si="11"/>
        <v>0</v>
      </c>
    </row>
    <row r="87" spans="1:40" outlineLevel="1">
      <c r="A87" s="620">
        <f>IF('Policies&amp;Measures'!A92="","", 'Policies&amp;Measures'!A92)</f>
        <v>78</v>
      </c>
      <c r="B87" s="620" t="str">
        <f>IF('Policies&amp;Measures'!$B92="","",'Policies&amp;Measures'!$B92)</f>
        <v/>
      </c>
      <c r="C87" s="621" t="str">
        <f>IF('Policies&amp;Measures'!B92="",ADDRESS(ROW('Policies&amp;Measures'!B92),COLUMN('Policies&amp;Measures'!B92),4),"")</f>
        <v>B92</v>
      </c>
      <c r="D87" s="621" t="str">
        <f>IF('Policies&amp;Measures'!C92="",ADDRESS(ROW('Policies&amp;Measures'!C92),COLUMN('Policies&amp;Measures'!C92),4),"")</f>
        <v>C92</v>
      </c>
      <c r="E87" s="621" t="str">
        <f>IF(COUNTA('Policies&amp;Measures'!E92:M92)=0,ADDRESS(ROW('Policies&amp;Measures'!E92),COLUMN('Policies&amp;Measures'!E92),4),"")</f>
        <v>E92</v>
      </c>
      <c r="F87" s="621" t="str">
        <f>IF(AND('Policies&amp;Measures'!N92="Select from list",'Policies&amp;Measures'!O92="Select from list",'Policies&amp;Measures'!P92="Select from list"),ADDRESS(ROW('Policies&amp;Measures'!N92),COLUMN('Policies&amp;Measures'!N92),4),"")</f>
        <v>N92</v>
      </c>
      <c r="G87" s="621" t="str">
        <f>IF(COUNTA('Policies&amp;Measures'!Q92:V92)=0,ADDRESS(ROW('Policies&amp;Measures'!Q92),COLUMN('Policies&amp;Measures'!Q92),4),"")</f>
        <v>Q92</v>
      </c>
      <c r="H87" s="621" t="str">
        <f>IF(COUNTA('Policies&amp;Measures'!X92:AG92)=0,ADDRESS(ROW('Policies&amp;Measures'!X92),COLUMN('Policies&amp;Measures'!X92),4),"")</f>
        <v>X92</v>
      </c>
      <c r="I87" s="621" t="str">
        <f>IF('Policies&amp;Measures'!AH92="Select from list",ADDRESS(ROW('Policies&amp;Measures'!AH92),COLUMN('Policies&amp;Measures'!AH92),4),"")</f>
        <v>AH92</v>
      </c>
      <c r="J87" s="621" t="str">
        <f>IF('Policies&amp;Measures'!AQ92="Select from list",ADDRESS(ROW('Policies&amp;Measures'!AQ92),COLUMN('Policies&amp;Measures'!AQ92),4),"")</f>
        <v>AQ92</v>
      </c>
      <c r="K87" s="621" t="str">
        <f>IF('Policies&amp;Measures'!AS92="",ADDRESS(ROW('Policies&amp;Measures'!AS92),COLUMN('Policies&amp;Measures'!AS92),4),"")</f>
        <v>AS92</v>
      </c>
      <c r="L87" s="621" t="str">
        <f>IF(AND('Policies&amp;Measures'!BM92="",'Policies&amp;Measures'!BN92="",'Policies&amp;Measures'!BO92=""),ADDRESS(ROW('Policies&amp;Measures'!BM92),COLUMN('Policies&amp;Measures'!BM92),4),"")</f>
        <v>BM92</v>
      </c>
      <c r="M87" s="622">
        <f t="shared" si="8"/>
        <v>0</v>
      </c>
      <c r="N87" s="621" t="str">
        <f>IF('Policies&amp;Measures'!AT92="",ADDRESS(ROW('Policies&amp;Measures'!AT92),COLUMN('Policies&amp;Measures'!AT92),4),"")</f>
        <v>AT92</v>
      </c>
      <c r="O87" s="621" t="str">
        <f>IF('Policies&amp;Measures'!AW92="",ADDRESS(ROW('Policies&amp;Measures'!AW92),COLUMN('Policies&amp;Measures'!AW92),4),"")</f>
        <v>AW92</v>
      </c>
      <c r="P87" s="622">
        <f t="shared" si="9"/>
        <v>0</v>
      </c>
      <c r="Q87" s="621" t="str">
        <f>IF('Policies&amp;Measures'!D92="",ADDRESS(ROW('Policies&amp;Measures'!D92),COLUMN('Policies&amp;Measures'!D92),4),"")</f>
        <v>D92</v>
      </c>
      <c r="R87" s="621" t="str">
        <f>IF('Policies&amp;Measures'!W92="Select from list",ADDRESS(ROW('Policies&amp;Measures'!W92),COLUMN('Policies&amp;Measures'!W92),4),"")</f>
        <v>W92</v>
      </c>
      <c r="S87" s="621" t="str">
        <f>IF('Policies&amp;Measures'!AI92="",ADDRESS(ROW('Policies&amp;Measures'!AI92),COLUMN('Policies&amp;Measures'!AI92),4),"")</f>
        <v>AI92</v>
      </c>
      <c r="T87" s="621" t="str">
        <f>IF('Policies&amp;Measures'!AJ92="",ADDRESS(ROW('Policies&amp;Measures'!AJ92),COLUMN('Policies&amp;Measures'!AJ92),4),"")</f>
        <v>AJ92</v>
      </c>
      <c r="U87" s="621" t="str">
        <f>IF(COUNTA('Policies&amp;Measures'!AK92:AP92)=0,ADDRESS(ROW('Policies&amp;Measures'!AK92),COLUMN('Policies&amp;Measures'!AK92),4),"")</f>
        <v>AK92</v>
      </c>
      <c r="V87" s="621" t="str">
        <f>IF('Policies&amp;Measures'!BB92="",ADDRESS(ROW('Policies&amp;Measures'!BB92),COLUMN('Policies&amp;Measures'!BB92),4),"")</f>
        <v>BB92</v>
      </c>
      <c r="W87" s="622">
        <f t="shared" si="10"/>
        <v>0</v>
      </c>
      <c r="X87" s="621" t="str">
        <f>IF(COUNTA('Policies&amp;Measures'!AU92)=0,ADDRESS(ROW('Policies&amp;Measures'!AU92),COLUMN('Policies&amp;Measures'!AU92),4),"")</f>
        <v>AU92</v>
      </c>
      <c r="Y87" s="621" t="str">
        <f>IF(COUNTA('Policies&amp;Measures'!AV92)=0,ADDRESS(ROW('Policies&amp;Measures'!AV92),COLUMN('Policies&amp;Measures'!AV92),4),"")</f>
        <v>AV92</v>
      </c>
      <c r="Z87" s="621" t="str">
        <f>IF(COUNTA('Policies&amp;Measures'!AX92)=0,ADDRESS(ROW('Policies&amp;Measures'!AX92),COLUMN('Policies&amp;Measures'!AX92),4),"")</f>
        <v>AX92</v>
      </c>
      <c r="AA87" s="621" t="str">
        <f>IF(COUNTA('Policies&amp;Measures'!AY92)=0,ADDRESS(ROW('Policies&amp;Measures'!AY92),COLUMN('Policies&amp;Measures'!AY92),4),"")</f>
        <v>AY92</v>
      </c>
      <c r="AB87" s="621" t="str">
        <f>IF(COUNTA('Policies&amp;Measures'!AZ92)=0,ADDRESS(ROW('Policies&amp;Measures'!AZ92),COLUMN('Policies&amp;Measures'!AZ92),4),"")</f>
        <v>AZ92</v>
      </c>
      <c r="AC87" s="621" t="str">
        <f>IF(COUNTA('Policies&amp;Measures'!BA92)=0,ADDRESS(ROW('Policies&amp;Measures'!BA92),COLUMN('Policies&amp;Measures'!BA92),4),"")</f>
        <v>BA92</v>
      </c>
      <c r="AD87" s="623" t="str">
        <f>IF(COUNTA('Policies&amp;Measures'!BC92)=0,ADDRESS(ROW('Policies&amp;Measures'!BC92),COLUMN('Policies&amp;Measures'!BC92),4),"")</f>
        <v>BC92</v>
      </c>
      <c r="AE87" s="623" t="str">
        <f>IF(COUNTA('Policies&amp;Measures'!BD92)=0,ADDRESS(ROW('Policies&amp;Measures'!BD92),COLUMN('Policies&amp;Measures'!BD92),4),"")</f>
        <v>BD92</v>
      </c>
      <c r="AF87" s="623" t="str">
        <f>IF(COUNTA('Policies&amp;Measures'!BE92)=0,ADDRESS(ROW('Policies&amp;Measures'!BE92),COLUMN('Policies&amp;Measures'!BE92),4),"")</f>
        <v>BE92</v>
      </c>
      <c r="AG87" s="623" t="str">
        <f>IF(COUNTA('Policies&amp;Measures'!BF92)=0,ADDRESS(ROW('Policies&amp;Measures'!BF92),COLUMN('Policies&amp;Measures'!BF92),4),"")</f>
        <v>BF92</v>
      </c>
      <c r="AH87" s="623" t="str">
        <f>IF(COUNTA('Policies&amp;Measures'!BG92)=0,ADDRESS(ROW('Policies&amp;Measures'!BG92),COLUMN('Policies&amp;Measures'!BG92),4),"")</f>
        <v>BG92</v>
      </c>
      <c r="AI87" s="623" t="str">
        <f>IF(COUNTA('Policies&amp;Measures'!BH92)=0,ADDRESS(ROW('Policies&amp;Measures'!BH92),COLUMN('Policies&amp;Measures'!BH92),4),"")</f>
        <v>BH92</v>
      </c>
      <c r="AJ87" s="621" t="str">
        <f>IF('Policies&amp;Measures'!BI92="",ADDRESS(ROW('Policies&amp;Measures'!BI92),COLUMN('Policies&amp;Measures'!BI92),4),"")</f>
        <v>BI92</v>
      </c>
      <c r="AK87" s="621" t="str">
        <f>IF('Policies&amp;Measures'!BJ92="",ADDRESS(ROW('Policies&amp;Measures'!BJ92),COLUMN('Policies&amp;Measures'!BJ92),4),"")</f>
        <v>BJ92</v>
      </c>
      <c r="AL87" s="621" t="str">
        <f>IF('Policies&amp;Measures'!BK92="",ADDRESS(ROW('Policies&amp;Measures'!BK92),COLUMN('Policies&amp;Measures'!BK92),4),"")</f>
        <v>BK92</v>
      </c>
      <c r="AM87" s="621" t="str">
        <f>IF('Policies&amp;Measures'!BL92="",ADDRESS(ROW('Policies&amp;Measures'!BL92),COLUMN('Policies&amp;Measures'!BL92),4),"")</f>
        <v>BL92</v>
      </c>
      <c r="AN87" s="622">
        <f t="shared" si="11"/>
        <v>0</v>
      </c>
    </row>
    <row r="88" spans="1:40" outlineLevel="1">
      <c r="A88" s="620">
        <f>IF('Policies&amp;Measures'!A93="","", 'Policies&amp;Measures'!A93)</f>
        <v>79</v>
      </c>
      <c r="B88" s="620" t="str">
        <f>IF('Policies&amp;Measures'!$B93="","",'Policies&amp;Measures'!$B93)</f>
        <v/>
      </c>
      <c r="C88" s="621" t="str">
        <f>IF('Policies&amp;Measures'!B93="",ADDRESS(ROW('Policies&amp;Measures'!B93),COLUMN('Policies&amp;Measures'!B93),4),"")</f>
        <v>B93</v>
      </c>
      <c r="D88" s="621" t="str">
        <f>IF('Policies&amp;Measures'!C93="",ADDRESS(ROW('Policies&amp;Measures'!C93),COLUMN('Policies&amp;Measures'!C93),4),"")</f>
        <v>C93</v>
      </c>
      <c r="E88" s="621" t="str">
        <f>IF(COUNTA('Policies&amp;Measures'!E93:M93)=0,ADDRESS(ROW('Policies&amp;Measures'!E93),COLUMN('Policies&amp;Measures'!E93),4),"")</f>
        <v>E93</v>
      </c>
      <c r="F88" s="621" t="str">
        <f>IF(AND('Policies&amp;Measures'!N93="Select from list",'Policies&amp;Measures'!O93="Select from list",'Policies&amp;Measures'!P93="Select from list"),ADDRESS(ROW('Policies&amp;Measures'!N93),COLUMN('Policies&amp;Measures'!N93),4),"")</f>
        <v>N93</v>
      </c>
      <c r="G88" s="621" t="str">
        <f>IF(COUNTA('Policies&amp;Measures'!Q93:V93)=0,ADDRESS(ROW('Policies&amp;Measures'!Q93),COLUMN('Policies&amp;Measures'!Q93),4),"")</f>
        <v>Q93</v>
      </c>
      <c r="H88" s="621" t="str">
        <f>IF(COUNTA('Policies&amp;Measures'!X93:AG93)=0,ADDRESS(ROW('Policies&amp;Measures'!X93),COLUMN('Policies&amp;Measures'!X93),4),"")</f>
        <v>X93</v>
      </c>
      <c r="I88" s="621" t="str">
        <f>IF('Policies&amp;Measures'!AH93="Select from list",ADDRESS(ROW('Policies&amp;Measures'!AH93),COLUMN('Policies&amp;Measures'!AH93),4),"")</f>
        <v>AH93</v>
      </c>
      <c r="J88" s="621" t="str">
        <f>IF('Policies&amp;Measures'!AQ93="Select from list",ADDRESS(ROW('Policies&amp;Measures'!AQ93),COLUMN('Policies&amp;Measures'!AQ93),4),"")</f>
        <v>AQ93</v>
      </c>
      <c r="K88" s="621" t="str">
        <f>IF('Policies&amp;Measures'!AS93="",ADDRESS(ROW('Policies&amp;Measures'!AS93),COLUMN('Policies&amp;Measures'!AS93),4),"")</f>
        <v>AS93</v>
      </c>
      <c r="L88" s="621" t="str">
        <f>IF(AND('Policies&amp;Measures'!BM93="",'Policies&amp;Measures'!BN93="",'Policies&amp;Measures'!BO93=""),ADDRESS(ROW('Policies&amp;Measures'!BM93),COLUMN('Policies&amp;Measures'!BM93),4),"")</f>
        <v>BM93</v>
      </c>
      <c r="M88" s="622">
        <f t="shared" si="8"/>
        <v>0</v>
      </c>
      <c r="N88" s="621" t="str">
        <f>IF('Policies&amp;Measures'!AT93="",ADDRESS(ROW('Policies&amp;Measures'!AT93),COLUMN('Policies&amp;Measures'!AT93),4),"")</f>
        <v>AT93</v>
      </c>
      <c r="O88" s="621" t="str">
        <f>IF('Policies&amp;Measures'!AW93="",ADDRESS(ROW('Policies&amp;Measures'!AW93),COLUMN('Policies&amp;Measures'!AW93),4),"")</f>
        <v>AW93</v>
      </c>
      <c r="P88" s="622">
        <f t="shared" si="9"/>
        <v>0</v>
      </c>
      <c r="Q88" s="621" t="str">
        <f>IF('Policies&amp;Measures'!D93="",ADDRESS(ROW('Policies&amp;Measures'!D93),COLUMN('Policies&amp;Measures'!D93),4),"")</f>
        <v>D93</v>
      </c>
      <c r="R88" s="621" t="str">
        <f>IF('Policies&amp;Measures'!W93="Select from list",ADDRESS(ROW('Policies&amp;Measures'!W93),COLUMN('Policies&amp;Measures'!W93),4),"")</f>
        <v>W93</v>
      </c>
      <c r="S88" s="621" t="str">
        <f>IF('Policies&amp;Measures'!AI93="",ADDRESS(ROW('Policies&amp;Measures'!AI93),COLUMN('Policies&amp;Measures'!AI93),4),"")</f>
        <v>AI93</v>
      </c>
      <c r="T88" s="621" t="str">
        <f>IF('Policies&amp;Measures'!AJ93="",ADDRESS(ROW('Policies&amp;Measures'!AJ93),COLUMN('Policies&amp;Measures'!AJ93),4),"")</f>
        <v>AJ93</v>
      </c>
      <c r="U88" s="621" t="str">
        <f>IF(COUNTA('Policies&amp;Measures'!AK93:AP93)=0,ADDRESS(ROW('Policies&amp;Measures'!AK93),COLUMN('Policies&amp;Measures'!AK93),4),"")</f>
        <v>AK93</v>
      </c>
      <c r="V88" s="621" t="str">
        <f>IF('Policies&amp;Measures'!BB93="",ADDRESS(ROW('Policies&amp;Measures'!BB93),COLUMN('Policies&amp;Measures'!BB93),4),"")</f>
        <v>BB93</v>
      </c>
      <c r="W88" s="622">
        <f t="shared" si="10"/>
        <v>0</v>
      </c>
      <c r="X88" s="621" t="str">
        <f>IF(COUNTA('Policies&amp;Measures'!AU93)=0,ADDRESS(ROW('Policies&amp;Measures'!AU93),COLUMN('Policies&amp;Measures'!AU93),4),"")</f>
        <v>AU93</v>
      </c>
      <c r="Y88" s="621" t="str">
        <f>IF(COUNTA('Policies&amp;Measures'!AV93)=0,ADDRESS(ROW('Policies&amp;Measures'!AV93),COLUMN('Policies&amp;Measures'!AV93),4),"")</f>
        <v>AV93</v>
      </c>
      <c r="Z88" s="621" t="str">
        <f>IF(COUNTA('Policies&amp;Measures'!AX93)=0,ADDRESS(ROW('Policies&amp;Measures'!AX93),COLUMN('Policies&amp;Measures'!AX93),4),"")</f>
        <v>AX93</v>
      </c>
      <c r="AA88" s="621" t="str">
        <f>IF(COUNTA('Policies&amp;Measures'!AY93)=0,ADDRESS(ROW('Policies&amp;Measures'!AY93),COLUMN('Policies&amp;Measures'!AY93),4),"")</f>
        <v>AY93</v>
      </c>
      <c r="AB88" s="621" t="str">
        <f>IF(COUNTA('Policies&amp;Measures'!AZ93)=0,ADDRESS(ROW('Policies&amp;Measures'!AZ93),COLUMN('Policies&amp;Measures'!AZ93),4),"")</f>
        <v>AZ93</v>
      </c>
      <c r="AC88" s="621" t="str">
        <f>IF(COUNTA('Policies&amp;Measures'!BA93)=0,ADDRESS(ROW('Policies&amp;Measures'!BA93),COLUMN('Policies&amp;Measures'!BA93),4),"")</f>
        <v>BA93</v>
      </c>
      <c r="AD88" s="623" t="str">
        <f>IF(COUNTA('Policies&amp;Measures'!BC93)=0,ADDRESS(ROW('Policies&amp;Measures'!BC93),COLUMN('Policies&amp;Measures'!BC93),4),"")</f>
        <v>BC93</v>
      </c>
      <c r="AE88" s="623" t="str">
        <f>IF(COUNTA('Policies&amp;Measures'!BD93)=0,ADDRESS(ROW('Policies&amp;Measures'!BD93),COLUMN('Policies&amp;Measures'!BD93),4),"")</f>
        <v>BD93</v>
      </c>
      <c r="AF88" s="623" t="str">
        <f>IF(COUNTA('Policies&amp;Measures'!BE93)=0,ADDRESS(ROW('Policies&amp;Measures'!BE93),COLUMN('Policies&amp;Measures'!BE93),4),"")</f>
        <v>BE93</v>
      </c>
      <c r="AG88" s="623" t="str">
        <f>IF(COUNTA('Policies&amp;Measures'!BF93)=0,ADDRESS(ROW('Policies&amp;Measures'!BF93),COLUMN('Policies&amp;Measures'!BF93),4),"")</f>
        <v>BF93</v>
      </c>
      <c r="AH88" s="623" t="str">
        <f>IF(COUNTA('Policies&amp;Measures'!BG93)=0,ADDRESS(ROW('Policies&amp;Measures'!BG93),COLUMN('Policies&amp;Measures'!BG93),4),"")</f>
        <v>BG93</v>
      </c>
      <c r="AI88" s="623" t="str">
        <f>IF(COUNTA('Policies&amp;Measures'!BH93)=0,ADDRESS(ROW('Policies&amp;Measures'!BH93),COLUMN('Policies&amp;Measures'!BH93),4),"")</f>
        <v>BH93</v>
      </c>
      <c r="AJ88" s="621" t="str">
        <f>IF('Policies&amp;Measures'!BI93="",ADDRESS(ROW('Policies&amp;Measures'!BI93),COLUMN('Policies&amp;Measures'!BI93),4),"")</f>
        <v>BI93</v>
      </c>
      <c r="AK88" s="621" t="str">
        <f>IF('Policies&amp;Measures'!BJ93="",ADDRESS(ROW('Policies&amp;Measures'!BJ93),COLUMN('Policies&amp;Measures'!BJ93),4),"")</f>
        <v>BJ93</v>
      </c>
      <c r="AL88" s="621" t="str">
        <f>IF('Policies&amp;Measures'!BK93="",ADDRESS(ROW('Policies&amp;Measures'!BK93),COLUMN('Policies&amp;Measures'!BK93),4),"")</f>
        <v>BK93</v>
      </c>
      <c r="AM88" s="621" t="str">
        <f>IF('Policies&amp;Measures'!BL93="",ADDRESS(ROW('Policies&amp;Measures'!BL93),COLUMN('Policies&amp;Measures'!BL93),4),"")</f>
        <v>BL93</v>
      </c>
      <c r="AN88" s="622">
        <f t="shared" si="11"/>
        <v>0</v>
      </c>
    </row>
    <row r="89" spans="1:40" outlineLevel="1">
      <c r="A89" s="620">
        <f>IF('Policies&amp;Measures'!A94="","", 'Policies&amp;Measures'!A94)</f>
        <v>80</v>
      </c>
      <c r="B89" s="620" t="str">
        <f>IF('Policies&amp;Measures'!$B94="","",'Policies&amp;Measures'!$B94)</f>
        <v/>
      </c>
      <c r="C89" s="621" t="str">
        <f>IF('Policies&amp;Measures'!B94="",ADDRESS(ROW('Policies&amp;Measures'!B94),COLUMN('Policies&amp;Measures'!B94),4),"")</f>
        <v>B94</v>
      </c>
      <c r="D89" s="621" t="str">
        <f>IF('Policies&amp;Measures'!C94="",ADDRESS(ROW('Policies&amp;Measures'!C94),COLUMN('Policies&amp;Measures'!C94),4),"")</f>
        <v>C94</v>
      </c>
      <c r="E89" s="621" t="str">
        <f>IF(COUNTA('Policies&amp;Measures'!E94:M94)=0,ADDRESS(ROW('Policies&amp;Measures'!E94),COLUMN('Policies&amp;Measures'!E94),4),"")</f>
        <v>E94</v>
      </c>
      <c r="F89" s="621" t="str">
        <f>IF(AND('Policies&amp;Measures'!N94="Select from list",'Policies&amp;Measures'!O94="Select from list",'Policies&amp;Measures'!P94="Select from list"),ADDRESS(ROW('Policies&amp;Measures'!N94),COLUMN('Policies&amp;Measures'!N94),4),"")</f>
        <v>N94</v>
      </c>
      <c r="G89" s="621" t="str">
        <f>IF(COUNTA('Policies&amp;Measures'!Q94:V94)=0,ADDRESS(ROW('Policies&amp;Measures'!Q94),COLUMN('Policies&amp;Measures'!Q94),4),"")</f>
        <v>Q94</v>
      </c>
      <c r="H89" s="621" t="str">
        <f>IF(COUNTA('Policies&amp;Measures'!X94:AG94)=0,ADDRESS(ROW('Policies&amp;Measures'!X94),COLUMN('Policies&amp;Measures'!X94),4),"")</f>
        <v>X94</v>
      </c>
      <c r="I89" s="621" t="str">
        <f>IF('Policies&amp;Measures'!AH94="Select from list",ADDRESS(ROW('Policies&amp;Measures'!AH94),COLUMN('Policies&amp;Measures'!AH94),4),"")</f>
        <v>AH94</v>
      </c>
      <c r="J89" s="621" t="str">
        <f>IF('Policies&amp;Measures'!AQ94="Select from list",ADDRESS(ROW('Policies&amp;Measures'!AQ94),COLUMN('Policies&amp;Measures'!AQ94),4),"")</f>
        <v>AQ94</v>
      </c>
      <c r="K89" s="621" t="str">
        <f>IF('Policies&amp;Measures'!AS94="",ADDRESS(ROW('Policies&amp;Measures'!AS94),COLUMN('Policies&amp;Measures'!AS94),4),"")</f>
        <v>AS94</v>
      </c>
      <c r="L89" s="621" t="str">
        <f>IF(AND('Policies&amp;Measures'!BM94="",'Policies&amp;Measures'!BN94="",'Policies&amp;Measures'!BO94=""),ADDRESS(ROW('Policies&amp;Measures'!BM94),COLUMN('Policies&amp;Measures'!BM94),4),"")</f>
        <v>BM94</v>
      </c>
      <c r="M89" s="622">
        <f t="shared" si="8"/>
        <v>0</v>
      </c>
      <c r="N89" s="621" t="str">
        <f>IF('Policies&amp;Measures'!AT94="",ADDRESS(ROW('Policies&amp;Measures'!AT94),COLUMN('Policies&amp;Measures'!AT94),4),"")</f>
        <v>AT94</v>
      </c>
      <c r="O89" s="621" t="str">
        <f>IF('Policies&amp;Measures'!AW94="",ADDRESS(ROW('Policies&amp;Measures'!AW94),COLUMN('Policies&amp;Measures'!AW94),4),"")</f>
        <v>AW94</v>
      </c>
      <c r="P89" s="622">
        <f t="shared" si="9"/>
        <v>0</v>
      </c>
      <c r="Q89" s="621" t="str">
        <f>IF('Policies&amp;Measures'!D94="",ADDRESS(ROW('Policies&amp;Measures'!D94),COLUMN('Policies&amp;Measures'!D94),4),"")</f>
        <v>D94</v>
      </c>
      <c r="R89" s="621" t="str">
        <f>IF('Policies&amp;Measures'!W94="Select from list",ADDRESS(ROW('Policies&amp;Measures'!W94),COLUMN('Policies&amp;Measures'!W94),4),"")</f>
        <v>W94</v>
      </c>
      <c r="S89" s="621" t="str">
        <f>IF('Policies&amp;Measures'!AI94="",ADDRESS(ROW('Policies&amp;Measures'!AI94),COLUMN('Policies&amp;Measures'!AI94),4),"")</f>
        <v>AI94</v>
      </c>
      <c r="T89" s="621" t="str">
        <f>IF('Policies&amp;Measures'!AJ94="",ADDRESS(ROW('Policies&amp;Measures'!AJ94),COLUMN('Policies&amp;Measures'!AJ94),4),"")</f>
        <v>AJ94</v>
      </c>
      <c r="U89" s="621" t="str">
        <f>IF(COUNTA('Policies&amp;Measures'!AK94:AP94)=0,ADDRESS(ROW('Policies&amp;Measures'!AK94),COLUMN('Policies&amp;Measures'!AK94),4),"")</f>
        <v>AK94</v>
      </c>
      <c r="V89" s="621" t="str">
        <f>IF('Policies&amp;Measures'!BB94="",ADDRESS(ROW('Policies&amp;Measures'!BB94),COLUMN('Policies&amp;Measures'!BB94),4),"")</f>
        <v>BB94</v>
      </c>
      <c r="W89" s="622">
        <f t="shared" si="10"/>
        <v>0</v>
      </c>
      <c r="X89" s="621" t="str">
        <f>IF(COUNTA('Policies&amp;Measures'!AU94)=0,ADDRESS(ROW('Policies&amp;Measures'!AU94),COLUMN('Policies&amp;Measures'!AU94),4),"")</f>
        <v>AU94</v>
      </c>
      <c r="Y89" s="621" t="str">
        <f>IF(COUNTA('Policies&amp;Measures'!AV94)=0,ADDRESS(ROW('Policies&amp;Measures'!AV94),COLUMN('Policies&amp;Measures'!AV94),4),"")</f>
        <v>AV94</v>
      </c>
      <c r="Z89" s="621" t="str">
        <f>IF(COUNTA('Policies&amp;Measures'!AX94)=0,ADDRESS(ROW('Policies&amp;Measures'!AX94),COLUMN('Policies&amp;Measures'!AX94),4),"")</f>
        <v>AX94</v>
      </c>
      <c r="AA89" s="621" t="str">
        <f>IF(COUNTA('Policies&amp;Measures'!AY94)=0,ADDRESS(ROW('Policies&amp;Measures'!AY94),COLUMN('Policies&amp;Measures'!AY94),4),"")</f>
        <v>AY94</v>
      </c>
      <c r="AB89" s="621" t="str">
        <f>IF(COUNTA('Policies&amp;Measures'!AZ94)=0,ADDRESS(ROW('Policies&amp;Measures'!AZ94),COLUMN('Policies&amp;Measures'!AZ94),4),"")</f>
        <v>AZ94</v>
      </c>
      <c r="AC89" s="621" t="str">
        <f>IF(COUNTA('Policies&amp;Measures'!BA94)=0,ADDRESS(ROW('Policies&amp;Measures'!BA94),COLUMN('Policies&amp;Measures'!BA94),4),"")</f>
        <v>BA94</v>
      </c>
      <c r="AD89" s="623" t="str">
        <f>IF(COUNTA('Policies&amp;Measures'!BC94)=0,ADDRESS(ROW('Policies&amp;Measures'!BC94),COLUMN('Policies&amp;Measures'!BC94),4),"")</f>
        <v>BC94</v>
      </c>
      <c r="AE89" s="623" t="str">
        <f>IF(COUNTA('Policies&amp;Measures'!BD94)=0,ADDRESS(ROW('Policies&amp;Measures'!BD94),COLUMN('Policies&amp;Measures'!BD94),4),"")</f>
        <v>BD94</v>
      </c>
      <c r="AF89" s="623" t="str">
        <f>IF(COUNTA('Policies&amp;Measures'!BE94)=0,ADDRESS(ROW('Policies&amp;Measures'!BE94),COLUMN('Policies&amp;Measures'!BE94),4),"")</f>
        <v>BE94</v>
      </c>
      <c r="AG89" s="623" t="str">
        <f>IF(COUNTA('Policies&amp;Measures'!BF94)=0,ADDRESS(ROW('Policies&amp;Measures'!BF94),COLUMN('Policies&amp;Measures'!BF94),4),"")</f>
        <v>BF94</v>
      </c>
      <c r="AH89" s="623" t="str">
        <f>IF(COUNTA('Policies&amp;Measures'!BG94)=0,ADDRESS(ROW('Policies&amp;Measures'!BG94),COLUMN('Policies&amp;Measures'!BG94),4),"")</f>
        <v>BG94</v>
      </c>
      <c r="AI89" s="623" t="str">
        <f>IF(COUNTA('Policies&amp;Measures'!BH94)=0,ADDRESS(ROW('Policies&amp;Measures'!BH94),COLUMN('Policies&amp;Measures'!BH94),4),"")</f>
        <v>BH94</v>
      </c>
      <c r="AJ89" s="621" t="str">
        <f>IF('Policies&amp;Measures'!BI94="",ADDRESS(ROW('Policies&amp;Measures'!BI94),COLUMN('Policies&amp;Measures'!BI94),4),"")</f>
        <v>BI94</v>
      </c>
      <c r="AK89" s="621" t="str">
        <f>IF('Policies&amp;Measures'!BJ94="",ADDRESS(ROW('Policies&amp;Measures'!BJ94),COLUMN('Policies&amp;Measures'!BJ94),4),"")</f>
        <v>BJ94</v>
      </c>
      <c r="AL89" s="621" t="str">
        <f>IF('Policies&amp;Measures'!BK94="",ADDRESS(ROW('Policies&amp;Measures'!BK94),COLUMN('Policies&amp;Measures'!BK94),4),"")</f>
        <v>BK94</v>
      </c>
      <c r="AM89" s="621" t="str">
        <f>IF('Policies&amp;Measures'!BL94="",ADDRESS(ROW('Policies&amp;Measures'!BL94),COLUMN('Policies&amp;Measures'!BL94),4),"")</f>
        <v>BL94</v>
      </c>
      <c r="AN89" s="622">
        <f t="shared" si="11"/>
        <v>0</v>
      </c>
    </row>
    <row r="90" spans="1:40" outlineLevel="1">
      <c r="A90" s="620">
        <f>IF('Policies&amp;Measures'!A95="","", 'Policies&amp;Measures'!A95)</f>
        <v>81</v>
      </c>
      <c r="B90" s="620" t="str">
        <f>IF('Policies&amp;Measures'!$B95="","",'Policies&amp;Measures'!$B95)</f>
        <v/>
      </c>
      <c r="C90" s="621" t="str">
        <f>IF('Policies&amp;Measures'!B95="",ADDRESS(ROW('Policies&amp;Measures'!B95),COLUMN('Policies&amp;Measures'!B95),4),"")</f>
        <v>B95</v>
      </c>
      <c r="D90" s="621" t="str">
        <f>IF('Policies&amp;Measures'!C95="",ADDRESS(ROW('Policies&amp;Measures'!C95),COLUMN('Policies&amp;Measures'!C95),4),"")</f>
        <v>C95</v>
      </c>
      <c r="E90" s="621" t="str">
        <f>IF(COUNTA('Policies&amp;Measures'!E95:M95)=0,ADDRESS(ROW('Policies&amp;Measures'!E95),COLUMN('Policies&amp;Measures'!E95),4),"")</f>
        <v>E95</v>
      </c>
      <c r="F90" s="621" t="str">
        <f>IF(AND('Policies&amp;Measures'!N95="Select from list",'Policies&amp;Measures'!O95="Select from list",'Policies&amp;Measures'!P95="Select from list"),ADDRESS(ROW('Policies&amp;Measures'!N95),COLUMN('Policies&amp;Measures'!N95),4),"")</f>
        <v>N95</v>
      </c>
      <c r="G90" s="621" t="str">
        <f>IF(COUNTA('Policies&amp;Measures'!Q95:V95)=0,ADDRESS(ROW('Policies&amp;Measures'!Q95),COLUMN('Policies&amp;Measures'!Q95),4),"")</f>
        <v>Q95</v>
      </c>
      <c r="H90" s="621" t="str">
        <f>IF(COUNTA('Policies&amp;Measures'!X95:AG95)=0,ADDRESS(ROW('Policies&amp;Measures'!X95),COLUMN('Policies&amp;Measures'!X95),4),"")</f>
        <v>X95</v>
      </c>
      <c r="I90" s="621" t="str">
        <f>IF('Policies&amp;Measures'!AH95="Select from list",ADDRESS(ROW('Policies&amp;Measures'!AH95),COLUMN('Policies&amp;Measures'!AH95),4),"")</f>
        <v>AH95</v>
      </c>
      <c r="J90" s="621" t="str">
        <f>IF('Policies&amp;Measures'!AQ95="Select from list",ADDRESS(ROW('Policies&amp;Measures'!AQ95),COLUMN('Policies&amp;Measures'!AQ95),4),"")</f>
        <v>AQ95</v>
      </c>
      <c r="K90" s="621" t="str">
        <f>IF('Policies&amp;Measures'!AS95="",ADDRESS(ROW('Policies&amp;Measures'!AS95),COLUMN('Policies&amp;Measures'!AS95),4),"")</f>
        <v>AS95</v>
      </c>
      <c r="L90" s="621" t="str">
        <f>IF(AND('Policies&amp;Measures'!BM95="",'Policies&amp;Measures'!BN95="",'Policies&amp;Measures'!BO95=""),ADDRESS(ROW('Policies&amp;Measures'!BM95),COLUMN('Policies&amp;Measures'!BM95),4),"")</f>
        <v>BM95</v>
      </c>
      <c r="M90" s="622">
        <f t="shared" si="8"/>
        <v>0</v>
      </c>
      <c r="N90" s="621" t="str">
        <f>IF('Policies&amp;Measures'!AT95="",ADDRESS(ROW('Policies&amp;Measures'!AT95),COLUMN('Policies&amp;Measures'!AT95),4),"")</f>
        <v>AT95</v>
      </c>
      <c r="O90" s="621" t="str">
        <f>IF('Policies&amp;Measures'!AW95="",ADDRESS(ROW('Policies&amp;Measures'!AW95),COLUMN('Policies&amp;Measures'!AW95),4),"")</f>
        <v>AW95</v>
      </c>
      <c r="P90" s="622">
        <f t="shared" si="9"/>
        <v>0</v>
      </c>
      <c r="Q90" s="621" t="str">
        <f>IF('Policies&amp;Measures'!D95="",ADDRESS(ROW('Policies&amp;Measures'!D95),COLUMN('Policies&amp;Measures'!D95),4),"")</f>
        <v>D95</v>
      </c>
      <c r="R90" s="621" t="str">
        <f>IF('Policies&amp;Measures'!W95="Select from list",ADDRESS(ROW('Policies&amp;Measures'!W95),COLUMN('Policies&amp;Measures'!W95),4),"")</f>
        <v>W95</v>
      </c>
      <c r="S90" s="621" t="str">
        <f>IF('Policies&amp;Measures'!AI95="",ADDRESS(ROW('Policies&amp;Measures'!AI95),COLUMN('Policies&amp;Measures'!AI95),4),"")</f>
        <v>AI95</v>
      </c>
      <c r="T90" s="621" t="str">
        <f>IF('Policies&amp;Measures'!AJ95="",ADDRESS(ROW('Policies&amp;Measures'!AJ95),COLUMN('Policies&amp;Measures'!AJ95),4),"")</f>
        <v>AJ95</v>
      </c>
      <c r="U90" s="621" t="str">
        <f>IF(COUNTA('Policies&amp;Measures'!AK95:AP95)=0,ADDRESS(ROW('Policies&amp;Measures'!AK95),COLUMN('Policies&amp;Measures'!AK95),4),"")</f>
        <v>AK95</v>
      </c>
      <c r="V90" s="621" t="str">
        <f>IF('Policies&amp;Measures'!BB95="",ADDRESS(ROW('Policies&amp;Measures'!BB95),COLUMN('Policies&amp;Measures'!BB95),4),"")</f>
        <v>BB95</v>
      </c>
      <c r="W90" s="622">
        <f t="shared" si="10"/>
        <v>0</v>
      </c>
      <c r="X90" s="621" t="str">
        <f>IF(COUNTA('Policies&amp;Measures'!AU95)=0,ADDRESS(ROW('Policies&amp;Measures'!AU95),COLUMN('Policies&amp;Measures'!AU95),4),"")</f>
        <v>AU95</v>
      </c>
      <c r="Y90" s="621" t="str">
        <f>IF(COUNTA('Policies&amp;Measures'!AV95)=0,ADDRESS(ROW('Policies&amp;Measures'!AV95),COLUMN('Policies&amp;Measures'!AV95),4),"")</f>
        <v>AV95</v>
      </c>
      <c r="Z90" s="621" t="str">
        <f>IF(COUNTA('Policies&amp;Measures'!AX95)=0,ADDRESS(ROW('Policies&amp;Measures'!AX95),COLUMN('Policies&amp;Measures'!AX95),4),"")</f>
        <v>AX95</v>
      </c>
      <c r="AA90" s="621" t="str">
        <f>IF(COUNTA('Policies&amp;Measures'!AY95)=0,ADDRESS(ROW('Policies&amp;Measures'!AY95),COLUMN('Policies&amp;Measures'!AY95),4),"")</f>
        <v>AY95</v>
      </c>
      <c r="AB90" s="621" t="str">
        <f>IF(COUNTA('Policies&amp;Measures'!AZ95)=0,ADDRESS(ROW('Policies&amp;Measures'!AZ95),COLUMN('Policies&amp;Measures'!AZ95),4),"")</f>
        <v>AZ95</v>
      </c>
      <c r="AC90" s="621" t="str">
        <f>IF(COUNTA('Policies&amp;Measures'!BA95)=0,ADDRESS(ROW('Policies&amp;Measures'!BA95),COLUMN('Policies&amp;Measures'!BA95),4),"")</f>
        <v>BA95</v>
      </c>
      <c r="AD90" s="623" t="str">
        <f>IF(COUNTA('Policies&amp;Measures'!BC95)=0,ADDRESS(ROW('Policies&amp;Measures'!BC95),COLUMN('Policies&amp;Measures'!BC95),4),"")</f>
        <v>BC95</v>
      </c>
      <c r="AE90" s="623" t="str">
        <f>IF(COUNTA('Policies&amp;Measures'!BD95)=0,ADDRESS(ROW('Policies&amp;Measures'!BD95),COLUMN('Policies&amp;Measures'!BD95),4),"")</f>
        <v>BD95</v>
      </c>
      <c r="AF90" s="623" t="str">
        <f>IF(COUNTA('Policies&amp;Measures'!BE95)=0,ADDRESS(ROW('Policies&amp;Measures'!BE95),COLUMN('Policies&amp;Measures'!BE95),4),"")</f>
        <v>BE95</v>
      </c>
      <c r="AG90" s="623" t="str">
        <f>IF(COUNTA('Policies&amp;Measures'!BF95)=0,ADDRESS(ROW('Policies&amp;Measures'!BF95),COLUMN('Policies&amp;Measures'!BF95),4),"")</f>
        <v>BF95</v>
      </c>
      <c r="AH90" s="623" t="str">
        <f>IF(COUNTA('Policies&amp;Measures'!BG95)=0,ADDRESS(ROW('Policies&amp;Measures'!BG95),COLUMN('Policies&amp;Measures'!BG95),4),"")</f>
        <v>BG95</v>
      </c>
      <c r="AI90" s="623" t="str">
        <f>IF(COUNTA('Policies&amp;Measures'!BH95)=0,ADDRESS(ROW('Policies&amp;Measures'!BH95),COLUMN('Policies&amp;Measures'!BH95),4),"")</f>
        <v>BH95</v>
      </c>
      <c r="AJ90" s="621" t="str">
        <f>IF('Policies&amp;Measures'!BI95="",ADDRESS(ROW('Policies&amp;Measures'!BI95),COLUMN('Policies&amp;Measures'!BI95),4),"")</f>
        <v>BI95</v>
      </c>
      <c r="AK90" s="621" t="str">
        <f>IF('Policies&amp;Measures'!BJ95="",ADDRESS(ROW('Policies&amp;Measures'!BJ95),COLUMN('Policies&amp;Measures'!BJ95),4),"")</f>
        <v>BJ95</v>
      </c>
      <c r="AL90" s="621" t="str">
        <f>IF('Policies&amp;Measures'!BK95="",ADDRESS(ROW('Policies&amp;Measures'!BK95),COLUMN('Policies&amp;Measures'!BK95),4),"")</f>
        <v>BK95</v>
      </c>
      <c r="AM90" s="621" t="str">
        <f>IF('Policies&amp;Measures'!BL95="",ADDRESS(ROW('Policies&amp;Measures'!BL95),COLUMN('Policies&amp;Measures'!BL95),4),"")</f>
        <v>BL95</v>
      </c>
      <c r="AN90" s="622">
        <f t="shared" si="11"/>
        <v>0</v>
      </c>
    </row>
    <row r="91" spans="1:40" outlineLevel="1">
      <c r="A91" s="620">
        <f>IF('Policies&amp;Measures'!A96="","", 'Policies&amp;Measures'!A96)</f>
        <v>82</v>
      </c>
      <c r="B91" s="620" t="str">
        <f>IF('Policies&amp;Measures'!$B96="","",'Policies&amp;Measures'!$B96)</f>
        <v/>
      </c>
      <c r="C91" s="621" t="str">
        <f>IF('Policies&amp;Measures'!B96="",ADDRESS(ROW('Policies&amp;Measures'!B96),COLUMN('Policies&amp;Measures'!B96),4),"")</f>
        <v>B96</v>
      </c>
      <c r="D91" s="621" t="str">
        <f>IF('Policies&amp;Measures'!C96="",ADDRESS(ROW('Policies&amp;Measures'!C96),COLUMN('Policies&amp;Measures'!C96),4),"")</f>
        <v>C96</v>
      </c>
      <c r="E91" s="621" t="str">
        <f>IF(COUNTA('Policies&amp;Measures'!E96:M96)=0,ADDRESS(ROW('Policies&amp;Measures'!E96),COLUMN('Policies&amp;Measures'!E96),4),"")</f>
        <v>E96</v>
      </c>
      <c r="F91" s="621" t="str">
        <f>IF(AND('Policies&amp;Measures'!N96="Select from list",'Policies&amp;Measures'!O96="Select from list",'Policies&amp;Measures'!P96="Select from list"),ADDRESS(ROW('Policies&amp;Measures'!N96),COLUMN('Policies&amp;Measures'!N96),4),"")</f>
        <v>N96</v>
      </c>
      <c r="G91" s="621" t="str">
        <f>IF(COUNTA('Policies&amp;Measures'!Q96:V96)=0,ADDRESS(ROW('Policies&amp;Measures'!Q96),COLUMN('Policies&amp;Measures'!Q96),4),"")</f>
        <v>Q96</v>
      </c>
      <c r="H91" s="621" t="str">
        <f>IF(COUNTA('Policies&amp;Measures'!X96:AG96)=0,ADDRESS(ROW('Policies&amp;Measures'!X96),COLUMN('Policies&amp;Measures'!X96),4),"")</f>
        <v>X96</v>
      </c>
      <c r="I91" s="621" t="str">
        <f>IF('Policies&amp;Measures'!AH96="Select from list",ADDRESS(ROW('Policies&amp;Measures'!AH96),COLUMN('Policies&amp;Measures'!AH96),4),"")</f>
        <v>AH96</v>
      </c>
      <c r="J91" s="621" t="str">
        <f>IF('Policies&amp;Measures'!AQ96="Select from list",ADDRESS(ROW('Policies&amp;Measures'!AQ96),COLUMN('Policies&amp;Measures'!AQ96),4),"")</f>
        <v>AQ96</v>
      </c>
      <c r="K91" s="621" t="str">
        <f>IF('Policies&amp;Measures'!AS96="",ADDRESS(ROW('Policies&amp;Measures'!AS96),COLUMN('Policies&amp;Measures'!AS96),4),"")</f>
        <v>AS96</v>
      </c>
      <c r="L91" s="621" t="str">
        <f>IF(AND('Policies&amp;Measures'!BM96="",'Policies&amp;Measures'!BN96="",'Policies&amp;Measures'!BO96=""),ADDRESS(ROW('Policies&amp;Measures'!BM96),COLUMN('Policies&amp;Measures'!BM96),4),"")</f>
        <v>BM96</v>
      </c>
      <c r="M91" s="622">
        <f t="shared" si="8"/>
        <v>0</v>
      </c>
      <c r="N91" s="621" t="str">
        <f>IF('Policies&amp;Measures'!AT96="",ADDRESS(ROW('Policies&amp;Measures'!AT96),COLUMN('Policies&amp;Measures'!AT96),4),"")</f>
        <v>AT96</v>
      </c>
      <c r="O91" s="621" t="str">
        <f>IF('Policies&amp;Measures'!AW96="",ADDRESS(ROW('Policies&amp;Measures'!AW96),COLUMN('Policies&amp;Measures'!AW96),4),"")</f>
        <v>AW96</v>
      </c>
      <c r="P91" s="622">
        <f t="shared" si="9"/>
        <v>0</v>
      </c>
      <c r="Q91" s="621" t="str">
        <f>IF('Policies&amp;Measures'!D96="",ADDRESS(ROW('Policies&amp;Measures'!D96),COLUMN('Policies&amp;Measures'!D96),4),"")</f>
        <v>D96</v>
      </c>
      <c r="R91" s="621" t="str">
        <f>IF('Policies&amp;Measures'!W96="Select from list",ADDRESS(ROW('Policies&amp;Measures'!W96),COLUMN('Policies&amp;Measures'!W96),4),"")</f>
        <v>W96</v>
      </c>
      <c r="S91" s="621" t="str">
        <f>IF('Policies&amp;Measures'!AI96="",ADDRESS(ROW('Policies&amp;Measures'!AI96),COLUMN('Policies&amp;Measures'!AI96),4),"")</f>
        <v>AI96</v>
      </c>
      <c r="T91" s="621" t="str">
        <f>IF('Policies&amp;Measures'!AJ96="",ADDRESS(ROW('Policies&amp;Measures'!AJ96),COLUMN('Policies&amp;Measures'!AJ96),4),"")</f>
        <v>AJ96</v>
      </c>
      <c r="U91" s="621" t="str">
        <f>IF(COUNTA('Policies&amp;Measures'!AK96:AP96)=0,ADDRESS(ROW('Policies&amp;Measures'!AK96),COLUMN('Policies&amp;Measures'!AK96),4),"")</f>
        <v>AK96</v>
      </c>
      <c r="V91" s="621" t="str">
        <f>IF('Policies&amp;Measures'!BB96="",ADDRESS(ROW('Policies&amp;Measures'!BB96),COLUMN('Policies&amp;Measures'!BB96),4),"")</f>
        <v>BB96</v>
      </c>
      <c r="W91" s="622">
        <f t="shared" si="10"/>
        <v>0</v>
      </c>
      <c r="X91" s="621" t="str">
        <f>IF(COUNTA('Policies&amp;Measures'!AU96)=0,ADDRESS(ROW('Policies&amp;Measures'!AU96),COLUMN('Policies&amp;Measures'!AU96),4),"")</f>
        <v>AU96</v>
      </c>
      <c r="Y91" s="621" t="str">
        <f>IF(COUNTA('Policies&amp;Measures'!AV96)=0,ADDRESS(ROW('Policies&amp;Measures'!AV96),COLUMN('Policies&amp;Measures'!AV96),4),"")</f>
        <v>AV96</v>
      </c>
      <c r="Z91" s="621" t="str">
        <f>IF(COUNTA('Policies&amp;Measures'!AX96)=0,ADDRESS(ROW('Policies&amp;Measures'!AX96),COLUMN('Policies&amp;Measures'!AX96),4),"")</f>
        <v>AX96</v>
      </c>
      <c r="AA91" s="621" t="str">
        <f>IF(COUNTA('Policies&amp;Measures'!AY96)=0,ADDRESS(ROW('Policies&amp;Measures'!AY96),COLUMN('Policies&amp;Measures'!AY96),4),"")</f>
        <v>AY96</v>
      </c>
      <c r="AB91" s="621" t="str">
        <f>IF(COUNTA('Policies&amp;Measures'!AZ96)=0,ADDRESS(ROW('Policies&amp;Measures'!AZ96),COLUMN('Policies&amp;Measures'!AZ96),4),"")</f>
        <v>AZ96</v>
      </c>
      <c r="AC91" s="621" t="str">
        <f>IF(COUNTA('Policies&amp;Measures'!BA96)=0,ADDRESS(ROW('Policies&amp;Measures'!BA96),COLUMN('Policies&amp;Measures'!BA96),4),"")</f>
        <v>BA96</v>
      </c>
      <c r="AD91" s="623" t="str">
        <f>IF(COUNTA('Policies&amp;Measures'!BC96)=0,ADDRESS(ROW('Policies&amp;Measures'!BC96),COLUMN('Policies&amp;Measures'!BC96),4),"")</f>
        <v>BC96</v>
      </c>
      <c r="AE91" s="623" t="str">
        <f>IF(COUNTA('Policies&amp;Measures'!BD96)=0,ADDRESS(ROW('Policies&amp;Measures'!BD96),COLUMN('Policies&amp;Measures'!BD96),4),"")</f>
        <v>BD96</v>
      </c>
      <c r="AF91" s="623" t="str">
        <f>IF(COUNTA('Policies&amp;Measures'!BE96)=0,ADDRESS(ROW('Policies&amp;Measures'!BE96),COLUMN('Policies&amp;Measures'!BE96),4),"")</f>
        <v>BE96</v>
      </c>
      <c r="AG91" s="623" t="str">
        <f>IF(COUNTA('Policies&amp;Measures'!BF96)=0,ADDRESS(ROW('Policies&amp;Measures'!BF96),COLUMN('Policies&amp;Measures'!BF96),4),"")</f>
        <v>BF96</v>
      </c>
      <c r="AH91" s="623" t="str">
        <f>IF(COUNTA('Policies&amp;Measures'!BG96)=0,ADDRESS(ROW('Policies&amp;Measures'!BG96),COLUMN('Policies&amp;Measures'!BG96),4),"")</f>
        <v>BG96</v>
      </c>
      <c r="AI91" s="623" t="str">
        <f>IF(COUNTA('Policies&amp;Measures'!BH96)=0,ADDRESS(ROW('Policies&amp;Measures'!BH96),COLUMN('Policies&amp;Measures'!BH96),4),"")</f>
        <v>BH96</v>
      </c>
      <c r="AJ91" s="621" t="str">
        <f>IF('Policies&amp;Measures'!BI96="",ADDRESS(ROW('Policies&amp;Measures'!BI96),COLUMN('Policies&amp;Measures'!BI96),4),"")</f>
        <v>BI96</v>
      </c>
      <c r="AK91" s="621" t="str">
        <f>IF('Policies&amp;Measures'!BJ96="",ADDRESS(ROW('Policies&amp;Measures'!BJ96),COLUMN('Policies&amp;Measures'!BJ96),4),"")</f>
        <v>BJ96</v>
      </c>
      <c r="AL91" s="621" t="str">
        <f>IF('Policies&amp;Measures'!BK96="",ADDRESS(ROW('Policies&amp;Measures'!BK96),COLUMN('Policies&amp;Measures'!BK96),4),"")</f>
        <v>BK96</v>
      </c>
      <c r="AM91" s="621" t="str">
        <f>IF('Policies&amp;Measures'!BL96="",ADDRESS(ROW('Policies&amp;Measures'!BL96),COLUMN('Policies&amp;Measures'!BL96),4),"")</f>
        <v>BL96</v>
      </c>
      <c r="AN91" s="622">
        <f t="shared" si="11"/>
        <v>0</v>
      </c>
    </row>
    <row r="92" spans="1:40" outlineLevel="1">
      <c r="A92" s="620">
        <f>IF('Policies&amp;Measures'!A97="","", 'Policies&amp;Measures'!A97)</f>
        <v>83</v>
      </c>
      <c r="B92" s="620" t="str">
        <f>IF('Policies&amp;Measures'!$B97="","",'Policies&amp;Measures'!$B97)</f>
        <v/>
      </c>
      <c r="C92" s="621" t="str">
        <f>IF('Policies&amp;Measures'!B97="",ADDRESS(ROW('Policies&amp;Measures'!B97),COLUMN('Policies&amp;Measures'!B97),4),"")</f>
        <v>B97</v>
      </c>
      <c r="D92" s="621" t="str">
        <f>IF('Policies&amp;Measures'!C97="",ADDRESS(ROW('Policies&amp;Measures'!C97),COLUMN('Policies&amp;Measures'!C97),4),"")</f>
        <v>C97</v>
      </c>
      <c r="E92" s="621" t="str">
        <f>IF(COUNTA('Policies&amp;Measures'!E97:M97)=0,ADDRESS(ROW('Policies&amp;Measures'!E97),COLUMN('Policies&amp;Measures'!E97),4),"")</f>
        <v>E97</v>
      </c>
      <c r="F92" s="621" t="str">
        <f>IF(AND('Policies&amp;Measures'!N97="Select from list",'Policies&amp;Measures'!O97="Select from list",'Policies&amp;Measures'!P97="Select from list"),ADDRESS(ROW('Policies&amp;Measures'!N97),COLUMN('Policies&amp;Measures'!N97),4),"")</f>
        <v>N97</v>
      </c>
      <c r="G92" s="621" t="str">
        <f>IF(COUNTA('Policies&amp;Measures'!Q97:V97)=0,ADDRESS(ROW('Policies&amp;Measures'!Q97),COLUMN('Policies&amp;Measures'!Q97),4),"")</f>
        <v>Q97</v>
      </c>
      <c r="H92" s="621" t="str">
        <f>IF(COUNTA('Policies&amp;Measures'!X97:AG97)=0,ADDRESS(ROW('Policies&amp;Measures'!X97),COLUMN('Policies&amp;Measures'!X97),4),"")</f>
        <v>X97</v>
      </c>
      <c r="I92" s="621" t="str">
        <f>IF('Policies&amp;Measures'!AH97="Select from list",ADDRESS(ROW('Policies&amp;Measures'!AH97),COLUMN('Policies&amp;Measures'!AH97),4),"")</f>
        <v>AH97</v>
      </c>
      <c r="J92" s="621" t="str">
        <f>IF('Policies&amp;Measures'!AQ97="Select from list",ADDRESS(ROW('Policies&amp;Measures'!AQ97),COLUMN('Policies&amp;Measures'!AQ97),4),"")</f>
        <v>AQ97</v>
      </c>
      <c r="K92" s="621" t="str">
        <f>IF('Policies&amp;Measures'!AS97="",ADDRESS(ROW('Policies&amp;Measures'!AS97),COLUMN('Policies&amp;Measures'!AS97),4),"")</f>
        <v>AS97</v>
      </c>
      <c r="L92" s="621" t="str">
        <f>IF(AND('Policies&amp;Measures'!BM97="",'Policies&amp;Measures'!BN97="",'Policies&amp;Measures'!BO97=""),ADDRESS(ROW('Policies&amp;Measures'!BM97),COLUMN('Policies&amp;Measures'!BM97),4),"")</f>
        <v>BM97</v>
      </c>
      <c r="M92" s="622">
        <f t="shared" si="8"/>
        <v>0</v>
      </c>
      <c r="N92" s="621" t="str">
        <f>IF('Policies&amp;Measures'!AT97="",ADDRESS(ROW('Policies&amp;Measures'!AT97),COLUMN('Policies&amp;Measures'!AT97),4),"")</f>
        <v>AT97</v>
      </c>
      <c r="O92" s="621" t="str">
        <f>IF('Policies&amp;Measures'!AW97="",ADDRESS(ROW('Policies&amp;Measures'!AW97),COLUMN('Policies&amp;Measures'!AW97),4),"")</f>
        <v>AW97</v>
      </c>
      <c r="P92" s="622">
        <f t="shared" si="9"/>
        <v>0</v>
      </c>
      <c r="Q92" s="621" t="str">
        <f>IF('Policies&amp;Measures'!D97="",ADDRESS(ROW('Policies&amp;Measures'!D97),COLUMN('Policies&amp;Measures'!D97),4),"")</f>
        <v>D97</v>
      </c>
      <c r="R92" s="621" t="str">
        <f>IF('Policies&amp;Measures'!W97="Select from list",ADDRESS(ROW('Policies&amp;Measures'!W97),COLUMN('Policies&amp;Measures'!W97),4),"")</f>
        <v>W97</v>
      </c>
      <c r="S92" s="621" t="str">
        <f>IF('Policies&amp;Measures'!AI97="",ADDRESS(ROW('Policies&amp;Measures'!AI97),COLUMN('Policies&amp;Measures'!AI97),4),"")</f>
        <v>AI97</v>
      </c>
      <c r="T92" s="621" t="str">
        <f>IF('Policies&amp;Measures'!AJ97="",ADDRESS(ROW('Policies&amp;Measures'!AJ97),COLUMN('Policies&amp;Measures'!AJ97),4),"")</f>
        <v>AJ97</v>
      </c>
      <c r="U92" s="621" t="str">
        <f>IF(COUNTA('Policies&amp;Measures'!AK97:AP97)=0,ADDRESS(ROW('Policies&amp;Measures'!AK97),COLUMN('Policies&amp;Measures'!AK97),4),"")</f>
        <v>AK97</v>
      </c>
      <c r="V92" s="621" t="str">
        <f>IF('Policies&amp;Measures'!BB97="",ADDRESS(ROW('Policies&amp;Measures'!BB97),COLUMN('Policies&amp;Measures'!BB97),4),"")</f>
        <v>BB97</v>
      </c>
      <c r="W92" s="622">
        <f t="shared" si="10"/>
        <v>0</v>
      </c>
      <c r="X92" s="621" t="str">
        <f>IF(COUNTA('Policies&amp;Measures'!AU97)=0,ADDRESS(ROW('Policies&amp;Measures'!AU97),COLUMN('Policies&amp;Measures'!AU97),4),"")</f>
        <v>AU97</v>
      </c>
      <c r="Y92" s="621" t="str">
        <f>IF(COUNTA('Policies&amp;Measures'!AV97)=0,ADDRESS(ROW('Policies&amp;Measures'!AV97),COLUMN('Policies&amp;Measures'!AV97),4),"")</f>
        <v>AV97</v>
      </c>
      <c r="Z92" s="621" t="str">
        <f>IF(COUNTA('Policies&amp;Measures'!AX97)=0,ADDRESS(ROW('Policies&amp;Measures'!AX97),COLUMN('Policies&amp;Measures'!AX97),4),"")</f>
        <v>AX97</v>
      </c>
      <c r="AA92" s="621" t="str">
        <f>IF(COUNTA('Policies&amp;Measures'!AY97)=0,ADDRESS(ROW('Policies&amp;Measures'!AY97),COLUMN('Policies&amp;Measures'!AY97),4),"")</f>
        <v>AY97</v>
      </c>
      <c r="AB92" s="621" t="str">
        <f>IF(COUNTA('Policies&amp;Measures'!AZ97)=0,ADDRESS(ROW('Policies&amp;Measures'!AZ97),COLUMN('Policies&amp;Measures'!AZ97),4),"")</f>
        <v>AZ97</v>
      </c>
      <c r="AC92" s="621" t="str">
        <f>IF(COUNTA('Policies&amp;Measures'!BA97)=0,ADDRESS(ROW('Policies&amp;Measures'!BA97),COLUMN('Policies&amp;Measures'!BA97),4),"")</f>
        <v>BA97</v>
      </c>
      <c r="AD92" s="623" t="str">
        <f>IF(COUNTA('Policies&amp;Measures'!BC97)=0,ADDRESS(ROW('Policies&amp;Measures'!BC97),COLUMN('Policies&amp;Measures'!BC97),4),"")</f>
        <v>BC97</v>
      </c>
      <c r="AE92" s="623" t="str">
        <f>IF(COUNTA('Policies&amp;Measures'!BD97)=0,ADDRESS(ROW('Policies&amp;Measures'!BD97),COLUMN('Policies&amp;Measures'!BD97),4),"")</f>
        <v>BD97</v>
      </c>
      <c r="AF92" s="623" t="str">
        <f>IF(COUNTA('Policies&amp;Measures'!BE97)=0,ADDRESS(ROW('Policies&amp;Measures'!BE97),COLUMN('Policies&amp;Measures'!BE97),4),"")</f>
        <v>BE97</v>
      </c>
      <c r="AG92" s="623" t="str">
        <f>IF(COUNTA('Policies&amp;Measures'!BF97)=0,ADDRESS(ROW('Policies&amp;Measures'!BF97),COLUMN('Policies&amp;Measures'!BF97),4),"")</f>
        <v>BF97</v>
      </c>
      <c r="AH92" s="623" t="str">
        <f>IF(COUNTA('Policies&amp;Measures'!BG97)=0,ADDRESS(ROW('Policies&amp;Measures'!BG97),COLUMN('Policies&amp;Measures'!BG97),4),"")</f>
        <v>BG97</v>
      </c>
      <c r="AI92" s="623" t="str">
        <f>IF(COUNTA('Policies&amp;Measures'!BH97)=0,ADDRESS(ROW('Policies&amp;Measures'!BH97),COLUMN('Policies&amp;Measures'!BH97),4),"")</f>
        <v>BH97</v>
      </c>
      <c r="AJ92" s="621" t="str">
        <f>IF('Policies&amp;Measures'!BI97="",ADDRESS(ROW('Policies&amp;Measures'!BI97),COLUMN('Policies&amp;Measures'!BI97),4),"")</f>
        <v>BI97</v>
      </c>
      <c r="AK92" s="621" t="str">
        <f>IF('Policies&amp;Measures'!BJ97="",ADDRESS(ROW('Policies&amp;Measures'!BJ97),COLUMN('Policies&amp;Measures'!BJ97),4),"")</f>
        <v>BJ97</v>
      </c>
      <c r="AL92" s="621" t="str">
        <f>IF('Policies&amp;Measures'!BK97="",ADDRESS(ROW('Policies&amp;Measures'!BK97),COLUMN('Policies&amp;Measures'!BK97),4),"")</f>
        <v>BK97</v>
      </c>
      <c r="AM92" s="621" t="str">
        <f>IF('Policies&amp;Measures'!BL97="",ADDRESS(ROW('Policies&amp;Measures'!BL97),COLUMN('Policies&amp;Measures'!BL97),4),"")</f>
        <v>BL97</v>
      </c>
      <c r="AN92" s="622">
        <f t="shared" si="11"/>
        <v>0</v>
      </c>
    </row>
    <row r="93" spans="1:40" outlineLevel="1">
      <c r="A93" s="620">
        <f>IF('Policies&amp;Measures'!A98="","", 'Policies&amp;Measures'!A98)</f>
        <v>84</v>
      </c>
      <c r="B93" s="620" t="str">
        <f>IF('Policies&amp;Measures'!$B98="","",'Policies&amp;Measures'!$B98)</f>
        <v/>
      </c>
      <c r="C93" s="621" t="str">
        <f>IF('Policies&amp;Measures'!B98="",ADDRESS(ROW('Policies&amp;Measures'!B98),COLUMN('Policies&amp;Measures'!B98),4),"")</f>
        <v>B98</v>
      </c>
      <c r="D93" s="621" t="str">
        <f>IF('Policies&amp;Measures'!C98="",ADDRESS(ROW('Policies&amp;Measures'!C98),COLUMN('Policies&amp;Measures'!C98),4),"")</f>
        <v>C98</v>
      </c>
      <c r="E93" s="621" t="str">
        <f>IF(COUNTA('Policies&amp;Measures'!E98:M98)=0,ADDRESS(ROW('Policies&amp;Measures'!E98),COLUMN('Policies&amp;Measures'!E98),4),"")</f>
        <v>E98</v>
      </c>
      <c r="F93" s="621" t="str">
        <f>IF(AND('Policies&amp;Measures'!N98="Select from list",'Policies&amp;Measures'!O98="Select from list",'Policies&amp;Measures'!P98="Select from list"),ADDRESS(ROW('Policies&amp;Measures'!N98),COLUMN('Policies&amp;Measures'!N98),4),"")</f>
        <v>N98</v>
      </c>
      <c r="G93" s="621" t="str">
        <f>IF(COUNTA('Policies&amp;Measures'!Q98:V98)=0,ADDRESS(ROW('Policies&amp;Measures'!Q98),COLUMN('Policies&amp;Measures'!Q98),4),"")</f>
        <v>Q98</v>
      </c>
      <c r="H93" s="621" t="str">
        <f>IF(COUNTA('Policies&amp;Measures'!X98:AG98)=0,ADDRESS(ROW('Policies&amp;Measures'!X98),COLUMN('Policies&amp;Measures'!X98),4),"")</f>
        <v>X98</v>
      </c>
      <c r="I93" s="621" t="str">
        <f>IF('Policies&amp;Measures'!AH98="Select from list",ADDRESS(ROW('Policies&amp;Measures'!AH98),COLUMN('Policies&amp;Measures'!AH98),4),"")</f>
        <v>AH98</v>
      </c>
      <c r="J93" s="621" t="str">
        <f>IF('Policies&amp;Measures'!AQ98="Select from list",ADDRESS(ROW('Policies&amp;Measures'!AQ98),COLUMN('Policies&amp;Measures'!AQ98),4),"")</f>
        <v>AQ98</v>
      </c>
      <c r="K93" s="621" t="str">
        <f>IF('Policies&amp;Measures'!AS98="",ADDRESS(ROW('Policies&amp;Measures'!AS98),COLUMN('Policies&amp;Measures'!AS98),4),"")</f>
        <v>AS98</v>
      </c>
      <c r="L93" s="621" t="str">
        <f>IF(AND('Policies&amp;Measures'!BM98="",'Policies&amp;Measures'!BN98="",'Policies&amp;Measures'!BO98=""),ADDRESS(ROW('Policies&amp;Measures'!BM98),COLUMN('Policies&amp;Measures'!BM98),4),"")</f>
        <v>BM98</v>
      </c>
      <c r="M93" s="622">
        <f t="shared" si="8"/>
        <v>0</v>
      </c>
      <c r="N93" s="621" t="str">
        <f>IF('Policies&amp;Measures'!AT98="",ADDRESS(ROW('Policies&amp;Measures'!AT98),COLUMN('Policies&amp;Measures'!AT98),4),"")</f>
        <v>AT98</v>
      </c>
      <c r="O93" s="621" t="str">
        <f>IF('Policies&amp;Measures'!AW98="",ADDRESS(ROW('Policies&amp;Measures'!AW98),COLUMN('Policies&amp;Measures'!AW98),4),"")</f>
        <v>AW98</v>
      </c>
      <c r="P93" s="622">
        <f t="shared" si="9"/>
        <v>0</v>
      </c>
      <c r="Q93" s="621" t="str">
        <f>IF('Policies&amp;Measures'!D98="",ADDRESS(ROW('Policies&amp;Measures'!D98),COLUMN('Policies&amp;Measures'!D98),4),"")</f>
        <v>D98</v>
      </c>
      <c r="R93" s="621" t="str">
        <f>IF('Policies&amp;Measures'!W98="Select from list",ADDRESS(ROW('Policies&amp;Measures'!W98),COLUMN('Policies&amp;Measures'!W98),4),"")</f>
        <v>W98</v>
      </c>
      <c r="S93" s="621" t="str">
        <f>IF('Policies&amp;Measures'!AI98="",ADDRESS(ROW('Policies&amp;Measures'!AI98),COLUMN('Policies&amp;Measures'!AI98),4),"")</f>
        <v>AI98</v>
      </c>
      <c r="T93" s="621" t="str">
        <f>IF('Policies&amp;Measures'!AJ98="",ADDRESS(ROW('Policies&amp;Measures'!AJ98),COLUMN('Policies&amp;Measures'!AJ98),4),"")</f>
        <v>AJ98</v>
      </c>
      <c r="U93" s="621" t="str">
        <f>IF(COUNTA('Policies&amp;Measures'!AK98:AP98)=0,ADDRESS(ROW('Policies&amp;Measures'!AK98),COLUMN('Policies&amp;Measures'!AK98),4),"")</f>
        <v>AK98</v>
      </c>
      <c r="V93" s="621" t="str">
        <f>IF('Policies&amp;Measures'!BB98="",ADDRESS(ROW('Policies&amp;Measures'!BB98),COLUMN('Policies&amp;Measures'!BB98),4),"")</f>
        <v>BB98</v>
      </c>
      <c r="W93" s="622">
        <f t="shared" si="10"/>
        <v>0</v>
      </c>
      <c r="X93" s="621" t="str">
        <f>IF(COUNTA('Policies&amp;Measures'!AU98)=0,ADDRESS(ROW('Policies&amp;Measures'!AU98),COLUMN('Policies&amp;Measures'!AU98),4),"")</f>
        <v>AU98</v>
      </c>
      <c r="Y93" s="621" t="str">
        <f>IF(COUNTA('Policies&amp;Measures'!AV98)=0,ADDRESS(ROW('Policies&amp;Measures'!AV98),COLUMN('Policies&amp;Measures'!AV98),4),"")</f>
        <v>AV98</v>
      </c>
      <c r="Z93" s="621" t="str">
        <f>IF(COUNTA('Policies&amp;Measures'!AX98)=0,ADDRESS(ROW('Policies&amp;Measures'!AX98),COLUMN('Policies&amp;Measures'!AX98),4),"")</f>
        <v>AX98</v>
      </c>
      <c r="AA93" s="621" t="str">
        <f>IF(COUNTA('Policies&amp;Measures'!AY98)=0,ADDRESS(ROW('Policies&amp;Measures'!AY98),COLUMN('Policies&amp;Measures'!AY98),4),"")</f>
        <v>AY98</v>
      </c>
      <c r="AB93" s="621" t="str">
        <f>IF(COUNTA('Policies&amp;Measures'!AZ98)=0,ADDRESS(ROW('Policies&amp;Measures'!AZ98),COLUMN('Policies&amp;Measures'!AZ98),4),"")</f>
        <v>AZ98</v>
      </c>
      <c r="AC93" s="621" t="str">
        <f>IF(COUNTA('Policies&amp;Measures'!BA98)=0,ADDRESS(ROW('Policies&amp;Measures'!BA98),COLUMN('Policies&amp;Measures'!BA98),4),"")</f>
        <v>BA98</v>
      </c>
      <c r="AD93" s="623" t="str">
        <f>IF(COUNTA('Policies&amp;Measures'!BC98)=0,ADDRESS(ROW('Policies&amp;Measures'!BC98),COLUMN('Policies&amp;Measures'!BC98),4),"")</f>
        <v>BC98</v>
      </c>
      <c r="AE93" s="623" t="str">
        <f>IF(COUNTA('Policies&amp;Measures'!BD98)=0,ADDRESS(ROW('Policies&amp;Measures'!BD98),COLUMN('Policies&amp;Measures'!BD98),4),"")</f>
        <v>BD98</v>
      </c>
      <c r="AF93" s="623" t="str">
        <f>IF(COUNTA('Policies&amp;Measures'!BE98)=0,ADDRESS(ROW('Policies&amp;Measures'!BE98),COLUMN('Policies&amp;Measures'!BE98),4),"")</f>
        <v>BE98</v>
      </c>
      <c r="AG93" s="623" t="str">
        <f>IF(COUNTA('Policies&amp;Measures'!BF98)=0,ADDRESS(ROW('Policies&amp;Measures'!BF98),COLUMN('Policies&amp;Measures'!BF98),4),"")</f>
        <v>BF98</v>
      </c>
      <c r="AH93" s="623" t="str">
        <f>IF(COUNTA('Policies&amp;Measures'!BG98)=0,ADDRESS(ROW('Policies&amp;Measures'!BG98),COLUMN('Policies&amp;Measures'!BG98),4),"")</f>
        <v>BG98</v>
      </c>
      <c r="AI93" s="623" t="str">
        <f>IF(COUNTA('Policies&amp;Measures'!BH98)=0,ADDRESS(ROW('Policies&amp;Measures'!BH98),COLUMN('Policies&amp;Measures'!BH98),4),"")</f>
        <v>BH98</v>
      </c>
      <c r="AJ93" s="621" t="str">
        <f>IF('Policies&amp;Measures'!BI98="",ADDRESS(ROW('Policies&amp;Measures'!BI98),COLUMN('Policies&amp;Measures'!BI98),4),"")</f>
        <v>BI98</v>
      </c>
      <c r="AK93" s="621" t="str">
        <f>IF('Policies&amp;Measures'!BJ98="",ADDRESS(ROW('Policies&amp;Measures'!BJ98),COLUMN('Policies&amp;Measures'!BJ98),4),"")</f>
        <v>BJ98</v>
      </c>
      <c r="AL93" s="621" t="str">
        <f>IF('Policies&amp;Measures'!BK98="",ADDRESS(ROW('Policies&amp;Measures'!BK98),COLUMN('Policies&amp;Measures'!BK98),4),"")</f>
        <v>BK98</v>
      </c>
      <c r="AM93" s="621" t="str">
        <f>IF('Policies&amp;Measures'!BL98="",ADDRESS(ROW('Policies&amp;Measures'!BL98),COLUMN('Policies&amp;Measures'!BL98),4),"")</f>
        <v>BL98</v>
      </c>
      <c r="AN93" s="622">
        <f t="shared" si="11"/>
        <v>0</v>
      </c>
    </row>
    <row r="94" spans="1:40" outlineLevel="1">
      <c r="A94" s="620">
        <f>IF('Policies&amp;Measures'!A99="","", 'Policies&amp;Measures'!A99)</f>
        <v>85</v>
      </c>
      <c r="B94" s="620" t="str">
        <f>IF('Policies&amp;Measures'!$B99="","",'Policies&amp;Measures'!$B99)</f>
        <v/>
      </c>
      <c r="C94" s="621" t="str">
        <f>IF('Policies&amp;Measures'!B99="",ADDRESS(ROW('Policies&amp;Measures'!B99),COLUMN('Policies&amp;Measures'!B99),4),"")</f>
        <v>B99</v>
      </c>
      <c r="D94" s="621" t="str">
        <f>IF('Policies&amp;Measures'!C99="",ADDRESS(ROW('Policies&amp;Measures'!C99),COLUMN('Policies&amp;Measures'!C99),4),"")</f>
        <v>C99</v>
      </c>
      <c r="E94" s="621" t="str">
        <f>IF(COUNTA('Policies&amp;Measures'!E99:M99)=0,ADDRESS(ROW('Policies&amp;Measures'!E99),COLUMN('Policies&amp;Measures'!E99),4),"")</f>
        <v>E99</v>
      </c>
      <c r="F94" s="621" t="str">
        <f>IF(AND('Policies&amp;Measures'!N99="Select from list",'Policies&amp;Measures'!O99="Select from list",'Policies&amp;Measures'!P99="Select from list"),ADDRESS(ROW('Policies&amp;Measures'!N99),COLUMN('Policies&amp;Measures'!N99),4),"")</f>
        <v>N99</v>
      </c>
      <c r="G94" s="621" t="str">
        <f>IF(COUNTA('Policies&amp;Measures'!Q99:V99)=0,ADDRESS(ROW('Policies&amp;Measures'!Q99),COLUMN('Policies&amp;Measures'!Q99),4),"")</f>
        <v>Q99</v>
      </c>
      <c r="H94" s="621" t="str">
        <f>IF(COUNTA('Policies&amp;Measures'!X99:AG99)=0,ADDRESS(ROW('Policies&amp;Measures'!X99),COLUMN('Policies&amp;Measures'!X99),4),"")</f>
        <v>X99</v>
      </c>
      <c r="I94" s="621" t="str">
        <f>IF('Policies&amp;Measures'!AH99="Select from list",ADDRESS(ROW('Policies&amp;Measures'!AH99),COLUMN('Policies&amp;Measures'!AH99),4),"")</f>
        <v>AH99</v>
      </c>
      <c r="J94" s="621" t="str">
        <f>IF('Policies&amp;Measures'!AQ99="Select from list",ADDRESS(ROW('Policies&amp;Measures'!AQ99),COLUMN('Policies&amp;Measures'!AQ99),4),"")</f>
        <v>AQ99</v>
      </c>
      <c r="K94" s="621" t="str">
        <f>IF('Policies&amp;Measures'!AS99="",ADDRESS(ROW('Policies&amp;Measures'!AS99),COLUMN('Policies&amp;Measures'!AS99),4),"")</f>
        <v>AS99</v>
      </c>
      <c r="L94" s="621" t="str">
        <f>IF(AND('Policies&amp;Measures'!BM99="",'Policies&amp;Measures'!BN99="",'Policies&amp;Measures'!BO99=""),ADDRESS(ROW('Policies&amp;Measures'!BM99),COLUMN('Policies&amp;Measures'!BM99),4),"")</f>
        <v>BM99</v>
      </c>
      <c r="M94" s="622">
        <f t="shared" si="8"/>
        <v>0</v>
      </c>
      <c r="N94" s="621" t="str">
        <f>IF('Policies&amp;Measures'!AT99="",ADDRESS(ROW('Policies&amp;Measures'!AT99),COLUMN('Policies&amp;Measures'!AT99),4),"")</f>
        <v>AT99</v>
      </c>
      <c r="O94" s="621" t="str">
        <f>IF('Policies&amp;Measures'!AW99="",ADDRESS(ROW('Policies&amp;Measures'!AW99),COLUMN('Policies&amp;Measures'!AW99),4),"")</f>
        <v>AW99</v>
      </c>
      <c r="P94" s="622">
        <f t="shared" si="9"/>
        <v>0</v>
      </c>
      <c r="Q94" s="621" t="str">
        <f>IF('Policies&amp;Measures'!D99="",ADDRESS(ROW('Policies&amp;Measures'!D99),COLUMN('Policies&amp;Measures'!D99),4),"")</f>
        <v>D99</v>
      </c>
      <c r="R94" s="621" t="str">
        <f>IF('Policies&amp;Measures'!W99="Select from list",ADDRESS(ROW('Policies&amp;Measures'!W99),COLUMN('Policies&amp;Measures'!W99),4),"")</f>
        <v>W99</v>
      </c>
      <c r="S94" s="621" t="str">
        <f>IF('Policies&amp;Measures'!AI99="",ADDRESS(ROW('Policies&amp;Measures'!AI99),COLUMN('Policies&amp;Measures'!AI99),4),"")</f>
        <v>AI99</v>
      </c>
      <c r="T94" s="621" t="str">
        <f>IF('Policies&amp;Measures'!AJ99="",ADDRESS(ROW('Policies&amp;Measures'!AJ99),COLUMN('Policies&amp;Measures'!AJ99),4),"")</f>
        <v>AJ99</v>
      </c>
      <c r="U94" s="621" t="str">
        <f>IF(COUNTA('Policies&amp;Measures'!AK99:AP99)=0,ADDRESS(ROW('Policies&amp;Measures'!AK99),COLUMN('Policies&amp;Measures'!AK99),4),"")</f>
        <v>AK99</v>
      </c>
      <c r="V94" s="621" t="str">
        <f>IF('Policies&amp;Measures'!BB99="",ADDRESS(ROW('Policies&amp;Measures'!BB99),COLUMN('Policies&amp;Measures'!BB99),4),"")</f>
        <v>BB99</v>
      </c>
      <c r="W94" s="622">
        <f t="shared" si="10"/>
        <v>0</v>
      </c>
      <c r="X94" s="621" t="str">
        <f>IF(COUNTA('Policies&amp;Measures'!AU99)=0,ADDRESS(ROW('Policies&amp;Measures'!AU99),COLUMN('Policies&amp;Measures'!AU99),4),"")</f>
        <v>AU99</v>
      </c>
      <c r="Y94" s="621" t="str">
        <f>IF(COUNTA('Policies&amp;Measures'!AV99)=0,ADDRESS(ROW('Policies&amp;Measures'!AV99),COLUMN('Policies&amp;Measures'!AV99),4),"")</f>
        <v>AV99</v>
      </c>
      <c r="Z94" s="621" t="str">
        <f>IF(COUNTA('Policies&amp;Measures'!AX99)=0,ADDRESS(ROW('Policies&amp;Measures'!AX99),COLUMN('Policies&amp;Measures'!AX99),4),"")</f>
        <v>AX99</v>
      </c>
      <c r="AA94" s="621" t="str">
        <f>IF(COUNTA('Policies&amp;Measures'!AY99)=0,ADDRESS(ROW('Policies&amp;Measures'!AY99),COLUMN('Policies&amp;Measures'!AY99),4),"")</f>
        <v>AY99</v>
      </c>
      <c r="AB94" s="621" t="str">
        <f>IF(COUNTA('Policies&amp;Measures'!AZ99)=0,ADDRESS(ROW('Policies&amp;Measures'!AZ99),COLUMN('Policies&amp;Measures'!AZ99),4),"")</f>
        <v>AZ99</v>
      </c>
      <c r="AC94" s="621" t="str">
        <f>IF(COUNTA('Policies&amp;Measures'!BA99)=0,ADDRESS(ROW('Policies&amp;Measures'!BA99),COLUMN('Policies&amp;Measures'!BA99),4),"")</f>
        <v>BA99</v>
      </c>
      <c r="AD94" s="623" t="str">
        <f>IF(COUNTA('Policies&amp;Measures'!BC99)=0,ADDRESS(ROW('Policies&amp;Measures'!BC99),COLUMN('Policies&amp;Measures'!BC99),4),"")</f>
        <v>BC99</v>
      </c>
      <c r="AE94" s="623" t="str">
        <f>IF(COUNTA('Policies&amp;Measures'!BD99)=0,ADDRESS(ROW('Policies&amp;Measures'!BD99),COLUMN('Policies&amp;Measures'!BD99),4),"")</f>
        <v>BD99</v>
      </c>
      <c r="AF94" s="623" t="str">
        <f>IF(COUNTA('Policies&amp;Measures'!BE99)=0,ADDRESS(ROW('Policies&amp;Measures'!BE99),COLUMN('Policies&amp;Measures'!BE99),4),"")</f>
        <v>BE99</v>
      </c>
      <c r="AG94" s="623" t="str">
        <f>IF(COUNTA('Policies&amp;Measures'!BF99)=0,ADDRESS(ROW('Policies&amp;Measures'!BF99),COLUMN('Policies&amp;Measures'!BF99),4),"")</f>
        <v>BF99</v>
      </c>
      <c r="AH94" s="623" t="str">
        <f>IF(COUNTA('Policies&amp;Measures'!BG99)=0,ADDRESS(ROW('Policies&amp;Measures'!BG99),COLUMN('Policies&amp;Measures'!BG99),4),"")</f>
        <v>BG99</v>
      </c>
      <c r="AI94" s="623" t="str">
        <f>IF(COUNTA('Policies&amp;Measures'!BH99)=0,ADDRESS(ROW('Policies&amp;Measures'!BH99),COLUMN('Policies&amp;Measures'!BH99),4),"")</f>
        <v>BH99</v>
      </c>
      <c r="AJ94" s="621" t="str">
        <f>IF('Policies&amp;Measures'!BI99="",ADDRESS(ROW('Policies&amp;Measures'!BI99),COLUMN('Policies&amp;Measures'!BI99),4),"")</f>
        <v>BI99</v>
      </c>
      <c r="AK94" s="621" t="str">
        <f>IF('Policies&amp;Measures'!BJ99="",ADDRESS(ROW('Policies&amp;Measures'!BJ99),COLUMN('Policies&amp;Measures'!BJ99),4),"")</f>
        <v>BJ99</v>
      </c>
      <c r="AL94" s="621" t="str">
        <f>IF('Policies&amp;Measures'!BK99="",ADDRESS(ROW('Policies&amp;Measures'!BK99),COLUMN('Policies&amp;Measures'!BK99),4),"")</f>
        <v>BK99</v>
      </c>
      <c r="AM94" s="621" t="str">
        <f>IF('Policies&amp;Measures'!BL99="",ADDRESS(ROW('Policies&amp;Measures'!BL99),COLUMN('Policies&amp;Measures'!BL99),4),"")</f>
        <v>BL99</v>
      </c>
      <c r="AN94" s="622">
        <f t="shared" si="11"/>
        <v>0</v>
      </c>
    </row>
    <row r="95" spans="1:40" outlineLevel="1">
      <c r="A95" s="620">
        <f>IF('Policies&amp;Measures'!A100="","", 'Policies&amp;Measures'!A100)</f>
        <v>86</v>
      </c>
      <c r="B95" s="620" t="str">
        <f>IF('Policies&amp;Measures'!$B100="","",'Policies&amp;Measures'!$B100)</f>
        <v/>
      </c>
      <c r="C95" s="621" t="str">
        <f>IF('Policies&amp;Measures'!B100="",ADDRESS(ROW('Policies&amp;Measures'!B100),COLUMN('Policies&amp;Measures'!B100),4),"")</f>
        <v>B100</v>
      </c>
      <c r="D95" s="621" t="str">
        <f>IF('Policies&amp;Measures'!C100="",ADDRESS(ROW('Policies&amp;Measures'!C100),COLUMN('Policies&amp;Measures'!C100),4),"")</f>
        <v>C100</v>
      </c>
      <c r="E95" s="621" t="str">
        <f>IF(COUNTA('Policies&amp;Measures'!E100:M100)=0,ADDRESS(ROW('Policies&amp;Measures'!E100),COLUMN('Policies&amp;Measures'!E100),4),"")</f>
        <v>E100</v>
      </c>
      <c r="F95" s="621" t="str">
        <f>IF(AND('Policies&amp;Measures'!N100="Select from list",'Policies&amp;Measures'!O100="Select from list",'Policies&amp;Measures'!P100="Select from list"),ADDRESS(ROW('Policies&amp;Measures'!N100),COLUMN('Policies&amp;Measures'!N100),4),"")</f>
        <v>N100</v>
      </c>
      <c r="G95" s="621" t="str">
        <f>IF(COUNTA('Policies&amp;Measures'!Q100:V100)=0,ADDRESS(ROW('Policies&amp;Measures'!Q100),COLUMN('Policies&amp;Measures'!Q100),4),"")</f>
        <v>Q100</v>
      </c>
      <c r="H95" s="621" t="str">
        <f>IF(COUNTA('Policies&amp;Measures'!X100:AG100)=0,ADDRESS(ROW('Policies&amp;Measures'!X100),COLUMN('Policies&amp;Measures'!X100),4),"")</f>
        <v>X100</v>
      </c>
      <c r="I95" s="621" t="str">
        <f>IF('Policies&amp;Measures'!AH100="Select from list",ADDRESS(ROW('Policies&amp;Measures'!AH100),COLUMN('Policies&amp;Measures'!AH100),4),"")</f>
        <v>AH100</v>
      </c>
      <c r="J95" s="621" t="str">
        <f>IF('Policies&amp;Measures'!AQ100="Select from list",ADDRESS(ROW('Policies&amp;Measures'!AQ100),COLUMN('Policies&amp;Measures'!AQ100),4),"")</f>
        <v>AQ100</v>
      </c>
      <c r="K95" s="621" t="str">
        <f>IF('Policies&amp;Measures'!AS100="",ADDRESS(ROW('Policies&amp;Measures'!AS100),COLUMN('Policies&amp;Measures'!AS100),4),"")</f>
        <v>AS100</v>
      </c>
      <c r="L95" s="621" t="str">
        <f>IF(AND('Policies&amp;Measures'!BM100="",'Policies&amp;Measures'!BN100="",'Policies&amp;Measures'!BO100=""),ADDRESS(ROW('Policies&amp;Measures'!BM100),COLUMN('Policies&amp;Measures'!BM100),4),"")</f>
        <v>BM100</v>
      </c>
      <c r="M95" s="622">
        <f t="shared" si="8"/>
        <v>0</v>
      </c>
      <c r="N95" s="621" t="str">
        <f>IF('Policies&amp;Measures'!AT100="",ADDRESS(ROW('Policies&amp;Measures'!AT100),COLUMN('Policies&amp;Measures'!AT100),4),"")</f>
        <v>AT100</v>
      </c>
      <c r="O95" s="621" t="str">
        <f>IF('Policies&amp;Measures'!AW100="",ADDRESS(ROW('Policies&amp;Measures'!AW100),COLUMN('Policies&amp;Measures'!AW100),4),"")</f>
        <v>AW100</v>
      </c>
      <c r="P95" s="622">
        <f t="shared" si="9"/>
        <v>0</v>
      </c>
      <c r="Q95" s="621" t="str">
        <f>IF('Policies&amp;Measures'!D100="",ADDRESS(ROW('Policies&amp;Measures'!D100),COLUMN('Policies&amp;Measures'!D100),4),"")</f>
        <v>D100</v>
      </c>
      <c r="R95" s="621" t="str">
        <f>IF('Policies&amp;Measures'!W100="Select from list",ADDRESS(ROW('Policies&amp;Measures'!W100),COLUMN('Policies&amp;Measures'!W100),4),"")</f>
        <v>W100</v>
      </c>
      <c r="S95" s="621" t="str">
        <f>IF('Policies&amp;Measures'!AI100="",ADDRESS(ROW('Policies&amp;Measures'!AI100),COLUMN('Policies&amp;Measures'!AI100),4),"")</f>
        <v>AI100</v>
      </c>
      <c r="T95" s="621" t="str">
        <f>IF('Policies&amp;Measures'!AJ100="",ADDRESS(ROW('Policies&amp;Measures'!AJ100),COLUMN('Policies&amp;Measures'!AJ100),4),"")</f>
        <v>AJ100</v>
      </c>
      <c r="U95" s="621" t="str">
        <f>IF(COUNTA('Policies&amp;Measures'!AK100:AP100)=0,ADDRESS(ROW('Policies&amp;Measures'!AK100),COLUMN('Policies&amp;Measures'!AK100),4),"")</f>
        <v>AK100</v>
      </c>
      <c r="V95" s="621" t="str">
        <f>IF('Policies&amp;Measures'!BB100="",ADDRESS(ROW('Policies&amp;Measures'!BB100),COLUMN('Policies&amp;Measures'!BB100),4),"")</f>
        <v>BB100</v>
      </c>
      <c r="W95" s="622">
        <f t="shared" si="10"/>
        <v>0</v>
      </c>
      <c r="X95" s="621" t="str">
        <f>IF(COUNTA('Policies&amp;Measures'!AU100)=0,ADDRESS(ROW('Policies&amp;Measures'!AU100),COLUMN('Policies&amp;Measures'!AU100),4),"")</f>
        <v>AU100</v>
      </c>
      <c r="Y95" s="621" t="str">
        <f>IF(COUNTA('Policies&amp;Measures'!AV100)=0,ADDRESS(ROW('Policies&amp;Measures'!AV100),COLUMN('Policies&amp;Measures'!AV100),4),"")</f>
        <v>AV100</v>
      </c>
      <c r="Z95" s="621" t="str">
        <f>IF(COUNTA('Policies&amp;Measures'!AX100)=0,ADDRESS(ROW('Policies&amp;Measures'!AX100),COLUMN('Policies&amp;Measures'!AX100),4),"")</f>
        <v>AX100</v>
      </c>
      <c r="AA95" s="621" t="str">
        <f>IF(COUNTA('Policies&amp;Measures'!AY100)=0,ADDRESS(ROW('Policies&amp;Measures'!AY100),COLUMN('Policies&amp;Measures'!AY100),4),"")</f>
        <v>AY100</v>
      </c>
      <c r="AB95" s="621" t="str">
        <f>IF(COUNTA('Policies&amp;Measures'!AZ100)=0,ADDRESS(ROW('Policies&amp;Measures'!AZ100),COLUMN('Policies&amp;Measures'!AZ100),4),"")</f>
        <v>AZ100</v>
      </c>
      <c r="AC95" s="621" t="str">
        <f>IF(COUNTA('Policies&amp;Measures'!BA100)=0,ADDRESS(ROW('Policies&amp;Measures'!BA100),COLUMN('Policies&amp;Measures'!BA100),4),"")</f>
        <v>BA100</v>
      </c>
      <c r="AD95" s="623" t="str">
        <f>IF(COUNTA('Policies&amp;Measures'!BC100)=0,ADDRESS(ROW('Policies&amp;Measures'!BC100),COLUMN('Policies&amp;Measures'!BC100),4),"")</f>
        <v>BC100</v>
      </c>
      <c r="AE95" s="623" t="str">
        <f>IF(COUNTA('Policies&amp;Measures'!BD100)=0,ADDRESS(ROW('Policies&amp;Measures'!BD100),COLUMN('Policies&amp;Measures'!BD100),4),"")</f>
        <v>BD100</v>
      </c>
      <c r="AF95" s="623" t="str">
        <f>IF(COUNTA('Policies&amp;Measures'!BE100)=0,ADDRESS(ROW('Policies&amp;Measures'!BE100),COLUMN('Policies&amp;Measures'!BE100),4),"")</f>
        <v>BE100</v>
      </c>
      <c r="AG95" s="623" t="str">
        <f>IF(COUNTA('Policies&amp;Measures'!BF100)=0,ADDRESS(ROW('Policies&amp;Measures'!BF100),COLUMN('Policies&amp;Measures'!BF100),4),"")</f>
        <v>BF100</v>
      </c>
      <c r="AH95" s="623" t="str">
        <f>IF(COUNTA('Policies&amp;Measures'!BG100)=0,ADDRESS(ROW('Policies&amp;Measures'!BG100),COLUMN('Policies&amp;Measures'!BG100),4),"")</f>
        <v>BG100</v>
      </c>
      <c r="AI95" s="623" t="str">
        <f>IF(COUNTA('Policies&amp;Measures'!BH100)=0,ADDRESS(ROW('Policies&amp;Measures'!BH100),COLUMN('Policies&amp;Measures'!BH100),4),"")</f>
        <v>BH100</v>
      </c>
      <c r="AJ95" s="621" t="str">
        <f>IF('Policies&amp;Measures'!BI100="",ADDRESS(ROW('Policies&amp;Measures'!BI100),COLUMN('Policies&amp;Measures'!BI100),4),"")</f>
        <v>BI100</v>
      </c>
      <c r="AK95" s="621" t="str">
        <f>IF('Policies&amp;Measures'!BJ100="",ADDRESS(ROW('Policies&amp;Measures'!BJ100),COLUMN('Policies&amp;Measures'!BJ100),4),"")</f>
        <v>BJ100</v>
      </c>
      <c r="AL95" s="621" t="str">
        <f>IF('Policies&amp;Measures'!BK100="",ADDRESS(ROW('Policies&amp;Measures'!BK100),COLUMN('Policies&amp;Measures'!BK100),4),"")</f>
        <v>BK100</v>
      </c>
      <c r="AM95" s="621" t="str">
        <f>IF('Policies&amp;Measures'!BL100="",ADDRESS(ROW('Policies&amp;Measures'!BL100),COLUMN('Policies&amp;Measures'!BL100),4),"")</f>
        <v>BL100</v>
      </c>
      <c r="AN95" s="622">
        <f t="shared" si="11"/>
        <v>0</v>
      </c>
    </row>
    <row r="96" spans="1:40" outlineLevel="1">
      <c r="A96" s="620">
        <f>IF('Policies&amp;Measures'!A101="","", 'Policies&amp;Measures'!A101)</f>
        <v>87</v>
      </c>
      <c r="B96" s="620" t="str">
        <f>IF('Policies&amp;Measures'!$B101="","",'Policies&amp;Measures'!$B101)</f>
        <v/>
      </c>
      <c r="C96" s="621" t="str">
        <f>IF('Policies&amp;Measures'!B101="",ADDRESS(ROW('Policies&amp;Measures'!B101),COLUMN('Policies&amp;Measures'!B101),4),"")</f>
        <v>B101</v>
      </c>
      <c r="D96" s="621" t="str">
        <f>IF('Policies&amp;Measures'!C101="",ADDRESS(ROW('Policies&amp;Measures'!C101),COLUMN('Policies&amp;Measures'!C101),4),"")</f>
        <v>C101</v>
      </c>
      <c r="E96" s="621" t="str">
        <f>IF(COUNTA('Policies&amp;Measures'!E101:M101)=0,ADDRESS(ROW('Policies&amp;Measures'!E101),COLUMN('Policies&amp;Measures'!E101),4),"")</f>
        <v>E101</v>
      </c>
      <c r="F96" s="621" t="str">
        <f>IF(AND('Policies&amp;Measures'!N101="Select from list",'Policies&amp;Measures'!O101="Select from list",'Policies&amp;Measures'!P101="Select from list"),ADDRESS(ROW('Policies&amp;Measures'!N101),COLUMN('Policies&amp;Measures'!N101),4),"")</f>
        <v>N101</v>
      </c>
      <c r="G96" s="621" t="str">
        <f>IF(COUNTA('Policies&amp;Measures'!Q101:V101)=0,ADDRESS(ROW('Policies&amp;Measures'!Q101),COLUMN('Policies&amp;Measures'!Q101),4),"")</f>
        <v>Q101</v>
      </c>
      <c r="H96" s="621" t="str">
        <f>IF(COUNTA('Policies&amp;Measures'!X101:AG101)=0,ADDRESS(ROW('Policies&amp;Measures'!X101),COLUMN('Policies&amp;Measures'!X101),4),"")</f>
        <v>X101</v>
      </c>
      <c r="I96" s="621" t="str">
        <f>IF('Policies&amp;Measures'!AH101="Select from list",ADDRESS(ROW('Policies&amp;Measures'!AH101),COLUMN('Policies&amp;Measures'!AH101),4),"")</f>
        <v>AH101</v>
      </c>
      <c r="J96" s="621" t="str">
        <f>IF('Policies&amp;Measures'!AQ101="Select from list",ADDRESS(ROW('Policies&amp;Measures'!AQ101),COLUMN('Policies&amp;Measures'!AQ101),4),"")</f>
        <v>AQ101</v>
      </c>
      <c r="K96" s="621" t="str">
        <f>IF('Policies&amp;Measures'!AS101="",ADDRESS(ROW('Policies&amp;Measures'!AS101),COLUMN('Policies&amp;Measures'!AS101),4),"")</f>
        <v>AS101</v>
      </c>
      <c r="L96" s="621" t="str">
        <f>IF(AND('Policies&amp;Measures'!BM101="",'Policies&amp;Measures'!BN101="",'Policies&amp;Measures'!BO101=""),ADDRESS(ROW('Policies&amp;Measures'!BM101),COLUMN('Policies&amp;Measures'!BM101),4),"")</f>
        <v>BM101</v>
      </c>
      <c r="M96" s="622">
        <f t="shared" si="8"/>
        <v>0</v>
      </c>
      <c r="N96" s="621" t="str">
        <f>IF('Policies&amp;Measures'!AT101="",ADDRESS(ROW('Policies&amp;Measures'!AT101),COLUMN('Policies&amp;Measures'!AT101),4),"")</f>
        <v>AT101</v>
      </c>
      <c r="O96" s="621" t="str">
        <f>IF('Policies&amp;Measures'!AW101="",ADDRESS(ROW('Policies&amp;Measures'!AW101),COLUMN('Policies&amp;Measures'!AW101),4),"")</f>
        <v>AW101</v>
      </c>
      <c r="P96" s="622">
        <f t="shared" si="9"/>
        <v>0</v>
      </c>
      <c r="Q96" s="621" t="str">
        <f>IF('Policies&amp;Measures'!D101="",ADDRESS(ROW('Policies&amp;Measures'!D101),COLUMN('Policies&amp;Measures'!D101),4),"")</f>
        <v>D101</v>
      </c>
      <c r="R96" s="621" t="str">
        <f>IF('Policies&amp;Measures'!W101="Select from list",ADDRESS(ROW('Policies&amp;Measures'!W101),COLUMN('Policies&amp;Measures'!W101),4),"")</f>
        <v>W101</v>
      </c>
      <c r="S96" s="621" t="str">
        <f>IF('Policies&amp;Measures'!AI101="",ADDRESS(ROW('Policies&amp;Measures'!AI101),COLUMN('Policies&amp;Measures'!AI101),4),"")</f>
        <v>AI101</v>
      </c>
      <c r="T96" s="621" t="str">
        <f>IF('Policies&amp;Measures'!AJ101="",ADDRESS(ROW('Policies&amp;Measures'!AJ101),COLUMN('Policies&amp;Measures'!AJ101),4),"")</f>
        <v>AJ101</v>
      </c>
      <c r="U96" s="621" t="str">
        <f>IF(COUNTA('Policies&amp;Measures'!AK101:AP101)=0,ADDRESS(ROW('Policies&amp;Measures'!AK101),COLUMN('Policies&amp;Measures'!AK101),4),"")</f>
        <v>AK101</v>
      </c>
      <c r="V96" s="621" t="str">
        <f>IF('Policies&amp;Measures'!BB101="",ADDRESS(ROW('Policies&amp;Measures'!BB101),COLUMN('Policies&amp;Measures'!BB101),4),"")</f>
        <v>BB101</v>
      </c>
      <c r="W96" s="622">
        <f t="shared" si="10"/>
        <v>0</v>
      </c>
      <c r="X96" s="621" t="str">
        <f>IF(COUNTA('Policies&amp;Measures'!AU101)=0,ADDRESS(ROW('Policies&amp;Measures'!AU101),COLUMN('Policies&amp;Measures'!AU101),4),"")</f>
        <v>AU101</v>
      </c>
      <c r="Y96" s="621" t="str">
        <f>IF(COUNTA('Policies&amp;Measures'!AV101)=0,ADDRESS(ROW('Policies&amp;Measures'!AV101),COLUMN('Policies&amp;Measures'!AV101),4),"")</f>
        <v>AV101</v>
      </c>
      <c r="Z96" s="621" t="str">
        <f>IF(COUNTA('Policies&amp;Measures'!AX101)=0,ADDRESS(ROW('Policies&amp;Measures'!AX101),COLUMN('Policies&amp;Measures'!AX101),4),"")</f>
        <v>AX101</v>
      </c>
      <c r="AA96" s="621" t="str">
        <f>IF(COUNTA('Policies&amp;Measures'!AY101)=0,ADDRESS(ROW('Policies&amp;Measures'!AY101),COLUMN('Policies&amp;Measures'!AY101),4),"")</f>
        <v>AY101</v>
      </c>
      <c r="AB96" s="621" t="str">
        <f>IF(COUNTA('Policies&amp;Measures'!AZ101)=0,ADDRESS(ROW('Policies&amp;Measures'!AZ101),COLUMN('Policies&amp;Measures'!AZ101),4),"")</f>
        <v>AZ101</v>
      </c>
      <c r="AC96" s="621" t="str">
        <f>IF(COUNTA('Policies&amp;Measures'!BA101)=0,ADDRESS(ROW('Policies&amp;Measures'!BA101),COLUMN('Policies&amp;Measures'!BA101),4),"")</f>
        <v>BA101</v>
      </c>
      <c r="AD96" s="623" t="str">
        <f>IF(COUNTA('Policies&amp;Measures'!BC101)=0,ADDRESS(ROW('Policies&amp;Measures'!BC101),COLUMN('Policies&amp;Measures'!BC101),4),"")</f>
        <v>BC101</v>
      </c>
      <c r="AE96" s="623" t="str">
        <f>IF(COUNTA('Policies&amp;Measures'!BD101)=0,ADDRESS(ROW('Policies&amp;Measures'!BD101),COLUMN('Policies&amp;Measures'!BD101),4),"")</f>
        <v>BD101</v>
      </c>
      <c r="AF96" s="623" t="str">
        <f>IF(COUNTA('Policies&amp;Measures'!BE101)=0,ADDRESS(ROW('Policies&amp;Measures'!BE101),COLUMN('Policies&amp;Measures'!BE101),4),"")</f>
        <v>BE101</v>
      </c>
      <c r="AG96" s="623" t="str">
        <f>IF(COUNTA('Policies&amp;Measures'!BF101)=0,ADDRESS(ROW('Policies&amp;Measures'!BF101),COLUMN('Policies&amp;Measures'!BF101),4),"")</f>
        <v>BF101</v>
      </c>
      <c r="AH96" s="623" t="str">
        <f>IF(COUNTA('Policies&amp;Measures'!BG101)=0,ADDRESS(ROW('Policies&amp;Measures'!BG101),COLUMN('Policies&amp;Measures'!BG101),4),"")</f>
        <v>BG101</v>
      </c>
      <c r="AI96" s="623" t="str">
        <f>IF(COUNTA('Policies&amp;Measures'!BH101)=0,ADDRESS(ROW('Policies&amp;Measures'!BH101),COLUMN('Policies&amp;Measures'!BH101),4),"")</f>
        <v>BH101</v>
      </c>
      <c r="AJ96" s="621" t="str">
        <f>IF('Policies&amp;Measures'!BI101="",ADDRESS(ROW('Policies&amp;Measures'!BI101),COLUMN('Policies&amp;Measures'!BI101),4),"")</f>
        <v>BI101</v>
      </c>
      <c r="AK96" s="621" t="str">
        <f>IF('Policies&amp;Measures'!BJ101="",ADDRESS(ROW('Policies&amp;Measures'!BJ101),COLUMN('Policies&amp;Measures'!BJ101),4),"")</f>
        <v>BJ101</v>
      </c>
      <c r="AL96" s="621" t="str">
        <f>IF('Policies&amp;Measures'!BK101="",ADDRESS(ROW('Policies&amp;Measures'!BK101),COLUMN('Policies&amp;Measures'!BK101),4),"")</f>
        <v>BK101</v>
      </c>
      <c r="AM96" s="621" t="str">
        <f>IF('Policies&amp;Measures'!BL101="",ADDRESS(ROW('Policies&amp;Measures'!BL101),COLUMN('Policies&amp;Measures'!BL101),4),"")</f>
        <v>BL101</v>
      </c>
      <c r="AN96" s="622">
        <f t="shared" si="11"/>
        <v>0</v>
      </c>
    </row>
    <row r="97" spans="1:40" outlineLevel="1">
      <c r="A97" s="620">
        <f>IF('Policies&amp;Measures'!A102="","", 'Policies&amp;Measures'!A102)</f>
        <v>88</v>
      </c>
      <c r="B97" s="620" t="str">
        <f>IF('Policies&amp;Measures'!$B102="","",'Policies&amp;Measures'!$B102)</f>
        <v/>
      </c>
      <c r="C97" s="621" t="str">
        <f>IF('Policies&amp;Measures'!B102="",ADDRESS(ROW('Policies&amp;Measures'!B102),COLUMN('Policies&amp;Measures'!B102),4),"")</f>
        <v>B102</v>
      </c>
      <c r="D97" s="621" t="str">
        <f>IF('Policies&amp;Measures'!C102="",ADDRESS(ROW('Policies&amp;Measures'!C102),COLUMN('Policies&amp;Measures'!C102),4),"")</f>
        <v>C102</v>
      </c>
      <c r="E97" s="621" t="str">
        <f>IF(COUNTA('Policies&amp;Measures'!E102:M102)=0,ADDRESS(ROW('Policies&amp;Measures'!E102),COLUMN('Policies&amp;Measures'!E102),4),"")</f>
        <v>E102</v>
      </c>
      <c r="F97" s="621" t="str">
        <f>IF(AND('Policies&amp;Measures'!N102="Select from list",'Policies&amp;Measures'!O102="Select from list",'Policies&amp;Measures'!P102="Select from list"),ADDRESS(ROW('Policies&amp;Measures'!N102),COLUMN('Policies&amp;Measures'!N102),4),"")</f>
        <v>N102</v>
      </c>
      <c r="G97" s="621" t="str">
        <f>IF(COUNTA('Policies&amp;Measures'!Q102:V102)=0,ADDRESS(ROW('Policies&amp;Measures'!Q102),COLUMN('Policies&amp;Measures'!Q102),4),"")</f>
        <v>Q102</v>
      </c>
      <c r="H97" s="621" t="str">
        <f>IF(COUNTA('Policies&amp;Measures'!X102:AG102)=0,ADDRESS(ROW('Policies&amp;Measures'!X102),COLUMN('Policies&amp;Measures'!X102),4),"")</f>
        <v>X102</v>
      </c>
      <c r="I97" s="621" t="str">
        <f>IF('Policies&amp;Measures'!AH102="Select from list",ADDRESS(ROW('Policies&amp;Measures'!AH102),COLUMN('Policies&amp;Measures'!AH102),4),"")</f>
        <v>AH102</v>
      </c>
      <c r="J97" s="621" t="str">
        <f>IF('Policies&amp;Measures'!AQ102="Select from list",ADDRESS(ROW('Policies&amp;Measures'!AQ102),COLUMN('Policies&amp;Measures'!AQ102),4),"")</f>
        <v>AQ102</v>
      </c>
      <c r="K97" s="621" t="str">
        <f>IF('Policies&amp;Measures'!AS102="",ADDRESS(ROW('Policies&amp;Measures'!AS102),COLUMN('Policies&amp;Measures'!AS102),4),"")</f>
        <v>AS102</v>
      </c>
      <c r="L97" s="621" t="str">
        <f>IF(AND('Policies&amp;Measures'!BM102="",'Policies&amp;Measures'!BN102="",'Policies&amp;Measures'!BO102=""),ADDRESS(ROW('Policies&amp;Measures'!BM102),COLUMN('Policies&amp;Measures'!BM102),4),"")</f>
        <v>BM102</v>
      </c>
      <c r="M97" s="622">
        <f t="shared" si="8"/>
        <v>0</v>
      </c>
      <c r="N97" s="621" t="str">
        <f>IF('Policies&amp;Measures'!AT102="",ADDRESS(ROW('Policies&amp;Measures'!AT102),COLUMN('Policies&amp;Measures'!AT102),4),"")</f>
        <v>AT102</v>
      </c>
      <c r="O97" s="621" t="str">
        <f>IF('Policies&amp;Measures'!AW102="",ADDRESS(ROW('Policies&amp;Measures'!AW102),COLUMN('Policies&amp;Measures'!AW102),4),"")</f>
        <v>AW102</v>
      </c>
      <c r="P97" s="622">
        <f t="shared" si="9"/>
        <v>0</v>
      </c>
      <c r="Q97" s="621" t="str">
        <f>IF('Policies&amp;Measures'!D102="",ADDRESS(ROW('Policies&amp;Measures'!D102),COLUMN('Policies&amp;Measures'!D102),4),"")</f>
        <v>D102</v>
      </c>
      <c r="R97" s="621" t="str">
        <f>IF('Policies&amp;Measures'!W102="Select from list",ADDRESS(ROW('Policies&amp;Measures'!W102),COLUMN('Policies&amp;Measures'!W102),4),"")</f>
        <v>W102</v>
      </c>
      <c r="S97" s="621" t="str">
        <f>IF('Policies&amp;Measures'!AI102="",ADDRESS(ROW('Policies&amp;Measures'!AI102),COLUMN('Policies&amp;Measures'!AI102),4),"")</f>
        <v>AI102</v>
      </c>
      <c r="T97" s="621" t="str">
        <f>IF('Policies&amp;Measures'!AJ102="",ADDRESS(ROW('Policies&amp;Measures'!AJ102),COLUMN('Policies&amp;Measures'!AJ102),4),"")</f>
        <v>AJ102</v>
      </c>
      <c r="U97" s="621" t="str">
        <f>IF(COUNTA('Policies&amp;Measures'!AK102:AP102)=0,ADDRESS(ROW('Policies&amp;Measures'!AK102),COLUMN('Policies&amp;Measures'!AK102),4),"")</f>
        <v>AK102</v>
      </c>
      <c r="V97" s="621" t="str">
        <f>IF('Policies&amp;Measures'!BB102="",ADDRESS(ROW('Policies&amp;Measures'!BB102),COLUMN('Policies&amp;Measures'!BB102),4),"")</f>
        <v>BB102</v>
      </c>
      <c r="W97" s="622">
        <f t="shared" si="10"/>
        <v>0</v>
      </c>
      <c r="X97" s="621" t="str">
        <f>IF(COUNTA('Policies&amp;Measures'!AU102)=0,ADDRESS(ROW('Policies&amp;Measures'!AU102),COLUMN('Policies&amp;Measures'!AU102),4),"")</f>
        <v>AU102</v>
      </c>
      <c r="Y97" s="621" t="str">
        <f>IF(COUNTA('Policies&amp;Measures'!AV102)=0,ADDRESS(ROW('Policies&amp;Measures'!AV102),COLUMN('Policies&amp;Measures'!AV102),4),"")</f>
        <v>AV102</v>
      </c>
      <c r="Z97" s="621" t="str">
        <f>IF(COUNTA('Policies&amp;Measures'!AX102)=0,ADDRESS(ROW('Policies&amp;Measures'!AX102),COLUMN('Policies&amp;Measures'!AX102),4),"")</f>
        <v>AX102</v>
      </c>
      <c r="AA97" s="621" t="str">
        <f>IF(COUNTA('Policies&amp;Measures'!AY102)=0,ADDRESS(ROW('Policies&amp;Measures'!AY102),COLUMN('Policies&amp;Measures'!AY102),4),"")</f>
        <v>AY102</v>
      </c>
      <c r="AB97" s="621" t="str">
        <f>IF(COUNTA('Policies&amp;Measures'!AZ102)=0,ADDRESS(ROW('Policies&amp;Measures'!AZ102),COLUMN('Policies&amp;Measures'!AZ102),4),"")</f>
        <v>AZ102</v>
      </c>
      <c r="AC97" s="621" t="str">
        <f>IF(COUNTA('Policies&amp;Measures'!BA102)=0,ADDRESS(ROW('Policies&amp;Measures'!BA102),COLUMN('Policies&amp;Measures'!BA102),4),"")</f>
        <v>BA102</v>
      </c>
      <c r="AD97" s="623" t="str">
        <f>IF(COUNTA('Policies&amp;Measures'!BC102)=0,ADDRESS(ROW('Policies&amp;Measures'!BC102),COLUMN('Policies&amp;Measures'!BC102),4),"")</f>
        <v>BC102</v>
      </c>
      <c r="AE97" s="623" t="str">
        <f>IF(COUNTA('Policies&amp;Measures'!BD102)=0,ADDRESS(ROW('Policies&amp;Measures'!BD102),COLUMN('Policies&amp;Measures'!BD102),4),"")</f>
        <v>BD102</v>
      </c>
      <c r="AF97" s="623" t="str">
        <f>IF(COUNTA('Policies&amp;Measures'!BE102)=0,ADDRESS(ROW('Policies&amp;Measures'!BE102),COLUMN('Policies&amp;Measures'!BE102),4),"")</f>
        <v>BE102</v>
      </c>
      <c r="AG97" s="623" t="str">
        <f>IF(COUNTA('Policies&amp;Measures'!BF102)=0,ADDRESS(ROW('Policies&amp;Measures'!BF102),COLUMN('Policies&amp;Measures'!BF102),4),"")</f>
        <v>BF102</v>
      </c>
      <c r="AH97" s="623" t="str">
        <f>IF(COUNTA('Policies&amp;Measures'!BG102)=0,ADDRESS(ROW('Policies&amp;Measures'!BG102),COLUMN('Policies&amp;Measures'!BG102),4),"")</f>
        <v>BG102</v>
      </c>
      <c r="AI97" s="623" t="str">
        <f>IF(COUNTA('Policies&amp;Measures'!BH102)=0,ADDRESS(ROW('Policies&amp;Measures'!BH102),COLUMN('Policies&amp;Measures'!BH102),4),"")</f>
        <v>BH102</v>
      </c>
      <c r="AJ97" s="621" t="str">
        <f>IF('Policies&amp;Measures'!BI102="",ADDRESS(ROW('Policies&amp;Measures'!BI102),COLUMN('Policies&amp;Measures'!BI102),4),"")</f>
        <v>BI102</v>
      </c>
      <c r="AK97" s="621" t="str">
        <f>IF('Policies&amp;Measures'!BJ102="",ADDRESS(ROW('Policies&amp;Measures'!BJ102),COLUMN('Policies&amp;Measures'!BJ102),4),"")</f>
        <v>BJ102</v>
      </c>
      <c r="AL97" s="621" t="str">
        <f>IF('Policies&amp;Measures'!BK102="",ADDRESS(ROW('Policies&amp;Measures'!BK102),COLUMN('Policies&amp;Measures'!BK102),4),"")</f>
        <v>BK102</v>
      </c>
      <c r="AM97" s="621" t="str">
        <f>IF('Policies&amp;Measures'!BL102="",ADDRESS(ROW('Policies&amp;Measures'!BL102),COLUMN('Policies&amp;Measures'!BL102),4),"")</f>
        <v>BL102</v>
      </c>
      <c r="AN97" s="622">
        <f t="shared" si="11"/>
        <v>0</v>
      </c>
    </row>
    <row r="98" spans="1:40" outlineLevel="1">
      <c r="A98" s="620">
        <f>IF('Policies&amp;Measures'!A103="","", 'Policies&amp;Measures'!A103)</f>
        <v>89</v>
      </c>
      <c r="B98" s="620" t="str">
        <f>IF('Policies&amp;Measures'!$B103="","",'Policies&amp;Measures'!$B103)</f>
        <v/>
      </c>
      <c r="C98" s="621" t="str">
        <f>IF('Policies&amp;Measures'!B103="",ADDRESS(ROW('Policies&amp;Measures'!B103),COLUMN('Policies&amp;Measures'!B103),4),"")</f>
        <v>B103</v>
      </c>
      <c r="D98" s="621" t="str">
        <f>IF('Policies&amp;Measures'!C103="",ADDRESS(ROW('Policies&amp;Measures'!C103),COLUMN('Policies&amp;Measures'!C103),4),"")</f>
        <v>C103</v>
      </c>
      <c r="E98" s="621" t="str">
        <f>IF(COUNTA('Policies&amp;Measures'!E103:M103)=0,ADDRESS(ROW('Policies&amp;Measures'!E103),COLUMN('Policies&amp;Measures'!E103),4),"")</f>
        <v>E103</v>
      </c>
      <c r="F98" s="621" t="str">
        <f>IF(AND('Policies&amp;Measures'!N103="Select from list",'Policies&amp;Measures'!O103="Select from list",'Policies&amp;Measures'!P103="Select from list"),ADDRESS(ROW('Policies&amp;Measures'!N103),COLUMN('Policies&amp;Measures'!N103),4),"")</f>
        <v>N103</v>
      </c>
      <c r="G98" s="621" t="str">
        <f>IF(COUNTA('Policies&amp;Measures'!Q103:V103)=0,ADDRESS(ROW('Policies&amp;Measures'!Q103),COLUMN('Policies&amp;Measures'!Q103),4),"")</f>
        <v>Q103</v>
      </c>
      <c r="H98" s="621" t="str">
        <f>IF(COUNTA('Policies&amp;Measures'!X103:AG103)=0,ADDRESS(ROW('Policies&amp;Measures'!X103),COLUMN('Policies&amp;Measures'!X103),4),"")</f>
        <v>X103</v>
      </c>
      <c r="I98" s="621" t="str">
        <f>IF('Policies&amp;Measures'!AH103="Select from list",ADDRESS(ROW('Policies&amp;Measures'!AH103),COLUMN('Policies&amp;Measures'!AH103),4),"")</f>
        <v>AH103</v>
      </c>
      <c r="J98" s="621" t="str">
        <f>IF('Policies&amp;Measures'!AQ103="Select from list",ADDRESS(ROW('Policies&amp;Measures'!AQ103),COLUMN('Policies&amp;Measures'!AQ103),4),"")</f>
        <v>AQ103</v>
      </c>
      <c r="K98" s="621" t="str">
        <f>IF('Policies&amp;Measures'!AS103="",ADDRESS(ROW('Policies&amp;Measures'!AS103),COLUMN('Policies&amp;Measures'!AS103),4),"")</f>
        <v>AS103</v>
      </c>
      <c r="L98" s="621" t="str">
        <f>IF(AND('Policies&amp;Measures'!BM103="",'Policies&amp;Measures'!BN103="",'Policies&amp;Measures'!BO103=""),ADDRESS(ROW('Policies&amp;Measures'!BM103),COLUMN('Policies&amp;Measures'!BM103),4),"")</f>
        <v>BM103</v>
      </c>
      <c r="M98" s="622">
        <f t="shared" si="8"/>
        <v>0</v>
      </c>
      <c r="N98" s="621" t="str">
        <f>IF('Policies&amp;Measures'!AT103="",ADDRESS(ROW('Policies&amp;Measures'!AT103),COLUMN('Policies&amp;Measures'!AT103),4),"")</f>
        <v>AT103</v>
      </c>
      <c r="O98" s="621" t="str">
        <f>IF('Policies&amp;Measures'!AW103="",ADDRESS(ROW('Policies&amp;Measures'!AW103),COLUMN('Policies&amp;Measures'!AW103),4),"")</f>
        <v>AW103</v>
      </c>
      <c r="P98" s="622">
        <f t="shared" si="9"/>
        <v>0</v>
      </c>
      <c r="Q98" s="621" t="str">
        <f>IF('Policies&amp;Measures'!D103="",ADDRESS(ROW('Policies&amp;Measures'!D103),COLUMN('Policies&amp;Measures'!D103),4),"")</f>
        <v>D103</v>
      </c>
      <c r="R98" s="621" t="str">
        <f>IF('Policies&amp;Measures'!W103="Select from list",ADDRESS(ROW('Policies&amp;Measures'!W103),COLUMN('Policies&amp;Measures'!W103),4),"")</f>
        <v>W103</v>
      </c>
      <c r="S98" s="621" t="str">
        <f>IF('Policies&amp;Measures'!AI103="",ADDRESS(ROW('Policies&amp;Measures'!AI103),COLUMN('Policies&amp;Measures'!AI103),4),"")</f>
        <v>AI103</v>
      </c>
      <c r="T98" s="621" t="str">
        <f>IF('Policies&amp;Measures'!AJ103="",ADDRESS(ROW('Policies&amp;Measures'!AJ103),COLUMN('Policies&amp;Measures'!AJ103),4),"")</f>
        <v>AJ103</v>
      </c>
      <c r="U98" s="621" t="str">
        <f>IF(COUNTA('Policies&amp;Measures'!AK103:AP103)=0,ADDRESS(ROW('Policies&amp;Measures'!AK103),COLUMN('Policies&amp;Measures'!AK103),4),"")</f>
        <v>AK103</v>
      </c>
      <c r="V98" s="621" t="str">
        <f>IF('Policies&amp;Measures'!BB103="",ADDRESS(ROW('Policies&amp;Measures'!BB103),COLUMN('Policies&amp;Measures'!BB103),4),"")</f>
        <v>BB103</v>
      </c>
      <c r="W98" s="622">
        <f t="shared" si="10"/>
        <v>0</v>
      </c>
      <c r="X98" s="621" t="str">
        <f>IF(COUNTA('Policies&amp;Measures'!AU103)=0,ADDRESS(ROW('Policies&amp;Measures'!AU103),COLUMN('Policies&amp;Measures'!AU103),4),"")</f>
        <v>AU103</v>
      </c>
      <c r="Y98" s="621" t="str">
        <f>IF(COUNTA('Policies&amp;Measures'!AV103)=0,ADDRESS(ROW('Policies&amp;Measures'!AV103),COLUMN('Policies&amp;Measures'!AV103),4),"")</f>
        <v>AV103</v>
      </c>
      <c r="Z98" s="621" t="str">
        <f>IF(COUNTA('Policies&amp;Measures'!AX103)=0,ADDRESS(ROW('Policies&amp;Measures'!AX103),COLUMN('Policies&amp;Measures'!AX103),4),"")</f>
        <v>AX103</v>
      </c>
      <c r="AA98" s="621" t="str">
        <f>IF(COUNTA('Policies&amp;Measures'!AY103)=0,ADDRESS(ROW('Policies&amp;Measures'!AY103),COLUMN('Policies&amp;Measures'!AY103),4),"")</f>
        <v>AY103</v>
      </c>
      <c r="AB98" s="621" t="str">
        <f>IF(COUNTA('Policies&amp;Measures'!AZ103)=0,ADDRESS(ROW('Policies&amp;Measures'!AZ103),COLUMN('Policies&amp;Measures'!AZ103),4),"")</f>
        <v>AZ103</v>
      </c>
      <c r="AC98" s="621" t="str">
        <f>IF(COUNTA('Policies&amp;Measures'!BA103)=0,ADDRESS(ROW('Policies&amp;Measures'!BA103),COLUMN('Policies&amp;Measures'!BA103),4),"")</f>
        <v>BA103</v>
      </c>
      <c r="AD98" s="623" t="str">
        <f>IF(COUNTA('Policies&amp;Measures'!BC103)=0,ADDRESS(ROW('Policies&amp;Measures'!BC103),COLUMN('Policies&amp;Measures'!BC103),4),"")</f>
        <v>BC103</v>
      </c>
      <c r="AE98" s="623" t="str">
        <f>IF(COUNTA('Policies&amp;Measures'!BD103)=0,ADDRESS(ROW('Policies&amp;Measures'!BD103),COLUMN('Policies&amp;Measures'!BD103),4),"")</f>
        <v>BD103</v>
      </c>
      <c r="AF98" s="623" t="str">
        <f>IF(COUNTA('Policies&amp;Measures'!BE103)=0,ADDRESS(ROW('Policies&amp;Measures'!BE103),COLUMN('Policies&amp;Measures'!BE103),4),"")</f>
        <v>BE103</v>
      </c>
      <c r="AG98" s="623" t="str">
        <f>IF(COUNTA('Policies&amp;Measures'!BF103)=0,ADDRESS(ROW('Policies&amp;Measures'!BF103),COLUMN('Policies&amp;Measures'!BF103),4),"")</f>
        <v>BF103</v>
      </c>
      <c r="AH98" s="623" t="str">
        <f>IF(COUNTA('Policies&amp;Measures'!BG103)=0,ADDRESS(ROW('Policies&amp;Measures'!BG103),COLUMN('Policies&amp;Measures'!BG103),4),"")</f>
        <v>BG103</v>
      </c>
      <c r="AI98" s="623" t="str">
        <f>IF(COUNTA('Policies&amp;Measures'!BH103)=0,ADDRESS(ROW('Policies&amp;Measures'!BH103),COLUMN('Policies&amp;Measures'!BH103),4),"")</f>
        <v>BH103</v>
      </c>
      <c r="AJ98" s="621" t="str">
        <f>IF('Policies&amp;Measures'!BI103="",ADDRESS(ROW('Policies&amp;Measures'!BI103),COLUMN('Policies&amp;Measures'!BI103),4),"")</f>
        <v>BI103</v>
      </c>
      <c r="AK98" s="621" t="str">
        <f>IF('Policies&amp;Measures'!BJ103="",ADDRESS(ROW('Policies&amp;Measures'!BJ103),COLUMN('Policies&amp;Measures'!BJ103),4),"")</f>
        <v>BJ103</v>
      </c>
      <c r="AL98" s="621" t="str">
        <f>IF('Policies&amp;Measures'!BK103="",ADDRESS(ROW('Policies&amp;Measures'!BK103),COLUMN('Policies&amp;Measures'!BK103),4),"")</f>
        <v>BK103</v>
      </c>
      <c r="AM98" s="621" t="str">
        <f>IF('Policies&amp;Measures'!BL103="",ADDRESS(ROW('Policies&amp;Measures'!BL103),COLUMN('Policies&amp;Measures'!BL103),4),"")</f>
        <v>BL103</v>
      </c>
      <c r="AN98" s="622">
        <f t="shared" si="11"/>
        <v>0</v>
      </c>
    </row>
    <row r="99" spans="1:40" outlineLevel="1">
      <c r="A99" s="620">
        <f>IF('Policies&amp;Measures'!A104="","", 'Policies&amp;Measures'!A104)</f>
        <v>90</v>
      </c>
      <c r="B99" s="620" t="str">
        <f>IF('Policies&amp;Measures'!$B104="","",'Policies&amp;Measures'!$B104)</f>
        <v/>
      </c>
      <c r="C99" s="621" t="str">
        <f>IF('Policies&amp;Measures'!B104="",ADDRESS(ROW('Policies&amp;Measures'!B104),COLUMN('Policies&amp;Measures'!B104),4),"")</f>
        <v>B104</v>
      </c>
      <c r="D99" s="621" t="str">
        <f>IF('Policies&amp;Measures'!C104="",ADDRESS(ROW('Policies&amp;Measures'!C104),COLUMN('Policies&amp;Measures'!C104),4),"")</f>
        <v>C104</v>
      </c>
      <c r="E99" s="621" t="str">
        <f>IF(COUNTA('Policies&amp;Measures'!E104:M104)=0,ADDRESS(ROW('Policies&amp;Measures'!E104),COLUMN('Policies&amp;Measures'!E104),4),"")</f>
        <v>E104</v>
      </c>
      <c r="F99" s="621" t="str">
        <f>IF(AND('Policies&amp;Measures'!N104="Select from list",'Policies&amp;Measures'!O104="Select from list",'Policies&amp;Measures'!P104="Select from list"),ADDRESS(ROW('Policies&amp;Measures'!N104),COLUMN('Policies&amp;Measures'!N104),4),"")</f>
        <v>N104</v>
      </c>
      <c r="G99" s="621" t="str">
        <f>IF(COUNTA('Policies&amp;Measures'!Q104:V104)=0,ADDRESS(ROW('Policies&amp;Measures'!Q104),COLUMN('Policies&amp;Measures'!Q104),4),"")</f>
        <v>Q104</v>
      </c>
      <c r="H99" s="621" t="str">
        <f>IF(COUNTA('Policies&amp;Measures'!X104:AG104)=0,ADDRESS(ROW('Policies&amp;Measures'!X104),COLUMN('Policies&amp;Measures'!X104),4),"")</f>
        <v>X104</v>
      </c>
      <c r="I99" s="621" t="str">
        <f>IF('Policies&amp;Measures'!AH104="Select from list",ADDRESS(ROW('Policies&amp;Measures'!AH104),COLUMN('Policies&amp;Measures'!AH104),4),"")</f>
        <v>AH104</v>
      </c>
      <c r="J99" s="621" t="str">
        <f>IF('Policies&amp;Measures'!AQ104="Select from list",ADDRESS(ROW('Policies&amp;Measures'!AQ104),COLUMN('Policies&amp;Measures'!AQ104),4),"")</f>
        <v>AQ104</v>
      </c>
      <c r="K99" s="621" t="str">
        <f>IF('Policies&amp;Measures'!AS104="",ADDRESS(ROW('Policies&amp;Measures'!AS104),COLUMN('Policies&amp;Measures'!AS104),4),"")</f>
        <v>AS104</v>
      </c>
      <c r="L99" s="621" t="str">
        <f>IF(AND('Policies&amp;Measures'!BM104="",'Policies&amp;Measures'!BN104="",'Policies&amp;Measures'!BO104=""),ADDRESS(ROW('Policies&amp;Measures'!BM104),COLUMN('Policies&amp;Measures'!BM104),4),"")</f>
        <v>BM104</v>
      </c>
      <c r="M99" s="622">
        <f t="shared" si="8"/>
        <v>0</v>
      </c>
      <c r="N99" s="621" t="str">
        <f>IF('Policies&amp;Measures'!AT104="",ADDRESS(ROW('Policies&amp;Measures'!AT104),COLUMN('Policies&amp;Measures'!AT104),4),"")</f>
        <v>AT104</v>
      </c>
      <c r="O99" s="621" t="str">
        <f>IF('Policies&amp;Measures'!AW104="",ADDRESS(ROW('Policies&amp;Measures'!AW104),COLUMN('Policies&amp;Measures'!AW104),4),"")</f>
        <v>AW104</v>
      </c>
      <c r="P99" s="622">
        <f t="shared" si="9"/>
        <v>0</v>
      </c>
      <c r="Q99" s="621" t="str">
        <f>IF('Policies&amp;Measures'!D104="",ADDRESS(ROW('Policies&amp;Measures'!D104),COLUMN('Policies&amp;Measures'!D104),4),"")</f>
        <v>D104</v>
      </c>
      <c r="R99" s="621" t="str">
        <f>IF('Policies&amp;Measures'!W104="Select from list",ADDRESS(ROW('Policies&amp;Measures'!W104),COLUMN('Policies&amp;Measures'!W104),4),"")</f>
        <v>W104</v>
      </c>
      <c r="S99" s="621" t="str">
        <f>IF('Policies&amp;Measures'!AI104="",ADDRESS(ROW('Policies&amp;Measures'!AI104),COLUMN('Policies&amp;Measures'!AI104),4),"")</f>
        <v>AI104</v>
      </c>
      <c r="T99" s="621" t="str">
        <f>IF('Policies&amp;Measures'!AJ104="",ADDRESS(ROW('Policies&amp;Measures'!AJ104),COLUMN('Policies&amp;Measures'!AJ104),4),"")</f>
        <v>AJ104</v>
      </c>
      <c r="U99" s="621" t="str">
        <f>IF(COUNTA('Policies&amp;Measures'!AK104:AP104)=0,ADDRESS(ROW('Policies&amp;Measures'!AK104),COLUMN('Policies&amp;Measures'!AK104),4),"")</f>
        <v>AK104</v>
      </c>
      <c r="V99" s="621" t="str">
        <f>IF('Policies&amp;Measures'!BB104="",ADDRESS(ROW('Policies&amp;Measures'!BB104),COLUMN('Policies&amp;Measures'!BB104),4),"")</f>
        <v>BB104</v>
      </c>
      <c r="W99" s="622">
        <f t="shared" si="10"/>
        <v>0</v>
      </c>
      <c r="X99" s="621" t="str">
        <f>IF(COUNTA('Policies&amp;Measures'!AU104)=0,ADDRESS(ROW('Policies&amp;Measures'!AU104),COLUMN('Policies&amp;Measures'!AU104),4),"")</f>
        <v>AU104</v>
      </c>
      <c r="Y99" s="621" t="str">
        <f>IF(COUNTA('Policies&amp;Measures'!AV104)=0,ADDRESS(ROW('Policies&amp;Measures'!AV104),COLUMN('Policies&amp;Measures'!AV104),4),"")</f>
        <v>AV104</v>
      </c>
      <c r="Z99" s="621" t="str">
        <f>IF(COUNTA('Policies&amp;Measures'!AX104)=0,ADDRESS(ROW('Policies&amp;Measures'!AX104),COLUMN('Policies&amp;Measures'!AX104),4),"")</f>
        <v>AX104</v>
      </c>
      <c r="AA99" s="621" t="str">
        <f>IF(COUNTA('Policies&amp;Measures'!AY104)=0,ADDRESS(ROW('Policies&amp;Measures'!AY104),COLUMN('Policies&amp;Measures'!AY104),4),"")</f>
        <v>AY104</v>
      </c>
      <c r="AB99" s="621" t="str">
        <f>IF(COUNTA('Policies&amp;Measures'!AZ104)=0,ADDRESS(ROW('Policies&amp;Measures'!AZ104),COLUMN('Policies&amp;Measures'!AZ104),4),"")</f>
        <v>AZ104</v>
      </c>
      <c r="AC99" s="621" t="str">
        <f>IF(COUNTA('Policies&amp;Measures'!BA104)=0,ADDRESS(ROW('Policies&amp;Measures'!BA104),COLUMN('Policies&amp;Measures'!BA104),4),"")</f>
        <v>BA104</v>
      </c>
      <c r="AD99" s="623" t="str">
        <f>IF(COUNTA('Policies&amp;Measures'!BC104)=0,ADDRESS(ROW('Policies&amp;Measures'!BC104),COLUMN('Policies&amp;Measures'!BC104),4),"")</f>
        <v>BC104</v>
      </c>
      <c r="AE99" s="623" t="str">
        <f>IF(COUNTA('Policies&amp;Measures'!BD104)=0,ADDRESS(ROW('Policies&amp;Measures'!BD104),COLUMN('Policies&amp;Measures'!BD104),4),"")</f>
        <v>BD104</v>
      </c>
      <c r="AF99" s="623" t="str">
        <f>IF(COUNTA('Policies&amp;Measures'!BE104)=0,ADDRESS(ROW('Policies&amp;Measures'!BE104),COLUMN('Policies&amp;Measures'!BE104),4),"")</f>
        <v>BE104</v>
      </c>
      <c r="AG99" s="623" t="str">
        <f>IF(COUNTA('Policies&amp;Measures'!BF104)=0,ADDRESS(ROW('Policies&amp;Measures'!BF104),COLUMN('Policies&amp;Measures'!BF104),4),"")</f>
        <v>BF104</v>
      </c>
      <c r="AH99" s="623" t="str">
        <f>IF(COUNTA('Policies&amp;Measures'!BG104)=0,ADDRESS(ROW('Policies&amp;Measures'!BG104),COLUMN('Policies&amp;Measures'!BG104),4),"")</f>
        <v>BG104</v>
      </c>
      <c r="AI99" s="623" t="str">
        <f>IF(COUNTA('Policies&amp;Measures'!BH104)=0,ADDRESS(ROW('Policies&amp;Measures'!BH104),COLUMN('Policies&amp;Measures'!BH104),4),"")</f>
        <v>BH104</v>
      </c>
      <c r="AJ99" s="621" t="str">
        <f>IF('Policies&amp;Measures'!BI104="",ADDRESS(ROW('Policies&amp;Measures'!BI104),COLUMN('Policies&amp;Measures'!BI104),4),"")</f>
        <v>BI104</v>
      </c>
      <c r="AK99" s="621" t="str">
        <f>IF('Policies&amp;Measures'!BJ104="",ADDRESS(ROW('Policies&amp;Measures'!BJ104),COLUMN('Policies&amp;Measures'!BJ104),4),"")</f>
        <v>BJ104</v>
      </c>
      <c r="AL99" s="621" t="str">
        <f>IF('Policies&amp;Measures'!BK104="",ADDRESS(ROW('Policies&amp;Measures'!BK104),COLUMN('Policies&amp;Measures'!BK104),4),"")</f>
        <v>BK104</v>
      </c>
      <c r="AM99" s="621" t="str">
        <f>IF('Policies&amp;Measures'!BL104="",ADDRESS(ROW('Policies&amp;Measures'!BL104),COLUMN('Policies&amp;Measures'!BL104),4),"")</f>
        <v>BL104</v>
      </c>
      <c r="AN99" s="622">
        <f t="shared" si="11"/>
        <v>0</v>
      </c>
    </row>
    <row r="100" spans="1:40" outlineLevel="1">
      <c r="A100" s="620">
        <f>IF('Policies&amp;Measures'!A105="","", 'Policies&amp;Measures'!A105)</f>
        <v>91</v>
      </c>
      <c r="B100" s="620" t="str">
        <f>IF('Policies&amp;Measures'!$B105="","",'Policies&amp;Measures'!$B105)</f>
        <v/>
      </c>
      <c r="C100" s="621" t="str">
        <f>IF('Policies&amp;Measures'!B105="",ADDRESS(ROW('Policies&amp;Measures'!B105),COLUMN('Policies&amp;Measures'!B105),4),"")</f>
        <v>B105</v>
      </c>
      <c r="D100" s="621" t="str">
        <f>IF('Policies&amp;Measures'!C105="",ADDRESS(ROW('Policies&amp;Measures'!C105),COLUMN('Policies&amp;Measures'!C105),4),"")</f>
        <v>C105</v>
      </c>
      <c r="E100" s="621" t="str">
        <f>IF(COUNTA('Policies&amp;Measures'!E105:M105)=0,ADDRESS(ROW('Policies&amp;Measures'!E105),COLUMN('Policies&amp;Measures'!E105),4),"")</f>
        <v>E105</v>
      </c>
      <c r="F100" s="621" t="str">
        <f>IF(AND('Policies&amp;Measures'!N105="Select from list",'Policies&amp;Measures'!O105="Select from list",'Policies&amp;Measures'!P105="Select from list"),ADDRESS(ROW('Policies&amp;Measures'!N105),COLUMN('Policies&amp;Measures'!N105),4),"")</f>
        <v>N105</v>
      </c>
      <c r="G100" s="621" t="str">
        <f>IF(COUNTA('Policies&amp;Measures'!Q105:V105)=0,ADDRESS(ROW('Policies&amp;Measures'!Q105),COLUMN('Policies&amp;Measures'!Q105),4),"")</f>
        <v>Q105</v>
      </c>
      <c r="H100" s="621" t="str">
        <f>IF(COUNTA('Policies&amp;Measures'!X105:AG105)=0,ADDRESS(ROW('Policies&amp;Measures'!X105),COLUMN('Policies&amp;Measures'!X105),4),"")</f>
        <v>X105</v>
      </c>
      <c r="I100" s="621" t="str">
        <f>IF('Policies&amp;Measures'!AH105="Select from list",ADDRESS(ROW('Policies&amp;Measures'!AH105),COLUMN('Policies&amp;Measures'!AH105),4),"")</f>
        <v>AH105</v>
      </c>
      <c r="J100" s="621" t="str">
        <f>IF('Policies&amp;Measures'!AQ105="Select from list",ADDRESS(ROW('Policies&amp;Measures'!AQ105),COLUMN('Policies&amp;Measures'!AQ105),4),"")</f>
        <v>AQ105</v>
      </c>
      <c r="K100" s="621" t="str">
        <f>IF('Policies&amp;Measures'!AS105="",ADDRESS(ROW('Policies&amp;Measures'!AS105),COLUMN('Policies&amp;Measures'!AS105),4),"")</f>
        <v>AS105</v>
      </c>
      <c r="L100" s="621" t="str">
        <f>IF(AND('Policies&amp;Measures'!BM105="",'Policies&amp;Measures'!BN105="",'Policies&amp;Measures'!BO105=""),ADDRESS(ROW('Policies&amp;Measures'!BM105),COLUMN('Policies&amp;Measures'!BM105),4),"")</f>
        <v>BM105</v>
      </c>
      <c r="M100" s="622">
        <f t="shared" si="8"/>
        <v>0</v>
      </c>
      <c r="N100" s="621" t="str">
        <f>IF('Policies&amp;Measures'!AT105="",ADDRESS(ROW('Policies&amp;Measures'!AT105),COLUMN('Policies&amp;Measures'!AT105),4),"")</f>
        <v>AT105</v>
      </c>
      <c r="O100" s="621" t="str">
        <f>IF('Policies&amp;Measures'!AW105="",ADDRESS(ROW('Policies&amp;Measures'!AW105),COLUMN('Policies&amp;Measures'!AW105),4),"")</f>
        <v>AW105</v>
      </c>
      <c r="P100" s="622">
        <f t="shared" si="9"/>
        <v>0</v>
      </c>
      <c r="Q100" s="621" t="str">
        <f>IF('Policies&amp;Measures'!D105="",ADDRESS(ROW('Policies&amp;Measures'!D105),COLUMN('Policies&amp;Measures'!D105),4),"")</f>
        <v>D105</v>
      </c>
      <c r="R100" s="621" t="str">
        <f>IF('Policies&amp;Measures'!W105="Select from list",ADDRESS(ROW('Policies&amp;Measures'!W105),COLUMN('Policies&amp;Measures'!W105),4),"")</f>
        <v>W105</v>
      </c>
      <c r="S100" s="621" t="str">
        <f>IF('Policies&amp;Measures'!AI105="",ADDRESS(ROW('Policies&amp;Measures'!AI105),COLUMN('Policies&amp;Measures'!AI105),4),"")</f>
        <v>AI105</v>
      </c>
      <c r="T100" s="621" t="str">
        <f>IF('Policies&amp;Measures'!AJ105="",ADDRESS(ROW('Policies&amp;Measures'!AJ105),COLUMN('Policies&amp;Measures'!AJ105),4),"")</f>
        <v>AJ105</v>
      </c>
      <c r="U100" s="621" t="str">
        <f>IF(COUNTA('Policies&amp;Measures'!AK105:AP105)=0,ADDRESS(ROW('Policies&amp;Measures'!AK105),COLUMN('Policies&amp;Measures'!AK105),4),"")</f>
        <v>AK105</v>
      </c>
      <c r="V100" s="621" t="str">
        <f>IF('Policies&amp;Measures'!BB105="",ADDRESS(ROW('Policies&amp;Measures'!BB105),COLUMN('Policies&amp;Measures'!BB105),4),"")</f>
        <v>BB105</v>
      </c>
      <c r="W100" s="622">
        <f t="shared" si="10"/>
        <v>0</v>
      </c>
      <c r="X100" s="621" t="str">
        <f>IF(COUNTA('Policies&amp;Measures'!AU105)=0,ADDRESS(ROW('Policies&amp;Measures'!AU105),COLUMN('Policies&amp;Measures'!AU105),4),"")</f>
        <v>AU105</v>
      </c>
      <c r="Y100" s="621" t="str">
        <f>IF(COUNTA('Policies&amp;Measures'!AV105)=0,ADDRESS(ROW('Policies&amp;Measures'!AV105),COLUMN('Policies&amp;Measures'!AV105),4),"")</f>
        <v>AV105</v>
      </c>
      <c r="Z100" s="621" t="str">
        <f>IF(COUNTA('Policies&amp;Measures'!AX105)=0,ADDRESS(ROW('Policies&amp;Measures'!AX105),COLUMN('Policies&amp;Measures'!AX105),4),"")</f>
        <v>AX105</v>
      </c>
      <c r="AA100" s="621" t="str">
        <f>IF(COUNTA('Policies&amp;Measures'!AY105)=0,ADDRESS(ROW('Policies&amp;Measures'!AY105),COLUMN('Policies&amp;Measures'!AY105),4),"")</f>
        <v>AY105</v>
      </c>
      <c r="AB100" s="621" t="str">
        <f>IF(COUNTA('Policies&amp;Measures'!AZ105)=0,ADDRESS(ROW('Policies&amp;Measures'!AZ105),COLUMN('Policies&amp;Measures'!AZ105),4),"")</f>
        <v>AZ105</v>
      </c>
      <c r="AC100" s="621" t="str">
        <f>IF(COUNTA('Policies&amp;Measures'!BA105)=0,ADDRESS(ROW('Policies&amp;Measures'!BA105),COLUMN('Policies&amp;Measures'!BA105),4),"")</f>
        <v>BA105</v>
      </c>
      <c r="AD100" s="623" t="str">
        <f>IF(COUNTA('Policies&amp;Measures'!BC105)=0,ADDRESS(ROW('Policies&amp;Measures'!BC105),COLUMN('Policies&amp;Measures'!BC105),4),"")</f>
        <v>BC105</v>
      </c>
      <c r="AE100" s="623" t="str">
        <f>IF(COUNTA('Policies&amp;Measures'!BD105)=0,ADDRESS(ROW('Policies&amp;Measures'!BD105),COLUMN('Policies&amp;Measures'!BD105),4),"")</f>
        <v>BD105</v>
      </c>
      <c r="AF100" s="623" t="str">
        <f>IF(COUNTA('Policies&amp;Measures'!BE105)=0,ADDRESS(ROW('Policies&amp;Measures'!BE105),COLUMN('Policies&amp;Measures'!BE105),4),"")</f>
        <v>BE105</v>
      </c>
      <c r="AG100" s="623" t="str">
        <f>IF(COUNTA('Policies&amp;Measures'!BF105)=0,ADDRESS(ROW('Policies&amp;Measures'!BF105),COLUMN('Policies&amp;Measures'!BF105),4),"")</f>
        <v>BF105</v>
      </c>
      <c r="AH100" s="623" t="str">
        <f>IF(COUNTA('Policies&amp;Measures'!BG105)=0,ADDRESS(ROW('Policies&amp;Measures'!BG105),COLUMN('Policies&amp;Measures'!BG105),4),"")</f>
        <v>BG105</v>
      </c>
      <c r="AI100" s="623" t="str">
        <f>IF(COUNTA('Policies&amp;Measures'!BH105)=0,ADDRESS(ROW('Policies&amp;Measures'!BH105),COLUMN('Policies&amp;Measures'!BH105),4),"")</f>
        <v>BH105</v>
      </c>
      <c r="AJ100" s="621" t="str">
        <f>IF('Policies&amp;Measures'!BI105="",ADDRESS(ROW('Policies&amp;Measures'!BI105),COLUMN('Policies&amp;Measures'!BI105),4),"")</f>
        <v>BI105</v>
      </c>
      <c r="AK100" s="621" t="str">
        <f>IF('Policies&amp;Measures'!BJ105="",ADDRESS(ROW('Policies&amp;Measures'!BJ105),COLUMN('Policies&amp;Measures'!BJ105),4),"")</f>
        <v>BJ105</v>
      </c>
      <c r="AL100" s="621" t="str">
        <f>IF('Policies&amp;Measures'!BK105="",ADDRESS(ROW('Policies&amp;Measures'!BK105),COLUMN('Policies&amp;Measures'!BK105),4),"")</f>
        <v>BK105</v>
      </c>
      <c r="AM100" s="621" t="str">
        <f>IF('Policies&amp;Measures'!BL105="",ADDRESS(ROW('Policies&amp;Measures'!BL105),COLUMN('Policies&amp;Measures'!BL105),4),"")</f>
        <v>BL105</v>
      </c>
      <c r="AN100" s="622">
        <f t="shared" si="11"/>
        <v>0</v>
      </c>
    </row>
    <row r="101" spans="1:40" outlineLevel="1">
      <c r="A101" s="620">
        <f>IF('Policies&amp;Measures'!A106="","", 'Policies&amp;Measures'!A106)</f>
        <v>92</v>
      </c>
      <c r="B101" s="620" t="str">
        <f>IF('Policies&amp;Measures'!$B106="","",'Policies&amp;Measures'!$B106)</f>
        <v/>
      </c>
      <c r="C101" s="621" t="str">
        <f>IF('Policies&amp;Measures'!B106="",ADDRESS(ROW('Policies&amp;Measures'!B106),COLUMN('Policies&amp;Measures'!B106),4),"")</f>
        <v>B106</v>
      </c>
      <c r="D101" s="621" t="str">
        <f>IF('Policies&amp;Measures'!C106="",ADDRESS(ROW('Policies&amp;Measures'!C106),COLUMN('Policies&amp;Measures'!C106),4),"")</f>
        <v>C106</v>
      </c>
      <c r="E101" s="621" t="str">
        <f>IF(COUNTA('Policies&amp;Measures'!E106:M106)=0,ADDRESS(ROW('Policies&amp;Measures'!E106),COLUMN('Policies&amp;Measures'!E106),4),"")</f>
        <v>E106</v>
      </c>
      <c r="F101" s="621" t="str">
        <f>IF(AND('Policies&amp;Measures'!N106="Select from list",'Policies&amp;Measures'!O106="Select from list",'Policies&amp;Measures'!P106="Select from list"),ADDRESS(ROW('Policies&amp;Measures'!N106),COLUMN('Policies&amp;Measures'!N106),4),"")</f>
        <v>N106</v>
      </c>
      <c r="G101" s="621" t="str">
        <f>IF(COUNTA('Policies&amp;Measures'!Q106:V106)=0,ADDRESS(ROW('Policies&amp;Measures'!Q106),COLUMN('Policies&amp;Measures'!Q106),4),"")</f>
        <v>Q106</v>
      </c>
      <c r="H101" s="621" t="str">
        <f>IF(COUNTA('Policies&amp;Measures'!X106:AG106)=0,ADDRESS(ROW('Policies&amp;Measures'!X106),COLUMN('Policies&amp;Measures'!X106),4),"")</f>
        <v>X106</v>
      </c>
      <c r="I101" s="621" t="str">
        <f>IF('Policies&amp;Measures'!AH106="Select from list",ADDRESS(ROW('Policies&amp;Measures'!AH106),COLUMN('Policies&amp;Measures'!AH106),4),"")</f>
        <v>AH106</v>
      </c>
      <c r="J101" s="621" t="str">
        <f>IF('Policies&amp;Measures'!AQ106="Select from list",ADDRESS(ROW('Policies&amp;Measures'!AQ106),COLUMN('Policies&amp;Measures'!AQ106),4),"")</f>
        <v>AQ106</v>
      </c>
      <c r="K101" s="621" t="str">
        <f>IF('Policies&amp;Measures'!AS106="",ADDRESS(ROW('Policies&amp;Measures'!AS106),COLUMN('Policies&amp;Measures'!AS106),4),"")</f>
        <v>AS106</v>
      </c>
      <c r="L101" s="621" t="str">
        <f>IF(AND('Policies&amp;Measures'!BM106="",'Policies&amp;Measures'!BN106="",'Policies&amp;Measures'!BO106=""),ADDRESS(ROW('Policies&amp;Measures'!BM106),COLUMN('Policies&amp;Measures'!BM106),4),"")</f>
        <v>BM106</v>
      </c>
      <c r="M101" s="622">
        <f t="shared" si="8"/>
        <v>0</v>
      </c>
      <c r="N101" s="621" t="str">
        <f>IF('Policies&amp;Measures'!AT106="",ADDRESS(ROW('Policies&amp;Measures'!AT106),COLUMN('Policies&amp;Measures'!AT106),4),"")</f>
        <v>AT106</v>
      </c>
      <c r="O101" s="621" t="str">
        <f>IF('Policies&amp;Measures'!AW106="",ADDRESS(ROW('Policies&amp;Measures'!AW106),COLUMN('Policies&amp;Measures'!AW106),4),"")</f>
        <v>AW106</v>
      </c>
      <c r="P101" s="622">
        <f t="shared" si="9"/>
        <v>0</v>
      </c>
      <c r="Q101" s="621" t="str">
        <f>IF('Policies&amp;Measures'!D106="",ADDRESS(ROW('Policies&amp;Measures'!D106),COLUMN('Policies&amp;Measures'!D106),4),"")</f>
        <v>D106</v>
      </c>
      <c r="R101" s="621" t="str">
        <f>IF('Policies&amp;Measures'!W106="Select from list",ADDRESS(ROW('Policies&amp;Measures'!W106),COLUMN('Policies&amp;Measures'!W106),4),"")</f>
        <v>W106</v>
      </c>
      <c r="S101" s="621" t="str">
        <f>IF('Policies&amp;Measures'!AI106="",ADDRESS(ROW('Policies&amp;Measures'!AI106),COLUMN('Policies&amp;Measures'!AI106),4),"")</f>
        <v>AI106</v>
      </c>
      <c r="T101" s="621" t="str">
        <f>IF('Policies&amp;Measures'!AJ106="",ADDRESS(ROW('Policies&amp;Measures'!AJ106),COLUMN('Policies&amp;Measures'!AJ106),4),"")</f>
        <v>AJ106</v>
      </c>
      <c r="U101" s="621" t="str">
        <f>IF(COUNTA('Policies&amp;Measures'!AK106:AP106)=0,ADDRESS(ROW('Policies&amp;Measures'!AK106),COLUMN('Policies&amp;Measures'!AK106),4),"")</f>
        <v>AK106</v>
      </c>
      <c r="V101" s="621" t="str">
        <f>IF('Policies&amp;Measures'!BB106="",ADDRESS(ROW('Policies&amp;Measures'!BB106),COLUMN('Policies&amp;Measures'!BB106),4),"")</f>
        <v>BB106</v>
      </c>
      <c r="W101" s="622">
        <f t="shared" si="10"/>
        <v>0</v>
      </c>
      <c r="X101" s="621" t="str">
        <f>IF(COUNTA('Policies&amp;Measures'!AU106)=0,ADDRESS(ROW('Policies&amp;Measures'!AU106),COLUMN('Policies&amp;Measures'!AU106),4),"")</f>
        <v>AU106</v>
      </c>
      <c r="Y101" s="621" t="str">
        <f>IF(COUNTA('Policies&amp;Measures'!AV106)=0,ADDRESS(ROW('Policies&amp;Measures'!AV106),COLUMN('Policies&amp;Measures'!AV106),4),"")</f>
        <v>AV106</v>
      </c>
      <c r="Z101" s="621" t="str">
        <f>IF(COUNTA('Policies&amp;Measures'!AX106)=0,ADDRESS(ROW('Policies&amp;Measures'!AX106),COLUMN('Policies&amp;Measures'!AX106),4),"")</f>
        <v>AX106</v>
      </c>
      <c r="AA101" s="621" t="str">
        <f>IF(COUNTA('Policies&amp;Measures'!AY106)=0,ADDRESS(ROW('Policies&amp;Measures'!AY106),COLUMN('Policies&amp;Measures'!AY106),4),"")</f>
        <v>AY106</v>
      </c>
      <c r="AB101" s="621" t="str">
        <f>IF(COUNTA('Policies&amp;Measures'!AZ106)=0,ADDRESS(ROW('Policies&amp;Measures'!AZ106),COLUMN('Policies&amp;Measures'!AZ106),4),"")</f>
        <v>AZ106</v>
      </c>
      <c r="AC101" s="621" t="str">
        <f>IF(COUNTA('Policies&amp;Measures'!BA106)=0,ADDRESS(ROW('Policies&amp;Measures'!BA106),COLUMN('Policies&amp;Measures'!BA106),4),"")</f>
        <v>BA106</v>
      </c>
      <c r="AD101" s="623" t="str">
        <f>IF(COUNTA('Policies&amp;Measures'!BC106)=0,ADDRESS(ROW('Policies&amp;Measures'!BC106),COLUMN('Policies&amp;Measures'!BC106),4),"")</f>
        <v>BC106</v>
      </c>
      <c r="AE101" s="623" t="str">
        <f>IF(COUNTA('Policies&amp;Measures'!BD106)=0,ADDRESS(ROW('Policies&amp;Measures'!BD106),COLUMN('Policies&amp;Measures'!BD106),4),"")</f>
        <v>BD106</v>
      </c>
      <c r="AF101" s="623" t="str">
        <f>IF(COUNTA('Policies&amp;Measures'!BE106)=0,ADDRESS(ROW('Policies&amp;Measures'!BE106),COLUMN('Policies&amp;Measures'!BE106),4),"")</f>
        <v>BE106</v>
      </c>
      <c r="AG101" s="623" t="str">
        <f>IF(COUNTA('Policies&amp;Measures'!BF106)=0,ADDRESS(ROW('Policies&amp;Measures'!BF106),COLUMN('Policies&amp;Measures'!BF106),4),"")</f>
        <v>BF106</v>
      </c>
      <c r="AH101" s="623" t="str">
        <f>IF(COUNTA('Policies&amp;Measures'!BG106)=0,ADDRESS(ROW('Policies&amp;Measures'!BG106),COLUMN('Policies&amp;Measures'!BG106),4),"")</f>
        <v>BG106</v>
      </c>
      <c r="AI101" s="623" t="str">
        <f>IF(COUNTA('Policies&amp;Measures'!BH106)=0,ADDRESS(ROW('Policies&amp;Measures'!BH106),COLUMN('Policies&amp;Measures'!BH106),4),"")</f>
        <v>BH106</v>
      </c>
      <c r="AJ101" s="621" t="str">
        <f>IF('Policies&amp;Measures'!BI106="",ADDRESS(ROW('Policies&amp;Measures'!BI106),COLUMN('Policies&amp;Measures'!BI106),4),"")</f>
        <v>BI106</v>
      </c>
      <c r="AK101" s="621" t="str">
        <f>IF('Policies&amp;Measures'!BJ106="",ADDRESS(ROW('Policies&amp;Measures'!BJ106),COLUMN('Policies&amp;Measures'!BJ106),4),"")</f>
        <v>BJ106</v>
      </c>
      <c r="AL101" s="621" t="str">
        <f>IF('Policies&amp;Measures'!BK106="",ADDRESS(ROW('Policies&amp;Measures'!BK106),COLUMN('Policies&amp;Measures'!BK106),4),"")</f>
        <v>BK106</v>
      </c>
      <c r="AM101" s="621" t="str">
        <f>IF('Policies&amp;Measures'!BL106="",ADDRESS(ROW('Policies&amp;Measures'!BL106),COLUMN('Policies&amp;Measures'!BL106),4),"")</f>
        <v>BL106</v>
      </c>
      <c r="AN101" s="622">
        <f t="shared" si="11"/>
        <v>0</v>
      </c>
    </row>
    <row r="102" spans="1:40" outlineLevel="1">
      <c r="A102" s="620">
        <f>IF('Policies&amp;Measures'!A107="","", 'Policies&amp;Measures'!A107)</f>
        <v>93</v>
      </c>
      <c r="B102" s="620" t="str">
        <f>IF('Policies&amp;Measures'!$B107="","",'Policies&amp;Measures'!$B107)</f>
        <v/>
      </c>
      <c r="C102" s="621" t="str">
        <f>IF('Policies&amp;Measures'!B107="",ADDRESS(ROW('Policies&amp;Measures'!B107),COLUMN('Policies&amp;Measures'!B107),4),"")</f>
        <v>B107</v>
      </c>
      <c r="D102" s="621" t="str">
        <f>IF('Policies&amp;Measures'!C107="",ADDRESS(ROW('Policies&amp;Measures'!C107),COLUMN('Policies&amp;Measures'!C107),4),"")</f>
        <v>C107</v>
      </c>
      <c r="E102" s="621" t="str">
        <f>IF(COUNTA('Policies&amp;Measures'!E107:M107)=0,ADDRESS(ROW('Policies&amp;Measures'!E107),COLUMN('Policies&amp;Measures'!E107),4),"")</f>
        <v>E107</v>
      </c>
      <c r="F102" s="621" t="str">
        <f>IF(AND('Policies&amp;Measures'!N107="Select from list",'Policies&amp;Measures'!O107="Select from list",'Policies&amp;Measures'!P107="Select from list"),ADDRESS(ROW('Policies&amp;Measures'!N107),COLUMN('Policies&amp;Measures'!N107),4),"")</f>
        <v>N107</v>
      </c>
      <c r="G102" s="621" t="str">
        <f>IF(COUNTA('Policies&amp;Measures'!Q107:V107)=0,ADDRESS(ROW('Policies&amp;Measures'!Q107),COLUMN('Policies&amp;Measures'!Q107),4),"")</f>
        <v>Q107</v>
      </c>
      <c r="H102" s="621" t="str">
        <f>IF(COUNTA('Policies&amp;Measures'!X107:AG107)=0,ADDRESS(ROW('Policies&amp;Measures'!X107),COLUMN('Policies&amp;Measures'!X107),4),"")</f>
        <v>X107</v>
      </c>
      <c r="I102" s="621" t="str">
        <f>IF('Policies&amp;Measures'!AH107="Select from list",ADDRESS(ROW('Policies&amp;Measures'!AH107),COLUMN('Policies&amp;Measures'!AH107),4),"")</f>
        <v>AH107</v>
      </c>
      <c r="J102" s="621" t="str">
        <f>IF('Policies&amp;Measures'!AQ107="Select from list",ADDRESS(ROW('Policies&amp;Measures'!AQ107),COLUMN('Policies&amp;Measures'!AQ107),4),"")</f>
        <v>AQ107</v>
      </c>
      <c r="K102" s="621" t="str">
        <f>IF('Policies&amp;Measures'!AS107="",ADDRESS(ROW('Policies&amp;Measures'!AS107),COLUMN('Policies&amp;Measures'!AS107),4),"")</f>
        <v>AS107</v>
      </c>
      <c r="L102" s="621" t="str">
        <f>IF(AND('Policies&amp;Measures'!BM107="",'Policies&amp;Measures'!BN107="",'Policies&amp;Measures'!BO107=""),ADDRESS(ROW('Policies&amp;Measures'!BM107),COLUMN('Policies&amp;Measures'!BM107),4),"")</f>
        <v>BM107</v>
      </c>
      <c r="M102" s="622">
        <f t="shared" si="8"/>
        <v>0</v>
      </c>
      <c r="N102" s="621" t="str">
        <f>IF('Policies&amp;Measures'!AT107="",ADDRESS(ROW('Policies&amp;Measures'!AT107),COLUMN('Policies&amp;Measures'!AT107),4),"")</f>
        <v>AT107</v>
      </c>
      <c r="O102" s="621" t="str">
        <f>IF('Policies&amp;Measures'!AW107="",ADDRESS(ROW('Policies&amp;Measures'!AW107),COLUMN('Policies&amp;Measures'!AW107),4),"")</f>
        <v>AW107</v>
      </c>
      <c r="P102" s="622">
        <f t="shared" si="9"/>
        <v>0</v>
      </c>
      <c r="Q102" s="621" t="str">
        <f>IF('Policies&amp;Measures'!D107="",ADDRESS(ROW('Policies&amp;Measures'!D107),COLUMN('Policies&amp;Measures'!D107),4),"")</f>
        <v>D107</v>
      </c>
      <c r="R102" s="621" t="str">
        <f>IF('Policies&amp;Measures'!W107="Select from list",ADDRESS(ROW('Policies&amp;Measures'!W107),COLUMN('Policies&amp;Measures'!W107),4),"")</f>
        <v>W107</v>
      </c>
      <c r="S102" s="621" t="str">
        <f>IF('Policies&amp;Measures'!AI107="",ADDRESS(ROW('Policies&amp;Measures'!AI107),COLUMN('Policies&amp;Measures'!AI107),4),"")</f>
        <v>AI107</v>
      </c>
      <c r="T102" s="621" t="str">
        <f>IF('Policies&amp;Measures'!AJ107="",ADDRESS(ROW('Policies&amp;Measures'!AJ107),COLUMN('Policies&amp;Measures'!AJ107),4),"")</f>
        <v>AJ107</v>
      </c>
      <c r="U102" s="621" t="str">
        <f>IF(COUNTA('Policies&amp;Measures'!AK107:AP107)=0,ADDRESS(ROW('Policies&amp;Measures'!AK107),COLUMN('Policies&amp;Measures'!AK107),4),"")</f>
        <v>AK107</v>
      </c>
      <c r="V102" s="621" t="str">
        <f>IF('Policies&amp;Measures'!BB107="",ADDRESS(ROW('Policies&amp;Measures'!BB107),COLUMN('Policies&amp;Measures'!BB107),4),"")</f>
        <v>BB107</v>
      </c>
      <c r="W102" s="622">
        <f t="shared" si="10"/>
        <v>0</v>
      </c>
      <c r="X102" s="621" t="str">
        <f>IF(COUNTA('Policies&amp;Measures'!AU107)=0,ADDRESS(ROW('Policies&amp;Measures'!AU107),COLUMN('Policies&amp;Measures'!AU107),4),"")</f>
        <v>AU107</v>
      </c>
      <c r="Y102" s="621" t="str">
        <f>IF(COUNTA('Policies&amp;Measures'!AV107)=0,ADDRESS(ROW('Policies&amp;Measures'!AV107),COLUMN('Policies&amp;Measures'!AV107),4),"")</f>
        <v>AV107</v>
      </c>
      <c r="Z102" s="621" t="str">
        <f>IF(COUNTA('Policies&amp;Measures'!AX107)=0,ADDRESS(ROW('Policies&amp;Measures'!AX107),COLUMN('Policies&amp;Measures'!AX107),4),"")</f>
        <v>AX107</v>
      </c>
      <c r="AA102" s="621" t="str">
        <f>IF(COUNTA('Policies&amp;Measures'!AY107)=0,ADDRESS(ROW('Policies&amp;Measures'!AY107),COLUMN('Policies&amp;Measures'!AY107),4),"")</f>
        <v>AY107</v>
      </c>
      <c r="AB102" s="621" t="str">
        <f>IF(COUNTA('Policies&amp;Measures'!AZ107)=0,ADDRESS(ROW('Policies&amp;Measures'!AZ107),COLUMN('Policies&amp;Measures'!AZ107),4),"")</f>
        <v>AZ107</v>
      </c>
      <c r="AC102" s="621" t="str">
        <f>IF(COUNTA('Policies&amp;Measures'!BA107)=0,ADDRESS(ROW('Policies&amp;Measures'!BA107),COLUMN('Policies&amp;Measures'!BA107),4),"")</f>
        <v>BA107</v>
      </c>
      <c r="AD102" s="623" t="str">
        <f>IF(COUNTA('Policies&amp;Measures'!BC107)=0,ADDRESS(ROW('Policies&amp;Measures'!BC107),COLUMN('Policies&amp;Measures'!BC107),4),"")</f>
        <v>BC107</v>
      </c>
      <c r="AE102" s="623" t="str">
        <f>IF(COUNTA('Policies&amp;Measures'!BD107)=0,ADDRESS(ROW('Policies&amp;Measures'!BD107),COLUMN('Policies&amp;Measures'!BD107),4),"")</f>
        <v>BD107</v>
      </c>
      <c r="AF102" s="623" t="str">
        <f>IF(COUNTA('Policies&amp;Measures'!BE107)=0,ADDRESS(ROW('Policies&amp;Measures'!BE107),COLUMN('Policies&amp;Measures'!BE107),4),"")</f>
        <v>BE107</v>
      </c>
      <c r="AG102" s="623" t="str">
        <f>IF(COUNTA('Policies&amp;Measures'!BF107)=0,ADDRESS(ROW('Policies&amp;Measures'!BF107),COLUMN('Policies&amp;Measures'!BF107),4),"")</f>
        <v>BF107</v>
      </c>
      <c r="AH102" s="623" t="str">
        <f>IF(COUNTA('Policies&amp;Measures'!BG107)=0,ADDRESS(ROW('Policies&amp;Measures'!BG107),COLUMN('Policies&amp;Measures'!BG107),4),"")</f>
        <v>BG107</v>
      </c>
      <c r="AI102" s="623" t="str">
        <f>IF(COUNTA('Policies&amp;Measures'!BH107)=0,ADDRESS(ROW('Policies&amp;Measures'!BH107),COLUMN('Policies&amp;Measures'!BH107),4),"")</f>
        <v>BH107</v>
      </c>
      <c r="AJ102" s="621" t="str">
        <f>IF('Policies&amp;Measures'!BI107="",ADDRESS(ROW('Policies&amp;Measures'!BI107),COLUMN('Policies&amp;Measures'!BI107),4),"")</f>
        <v>BI107</v>
      </c>
      <c r="AK102" s="621" t="str">
        <f>IF('Policies&amp;Measures'!BJ107="",ADDRESS(ROW('Policies&amp;Measures'!BJ107),COLUMN('Policies&amp;Measures'!BJ107),4),"")</f>
        <v>BJ107</v>
      </c>
      <c r="AL102" s="621" t="str">
        <f>IF('Policies&amp;Measures'!BK107="",ADDRESS(ROW('Policies&amp;Measures'!BK107),COLUMN('Policies&amp;Measures'!BK107),4),"")</f>
        <v>BK107</v>
      </c>
      <c r="AM102" s="621" t="str">
        <f>IF('Policies&amp;Measures'!BL107="",ADDRESS(ROW('Policies&amp;Measures'!BL107),COLUMN('Policies&amp;Measures'!BL107),4),"")</f>
        <v>BL107</v>
      </c>
      <c r="AN102" s="622">
        <f t="shared" si="11"/>
        <v>0</v>
      </c>
    </row>
    <row r="103" spans="1:40" outlineLevel="1">
      <c r="A103" s="620">
        <f>IF('Policies&amp;Measures'!A108="","", 'Policies&amp;Measures'!A108)</f>
        <v>94</v>
      </c>
      <c r="B103" s="620" t="str">
        <f>IF('Policies&amp;Measures'!$B108="","",'Policies&amp;Measures'!$B108)</f>
        <v/>
      </c>
      <c r="C103" s="621" t="str">
        <f>IF('Policies&amp;Measures'!B108="",ADDRESS(ROW('Policies&amp;Measures'!B108),COLUMN('Policies&amp;Measures'!B108),4),"")</f>
        <v>B108</v>
      </c>
      <c r="D103" s="621" t="str">
        <f>IF('Policies&amp;Measures'!C108="",ADDRESS(ROW('Policies&amp;Measures'!C108),COLUMN('Policies&amp;Measures'!C108),4),"")</f>
        <v>C108</v>
      </c>
      <c r="E103" s="621" t="str">
        <f>IF(COUNTA('Policies&amp;Measures'!E108:M108)=0,ADDRESS(ROW('Policies&amp;Measures'!E108),COLUMN('Policies&amp;Measures'!E108),4),"")</f>
        <v>E108</v>
      </c>
      <c r="F103" s="621" t="str">
        <f>IF(AND('Policies&amp;Measures'!N108="Select from list",'Policies&amp;Measures'!O108="Select from list",'Policies&amp;Measures'!P108="Select from list"),ADDRESS(ROW('Policies&amp;Measures'!N108),COLUMN('Policies&amp;Measures'!N108),4),"")</f>
        <v>N108</v>
      </c>
      <c r="G103" s="621" t="str">
        <f>IF(COUNTA('Policies&amp;Measures'!Q108:V108)=0,ADDRESS(ROW('Policies&amp;Measures'!Q108),COLUMN('Policies&amp;Measures'!Q108),4),"")</f>
        <v>Q108</v>
      </c>
      <c r="H103" s="621" t="str">
        <f>IF(COUNTA('Policies&amp;Measures'!X108:AG108)=0,ADDRESS(ROW('Policies&amp;Measures'!X108),COLUMN('Policies&amp;Measures'!X108),4),"")</f>
        <v>X108</v>
      </c>
      <c r="I103" s="621" t="str">
        <f>IF('Policies&amp;Measures'!AH108="Select from list",ADDRESS(ROW('Policies&amp;Measures'!AH108),COLUMN('Policies&amp;Measures'!AH108),4),"")</f>
        <v>AH108</v>
      </c>
      <c r="J103" s="621" t="str">
        <f>IF('Policies&amp;Measures'!AQ108="Select from list",ADDRESS(ROW('Policies&amp;Measures'!AQ108),COLUMN('Policies&amp;Measures'!AQ108),4),"")</f>
        <v>AQ108</v>
      </c>
      <c r="K103" s="621" t="str">
        <f>IF('Policies&amp;Measures'!AS108="",ADDRESS(ROW('Policies&amp;Measures'!AS108),COLUMN('Policies&amp;Measures'!AS108),4),"")</f>
        <v>AS108</v>
      </c>
      <c r="L103" s="621" t="str">
        <f>IF(AND('Policies&amp;Measures'!BM108="",'Policies&amp;Measures'!BN108="",'Policies&amp;Measures'!BO108=""),ADDRESS(ROW('Policies&amp;Measures'!BM108),COLUMN('Policies&amp;Measures'!BM108),4),"")</f>
        <v>BM108</v>
      </c>
      <c r="M103" s="622">
        <f t="shared" si="8"/>
        <v>0</v>
      </c>
      <c r="N103" s="621" t="str">
        <f>IF('Policies&amp;Measures'!AT108="",ADDRESS(ROW('Policies&amp;Measures'!AT108),COLUMN('Policies&amp;Measures'!AT108),4),"")</f>
        <v>AT108</v>
      </c>
      <c r="O103" s="621" t="str">
        <f>IF('Policies&amp;Measures'!AW108="",ADDRESS(ROW('Policies&amp;Measures'!AW108),COLUMN('Policies&amp;Measures'!AW108),4),"")</f>
        <v>AW108</v>
      </c>
      <c r="P103" s="622">
        <f t="shared" si="9"/>
        <v>0</v>
      </c>
      <c r="Q103" s="621" t="str">
        <f>IF('Policies&amp;Measures'!D108="",ADDRESS(ROW('Policies&amp;Measures'!D108),COLUMN('Policies&amp;Measures'!D108),4),"")</f>
        <v>D108</v>
      </c>
      <c r="R103" s="621" t="str">
        <f>IF('Policies&amp;Measures'!W108="Select from list",ADDRESS(ROW('Policies&amp;Measures'!W108),COLUMN('Policies&amp;Measures'!W108),4),"")</f>
        <v>W108</v>
      </c>
      <c r="S103" s="621" t="str">
        <f>IF('Policies&amp;Measures'!AI108="",ADDRESS(ROW('Policies&amp;Measures'!AI108),COLUMN('Policies&amp;Measures'!AI108),4),"")</f>
        <v>AI108</v>
      </c>
      <c r="T103" s="621" t="str">
        <f>IF('Policies&amp;Measures'!AJ108="",ADDRESS(ROW('Policies&amp;Measures'!AJ108),COLUMN('Policies&amp;Measures'!AJ108),4),"")</f>
        <v>AJ108</v>
      </c>
      <c r="U103" s="621" t="str">
        <f>IF(COUNTA('Policies&amp;Measures'!AK108:AP108)=0,ADDRESS(ROW('Policies&amp;Measures'!AK108),COLUMN('Policies&amp;Measures'!AK108),4),"")</f>
        <v>AK108</v>
      </c>
      <c r="V103" s="621" t="str">
        <f>IF('Policies&amp;Measures'!BB108="",ADDRESS(ROW('Policies&amp;Measures'!BB108),COLUMN('Policies&amp;Measures'!BB108),4),"")</f>
        <v>BB108</v>
      </c>
      <c r="W103" s="622">
        <f t="shared" si="10"/>
        <v>0</v>
      </c>
      <c r="X103" s="621" t="str">
        <f>IF(COUNTA('Policies&amp;Measures'!AU108)=0,ADDRESS(ROW('Policies&amp;Measures'!AU108),COLUMN('Policies&amp;Measures'!AU108),4),"")</f>
        <v>AU108</v>
      </c>
      <c r="Y103" s="621" t="str">
        <f>IF(COUNTA('Policies&amp;Measures'!AV108)=0,ADDRESS(ROW('Policies&amp;Measures'!AV108),COLUMN('Policies&amp;Measures'!AV108),4),"")</f>
        <v>AV108</v>
      </c>
      <c r="Z103" s="621" t="str">
        <f>IF(COUNTA('Policies&amp;Measures'!AX108)=0,ADDRESS(ROW('Policies&amp;Measures'!AX108),COLUMN('Policies&amp;Measures'!AX108),4),"")</f>
        <v>AX108</v>
      </c>
      <c r="AA103" s="621" t="str">
        <f>IF(COUNTA('Policies&amp;Measures'!AY108)=0,ADDRESS(ROW('Policies&amp;Measures'!AY108),COLUMN('Policies&amp;Measures'!AY108),4),"")</f>
        <v>AY108</v>
      </c>
      <c r="AB103" s="621" t="str">
        <f>IF(COUNTA('Policies&amp;Measures'!AZ108)=0,ADDRESS(ROW('Policies&amp;Measures'!AZ108),COLUMN('Policies&amp;Measures'!AZ108),4),"")</f>
        <v>AZ108</v>
      </c>
      <c r="AC103" s="621" t="str">
        <f>IF(COUNTA('Policies&amp;Measures'!BA108)=0,ADDRESS(ROW('Policies&amp;Measures'!BA108),COLUMN('Policies&amp;Measures'!BA108),4),"")</f>
        <v>BA108</v>
      </c>
      <c r="AD103" s="623" t="str">
        <f>IF(COUNTA('Policies&amp;Measures'!BC108)=0,ADDRESS(ROW('Policies&amp;Measures'!BC108),COLUMN('Policies&amp;Measures'!BC108),4),"")</f>
        <v>BC108</v>
      </c>
      <c r="AE103" s="623" t="str">
        <f>IF(COUNTA('Policies&amp;Measures'!BD108)=0,ADDRESS(ROW('Policies&amp;Measures'!BD108),COLUMN('Policies&amp;Measures'!BD108),4),"")</f>
        <v>BD108</v>
      </c>
      <c r="AF103" s="623" t="str">
        <f>IF(COUNTA('Policies&amp;Measures'!BE108)=0,ADDRESS(ROW('Policies&amp;Measures'!BE108),COLUMN('Policies&amp;Measures'!BE108),4),"")</f>
        <v>BE108</v>
      </c>
      <c r="AG103" s="623" t="str">
        <f>IF(COUNTA('Policies&amp;Measures'!BF108)=0,ADDRESS(ROW('Policies&amp;Measures'!BF108),COLUMN('Policies&amp;Measures'!BF108),4),"")</f>
        <v>BF108</v>
      </c>
      <c r="AH103" s="623" t="str">
        <f>IF(COUNTA('Policies&amp;Measures'!BG108)=0,ADDRESS(ROW('Policies&amp;Measures'!BG108),COLUMN('Policies&amp;Measures'!BG108),4),"")</f>
        <v>BG108</v>
      </c>
      <c r="AI103" s="623" t="str">
        <f>IF(COUNTA('Policies&amp;Measures'!BH108)=0,ADDRESS(ROW('Policies&amp;Measures'!BH108),COLUMN('Policies&amp;Measures'!BH108),4),"")</f>
        <v>BH108</v>
      </c>
      <c r="AJ103" s="621" t="str">
        <f>IF('Policies&amp;Measures'!BI108="",ADDRESS(ROW('Policies&amp;Measures'!BI108),COLUMN('Policies&amp;Measures'!BI108),4),"")</f>
        <v>BI108</v>
      </c>
      <c r="AK103" s="621" t="str">
        <f>IF('Policies&amp;Measures'!BJ108="",ADDRESS(ROW('Policies&amp;Measures'!BJ108),COLUMN('Policies&amp;Measures'!BJ108),4),"")</f>
        <v>BJ108</v>
      </c>
      <c r="AL103" s="621" t="str">
        <f>IF('Policies&amp;Measures'!BK108="",ADDRESS(ROW('Policies&amp;Measures'!BK108),COLUMN('Policies&amp;Measures'!BK108),4),"")</f>
        <v>BK108</v>
      </c>
      <c r="AM103" s="621" t="str">
        <f>IF('Policies&amp;Measures'!BL108="",ADDRESS(ROW('Policies&amp;Measures'!BL108),COLUMN('Policies&amp;Measures'!BL108),4),"")</f>
        <v>BL108</v>
      </c>
      <c r="AN103" s="622">
        <f t="shared" si="11"/>
        <v>0</v>
      </c>
    </row>
    <row r="104" spans="1:40" outlineLevel="1">
      <c r="A104" s="620">
        <f>IF('Policies&amp;Measures'!A109="","", 'Policies&amp;Measures'!A109)</f>
        <v>95</v>
      </c>
      <c r="B104" s="620" t="str">
        <f>IF('Policies&amp;Measures'!$B109="","",'Policies&amp;Measures'!$B109)</f>
        <v/>
      </c>
      <c r="C104" s="621" t="str">
        <f>IF('Policies&amp;Measures'!B109="",ADDRESS(ROW('Policies&amp;Measures'!B109),COLUMN('Policies&amp;Measures'!B109),4),"")</f>
        <v>B109</v>
      </c>
      <c r="D104" s="621" t="str">
        <f>IF('Policies&amp;Measures'!C109="",ADDRESS(ROW('Policies&amp;Measures'!C109),COLUMN('Policies&amp;Measures'!C109),4),"")</f>
        <v>C109</v>
      </c>
      <c r="E104" s="621" t="str">
        <f>IF(COUNTA('Policies&amp;Measures'!E109:M109)=0,ADDRESS(ROW('Policies&amp;Measures'!E109),COLUMN('Policies&amp;Measures'!E109),4),"")</f>
        <v>E109</v>
      </c>
      <c r="F104" s="621" t="str">
        <f>IF(AND('Policies&amp;Measures'!N109="Select from list",'Policies&amp;Measures'!O109="Select from list",'Policies&amp;Measures'!P109="Select from list"),ADDRESS(ROW('Policies&amp;Measures'!N109),COLUMN('Policies&amp;Measures'!N109),4),"")</f>
        <v>N109</v>
      </c>
      <c r="G104" s="621" t="str">
        <f>IF(COUNTA('Policies&amp;Measures'!Q109:V109)=0,ADDRESS(ROW('Policies&amp;Measures'!Q109),COLUMN('Policies&amp;Measures'!Q109),4),"")</f>
        <v>Q109</v>
      </c>
      <c r="H104" s="621" t="str">
        <f>IF(COUNTA('Policies&amp;Measures'!X109:AG109)=0,ADDRESS(ROW('Policies&amp;Measures'!X109),COLUMN('Policies&amp;Measures'!X109),4),"")</f>
        <v>X109</v>
      </c>
      <c r="I104" s="621" t="str">
        <f>IF('Policies&amp;Measures'!AH109="Select from list",ADDRESS(ROW('Policies&amp;Measures'!AH109),COLUMN('Policies&amp;Measures'!AH109),4),"")</f>
        <v>AH109</v>
      </c>
      <c r="J104" s="621" t="str">
        <f>IF('Policies&amp;Measures'!AQ109="Select from list",ADDRESS(ROW('Policies&amp;Measures'!AQ109),COLUMN('Policies&amp;Measures'!AQ109),4),"")</f>
        <v>AQ109</v>
      </c>
      <c r="K104" s="621" t="str">
        <f>IF('Policies&amp;Measures'!AS109="",ADDRESS(ROW('Policies&amp;Measures'!AS109),COLUMN('Policies&amp;Measures'!AS109),4),"")</f>
        <v>AS109</v>
      </c>
      <c r="L104" s="621" t="str">
        <f>IF(AND('Policies&amp;Measures'!BM109="",'Policies&amp;Measures'!BN109="",'Policies&amp;Measures'!BO109=""),ADDRESS(ROW('Policies&amp;Measures'!BM109),COLUMN('Policies&amp;Measures'!BM109),4),"")</f>
        <v>BM109</v>
      </c>
      <c r="M104" s="622">
        <f t="shared" si="8"/>
        <v>0</v>
      </c>
      <c r="N104" s="621" t="str">
        <f>IF('Policies&amp;Measures'!AT109="",ADDRESS(ROW('Policies&amp;Measures'!AT109),COLUMN('Policies&amp;Measures'!AT109),4),"")</f>
        <v>AT109</v>
      </c>
      <c r="O104" s="621" t="str">
        <f>IF('Policies&amp;Measures'!AW109="",ADDRESS(ROW('Policies&amp;Measures'!AW109),COLUMN('Policies&amp;Measures'!AW109),4),"")</f>
        <v>AW109</v>
      </c>
      <c r="P104" s="622">
        <f t="shared" si="9"/>
        <v>0</v>
      </c>
      <c r="Q104" s="621" t="str">
        <f>IF('Policies&amp;Measures'!D109="",ADDRESS(ROW('Policies&amp;Measures'!D109),COLUMN('Policies&amp;Measures'!D109),4),"")</f>
        <v>D109</v>
      </c>
      <c r="R104" s="621" t="str">
        <f>IF('Policies&amp;Measures'!W109="Select from list",ADDRESS(ROW('Policies&amp;Measures'!W109),COLUMN('Policies&amp;Measures'!W109),4),"")</f>
        <v>W109</v>
      </c>
      <c r="S104" s="621" t="str">
        <f>IF('Policies&amp;Measures'!AI109="",ADDRESS(ROW('Policies&amp;Measures'!AI109),COLUMN('Policies&amp;Measures'!AI109),4),"")</f>
        <v>AI109</v>
      </c>
      <c r="T104" s="621" t="str">
        <f>IF('Policies&amp;Measures'!AJ109="",ADDRESS(ROW('Policies&amp;Measures'!AJ109),COLUMN('Policies&amp;Measures'!AJ109),4),"")</f>
        <v>AJ109</v>
      </c>
      <c r="U104" s="621" t="str">
        <f>IF(COUNTA('Policies&amp;Measures'!AK109:AP109)=0,ADDRESS(ROW('Policies&amp;Measures'!AK109),COLUMN('Policies&amp;Measures'!AK109),4),"")</f>
        <v>AK109</v>
      </c>
      <c r="V104" s="621" t="str">
        <f>IF('Policies&amp;Measures'!BB109="",ADDRESS(ROW('Policies&amp;Measures'!BB109),COLUMN('Policies&amp;Measures'!BB109),4),"")</f>
        <v>BB109</v>
      </c>
      <c r="W104" s="622">
        <f t="shared" si="10"/>
        <v>0</v>
      </c>
      <c r="X104" s="621" t="str">
        <f>IF(COUNTA('Policies&amp;Measures'!AU109)=0,ADDRESS(ROW('Policies&amp;Measures'!AU109),COLUMN('Policies&amp;Measures'!AU109),4),"")</f>
        <v>AU109</v>
      </c>
      <c r="Y104" s="621" t="str">
        <f>IF(COUNTA('Policies&amp;Measures'!AV109)=0,ADDRESS(ROW('Policies&amp;Measures'!AV109),COLUMN('Policies&amp;Measures'!AV109),4),"")</f>
        <v>AV109</v>
      </c>
      <c r="Z104" s="621" t="str">
        <f>IF(COUNTA('Policies&amp;Measures'!AX109)=0,ADDRESS(ROW('Policies&amp;Measures'!AX109),COLUMN('Policies&amp;Measures'!AX109),4),"")</f>
        <v>AX109</v>
      </c>
      <c r="AA104" s="621" t="str">
        <f>IF(COUNTA('Policies&amp;Measures'!AY109)=0,ADDRESS(ROW('Policies&amp;Measures'!AY109),COLUMN('Policies&amp;Measures'!AY109),4),"")</f>
        <v>AY109</v>
      </c>
      <c r="AB104" s="621" t="str">
        <f>IF(COUNTA('Policies&amp;Measures'!AZ109)=0,ADDRESS(ROW('Policies&amp;Measures'!AZ109),COLUMN('Policies&amp;Measures'!AZ109),4),"")</f>
        <v>AZ109</v>
      </c>
      <c r="AC104" s="621" t="str">
        <f>IF(COUNTA('Policies&amp;Measures'!BA109)=0,ADDRESS(ROW('Policies&amp;Measures'!BA109),COLUMN('Policies&amp;Measures'!BA109),4),"")</f>
        <v>BA109</v>
      </c>
      <c r="AD104" s="623" t="str">
        <f>IF(COUNTA('Policies&amp;Measures'!BC109)=0,ADDRESS(ROW('Policies&amp;Measures'!BC109),COLUMN('Policies&amp;Measures'!BC109),4),"")</f>
        <v>BC109</v>
      </c>
      <c r="AE104" s="623" t="str">
        <f>IF(COUNTA('Policies&amp;Measures'!BD109)=0,ADDRESS(ROW('Policies&amp;Measures'!BD109),COLUMN('Policies&amp;Measures'!BD109),4),"")</f>
        <v>BD109</v>
      </c>
      <c r="AF104" s="623" t="str">
        <f>IF(COUNTA('Policies&amp;Measures'!BE109)=0,ADDRESS(ROW('Policies&amp;Measures'!BE109),COLUMN('Policies&amp;Measures'!BE109),4),"")</f>
        <v>BE109</v>
      </c>
      <c r="AG104" s="623" t="str">
        <f>IF(COUNTA('Policies&amp;Measures'!BF109)=0,ADDRESS(ROW('Policies&amp;Measures'!BF109),COLUMN('Policies&amp;Measures'!BF109),4),"")</f>
        <v>BF109</v>
      </c>
      <c r="AH104" s="623" t="str">
        <f>IF(COUNTA('Policies&amp;Measures'!BG109)=0,ADDRESS(ROW('Policies&amp;Measures'!BG109),COLUMN('Policies&amp;Measures'!BG109),4),"")</f>
        <v>BG109</v>
      </c>
      <c r="AI104" s="623" t="str">
        <f>IF(COUNTA('Policies&amp;Measures'!BH109)=0,ADDRESS(ROW('Policies&amp;Measures'!BH109),COLUMN('Policies&amp;Measures'!BH109),4),"")</f>
        <v>BH109</v>
      </c>
      <c r="AJ104" s="621" t="str">
        <f>IF('Policies&amp;Measures'!BI109="",ADDRESS(ROW('Policies&amp;Measures'!BI109),COLUMN('Policies&amp;Measures'!BI109),4),"")</f>
        <v>BI109</v>
      </c>
      <c r="AK104" s="621" t="str">
        <f>IF('Policies&amp;Measures'!BJ109="",ADDRESS(ROW('Policies&amp;Measures'!BJ109),COLUMN('Policies&amp;Measures'!BJ109),4),"")</f>
        <v>BJ109</v>
      </c>
      <c r="AL104" s="621" t="str">
        <f>IF('Policies&amp;Measures'!BK109="",ADDRESS(ROW('Policies&amp;Measures'!BK109),COLUMN('Policies&amp;Measures'!BK109),4),"")</f>
        <v>BK109</v>
      </c>
      <c r="AM104" s="621" t="str">
        <f>IF('Policies&amp;Measures'!BL109="",ADDRESS(ROW('Policies&amp;Measures'!BL109),COLUMN('Policies&amp;Measures'!BL109),4),"")</f>
        <v>BL109</v>
      </c>
      <c r="AN104" s="622">
        <f t="shared" si="11"/>
        <v>0</v>
      </c>
    </row>
    <row r="105" spans="1:40" outlineLevel="1">
      <c r="A105" s="620">
        <f>IF('Policies&amp;Measures'!A110="","", 'Policies&amp;Measures'!A110)</f>
        <v>96</v>
      </c>
      <c r="B105" s="620" t="str">
        <f>IF('Policies&amp;Measures'!$B110="","",'Policies&amp;Measures'!$B110)</f>
        <v/>
      </c>
      <c r="C105" s="621" t="str">
        <f>IF('Policies&amp;Measures'!B110="",ADDRESS(ROW('Policies&amp;Measures'!B110),COLUMN('Policies&amp;Measures'!B110),4),"")</f>
        <v>B110</v>
      </c>
      <c r="D105" s="621" t="str">
        <f>IF('Policies&amp;Measures'!C110="",ADDRESS(ROW('Policies&amp;Measures'!C110),COLUMN('Policies&amp;Measures'!C110),4),"")</f>
        <v>C110</v>
      </c>
      <c r="E105" s="621" t="str">
        <f>IF(COUNTA('Policies&amp;Measures'!E110:M110)=0,ADDRESS(ROW('Policies&amp;Measures'!E110),COLUMN('Policies&amp;Measures'!E110),4),"")</f>
        <v>E110</v>
      </c>
      <c r="F105" s="621" t="str">
        <f>IF(AND('Policies&amp;Measures'!N110="Select from list",'Policies&amp;Measures'!O110="Select from list",'Policies&amp;Measures'!P110="Select from list"),ADDRESS(ROW('Policies&amp;Measures'!N110),COLUMN('Policies&amp;Measures'!N110),4),"")</f>
        <v>N110</v>
      </c>
      <c r="G105" s="621" t="str">
        <f>IF(COUNTA('Policies&amp;Measures'!Q110:V110)=0,ADDRESS(ROW('Policies&amp;Measures'!Q110),COLUMN('Policies&amp;Measures'!Q110),4),"")</f>
        <v>Q110</v>
      </c>
      <c r="H105" s="621" t="str">
        <f>IF(COUNTA('Policies&amp;Measures'!X110:AG110)=0,ADDRESS(ROW('Policies&amp;Measures'!X110),COLUMN('Policies&amp;Measures'!X110),4),"")</f>
        <v>X110</v>
      </c>
      <c r="I105" s="621" t="str">
        <f>IF('Policies&amp;Measures'!AH110="Select from list",ADDRESS(ROW('Policies&amp;Measures'!AH110),COLUMN('Policies&amp;Measures'!AH110),4),"")</f>
        <v>AH110</v>
      </c>
      <c r="J105" s="621" t="str">
        <f>IF('Policies&amp;Measures'!AQ110="Select from list",ADDRESS(ROW('Policies&amp;Measures'!AQ110),COLUMN('Policies&amp;Measures'!AQ110),4),"")</f>
        <v>AQ110</v>
      </c>
      <c r="K105" s="621" t="str">
        <f>IF('Policies&amp;Measures'!AS110="",ADDRESS(ROW('Policies&amp;Measures'!AS110),COLUMN('Policies&amp;Measures'!AS110),4),"")</f>
        <v>AS110</v>
      </c>
      <c r="L105" s="621" t="str">
        <f>IF(AND('Policies&amp;Measures'!BM110="",'Policies&amp;Measures'!BN110="",'Policies&amp;Measures'!BO110=""),ADDRESS(ROW('Policies&amp;Measures'!BM110),COLUMN('Policies&amp;Measures'!BM110),4),"")</f>
        <v>BM110</v>
      </c>
      <c r="M105" s="622">
        <f t="shared" si="8"/>
        <v>0</v>
      </c>
      <c r="N105" s="621" t="str">
        <f>IF('Policies&amp;Measures'!AT110="",ADDRESS(ROW('Policies&amp;Measures'!AT110),COLUMN('Policies&amp;Measures'!AT110),4),"")</f>
        <v>AT110</v>
      </c>
      <c r="O105" s="621" t="str">
        <f>IF('Policies&amp;Measures'!AW110="",ADDRESS(ROW('Policies&amp;Measures'!AW110),COLUMN('Policies&amp;Measures'!AW110),4),"")</f>
        <v>AW110</v>
      </c>
      <c r="P105" s="622">
        <f t="shared" si="9"/>
        <v>0</v>
      </c>
      <c r="Q105" s="621" t="str">
        <f>IF('Policies&amp;Measures'!D110="",ADDRESS(ROW('Policies&amp;Measures'!D110),COLUMN('Policies&amp;Measures'!D110),4),"")</f>
        <v>D110</v>
      </c>
      <c r="R105" s="621" t="str">
        <f>IF('Policies&amp;Measures'!W110="Select from list",ADDRESS(ROW('Policies&amp;Measures'!W110),COLUMN('Policies&amp;Measures'!W110),4),"")</f>
        <v>W110</v>
      </c>
      <c r="S105" s="621" t="str">
        <f>IF('Policies&amp;Measures'!AI110="",ADDRESS(ROW('Policies&amp;Measures'!AI110),COLUMN('Policies&amp;Measures'!AI110),4),"")</f>
        <v>AI110</v>
      </c>
      <c r="T105" s="621" t="str">
        <f>IF('Policies&amp;Measures'!AJ110="",ADDRESS(ROW('Policies&amp;Measures'!AJ110),COLUMN('Policies&amp;Measures'!AJ110),4),"")</f>
        <v>AJ110</v>
      </c>
      <c r="U105" s="621" t="str">
        <f>IF(COUNTA('Policies&amp;Measures'!AK110:AP110)=0,ADDRESS(ROW('Policies&amp;Measures'!AK110),COLUMN('Policies&amp;Measures'!AK110),4),"")</f>
        <v>AK110</v>
      </c>
      <c r="V105" s="621" t="str">
        <f>IF('Policies&amp;Measures'!BB110="",ADDRESS(ROW('Policies&amp;Measures'!BB110),COLUMN('Policies&amp;Measures'!BB110),4),"")</f>
        <v>BB110</v>
      </c>
      <c r="W105" s="622">
        <f t="shared" si="10"/>
        <v>0</v>
      </c>
      <c r="X105" s="621" t="str">
        <f>IF(COUNTA('Policies&amp;Measures'!AU110)=0,ADDRESS(ROW('Policies&amp;Measures'!AU110),COLUMN('Policies&amp;Measures'!AU110),4),"")</f>
        <v>AU110</v>
      </c>
      <c r="Y105" s="621" t="str">
        <f>IF(COUNTA('Policies&amp;Measures'!AV110)=0,ADDRESS(ROW('Policies&amp;Measures'!AV110),COLUMN('Policies&amp;Measures'!AV110),4),"")</f>
        <v>AV110</v>
      </c>
      <c r="Z105" s="621" t="str">
        <f>IF(COUNTA('Policies&amp;Measures'!AX110)=0,ADDRESS(ROW('Policies&amp;Measures'!AX110),COLUMN('Policies&amp;Measures'!AX110),4),"")</f>
        <v>AX110</v>
      </c>
      <c r="AA105" s="621" t="str">
        <f>IF(COUNTA('Policies&amp;Measures'!AY110)=0,ADDRESS(ROW('Policies&amp;Measures'!AY110),COLUMN('Policies&amp;Measures'!AY110),4),"")</f>
        <v>AY110</v>
      </c>
      <c r="AB105" s="621" t="str">
        <f>IF(COUNTA('Policies&amp;Measures'!AZ110)=0,ADDRESS(ROW('Policies&amp;Measures'!AZ110),COLUMN('Policies&amp;Measures'!AZ110),4),"")</f>
        <v>AZ110</v>
      </c>
      <c r="AC105" s="621" t="str">
        <f>IF(COUNTA('Policies&amp;Measures'!BA110)=0,ADDRESS(ROW('Policies&amp;Measures'!BA110),COLUMN('Policies&amp;Measures'!BA110),4),"")</f>
        <v>BA110</v>
      </c>
      <c r="AD105" s="623" t="str">
        <f>IF(COUNTA('Policies&amp;Measures'!BC110)=0,ADDRESS(ROW('Policies&amp;Measures'!BC110),COLUMN('Policies&amp;Measures'!BC110),4),"")</f>
        <v>BC110</v>
      </c>
      <c r="AE105" s="623" t="str">
        <f>IF(COUNTA('Policies&amp;Measures'!BD110)=0,ADDRESS(ROW('Policies&amp;Measures'!BD110),COLUMN('Policies&amp;Measures'!BD110),4),"")</f>
        <v>BD110</v>
      </c>
      <c r="AF105" s="623" t="str">
        <f>IF(COUNTA('Policies&amp;Measures'!BE110)=0,ADDRESS(ROW('Policies&amp;Measures'!BE110),COLUMN('Policies&amp;Measures'!BE110),4),"")</f>
        <v>BE110</v>
      </c>
      <c r="AG105" s="623" t="str">
        <f>IF(COUNTA('Policies&amp;Measures'!BF110)=0,ADDRESS(ROW('Policies&amp;Measures'!BF110),COLUMN('Policies&amp;Measures'!BF110),4),"")</f>
        <v>BF110</v>
      </c>
      <c r="AH105" s="623" t="str">
        <f>IF(COUNTA('Policies&amp;Measures'!BG110)=0,ADDRESS(ROW('Policies&amp;Measures'!BG110),COLUMN('Policies&amp;Measures'!BG110),4),"")</f>
        <v>BG110</v>
      </c>
      <c r="AI105" s="623" t="str">
        <f>IF(COUNTA('Policies&amp;Measures'!BH110)=0,ADDRESS(ROW('Policies&amp;Measures'!BH110),COLUMN('Policies&amp;Measures'!BH110),4),"")</f>
        <v>BH110</v>
      </c>
      <c r="AJ105" s="621" t="str">
        <f>IF('Policies&amp;Measures'!BI110="",ADDRESS(ROW('Policies&amp;Measures'!BI110),COLUMN('Policies&amp;Measures'!BI110),4),"")</f>
        <v>BI110</v>
      </c>
      <c r="AK105" s="621" t="str">
        <f>IF('Policies&amp;Measures'!BJ110="",ADDRESS(ROW('Policies&amp;Measures'!BJ110),COLUMN('Policies&amp;Measures'!BJ110),4),"")</f>
        <v>BJ110</v>
      </c>
      <c r="AL105" s="621" t="str">
        <f>IF('Policies&amp;Measures'!BK110="",ADDRESS(ROW('Policies&amp;Measures'!BK110),COLUMN('Policies&amp;Measures'!BK110),4),"")</f>
        <v>BK110</v>
      </c>
      <c r="AM105" s="621" t="str">
        <f>IF('Policies&amp;Measures'!BL110="",ADDRESS(ROW('Policies&amp;Measures'!BL110),COLUMN('Policies&amp;Measures'!BL110),4),"")</f>
        <v>BL110</v>
      </c>
      <c r="AN105" s="622">
        <f t="shared" si="11"/>
        <v>0</v>
      </c>
    </row>
    <row r="106" spans="1:40" outlineLevel="1">
      <c r="A106" s="620">
        <f>IF('Policies&amp;Measures'!A111="","", 'Policies&amp;Measures'!A111)</f>
        <v>97</v>
      </c>
      <c r="B106" s="620" t="str">
        <f>IF('Policies&amp;Measures'!$B111="","",'Policies&amp;Measures'!$B111)</f>
        <v/>
      </c>
      <c r="C106" s="621" t="str">
        <f>IF('Policies&amp;Measures'!B111="",ADDRESS(ROW('Policies&amp;Measures'!B111),COLUMN('Policies&amp;Measures'!B111),4),"")</f>
        <v>B111</v>
      </c>
      <c r="D106" s="621" t="str">
        <f>IF('Policies&amp;Measures'!C111="",ADDRESS(ROW('Policies&amp;Measures'!C111),COLUMN('Policies&amp;Measures'!C111),4),"")</f>
        <v>C111</v>
      </c>
      <c r="E106" s="621" t="str">
        <f>IF(COUNTA('Policies&amp;Measures'!E111:M111)=0,ADDRESS(ROW('Policies&amp;Measures'!E111),COLUMN('Policies&amp;Measures'!E111),4),"")</f>
        <v>E111</v>
      </c>
      <c r="F106" s="621" t="str">
        <f>IF(AND('Policies&amp;Measures'!N111="Select from list",'Policies&amp;Measures'!O111="Select from list",'Policies&amp;Measures'!P111="Select from list"),ADDRESS(ROW('Policies&amp;Measures'!N111),COLUMN('Policies&amp;Measures'!N111),4),"")</f>
        <v>N111</v>
      </c>
      <c r="G106" s="621" t="str">
        <f>IF(COUNTA('Policies&amp;Measures'!Q111:V111)=0,ADDRESS(ROW('Policies&amp;Measures'!Q111),COLUMN('Policies&amp;Measures'!Q111),4),"")</f>
        <v>Q111</v>
      </c>
      <c r="H106" s="621" t="str">
        <f>IF(COUNTA('Policies&amp;Measures'!X111:AG111)=0,ADDRESS(ROW('Policies&amp;Measures'!X111),COLUMN('Policies&amp;Measures'!X111),4),"")</f>
        <v>X111</v>
      </c>
      <c r="I106" s="621" t="str">
        <f>IF('Policies&amp;Measures'!AH111="Select from list",ADDRESS(ROW('Policies&amp;Measures'!AH111),COLUMN('Policies&amp;Measures'!AH111),4),"")</f>
        <v>AH111</v>
      </c>
      <c r="J106" s="621" t="str">
        <f>IF('Policies&amp;Measures'!AQ111="Select from list",ADDRESS(ROW('Policies&amp;Measures'!AQ111),COLUMN('Policies&amp;Measures'!AQ111),4),"")</f>
        <v>AQ111</v>
      </c>
      <c r="K106" s="621" t="str">
        <f>IF('Policies&amp;Measures'!AS111="",ADDRESS(ROW('Policies&amp;Measures'!AS111),COLUMN('Policies&amp;Measures'!AS111),4),"")</f>
        <v>AS111</v>
      </c>
      <c r="L106" s="621" t="str">
        <f>IF(AND('Policies&amp;Measures'!BM111="",'Policies&amp;Measures'!BN111="",'Policies&amp;Measures'!BO111=""),ADDRESS(ROW('Policies&amp;Measures'!BM111),COLUMN('Policies&amp;Measures'!BM111),4),"")</f>
        <v>BM111</v>
      </c>
      <c r="M106" s="622">
        <f t="shared" ref="M106:M137" si="12">COUNTBLANK(C106:L106)/COUNTA($C$9:$L$9)</f>
        <v>0</v>
      </c>
      <c r="N106" s="621" t="str">
        <f>IF('Policies&amp;Measures'!AT111="",ADDRESS(ROW('Policies&amp;Measures'!AT111),COLUMN('Policies&amp;Measures'!AT111),4),"")</f>
        <v>AT111</v>
      </c>
      <c r="O106" s="621" t="str">
        <f>IF('Policies&amp;Measures'!AW111="",ADDRESS(ROW('Policies&amp;Measures'!AW111),COLUMN('Policies&amp;Measures'!AW111),4),"")</f>
        <v>AW111</v>
      </c>
      <c r="P106" s="622">
        <f t="shared" ref="P106:P137" si="13">COUNTBLANK(N106:O106)/COUNTA($N$9:$O$9)</f>
        <v>0</v>
      </c>
      <c r="Q106" s="621" t="str">
        <f>IF('Policies&amp;Measures'!D111="",ADDRESS(ROW('Policies&amp;Measures'!D111),COLUMN('Policies&amp;Measures'!D111),4),"")</f>
        <v>D111</v>
      </c>
      <c r="R106" s="621" t="str">
        <f>IF('Policies&amp;Measures'!W111="Select from list",ADDRESS(ROW('Policies&amp;Measures'!W111),COLUMN('Policies&amp;Measures'!W111),4),"")</f>
        <v>W111</v>
      </c>
      <c r="S106" s="621" t="str">
        <f>IF('Policies&amp;Measures'!AI111="",ADDRESS(ROW('Policies&amp;Measures'!AI111),COLUMN('Policies&amp;Measures'!AI111),4),"")</f>
        <v>AI111</v>
      </c>
      <c r="T106" s="621" t="str">
        <f>IF('Policies&amp;Measures'!AJ111="",ADDRESS(ROW('Policies&amp;Measures'!AJ111),COLUMN('Policies&amp;Measures'!AJ111),4),"")</f>
        <v>AJ111</v>
      </c>
      <c r="U106" s="621" t="str">
        <f>IF(COUNTA('Policies&amp;Measures'!AK111:AP111)=0,ADDRESS(ROW('Policies&amp;Measures'!AK111),COLUMN('Policies&amp;Measures'!AK111),4),"")</f>
        <v>AK111</v>
      </c>
      <c r="V106" s="621" t="str">
        <f>IF('Policies&amp;Measures'!BB111="",ADDRESS(ROW('Policies&amp;Measures'!BB111),COLUMN('Policies&amp;Measures'!BB111),4),"")</f>
        <v>BB111</v>
      </c>
      <c r="W106" s="622">
        <f t="shared" ref="W106:W137" si="14">COUNTBLANK(Q106:V106)/COUNTA($Q$9:$V$9)</f>
        <v>0</v>
      </c>
      <c r="X106" s="621" t="str">
        <f>IF(COUNTA('Policies&amp;Measures'!AU111)=0,ADDRESS(ROW('Policies&amp;Measures'!AU111),COLUMN('Policies&amp;Measures'!AU111),4),"")</f>
        <v>AU111</v>
      </c>
      <c r="Y106" s="621" t="str">
        <f>IF(COUNTA('Policies&amp;Measures'!AV111)=0,ADDRESS(ROW('Policies&amp;Measures'!AV111),COLUMN('Policies&amp;Measures'!AV111),4),"")</f>
        <v>AV111</v>
      </c>
      <c r="Z106" s="621" t="str">
        <f>IF(COUNTA('Policies&amp;Measures'!AX111)=0,ADDRESS(ROW('Policies&amp;Measures'!AX111),COLUMN('Policies&amp;Measures'!AX111),4),"")</f>
        <v>AX111</v>
      </c>
      <c r="AA106" s="621" t="str">
        <f>IF(COUNTA('Policies&amp;Measures'!AY111)=0,ADDRESS(ROW('Policies&amp;Measures'!AY111),COLUMN('Policies&amp;Measures'!AY111),4),"")</f>
        <v>AY111</v>
      </c>
      <c r="AB106" s="621" t="str">
        <f>IF(COUNTA('Policies&amp;Measures'!AZ111)=0,ADDRESS(ROW('Policies&amp;Measures'!AZ111),COLUMN('Policies&amp;Measures'!AZ111),4),"")</f>
        <v>AZ111</v>
      </c>
      <c r="AC106" s="621" t="str">
        <f>IF(COUNTA('Policies&amp;Measures'!BA111)=0,ADDRESS(ROW('Policies&amp;Measures'!BA111),COLUMN('Policies&amp;Measures'!BA111),4),"")</f>
        <v>BA111</v>
      </c>
      <c r="AD106" s="623" t="str">
        <f>IF(COUNTA('Policies&amp;Measures'!BC111)=0,ADDRESS(ROW('Policies&amp;Measures'!BC111),COLUMN('Policies&amp;Measures'!BC111),4),"")</f>
        <v>BC111</v>
      </c>
      <c r="AE106" s="623" t="str">
        <f>IF(COUNTA('Policies&amp;Measures'!BD111)=0,ADDRESS(ROW('Policies&amp;Measures'!BD111),COLUMN('Policies&amp;Measures'!BD111),4),"")</f>
        <v>BD111</v>
      </c>
      <c r="AF106" s="623" t="str">
        <f>IF(COUNTA('Policies&amp;Measures'!BE111)=0,ADDRESS(ROW('Policies&amp;Measures'!BE111),COLUMN('Policies&amp;Measures'!BE111),4),"")</f>
        <v>BE111</v>
      </c>
      <c r="AG106" s="623" t="str">
        <f>IF(COUNTA('Policies&amp;Measures'!BF111)=0,ADDRESS(ROW('Policies&amp;Measures'!BF111),COLUMN('Policies&amp;Measures'!BF111),4),"")</f>
        <v>BF111</v>
      </c>
      <c r="AH106" s="623" t="str">
        <f>IF(COUNTA('Policies&amp;Measures'!BG111)=0,ADDRESS(ROW('Policies&amp;Measures'!BG111),COLUMN('Policies&amp;Measures'!BG111),4),"")</f>
        <v>BG111</v>
      </c>
      <c r="AI106" s="623" t="str">
        <f>IF(COUNTA('Policies&amp;Measures'!BH111)=0,ADDRESS(ROW('Policies&amp;Measures'!BH111),COLUMN('Policies&amp;Measures'!BH111),4),"")</f>
        <v>BH111</v>
      </c>
      <c r="AJ106" s="621" t="str">
        <f>IF('Policies&amp;Measures'!BI111="",ADDRESS(ROW('Policies&amp;Measures'!BI111),COLUMN('Policies&amp;Measures'!BI111),4),"")</f>
        <v>BI111</v>
      </c>
      <c r="AK106" s="621" t="str">
        <f>IF('Policies&amp;Measures'!BJ111="",ADDRESS(ROW('Policies&amp;Measures'!BJ111),COLUMN('Policies&amp;Measures'!BJ111),4),"")</f>
        <v>BJ111</v>
      </c>
      <c r="AL106" s="621" t="str">
        <f>IF('Policies&amp;Measures'!BK111="",ADDRESS(ROW('Policies&amp;Measures'!BK111),COLUMN('Policies&amp;Measures'!BK111),4),"")</f>
        <v>BK111</v>
      </c>
      <c r="AM106" s="621" t="str">
        <f>IF('Policies&amp;Measures'!BL111="",ADDRESS(ROW('Policies&amp;Measures'!BL111),COLUMN('Policies&amp;Measures'!BL111),4),"")</f>
        <v>BL111</v>
      </c>
      <c r="AN106" s="622">
        <f t="shared" ref="AN106:AN137" si="15">COUNTBLANK(X106:AM106)/COUNTA($X$9:$AM$9)</f>
        <v>0</v>
      </c>
    </row>
    <row r="107" spans="1:40" outlineLevel="1">
      <c r="A107" s="620">
        <f>IF('Policies&amp;Measures'!A112="","", 'Policies&amp;Measures'!A112)</f>
        <v>98</v>
      </c>
      <c r="B107" s="620" t="str">
        <f>IF('Policies&amp;Measures'!$B112="","",'Policies&amp;Measures'!$B112)</f>
        <v/>
      </c>
      <c r="C107" s="621" t="str">
        <f>IF('Policies&amp;Measures'!B112="",ADDRESS(ROW('Policies&amp;Measures'!B112),COLUMN('Policies&amp;Measures'!B112),4),"")</f>
        <v>B112</v>
      </c>
      <c r="D107" s="621" t="str">
        <f>IF('Policies&amp;Measures'!C112="",ADDRESS(ROW('Policies&amp;Measures'!C112),COLUMN('Policies&amp;Measures'!C112),4),"")</f>
        <v>C112</v>
      </c>
      <c r="E107" s="621" t="str">
        <f>IF(COUNTA('Policies&amp;Measures'!E112:M112)=0,ADDRESS(ROW('Policies&amp;Measures'!E112),COLUMN('Policies&amp;Measures'!E112),4),"")</f>
        <v>E112</v>
      </c>
      <c r="F107" s="621" t="str">
        <f>IF(AND('Policies&amp;Measures'!N112="Select from list",'Policies&amp;Measures'!O112="Select from list",'Policies&amp;Measures'!P112="Select from list"),ADDRESS(ROW('Policies&amp;Measures'!N112),COLUMN('Policies&amp;Measures'!N112),4),"")</f>
        <v>N112</v>
      </c>
      <c r="G107" s="621" t="str">
        <f>IF(COUNTA('Policies&amp;Measures'!Q112:V112)=0,ADDRESS(ROW('Policies&amp;Measures'!Q112),COLUMN('Policies&amp;Measures'!Q112),4),"")</f>
        <v>Q112</v>
      </c>
      <c r="H107" s="621" t="str">
        <f>IF(COUNTA('Policies&amp;Measures'!X112:AG112)=0,ADDRESS(ROW('Policies&amp;Measures'!X112),COLUMN('Policies&amp;Measures'!X112),4),"")</f>
        <v>X112</v>
      </c>
      <c r="I107" s="621" t="str">
        <f>IF('Policies&amp;Measures'!AH112="Select from list",ADDRESS(ROW('Policies&amp;Measures'!AH112),COLUMN('Policies&amp;Measures'!AH112),4),"")</f>
        <v>AH112</v>
      </c>
      <c r="J107" s="621" t="str">
        <f>IF('Policies&amp;Measures'!AQ112="Select from list",ADDRESS(ROW('Policies&amp;Measures'!AQ112),COLUMN('Policies&amp;Measures'!AQ112),4),"")</f>
        <v>AQ112</v>
      </c>
      <c r="K107" s="621" t="str">
        <f>IF('Policies&amp;Measures'!AS112="",ADDRESS(ROW('Policies&amp;Measures'!AS112),COLUMN('Policies&amp;Measures'!AS112),4),"")</f>
        <v>AS112</v>
      </c>
      <c r="L107" s="621" t="str">
        <f>IF(AND('Policies&amp;Measures'!BM112="",'Policies&amp;Measures'!BN112="",'Policies&amp;Measures'!BO112=""),ADDRESS(ROW('Policies&amp;Measures'!BM112),COLUMN('Policies&amp;Measures'!BM112),4),"")</f>
        <v>BM112</v>
      </c>
      <c r="M107" s="622">
        <f t="shared" si="12"/>
        <v>0</v>
      </c>
      <c r="N107" s="621" t="str">
        <f>IF('Policies&amp;Measures'!AT112="",ADDRESS(ROW('Policies&amp;Measures'!AT112),COLUMN('Policies&amp;Measures'!AT112),4),"")</f>
        <v>AT112</v>
      </c>
      <c r="O107" s="621" t="str">
        <f>IF('Policies&amp;Measures'!AW112="",ADDRESS(ROW('Policies&amp;Measures'!AW112),COLUMN('Policies&amp;Measures'!AW112),4),"")</f>
        <v>AW112</v>
      </c>
      <c r="P107" s="622">
        <f t="shared" si="13"/>
        <v>0</v>
      </c>
      <c r="Q107" s="621" t="str">
        <f>IF('Policies&amp;Measures'!D112="",ADDRESS(ROW('Policies&amp;Measures'!D112),COLUMN('Policies&amp;Measures'!D112),4),"")</f>
        <v>D112</v>
      </c>
      <c r="R107" s="621" t="str">
        <f>IF('Policies&amp;Measures'!W112="Select from list",ADDRESS(ROW('Policies&amp;Measures'!W112),COLUMN('Policies&amp;Measures'!W112),4),"")</f>
        <v>W112</v>
      </c>
      <c r="S107" s="621" t="str">
        <f>IF('Policies&amp;Measures'!AI112="",ADDRESS(ROW('Policies&amp;Measures'!AI112),COLUMN('Policies&amp;Measures'!AI112),4),"")</f>
        <v>AI112</v>
      </c>
      <c r="T107" s="621" t="str">
        <f>IF('Policies&amp;Measures'!AJ112="",ADDRESS(ROW('Policies&amp;Measures'!AJ112),COLUMN('Policies&amp;Measures'!AJ112),4),"")</f>
        <v>AJ112</v>
      </c>
      <c r="U107" s="621" t="str">
        <f>IF(COUNTA('Policies&amp;Measures'!AK112:AP112)=0,ADDRESS(ROW('Policies&amp;Measures'!AK112),COLUMN('Policies&amp;Measures'!AK112),4),"")</f>
        <v>AK112</v>
      </c>
      <c r="V107" s="621" t="str">
        <f>IF('Policies&amp;Measures'!BB112="",ADDRESS(ROW('Policies&amp;Measures'!BB112),COLUMN('Policies&amp;Measures'!BB112),4),"")</f>
        <v>BB112</v>
      </c>
      <c r="W107" s="622">
        <f t="shared" si="14"/>
        <v>0</v>
      </c>
      <c r="X107" s="621" t="str">
        <f>IF(COUNTA('Policies&amp;Measures'!AU112)=0,ADDRESS(ROW('Policies&amp;Measures'!AU112),COLUMN('Policies&amp;Measures'!AU112),4),"")</f>
        <v>AU112</v>
      </c>
      <c r="Y107" s="621" t="str">
        <f>IF(COUNTA('Policies&amp;Measures'!AV112)=0,ADDRESS(ROW('Policies&amp;Measures'!AV112),COLUMN('Policies&amp;Measures'!AV112),4),"")</f>
        <v>AV112</v>
      </c>
      <c r="Z107" s="621" t="str">
        <f>IF(COUNTA('Policies&amp;Measures'!AX112)=0,ADDRESS(ROW('Policies&amp;Measures'!AX112),COLUMN('Policies&amp;Measures'!AX112),4),"")</f>
        <v>AX112</v>
      </c>
      <c r="AA107" s="621" t="str">
        <f>IF(COUNTA('Policies&amp;Measures'!AY112)=0,ADDRESS(ROW('Policies&amp;Measures'!AY112),COLUMN('Policies&amp;Measures'!AY112),4),"")</f>
        <v>AY112</v>
      </c>
      <c r="AB107" s="621" t="str">
        <f>IF(COUNTA('Policies&amp;Measures'!AZ112)=0,ADDRESS(ROW('Policies&amp;Measures'!AZ112),COLUMN('Policies&amp;Measures'!AZ112),4),"")</f>
        <v>AZ112</v>
      </c>
      <c r="AC107" s="621" t="str">
        <f>IF(COUNTA('Policies&amp;Measures'!BA112)=0,ADDRESS(ROW('Policies&amp;Measures'!BA112),COLUMN('Policies&amp;Measures'!BA112),4),"")</f>
        <v>BA112</v>
      </c>
      <c r="AD107" s="623" t="str">
        <f>IF(COUNTA('Policies&amp;Measures'!BC112)=0,ADDRESS(ROW('Policies&amp;Measures'!BC112),COLUMN('Policies&amp;Measures'!BC112),4),"")</f>
        <v>BC112</v>
      </c>
      <c r="AE107" s="623" t="str">
        <f>IF(COUNTA('Policies&amp;Measures'!BD112)=0,ADDRESS(ROW('Policies&amp;Measures'!BD112),COLUMN('Policies&amp;Measures'!BD112),4),"")</f>
        <v>BD112</v>
      </c>
      <c r="AF107" s="623" t="str">
        <f>IF(COUNTA('Policies&amp;Measures'!BE112)=0,ADDRESS(ROW('Policies&amp;Measures'!BE112),COLUMN('Policies&amp;Measures'!BE112),4),"")</f>
        <v>BE112</v>
      </c>
      <c r="AG107" s="623" t="str">
        <f>IF(COUNTA('Policies&amp;Measures'!BF112)=0,ADDRESS(ROW('Policies&amp;Measures'!BF112),COLUMN('Policies&amp;Measures'!BF112),4),"")</f>
        <v>BF112</v>
      </c>
      <c r="AH107" s="623" t="str">
        <f>IF(COUNTA('Policies&amp;Measures'!BG112)=0,ADDRESS(ROW('Policies&amp;Measures'!BG112),COLUMN('Policies&amp;Measures'!BG112),4),"")</f>
        <v>BG112</v>
      </c>
      <c r="AI107" s="623" t="str">
        <f>IF(COUNTA('Policies&amp;Measures'!BH112)=0,ADDRESS(ROW('Policies&amp;Measures'!BH112),COLUMN('Policies&amp;Measures'!BH112),4),"")</f>
        <v>BH112</v>
      </c>
      <c r="AJ107" s="621" t="str">
        <f>IF('Policies&amp;Measures'!BI112="",ADDRESS(ROW('Policies&amp;Measures'!BI112),COLUMN('Policies&amp;Measures'!BI112),4),"")</f>
        <v>BI112</v>
      </c>
      <c r="AK107" s="621" t="str">
        <f>IF('Policies&amp;Measures'!BJ112="",ADDRESS(ROW('Policies&amp;Measures'!BJ112),COLUMN('Policies&amp;Measures'!BJ112),4),"")</f>
        <v>BJ112</v>
      </c>
      <c r="AL107" s="621" t="str">
        <f>IF('Policies&amp;Measures'!BK112="",ADDRESS(ROW('Policies&amp;Measures'!BK112),COLUMN('Policies&amp;Measures'!BK112),4),"")</f>
        <v>BK112</v>
      </c>
      <c r="AM107" s="621" t="str">
        <f>IF('Policies&amp;Measures'!BL112="",ADDRESS(ROW('Policies&amp;Measures'!BL112),COLUMN('Policies&amp;Measures'!BL112),4),"")</f>
        <v>BL112</v>
      </c>
      <c r="AN107" s="622">
        <f t="shared" si="15"/>
        <v>0</v>
      </c>
    </row>
    <row r="108" spans="1:40" outlineLevel="1">
      <c r="A108" s="620">
        <f>IF('Policies&amp;Measures'!A113="","", 'Policies&amp;Measures'!A113)</f>
        <v>99</v>
      </c>
      <c r="B108" s="620" t="str">
        <f>IF('Policies&amp;Measures'!$B113="","",'Policies&amp;Measures'!$B113)</f>
        <v/>
      </c>
      <c r="C108" s="621" t="str">
        <f>IF('Policies&amp;Measures'!B113="",ADDRESS(ROW('Policies&amp;Measures'!B113),COLUMN('Policies&amp;Measures'!B113),4),"")</f>
        <v>B113</v>
      </c>
      <c r="D108" s="621" t="str">
        <f>IF('Policies&amp;Measures'!C113="",ADDRESS(ROW('Policies&amp;Measures'!C113),COLUMN('Policies&amp;Measures'!C113),4),"")</f>
        <v>C113</v>
      </c>
      <c r="E108" s="621" t="str">
        <f>IF(COUNTA('Policies&amp;Measures'!E113:M113)=0,ADDRESS(ROW('Policies&amp;Measures'!E113),COLUMN('Policies&amp;Measures'!E113),4),"")</f>
        <v>E113</v>
      </c>
      <c r="F108" s="621" t="str">
        <f>IF(AND('Policies&amp;Measures'!N113="Select from list",'Policies&amp;Measures'!O113="Select from list",'Policies&amp;Measures'!P113="Select from list"),ADDRESS(ROW('Policies&amp;Measures'!N113),COLUMN('Policies&amp;Measures'!N113),4),"")</f>
        <v>N113</v>
      </c>
      <c r="G108" s="621" t="str">
        <f>IF(COUNTA('Policies&amp;Measures'!Q113:V113)=0,ADDRESS(ROW('Policies&amp;Measures'!Q113),COLUMN('Policies&amp;Measures'!Q113),4),"")</f>
        <v>Q113</v>
      </c>
      <c r="H108" s="621" t="str">
        <f>IF(COUNTA('Policies&amp;Measures'!X113:AG113)=0,ADDRESS(ROW('Policies&amp;Measures'!X113),COLUMN('Policies&amp;Measures'!X113),4),"")</f>
        <v>X113</v>
      </c>
      <c r="I108" s="621" t="str">
        <f>IF('Policies&amp;Measures'!AH113="Select from list",ADDRESS(ROW('Policies&amp;Measures'!AH113),COLUMN('Policies&amp;Measures'!AH113),4),"")</f>
        <v>AH113</v>
      </c>
      <c r="J108" s="621" t="str">
        <f>IF('Policies&amp;Measures'!AQ113="Select from list",ADDRESS(ROW('Policies&amp;Measures'!AQ113),COLUMN('Policies&amp;Measures'!AQ113),4),"")</f>
        <v>AQ113</v>
      </c>
      <c r="K108" s="621" t="str">
        <f>IF('Policies&amp;Measures'!AS113="",ADDRESS(ROW('Policies&amp;Measures'!AS113),COLUMN('Policies&amp;Measures'!AS113),4),"")</f>
        <v>AS113</v>
      </c>
      <c r="L108" s="621" t="str">
        <f>IF(AND('Policies&amp;Measures'!BM113="",'Policies&amp;Measures'!BN113="",'Policies&amp;Measures'!BO113=""),ADDRESS(ROW('Policies&amp;Measures'!BM113),COLUMN('Policies&amp;Measures'!BM113),4),"")</f>
        <v>BM113</v>
      </c>
      <c r="M108" s="622">
        <f t="shared" si="12"/>
        <v>0</v>
      </c>
      <c r="N108" s="621" t="str">
        <f>IF('Policies&amp;Measures'!AT113="",ADDRESS(ROW('Policies&amp;Measures'!AT113),COLUMN('Policies&amp;Measures'!AT113),4),"")</f>
        <v>AT113</v>
      </c>
      <c r="O108" s="621" t="str">
        <f>IF('Policies&amp;Measures'!AW113="",ADDRESS(ROW('Policies&amp;Measures'!AW113),COLUMN('Policies&amp;Measures'!AW113),4),"")</f>
        <v>AW113</v>
      </c>
      <c r="P108" s="622">
        <f t="shared" si="13"/>
        <v>0</v>
      </c>
      <c r="Q108" s="621" t="str">
        <f>IF('Policies&amp;Measures'!D113="",ADDRESS(ROW('Policies&amp;Measures'!D113),COLUMN('Policies&amp;Measures'!D113),4),"")</f>
        <v>D113</v>
      </c>
      <c r="R108" s="621" t="str">
        <f>IF('Policies&amp;Measures'!W113="Select from list",ADDRESS(ROW('Policies&amp;Measures'!W113),COLUMN('Policies&amp;Measures'!W113),4),"")</f>
        <v>W113</v>
      </c>
      <c r="S108" s="621" t="str">
        <f>IF('Policies&amp;Measures'!AI113="",ADDRESS(ROW('Policies&amp;Measures'!AI113),COLUMN('Policies&amp;Measures'!AI113),4),"")</f>
        <v>AI113</v>
      </c>
      <c r="T108" s="621" t="str">
        <f>IF('Policies&amp;Measures'!AJ113="",ADDRESS(ROW('Policies&amp;Measures'!AJ113),COLUMN('Policies&amp;Measures'!AJ113),4),"")</f>
        <v>AJ113</v>
      </c>
      <c r="U108" s="621" t="str">
        <f>IF(COUNTA('Policies&amp;Measures'!AK113:AP113)=0,ADDRESS(ROW('Policies&amp;Measures'!AK113),COLUMN('Policies&amp;Measures'!AK113),4),"")</f>
        <v>AK113</v>
      </c>
      <c r="V108" s="621" t="str">
        <f>IF('Policies&amp;Measures'!BB113="",ADDRESS(ROW('Policies&amp;Measures'!BB113),COLUMN('Policies&amp;Measures'!BB113),4),"")</f>
        <v>BB113</v>
      </c>
      <c r="W108" s="622">
        <f t="shared" si="14"/>
        <v>0</v>
      </c>
      <c r="X108" s="621" t="str">
        <f>IF(COUNTA('Policies&amp;Measures'!AU113)=0,ADDRESS(ROW('Policies&amp;Measures'!AU113),COLUMN('Policies&amp;Measures'!AU113),4),"")</f>
        <v>AU113</v>
      </c>
      <c r="Y108" s="621" t="str">
        <f>IF(COUNTA('Policies&amp;Measures'!AV113)=0,ADDRESS(ROW('Policies&amp;Measures'!AV113),COLUMN('Policies&amp;Measures'!AV113),4),"")</f>
        <v>AV113</v>
      </c>
      <c r="Z108" s="621" t="str">
        <f>IF(COUNTA('Policies&amp;Measures'!AX113)=0,ADDRESS(ROW('Policies&amp;Measures'!AX113),COLUMN('Policies&amp;Measures'!AX113),4),"")</f>
        <v>AX113</v>
      </c>
      <c r="AA108" s="621" t="str">
        <f>IF(COUNTA('Policies&amp;Measures'!AY113)=0,ADDRESS(ROW('Policies&amp;Measures'!AY113),COLUMN('Policies&amp;Measures'!AY113),4),"")</f>
        <v>AY113</v>
      </c>
      <c r="AB108" s="621" t="str">
        <f>IF(COUNTA('Policies&amp;Measures'!AZ113)=0,ADDRESS(ROW('Policies&amp;Measures'!AZ113),COLUMN('Policies&amp;Measures'!AZ113),4),"")</f>
        <v>AZ113</v>
      </c>
      <c r="AC108" s="621" t="str">
        <f>IF(COUNTA('Policies&amp;Measures'!BA113)=0,ADDRESS(ROW('Policies&amp;Measures'!BA113),COLUMN('Policies&amp;Measures'!BA113),4),"")</f>
        <v>BA113</v>
      </c>
      <c r="AD108" s="623" t="str">
        <f>IF(COUNTA('Policies&amp;Measures'!BC113)=0,ADDRESS(ROW('Policies&amp;Measures'!BC113),COLUMN('Policies&amp;Measures'!BC113),4),"")</f>
        <v>BC113</v>
      </c>
      <c r="AE108" s="623" t="str">
        <f>IF(COUNTA('Policies&amp;Measures'!BD113)=0,ADDRESS(ROW('Policies&amp;Measures'!BD113),COLUMN('Policies&amp;Measures'!BD113),4),"")</f>
        <v>BD113</v>
      </c>
      <c r="AF108" s="623" t="str">
        <f>IF(COUNTA('Policies&amp;Measures'!BE113)=0,ADDRESS(ROW('Policies&amp;Measures'!BE113),COLUMN('Policies&amp;Measures'!BE113),4),"")</f>
        <v>BE113</v>
      </c>
      <c r="AG108" s="623" t="str">
        <f>IF(COUNTA('Policies&amp;Measures'!BF113)=0,ADDRESS(ROW('Policies&amp;Measures'!BF113),COLUMN('Policies&amp;Measures'!BF113),4),"")</f>
        <v>BF113</v>
      </c>
      <c r="AH108" s="623" t="str">
        <f>IF(COUNTA('Policies&amp;Measures'!BG113)=0,ADDRESS(ROW('Policies&amp;Measures'!BG113),COLUMN('Policies&amp;Measures'!BG113),4),"")</f>
        <v>BG113</v>
      </c>
      <c r="AI108" s="623" t="str">
        <f>IF(COUNTA('Policies&amp;Measures'!BH113)=0,ADDRESS(ROW('Policies&amp;Measures'!BH113),COLUMN('Policies&amp;Measures'!BH113),4),"")</f>
        <v>BH113</v>
      </c>
      <c r="AJ108" s="621" t="str">
        <f>IF('Policies&amp;Measures'!BI113="",ADDRESS(ROW('Policies&amp;Measures'!BI113),COLUMN('Policies&amp;Measures'!BI113),4),"")</f>
        <v>BI113</v>
      </c>
      <c r="AK108" s="621" t="str">
        <f>IF('Policies&amp;Measures'!BJ113="",ADDRESS(ROW('Policies&amp;Measures'!BJ113),COLUMN('Policies&amp;Measures'!BJ113),4),"")</f>
        <v>BJ113</v>
      </c>
      <c r="AL108" s="621" t="str">
        <f>IF('Policies&amp;Measures'!BK113="",ADDRESS(ROW('Policies&amp;Measures'!BK113),COLUMN('Policies&amp;Measures'!BK113),4),"")</f>
        <v>BK113</v>
      </c>
      <c r="AM108" s="621" t="str">
        <f>IF('Policies&amp;Measures'!BL113="",ADDRESS(ROW('Policies&amp;Measures'!BL113),COLUMN('Policies&amp;Measures'!BL113),4),"")</f>
        <v>BL113</v>
      </c>
      <c r="AN108" s="622">
        <f t="shared" si="15"/>
        <v>0</v>
      </c>
    </row>
    <row r="109" spans="1:40" outlineLevel="1">
      <c r="A109" s="620">
        <f>IF('Policies&amp;Measures'!A114="","", 'Policies&amp;Measures'!A114)</f>
        <v>100</v>
      </c>
      <c r="B109" s="620" t="str">
        <f>IF('Policies&amp;Measures'!$B114="","",'Policies&amp;Measures'!$B114)</f>
        <v/>
      </c>
      <c r="C109" s="621" t="str">
        <f>IF('Policies&amp;Measures'!B114="",ADDRESS(ROW('Policies&amp;Measures'!B114),COLUMN('Policies&amp;Measures'!B114),4),"")</f>
        <v>B114</v>
      </c>
      <c r="D109" s="621" t="str">
        <f>IF('Policies&amp;Measures'!C114="",ADDRESS(ROW('Policies&amp;Measures'!C114),COLUMN('Policies&amp;Measures'!C114),4),"")</f>
        <v>C114</v>
      </c>
      <c r="E109" s="621" t="str">
        <f>IF(COUNTA('Policies&amp;Measures'!E114:M114)=0,ADDRESS(ROW('Policies&amp;Measures'!E114),COLUMN('Policies&amp;Measures'!E114),4),"")</f>
        <v>E114</v>
      </c>
      <c r="F109" s="621" t="str">
        <f>IF(AND('Policies&amp;Measures'!N114="Select from list",'Policies&amp;Measures'!O114="Select from list",'Policies&amp;Measures'!P114="Select from list"),ADDRESS(ROW('Policies&amp;Measures'!N114),COLUMN('Policies&amp;Measures'!N114),4),"")</f>
        <v>N114</v>
      </c>
      <c r="G109" s="621" t="str">
        <f>IF(COUNTA('Policies&amp;Measures'!Q114:V114)=0,ADDRESS(ROW('Policies&amp;Measures'!Q114),COLUMN('Policies&amp;Measures'!Q114),4),"")</f>
        <v>Q114</v>
      </c>
      <c r="H109" s="621" t="str">
        <f>IF(COUNTA('Policies&amp;Measures'!X114:AG114)=0,ADDRESS(ROW('Policies&amp;Measures'!X114),COLUMN('Policies&amp;Measures'!X114),4),"")</f>
        <v>X114</v>
      </c>
      <c r="I109" s="621" t="str">
        <f>IF('Policies&amp;Measures'!AH114="Select from list",ADDRESS(ROW('Policies&amp;Measures'!AH114),COLUMN('Policies&amp;Measures'!AH114),4),"")</f>
        <v>AH114</v>
      </c>
      <c r="J109" s="621" t="str">
        <f>IF('Policies&amp;Measures'!AQ114="Select from list",ADDRESS(ROW('Policies&amp;Measures'!AQ114),COLUMN('Policies&amp;Measures'!AQ114),4),"")</f>
        <v>AQ114</v>
      </c>
      <c r="K109" s="621" t="str">
        <f>IF('Policies&amp;Measures'!AS114="",ADDRESS(ROW('Policies&amp;Measures'!AS114),COLUMN('Policies&amp;Measures'!AS114),4),"")</f>
        <v>AS114</v>
      </c>
      <c r="L109" s="621" t="str">
        <f>IF(AND('Policies&amp;Measures'!BM114="",'Policies&amp;Measures'!BN114="",'Policies&amp;Measures'!BO114=""),ADDRESS(ROW('Policies&amp;Measures'!BM114),COLUMN('Policies&amp;Measures'!BM114),4),"")</f>
        <v>BM114</v>
      </c>
      <c r="M109" s="622">
        <f t="shared" si="12"/>
        <v>0</v>
      </c>
      <c r="N109" s="621" t="str">
        <f>IF('Policies&amp;Measures'!AT114="",ADDRESS(ROW('Policies&amp;Measures'!AT114),COLUMN('Policies&amp;Measures'!AT114),4),"")</f>
        <v>AT114</v>
      </c>
      <c r="O109" s="621" t="str">
        <f>IF('Policies&amp;Measures'!AW114="",ADDRESS(ROW('Policies&amp;Measures'!AW114),COLUMN('Policies&amp;Measures'!AW114),4),"")</f>
        <v>AW114</v>
      </c>
      <c r="P109" s="622">
        <f t="shared" si="13"/>
        <v>0</v>
      </c>
      <c r="Q109" s="621" t="str">
        <f>IF('Policies&amp;Measures'!D114="",ADDRESS(ROW('Policies&amp;Measures'!D114),COLUMN('Policies&amp;Measures'!D114),4),"")</f>
        <v>D114</v>
      </c>
      <c r="R109" s="621" t="str">
        <f>IF('Policies&amp;Measures'!W114="Select from list",ADDRESS(ROW('Policies&amp;Measures'!W114),COLUMN('Policies&amp;Measures'!W114),4),"")</f>
        <v>W114</v>
      </c>
      <c r="S109" s="621" t="str">
        <f>IF('Policies&amp;Measures'!AI114="",ADDRESS(ROW('Policies&amp;Measures'!AI114),COLUMN('Policies&amp;Measures'!AI114),4),"")</f>
        <v>AI114</v>
      </c>
      <c r="T109" s="621" t="str">
        <f>IF('Policies&amp;Measures'!AJ114="",ADDRESS(ROW('Policies&amp;Measures'!AJ114),COLUMN('Policies&amp;Measures'!AJ114),4),"")</f>
        <v>AJ114</v>
      </c>
      <c r="U109" s="621" t="str">
        <f>IF(COUNTA('Policies&amp;Measures'!AK114:AP114)=0,ADDRESS(ROW('Policies&amp;Measures'!AK114),COLUMN('Policies&amp;Measures'!AK114),4),"")</f>
        <v>AK114</v>
      </c>
      <c r="V109" s="621" t="str">
        <f>IF('Policies&amp;Measures'!BB114="",ADDRESS(ROW('Policies&amp;Measures'!BB114),COLUMN('Policies&amp;Measures'!BB114),4),"")</f>
        <v>BB114</v>
      </c>
      <c r="W109" s="622">
        <f t="shared" si="14"/>
        <v>0</v>
      </c>
      <c r="X109" s="621" t="str">
        <f>IF(COUNTA('Policies&amp;Measures'!AU114)=0,ADDRESS(ROW('Policies&amp;Measures'!AU114),COLUMN('Policies&amp;Measures'!AU114),4),"")</f>
        <v>AU114</v>
      </c>
      <c r="Y109" s="621" t="str">
        <f>IF(COUNTA('Policies&amp;Measures'!AV114)=0,ADDRESS(ROW('Policies&amp;Measures'!AV114),COLUMN('Policies&amp;Measures'!AV114),4),"")</f>
        <v>AV114</v>
      </c>
      <c r="Z109" s="621" t="str">
        <f>IF(COUNTA('Policies&amp;Measures'!AX114)=0,ADDRESS(ROW('Policies&amp;Measures'!AX114),COLUMN('Policies&amp;Measures'!AX114),4),"")</f>
        <v>AX114</v>
      </c>
      <c r="AA109" s="621" t="str">
        <f>IF(COUNTA('Policies&amp;Measures'!AY114)=0,ADDRESS(ROW('Policies&amp;Measures'!AY114),COLUMN('Policies&amp;Measures'!AY114),4),"")</f>
        <v>AY114</v>
      </c>
      <c r="AB109" s="621" t="str">
        <f>IF(COUNTA('Policies&amp;Measures'!AZ114)=0,ADDRESS(ROW('Policies&amp;Measures'!AZ114),COLUMN('Policies&amp;Measures'!AZ114),4),"")</f>
        <v>AZ114</v>
      </c>
      <c r="AC109" s="621" t="str">
        <f>IF(COUNTA('Policies&amp;Measures'!BA114)=0,ADDRESS(ROW('Policies&amp;Measures'!BA114),COLUMN('Policies&amp;Measures'!BA114),4),"")</f>
        <v>BA114</v>
      </c>
      <c r="AD109" s="623" t="str">
        <f>IF(COUNTA('Policies&amp;Measures'!BC114)=0,ADDRESS(ROW('Policies&amp;Measures'!BC114),COLUMN('Policies&amp;Measures'!BC114),4),"")</f>
        <v>BC114</v>
      </c>
      <c r="AE109" s="623" t="str">
        <f>IF(COUNTA('Policies&amp;Measures'!BD114)=0,ADDRESS(ROW('Policies&amp;Measures'!BD114),COLUMN('Policies&amp;Measures'!BD114),4),"")</f>
        <v>BD114</v>
      </c>
      <c r="AF109" s="623" t="str">
        <f>IF(COUNTA('Policies&amp;Measures'!BE114)=0,ADDRESS(ROW('Policies&amp;Measures'!BE114),COLUMN('Policies&amp;Measures'!BE114),4),"")</f>
        <v>BE114</v>
      </c>
      <c r="AG109" s="623" t="str">
        <f>IF(COUNTA('Policies&amp;Measures'!BF114)=0,ADDRESS(ROW('Policies&amp;Measures'!BF114),COLUMN('Policies&amp;Measures'!BF114),4),"")</f>
        <v>BF114</v>
      </c>
      <c r="AH109" s="623" t="str">
        <f>IF(COUNTA('Policies&amp;Measures'!BG114)=0,ADDRESS(ROW('Policies&amp;Measures'!BG114),COLUMN('Policies&amp;Measures'!BG114),4),"")</f>
        <v>BG114</v>
      </c>
      <c r="AI109" s="623" t="str">
        <f>IF(COUNTA('Policies&amp;Measures'!BH114)=0,ADDRESS(ROW('Policies&amp;Measures'!BH114),COLUMN('Policies&amp;Measures'!BH114),4),"")</f>
        <v>BH114</v>
      </c>
      <c r="AJ109" s="621" t="str">
        <f>IF('Policies&amp;Measures'!BI114="",ADDRESS(ROW('Policies&amp;Measures'!BI114),COLUMN('Policies&amp;Measures'!BI114),4),"")</f>
        <v>BI114</v>
      </c>
      <c r="AK109" s="621" t="str">
        <f>IF('Policies&amp;Measures'!BJ114="",ADDRESS(ROW('Policies&amp;Measures'!BJ114),COLUMN('Policies&amp;Measures'!BJ114),4),"")</f>
        <v>BJ114</v>
      </c>
      <c r="AL109" s="621" t="str">
        <f>IF('Policies&amp;Measures'!BK114="",ADDRESS(ROW('Policies&amp;Measures'!BK114),COLUMN('Policies&amp;Measures'!BK114),4),"")</f>
        <v>BK114</v>
      </c>
      <c r="AM109" s="621" t="str">
        <f>IF('Policies&amp;Measures'!BL114="",ADDRESS(ROW('Policies&amp;Measures'!BL114),COLUMN('Policies&amp;Measures'!BL114),4),"")</f>
        <v>BL114</v>
      </c>
      <c r="AN109" s="622">
        <f t="shared" si="15"/>
        <v>0</v>
      </c>
    </row>
    <row r="110" spans="1:40" outlineLevel="2">
      <c r="A110" s="620">
        <f>IF('Policies&amp;Measures'!A115="","", 'Policies&amp;Measures'!A115)</f>
        <v>101</v>
      </c>
      <c r="B110" s="620" t="str">
        <f>IF('Policies&amp;Measures'!$B115="","",'Policies&amp;Measures'!$B115)</f>
        <v/>
      </c>
      <c r="C110" s="621" t="str">
        <f>IF('Policies&amp;Measures'!B115="",ADDRESS(ROW('Policies&amp;Measures'!B115),COLUMN('Policies&amp;Measures'!B115),4),"")</f>
        <v>B115</v>
      </c>
      <c r="D110" s="621" t="str">
        <f>IF('Policies&amp;Measures'!C115="",ADDRESS(ROW('Policies&amp;Measures'!C115),COLUMN('Policies&amp;Measures'!C115),4),"")</f>
        <v>C115</v>
      </c>
      <c r="E110" s="621" t="str">
        <f>IF(COUNTA('Policies&amp;Measures'!E115:M115)=0,ADDRESS(ROW('Policies&amp;Measures'!E115),COLUMN('Policies&amp;Measures'!E115),4),"")</f>
        <v>E115</v>
      </c>
      <c r="F110" s="621" t="str">
        <f>IF(AND('Policies&amp;Measures'!N115="Select from list",'Policies&amp;Measures'!O115="Select from list",'Policies&amp;Measures'!P115="Select from list"),ADDRESS(ROW('Policies&amp;Measures'!N115),COLUMN('Policies&amp;Measures'!N115),4),"")</f>
        <v>N115</v>
      </c>
      <c r="G110" s="621" t="str">
        <f>IF(COUNTA('Policies&amp;Measures'!Q115:V115)=0,ADDRESS(ROW('Policies&amp;Measures'!Q115),COLUMN('Policies&amp;Measures'!Q115),4),"")</f>
        <v>Q115</v>
      </c>
      <c r="H110" s="621" t="str">
        <f>IF(COUNTA('Policies&amp;Measures'!X115:AG115)=0,ADDRESS(ROW('Policies&amp;Measures'!X115),COLUMN('Policies&amp;Measures'!X115),4),"")</f>
        <v>X115</v>
      </c>
      <c r="I110" s="621" t="str">
        <f>IF('Policies&amp;Measures'!AH115="Select from list",ADDRESS(ROW('Policies&amp;Measures'!AH115),COLUMN('Policies&amp;Measures'!AH115),4),"")</f>
        <v>AH115</v>
      </c>
      <c r="J110" s="621" t="str">
        <f>IF('Policies&amp;Measures'!AQ115="Select from list",ADDRESS(ROW('Policies&amp;Measures'!AQ115),COLUMN('Policies&amp;Measures'!AQ115),4),"")</f>
        <v>AQ115</v>
      </c>
      <c r="K110" s="621" t="str">
        <f>IF('Policies&amp;Measures'!AS115="",ADDRESS(ROW('Policies&amp;Measures'!AS115),COLUMN('Policies&amp;Measures'!AS115),4),"")</f>
        <v>AS115</v>
      </c>
      <c r="L110" s="621" t="str">
        <f>IF(AND('Policies&amp;Measures'!BM115="",'Policies&amp;Measures'!BN115="",'Policies&amp;Measures'!BO115=""),ADDRESS(ROW('Policies&amp;Measures'!BM115),COLUMN('Policies&amp;Measures'!BM115),4),"")</f>
        <v>BM115</v>
      </c>
      <c r="M110" s="622">
        <f t="shared" si="12"/>
        <v>0</v>
      </c>
      <c r="N110" s="621" t="str">
        <f>IF('Policies&amp;Measures'!AT115="",ADDRESS(ROW('Policies&amp;Measures'!AT115),COLUMN('Policies&amp;Measures'!AT115),4),"")</f>
        <v>AT115</v>
      </c>
      <c r="O110" s="621" t="str">
        <f>IF('Policies&amp;Measures'!AW115="",ADDRESS(ROW('Policies&amp;Measures'!AW115),COLUMN('Policies&amp;Measures'!AW115),4),"")</f>
        <v>AW115</v>
      </c>
      <c r="P110" s="622">
        <f t="shared" si="13"/>
        <v>0</v>
      </c>
      <c r="Q110" s="621" t="str">
        <f>IF('Policies&amp;Measures'!D115="",ADDRESS(ROW('Policies&amp;Measures'!D115),COLUMN('Policies&amp;Measures'!D115),4),"")</f>
        <v>D115</v>
      </c>
      <c r="R110" s="621" t="str">
        <f>IF('Policies&amp;Measures'!W115="Select from list",ADDRESS(ROW('Policies&amp;Measures'!W115),COLUMN('Policies&amp;Measures'!W115),4),"")</f>
        <v>W115</v>
      </c>
      <c r="S110" s="621" t="str">
        <f>IF('Policies&amp;Measures'!AI115="",ADDRESS(ROW('Policies&amp;Measures'!AI115),COLUMN('Policies&amp;Measures'!AI115),4),"")</f>
        <v>AI115</v>
      </c>
      <c r="T110" s="621" t="str">
        <f>IF('Policies&amp;Measures'!AJ115="",ADDRESS(ROW('Policies&amp;Measures'!AJ115),COLUMN('Policies&amp;Measures'!AJ115),4),"")</f>
        <v>AJ115</v>
      </c>
      <c r="U110" s="621" t="str">
        <f>IF(COUNTA('Policies&amp;Measures'!AK115:AP115)=0,ADDRESS(ROW('Policies&amp;Measures'!AK115),COLUMN('Policies&amp;Measures'!AK115),4),"")</f>
        <v>AK115</v>
      </c>
      <c r="V110" s="621" t="str">
        <f>IF('Policies&amp;Measures'!BB115="",ADDRESS(ROW('Policies&amp;Measures'!BB115),COLUMN('Policies&amp;Measures'!BB115),4),"")</f>
        <v>BB115</v>
      </c>
      <c r="W110" s="622">
        <f t="shared" si="14"/>
        <v>0</v>
      </c>
      <c r="X110" s="621" t="str">
        <f>IF(COUNTA('Policies&amp;Measures'!AU115)=0,ADDRESS(ROW('Policies&amp;Measures'!AU115),COLUMN('Policies&amp;Measures'!AU115),4),"")</f>
        <v>AU115</v>
      </c>
      <c r="Y110" s="621" t="str">
        <f>IF(COUNTA('Policies&amp;Measures'!AV115)=0,ADDRESS(ROW('Policies&amp;Measures'!AV115),COLUMN('Policies&amp;Measures'!AV115),4),"")</f>
        <v>AV115</v>
      </c>
      <c r="Z110" s="621" t="str">
        <f>IF(COUNTA('Policies&amp;Measures'!AX115)=0,ADDRESS(ROW('Policies&amp;Measures'!AX115),COLUMN('Policies&amp;Measures'!AX115),4),"")</f>
        <v>AX115</v>
      </c>
      <c r="AA110" s="621" t="str">
        <f>IF(COUNTA('Policies&amp;Measures'!AY115)=0,ADDRESS(ROW('Policies&amp;Measures'!AY115),COLUMN('Policies&amp;Measures'!AY115),4),"")</f>
        <v>AY115</v>
      </c>
      <c r="AB110" s="621" t="str">
        <f>IF(COUNTA('Policies&amp;Measures'!AZ115)=0,ADDRESS(ROW('Policies&amp;Measures'!AZ115),COLUMN('Policies&amp;Measures'!AZ115),4),"")</f>
        <v>AZ115</v>
      </c>
      <c r="AC110" s="621" t="str">
        <f>IF(COUNTA('Policies&amp;Measures'!BA115)=0,ADDRESS(ROW('Policies&amp;Measures'!BA115),COLUMN('Policies&amp;Measures'!BA115),4),"")</f>
        <v>BA115</v>
      </c>
      <c r="AD110" s="623" t="str">
        <f>IF(COUNTA('Policies&amp;Measures'!BC115)=0,ADDRESS(ROW('Policies&amp;Measures'!BC115),COLUMN('Policies&amp;Measures'!BC115),4),"")</f>
        <v>BC115</v>
      </c>
      <c r="AE110" s="623" t="str">
        <f>IF(COUNTA('Policies&amp;Measures'!BD115)=0,ADDRESS(ROW('Policies&amp;Measures'!BD115),COLUMN('Policies&amp;Measures'!BD115),4),"")</f>
        <v>BD115</v>
      </c>
      <c r="AF110" s="623" t="str">
        <f>IF(COUNTA('Policies&amp;Measures'!BE115)=0,ADDRESS(ROW('Policies&amp;Measures'!BE115),COLUMN('Policies&amp;Measures'!BE115),4),"")</f>
        <v>BE115</v>
      </c>
      <c r="AG110" s="623" t="str">
        <f>IF(COUNTA('Policies&amp;Measures'!BF115)=0,ADDRESS(ROW('Policies&amp;Measures'!BF115),COLUMN('Policies&amp;Measures'!BF115),4),"")</f>
        <v>BF115</v>
      </c>
      <c r="AH110" s="623" t="str">
        <f>IF(COUNTA('Policies&amp;Measures'!BG115)=0,ADDRESS(ROW('Policies&amp;Measures'!BG115),COLUMN('Policies&amp;Measures'!BG115),4),"")</f>
        <v>BG115</v>
      </c>
      <c r="AI110" s="623" t="str">
        <f>IF(COUNTA('Policies&amp;Measures'!BH115)=0,ADDRESS(ROW('Policies&amp;Measures'!BH115),COLUMN('Policies&amp;Measures'!BH115),4),"")</f>
        <v>BH115</v>
      </c>
      <c r="AJ110" s="621" t="str">
        <f>IF('Policies&amp;Measures'!BI115="",ADDRESS(ROW('Policies&amp;Measures'!BI115),COLUMN('Policies&amp;Measures'!BI115),4),"")</f>
        <v>BI115</v>
      </c>
      <c r="AK110" s="621" t="str">
        <f>IF('Policies&amp;Measures'!BJ115="",ADDRESS(ROW('Policies&amp;Measures'!BJ115),COLUMN('Policies&amp;Measures'!BJ115),4),"")</f>
        <v>BJ115</v>
      </c>
      <c r="AL110" s="621" t="str">
        <f>IF('Policies&amp;Measures'!BK115="",ADDRESS(ROW('Policies&amp;Measures'!BK115),COLUMN('Policies&amp;Measures'!BK115),4),"")</f>
        <v>BK115</v>
      </c>
      <c r="AM110" s="621" t="str">
        <f>IF('Policies&amp;Measures'!BL115="",ADDRESS(ROW('Policies&amp;Measures'!BL115),COLUMN('Policies&amp;Measures'!BL115),4),"")</f>
        <v>BL115</v>
      </c>
      <c r="AN110" s="622">
        <f t="shared" si="15"/>
        <v>0</v>
      </c>
    </row>
    <row r="111" spans="1:40" outlineLevel="2">
      <c r="A111" s="620">
        <f>IF('Policies&amp;Measures'!A116="","", 'Policies&amp;Measures'!A116)</f>
        <v>102</v>
      </c>
      <c r="B111" s="620" t="str">
        <f>IF('Policies&amp;Measures'!$B116="","",'Policies&amp;Measures'!$B116)</f>
        <v/>
      </c>
      <c r="C111" s="621" t="str">
        <f>IF('Policies&amp;Measures'!B116="",ADDRESS(ROW('Policies&amp;Measures'!B116),COLUMN('Policies&amp;Measures'!B116),4),"")</f>
        <v>B116</v>
      </c>
      <c r="D111" s="621" t="str">
        <f>IF('Policies&amp;Measures'!C116="",ADDRESS(ROW('Policies&amp;Measures'!C116),COLUMN('Policies&amp;Measures'!C116),4),"")</f>
        <v>C116</v>
      </c>
      <c r="E111" s="621" t="str">
        <f>IF(COUNTA('Policies&amp;Measures'!E116:M116)=0,ADDRESS(ROW('Policies&amp;Measures'!E116),COLUMN('Policies&amp;Measures'!E116),4),"")</f>
        <v>E116</v>
      </c>
      <c r="F111" s="621" t="str">
        <f>IF(AND('Policies&amp;Measures'!N116="Select from list",'Policies&amp;Measures'!O116="Select from list",'Policies&amp;Measures'!P116="Select from list"),ADDRESS(ROW('Policies&amp;Measures'!N116),COLUMN('Policies&amp;Measures'!N116),4),"")</f>
        <v>N116</v>
      </c>
      <c r="G111" s="621" t="str">
        <f>IF(COUNTA('Policies&amp;Measures'!Q116:V116)=0,ADDRESS(ROW('Policies&amp;Measures'!Q116),COLUMN('Policies&amp;Measures'!Q116),4),"")</f>
        <v>Q116</v>
      </c>
      <c r="H111" s="621" t="str">
        <f>IF(COUNTA('Policies&amp;Measures'!X116:AG116)=0,ADDRESS(ROW('Policies&amp;Measures'!X116),COLUMN('Policies&amp;Measures'!X116),4),"")</f>
        <v>X116</v>
      </c>
      <c r="I111" s="621" t="str">
        <f>IF('Policies&amp;Measures'!AH116="Select from list",ADDRESS(ROW('Policies&amp;Measures'!AH116),COLUMN('Policies&amp;Measures'!AH116),4),"")</f>
        <v>AH116</v>
      </c>
      <c r="J111" s="621" t="str">
        <f>IF('Policies&amp;Measures'!AQ116="Select from list",ADDRESS(ROW('Policies&amp;Measures'!AQ116),COLUMN('Policies&amp;Measures'!AQ116),4),"")</f>
        <v>AQ116</v>
      </c>
      <c r="K111" s="621" t="str">
        <f>IF('Policies&amp;Measures'!AS116="",ADDRESS(ROW('Policies&amp;Measures'!AS116),COLUMN('Policies&amp;Measures'!AS116),4),"")</f>
        <v>AS116</v>
      </c>
      <c r="L111" s="621" t="str">
        <f>IF(AND('Policies&amp;Measures'!BM116="",'Policies&amp;Measures'!BN116="",'Policies&amp;Measures'!BO116=""),ADDRESS(ROW('Policies&amp;Measures'!BM116),COLUMN('Policies&amp;Measures'!BM116),4),"")</f>
        <v>BM116</v>
      </c>
      <c r="M111" s="622">
        <f t="shared" si="12"/>
        <v>0</v>
      </c>
      <c r="N111" s="621" t="str">
        <f>IF('Policies&amp;Measures'!AT116="",ADDRESS(ROW('Policies&amp;Measures'!AT116),COLUMN('Policies&amp;Measures'!AT116),4),"")</f>
        <v>AT116</v>
      </c>
      <c r="O111" s="621" t="str">
        <f>IF('Policies&amp;Measures'!AW116="",ADDRESS(ROW('Policies&amp;Measures'!AW116),COLUMN('Policies&amp;Measures'!AW116),4),"")</f>
        <v>AW116</v>
      </c>
      <c r="P111" s="622">
        <f t="shared" si="13"/>
        <v>0</v>
      </c>
      <c r="Q111" s="621" t="str">
        <f>IF('Policies&amp;Measures'!D116="",ADDRESS(ROW('Policies&amp;Measures'!D116),COLUMN('Policies&amp;Measures'!D116),4),"")</f>
        <v>D116</v>
      </c>
      <c r="R111" s="621" t="str">
        <f>IF('Policies&amp;Measures'!W116="Select from list",ADDRESS(ROW('Policies&amp;Measures'!W116),COLUMN('Policies&amp;Measures'!W116),4),"")</f>
        <v>W116</v>
      </c>
      <c r="S111" s="621" t="str">
        <f>IF('Policies&amp;Measures'!AI116="",ADDRESS(ROW('Policies&amp;Measures'!AI116),COLUMN('Policies&amp;Measures'!AI116),4),"")</f>
        <v>AI116</v>
      </c>
      <c r="T111" s="621" t="str">
        <f>IF('Policies&amp;Measures'!AJ116="",ADDRESS(ROW('Policies&amp;Measures'!AJ116),COLUMN('Policies&amp;Measures'!AJ116),4),"")</f>
        <v>AJ116</v>
      </c>
      <c r="U111" s="621" t="str">
        <f>IF(COUNTA('Policies&amp;Measures'!AK116:AP116)=0,ADDRESS(ROW('Policies&amp;Measures'!AK116),COLUMN('Policies&amp;Measures'!AK116),4),"")</f>
        <v>AK116</v>
      </c>
      <c r="V111" s="621" t="str">
        <f>IF('Policies&amp;Measures'!BB116="",ADDRESS(ROW('Policies&amp;Measures'!BB116),COLUMN('Policies&amp;Measures'!BB116),4),"")</f>
        <v>BB116</v>
      </c>
      <c r="W111" s="622">
        <f t="shared" si="14"/>
        <v>0</v>
      </c>
      <c r="X111" s="621" t="str">
        <f>IF(COUNTA('Policies&amp;Measures'!AU116)=0,ADDRESS(ROW('Policies&amp;Measures'!AU116),COLUMN('Policies&amp;Measures'!AU116),4),"")</f>
        <v>AU116</v>
      </c>
      <c r="Y111" s="621" t="str">
        <f>IF(COUNTA('Policies&amp;Measures'!AV116)=0,ADDRESS(ROW('Policies&amp;Measures'!AV116),COLUMN('Policies&amp;Measures'!AV116),4),"")</f>
        <v>AV116</v>
      </c>
      <c r="Z111" s="621" t="str">
        <f>IF(COUNTA('Policies&amp;Measures'!AX116)=0,ADDRESS(ROW('Policies&amp;Measures'!AX116),COLUMN('Policies&amp;Measures'!AX116),4),"")</f>
        <v>AX116</v>
      </c>
      <c r="AA111" s="621" t="str">
        <f>IF(COUNTA('Policies&amp;Measures'!AY116)=0,ADDRESS(ROW('Policies&amp;Measures'!AY116),COLUMN('Policies&amp;Measures'!AY116),4),"")</f>
        <v>AY116</v>
      </c>
      <c r="AB111" s="621" t="str">
        <f>IF(COUNTA('Policies&amp;Measures'!AZ116)=0,ADDRESS(ROW('Policies&amp;Measures'!AZ116),COLUMN('Policies&amp;Measures'!AZ116),4),"")</f>
        <v>AZ116</v>
      </c>
      <c r="AC111" s="621" t="str">
        <f>IF(COUNTA('Policies&amp;Measures'!BA116)=0,ADDRESS(ROW('Policies&amp;Measures'!BA116),COLUMN('Policies&amp;Measures'!BA116),4),"")</f>
        <v>BA116</v>
      </c>
      <c r="AD111" s="623" t="str">
        <f>IF(COUNTA('Policies&amp;Measures'!BC116)=0,ADDRESS(ROW('Policies&amp;Measures'!BC116),COLUMN('Policies&amp;Measures'!BC116),4),"")</f>
        <v>BC116</v>
      </c>
      <c r="AE111" s="623" t="str">
        <f>IF(COUNTA('Policies&amp;Measures'!BD116)=0,ADDRESS(ROW('Policies&amp;Measures'!BD116),COLUMN('Policies&amp;Measures'!BD116),4),"")</f>
        <v>BD116</v>
      </c>
      <c r="AF111" s="623" t="str">
        <f>IF(COUNTA('Policies&amp;Measures'!BE116)=0,ADDRESS(ROW('Policies&amp;Measures'!BE116),COLUMN('Policies&amp;Measures'!BE116),4),"")</f>
        <v>BE116</v>
      </c>
      <c r="AG111" s="623" t="str">
        <f>IF(COUNTA('Policies&amp;Measures'!BF116)=0,ADDRESS(ROW('Policies&amp;Measures'!BF116),COLUMN('Policies&amp;Measures'!BF116),4),"")</f>
        <v>BF116</v>
      </c>
      <c r="AH111" s="623" t="str">
        <f>IF(COUNTA('Policies&amp;Measures'!BG116)=0,ADDRESS(ROW('Policies&amp;Measures'!BG116),COLUMN('Policies&amp;Measures'!BG116),4),"")</f>
        <v>BG116</v>
      </c>
      <c r="AI111" s="623" t="str">
        <f>IF(COUNTA('Policies&amp;Measures'!BH116)=0,ADDRESS(ROW('Policies&amp;Measures'!BH116),COLUMN('Policies&amp;Measures'!BH116),4),"")</f>
        <v>BH116</v>
      </c>
      <c r="AJ111" s="621" t="str">
        <f>IF('Policies&amp;Measures'!BI116="",ADDRESS(ROW('Policies&amp;Measures'!BI116),COLUMN('Policies&amp;Measures'!BI116),4),"")</f>
        <v>BI116</v>
      </c>
      <c r="AK111" s="621" t="str">
        <f>IF('Policies&amp;Measures'!BJ116="",ADDRESS(ROW('Policies&amp;Measures'!BJ116),COLUMN('Policies&amp;Measures'!BJ116),4),"")</f>
        <v>BJ116</v>
      </c>
      <c r="AL111" s="621" t="str">
        <f>IF('Policies&amp;Measures'!BK116="",ADDRESS(ROW('Policies&amp;Measures'!BK116),COLUMN('Policies&amp;Measures'!BK116),4),"")</f>
        <v>BK116</v>
      </c>
      <c r="AM111" s="621" t="str">
        <f>IF('Policies&amp;Measures'!BL116="",ADDRESS(ROW('Policies&amp;Measures'!BL116),COLUMN('Policies&amp;Measures'!BL116),4),"")</f>
        <v>BL116</v>
      </c>
      <c r="AN111" s="622">
        <f t="shared" si="15"/>
        <v>0</v>
      </c>
    </row>
    <row r="112" spans="1:40" outlineLevel="2">
      <c r="A112" s="620">
        <f>IF('Policies&amp;Measures'!A117="","", 'Policies&amp;Measures'!A117)</f>
        <v>103</v>
      </c>
      <c r="B112" s="620" t="str">
        <f>IF('Policies&amp;Measures'!$B117="","",'Policies&amp;Measures'!$B117)</f>
        <v/>
      </c>
      <c r="C112" s="621" t="str">
        <f>IF('Policies&amp;Measures'!B117="",ADDRESS(ROW('Policies&amp;Measures'!B117),COLUMN('Policies&amp;Measures'!B117),4),"")</f>
        <v>B117</v>
      </c>
      <c r="D112" s="621" t="str">
        <f>IF('Policies&amp;Measures'!C117="",ADDRESS(ROW('Policies&amp;Measures'!C117),COLUMN('Policies&amp;Measures'!C117),4),"")</f>
        <v>C117</v>
      </c>
      <c r="E112" s="621" t="str">
        <f>IF(COUNTA('Policies&amp;Measures'!E117:M117)=0,ADDRESS(ROW('Policies&amp;Measures'!E117),COLUMN('Policies&amp;Measures'!E117),4),"")</f>
        <v>E117</v>
      </c>
      <c r="F112" s="621" t="str">
        <f>IF(AND('Policies&amp;Measures'!N117="Select from list",'Policies&amp;Measures'!O117="Select from list",'Policies&amp;Measures'!P117="Select from list"),ADDRESS(ROW('Policies&amp;Measures'!N117),COLUMN('Policies&amp;Measures'!N117),4),"")</f>
        <v>N117</v>
      </c>
      <c r="G112" s="621" t="str">
        <f>IF(COUNTA('Policies&amp;Measures'!Q117:V117)=0,ADDRESS(ROW('Policies&amp;Measures'!Q117),COLUMN('Policies&amp;Measures'!Q117),4),"")</f>
        <v>Q117</v>
      </c>
      <c r="H112" s="621" t="str">
        <f>IF(COUNTA('Policies&amp;Measures'!X117:AG117)=0,ADDRESS(ROW('Policies&amp;Measures'!X117),COLUMN('Policies&amp;Measures'!X117),4),"")</f>
        <v>X117</v>
      </c>
      <c r="I112" s="621" t="str">
        <f>IF('Policies&amp;Measures'!AH117="Select from list",ADDRESS(ROW('Policies&amp;Measures'!AH117),COLUMN('Policies&amp;Measures'!AH117),4),"")</f>
        <v>AH117</v>
      </c>
      <c r="J112" s="621" t="str">
        <f>IF('Policies&amp;Measures'!AQ117="Select from list",ADDRESS(ROW('Policies&amp;Measures'!AQ117),COLUMN('Policies&amp;Measures'!AQ117),4),"")</f>
        <v>AQ117</v>
      </c>
      <c r="K112" s="621" t="str">
        <f>IF('Policies&amp;Measures'!AS117="",ADDRESS(ROW('Policies&amp;Measures'!AS117),COLUMN('Policies&amp;Measures'!AS117),4),"")</f>
        <v>AS117</v>
      </c>
      <c r="L112" s="621" t="str">
        <f>IF(AND('Policies&amp;Measures'!BM117="",'Policies&amp;Measures'!BN117="",'Policies&amp;Measures'!BO117=""),ADDRESS(ROW('Policies&amp;Measures'!BM117),COLUMN('Policies&amp;Measures'!BM117),4),"")</f>
        <v>BM117</v>
      </c>
      <c r="M112" s="622">
        <f t="shared" si="12"/>
        <v>0</v>
      </c>
      <c r="N112" s="621" t="str">
        <f>IF('Policies&amp;Measures'!AT117="",ADDRESS(ROW('Policies&amp;Measures'!AT117),COLUMN('Policies&amp;Measures'!AT117),4),"")</f>
        <v>AT117</v>
      </c>
      <c r="O112" s="621" t="str">
        <f>IF('Policies&amp;Measures'!AW117="",ADDRESS(ROW('Policies&amp;Measures'!AW117),COLUMN('Policies&amp;Measures'!AW117),4),"")</f>
        <v>AW117</v>
      </c>
      <c r="P112" s="622">
        <f t="shared" si="13"/>
        <v>0</v>
      </c>
      <c r="Q112" s="621" t="str">
        <f>IF('Policies&amp;Measures'!D117="",ADDRESS(ROW('Policies&amp;Measures'!D117),COLUMN('Policies&amp;Measures'!D117),4),"")</f>
        <v>D117</v>
      </c>
      <c r="R112" s="621" t="str">
        <f>IF('Policies&amp;Measures'!W117="Select from list",ADDRESS(ROW('Policies&amp;Measures'!W117),COLUMN('Policies&amp;Measures'!W117),4),"")</f>
        <v>W117</v>
      </c>
      <c r="S112" s="621" t="str">
        <f>IF('Policies&amp;Measures'!AI117="",ADDRESS(ROW('Policies&amp;Measures'!AI117),COLUMN('Policies&amp;Measures'!AI117),4),"")</f>
        <v>AI117</v>
      </c>
      <c r="T112" s="621" t="str">
        <f>IF('Policies&amp;Measures'!AJ117="",ADDRESS(ROW('Policies&amp;Measures'!AJ117),COLUMN('Policies&amp;Measures'!AJ117),4),"")</f>
        <v>AJ117</v>
      </c>
      <c r="U112" s="621" t="str">
        <f>IF(COUNTA('Policies&amp;Measures'!AK117:AP117)=0,ADDRESS(ROW('Policies&amp;Measures'!AK117),COLUMN('Policies&amp;Measures'!AK117),4),"")</f>
        <v>AK117</v>
      </c>
      <c r="V112" s="621" t="str">
        <f>IF('Policies&amp;Measures'!BB117="",ADDRESS(ROW('Policies&amp;Measures'!BB117),COLUMN('Policies&amp;Measures'!BB117),4),"")</f>
        <v>BB117</v>
      </c>
      <c r="W112" s="622">
        <f t="shared" si="14"/>
        <v>0</v>
      </c>
      <c r="X112" s="621" t="str">
        <f>IF(COUNTA('Policies&amp;Measures'!AU117)=0,ADDRESS(ROW('Policies&amp;Measures'!AU117),COLUMN('Policies&amp;Measures'!AU117),4),"")</f>
        <v>AU117</v>
      </c>
      <c r="Y112" s="621" t="str">
        <f>IF(COUNTA('Policies&amp;Measures'!AV117)=0,ADDRESS(ROW('Policies&amp;Measures'!AV117),COLUMN('Policies&amp;Measures'!AV117),4),"")</f>
        <v>AV117</v>
      </c>
      <c r="Z112" s="621" t="str">
        <f>IF(COUNTA('Policies&amp;Measures'!AX117)=0,ADDRESS(ROW('Policies&amp;Measures'!AX117),COLUMN('Policies&amp;Measures'!AX117),4),"")</f>
        <v>AX117</v>
      </c>
      <c r="AA112" s="621" t="str">
        <f>IF(COUNTA('Policies&amp;Measures'!AY117)=0,ADDRESS(ROW('Policies&amp;Measures'!AY117),COLUMN('Policies&amp;Measures'!AY117),4),"")</f>
        <v>AY117</v>
      </c>
      <c r="AB112" s="621" t="str">
        <f>IF(COUNTA('Policies&amp;Measures'!AZ117)=0,ADDRESS(ROW('Policies&amp;Measures'!AZ117),COLUMN('Policies&amp;Measures'!AZ117),4),"")</f>
        <v>AZ117</v>
      </c>
      <c r="AC112" s="621" t="str">
        <f>IF(COUNTA('Policies&amp;Measures'!BA117)=0,ADDRESS(ROW('Policies&amp;Measures'!BA117),COLUMN('Policies&amp;Measures'!BA117),4),"")</f>
        <v>BA117</v>
      </c>
      <c r="AD112" s="623" t="str">
        <f>IF(COUNTA('Policies&amp;Measures'!BC117)=0,ADDRESS(ROW('Policies&amp;Measures'!BC117),COLUMN('Policies&amp;Measures'!BC117),4),"")</f>
        <v>BC117</v>
      </c>
      <c r="AE112" s="623" t="str">
        <f>IF(COUNTA('Policies&amp;Measures'!BD117)=0,ADDRESS(ROW('Policies&amp;Measures'!BD117),COLUMN('Policies&amp;Measures'!BD117),4),"")</f>
        <v>BD117</v>
      </c>
      <c r="AF112" s="623" t="str">
        <f>IF(COUNTA('Policies&amp;Measures'!BE117)=0,ADDRESS(ROW('Policies&amp;Measures'!BE117),COLUMN('Policies&amp;Measures'!BE117),4),"")</f>
        <v>BE117</v>
      </c>
      <c r="AG112" s="623" t="str">
        <f>IF(COUNTA('Policies&amp;Measures'!BF117)=0,ADDRESS(ROW('Policies&amp;Measures'!BF117),COLUMN('Policies&amp;Measures'!BF117),4),"")</f>
        <v>BF117</v>
      </c>
      <c r="AH112" s="623" t="str">
        <f>IF(COUNTA('Policies&amp;Measures'!BG117)=0,ADDRESS(ROW('Policies&amp;Measures'!BG117),COLUMN('Policies&amp;Measures'!BG117),4),"")</f>
        <v>BG117</v>
      </c>
      <c r="AI112" s="623" t="str">
        <f>IF(COUNTA('Policies&amp;Measures'!BH117)=0,ADDRESS(ROW('Policies&amp;Measures'!BH117),COLUMN('Policies&amp;Measures'!BH117),4),"")</f>
        <v>BH117</v>
      </c>
      <c r="AJ112" s="621" t="str">
        <f>IF('Policies&amp;Measures'!BI117="",ADDRESS(ROW('Policies&amp;Measures'!BI117),COLUMN('Policies&amp;Measures'!BI117),4),"")</f>
        <v>BI117</v>
      </c>
      <c r="AK112" s="621" t="str">
        <f>IF('Policies&amp;Measures'!BJ117="",ADDRESS(ROW('Policies&amp;Measures'!BJ117),COLUMN('Policies&amp;Measures'!BJ117),4),"")</f>
        <v>BJ117</v>
      </c>
      <c r="AL112" s="621" t="str">
        <f>IF('Policies&amp;Measures'!BK117="",ADDRESS(ROW('Policies&amp;Measures'!BK117),COLUMN('Policies&amp;Measures'!BK117),4),"")</f>
        <v>BK117</v>
      </c>
      <c r="AM112" s="621" t="str">
        <f>IF('Policies&amp;Measures'!BL117="",ADDRESS(ROW('Policies&amp;Measures'!BL117),COLUMN('Policies&amp;Measures'!BL117),4),"")</f>
        <v>BL117</v>
      </c>
      <c r="AN112" s="622">
        <f t="shared" si="15"/>
        <v>0</v>
      </c>
    </row>
    <row r="113" spans="1:40" outlineLevel="2">
      <c r="A113" s="620">
        <f>IF('Policies&amp;Measures'!A118="","", 'Policies&amp;Measures'!A118)</f>
        <v>104</v>
      </c>
      <c r="B113" s="620" t="str">
        <f>IF('Policies&amp;Measures'!$B118="","",'Policies&amp;Measures'!$B118)</f>
        <v/>
      </c>
      <c r="C113" s="621" t="str">
        <f>IF('Policies&amp;Measures'!B118="",ADDRESS(ROW('Policies&amp;Measures'!B118),COLUMN('Policies&amp;Measures'!B118),4),"")</f>
        <v>B118</v>
      </c>
      <c r="D113" s="621" t="str">
        <f>IF('Policies&amp;Measures'!C118="",ADDRESS(ROW('Policies&amp;Measures'!C118),COLUMN('Policies&amp;Measures'!C118),4),"")</f>
        <v>C118</v>
      </c>
      <c r="E113" s="621" t="str">
        <f>IF(COUNTA('Policies&amp;Measures'!E118:M118)=0,ADDRESS(ROW('Policies&amp;Measures'!E118),COLUMN('Policies&amp;Measures'!E118),4),"")</f>
        <v>E118</v>
      </c>
      <c r="F113" s="621" t="str">
        <f>IF(AND('Policies&amp;Measures'!N118="Select from list",'Policies&amp;Measures'!O118="Select from list",'Policies&amp;Measures'!P118="Select from list"),ADDRESS(ROW('Policies&amp;Measures'!N118),COLUMN('Policies&amp;Measures'!N118),4),"")</f>
        <v>N118</v>
      </c>
      <c r="G113" s="621" t="str">
        <f>IF(COUNTA('Policies&amp;Measures'!Q118:V118)=0,ADDRESS(ROW('Policies&amp;Measures'!Q118),COLUMN('Policies&amp;Measures'!Q118),4),"")</f>
        <v>Q118</v>
      </c>
      <c r="H113" s="621" t="str">
        <f>IF(COUNTA('Policies&amp;Measures'!X118:AG118)=0,ADDRESS(ROW('Policies&amp;Measures'!X118),COLUMN('Policies&amp;Measures'!X118),4),"")</f>
        <v>X118</v>
      </c>
      <c r="I113" s="621" t="str">
        <f>IF('Policies&amp;Measures'!AH118="Select from list",ADDRESS(ROW('Policies&amp;Measures'!AH118),COLUMN('Policies&amp;Measures'!AH118),4),"")</f>
        <v>AH118</v>
      </c>
      <c r="J113" s="621" t="str">
        <f>IF('Policies&amp;Measures'!AQ118="Select from list",ADDRESS(ROW('Policies&amp;Measures'!AQ118),COLUMN('Policies&amp;Measures'!AQ118),4),"")</f>
        <v>AQ118</v>
      </c>
      <c r="K113" s="621" t="str">
        <f>IF('Policies&amp;Measures'!AS118="",ADDRESS(ROW('Policies&amp;Measures'!AS118),COLUMN('Policies&amp;Measures'!AS118),4),"")</f>
        <v>AS118</v>
      </c>
      <c r="L113" s="621" t="str">
        <f>IF(AND('Policies&amp;Measures'!BM118="",'Policies&amp;Measures'!BN118="",'Policies&amp;Measures'!BO118=""),ADDRESS(ROW('Policies&amp;Measures'!BM118),COLUMN('Policies&amp;Measures'!BM118),4),"")</f>
        <v>BM118</v>
      </c>
      <c r="M113" s="622">
        <f t="shared" si="12"/>
        <v>0</v>
      </c>
      <c r="N113" s="621" t="str">
        <f>IF('Policies&amp;Measures'!AT118="",ADDRESS(ROW('Policies&amp;Measures'!AT118),COLUMN('Policies&amp;Measures'!AT118),4),"")</f>
        <v>AT118</v>
      </c>
      <c r="O113" s="621" t="str">
        <f>IF('Policies&amp;Measures'!AW118="",ADDRESS(ROW('Policies&amp;Measures'!AW118),COLUMN('Policies&amp;Measures'!AW118),4),"")</f>
        <v>AW118</v>
      </c>
      <c r="P113" s="622">
        <f t="shared" si="13"/>
        <v>0</v>
      </c>
      <c r="Q113" s="621" t="str">
        <f>IF('Policies&amp;Measures'!D118="",ADDRESS(ROW('Policies&amp;Measures'!D118),COLUMN('Policies&amp;Measures'!D118),4),"")</f>
        <v>D118</v>
      </c>
      <c r="R113" s="621" t="str">
        <f>IF('Policies&amp;Measures'!W118="Select from list",ADDRESS(ROW('Policies&amp;Measures'!W118),COLUMN('Policies&amp;Measures'!W118),4),"")</f>
        <v>W118</v>
      </c>
      <c r="S113" s="621" t="str">
        <f>IF('Policies&amp;Measures'!AI118="",ADDRESS(ROW('Policies&amp;Measures'!AI118),COLUMN('Policies&amp;Measures'!AI118),4),"")</f>
        <v>AI118</v>
      </c>
      <c r="T113" s="621" t="str">
        <f>IF('Policies&amp;Measures'!AJ118="",ADDRESS(ROW('Policies&amp;Measures'!AJ118),COLUMN('Policies&amp;Measures'!AJ118),4),"")</f>
        <v>AJ118</v>
      </c>
      <c r="U113" s="621" t="str">
        <f>IF(COUNTA('Policies&amp;Measures'!AK118:AP118)=0,ADDRESS(ROW('Policies&amp;Measures'!AK118),COLUMN('Policies&amp;Measures'!AK118),4),"")</f>
        <v>AK118</v>
      </c>
      <c r="V113" s="621" t="str">
        <f>IF('Policies&amp;Measures'!BB118="",ADDRESS(ROW('Policies&amp;Measures'!BB118),COLUMN('Policies&amp;Measures'!BB118),4),"")</f>
        <v>BB118</v>
      </c>
      <c r="W113" s="622">
        <f t="shared" si="14"/>
        <v>0</v>
      </c>
      <c r="X113" s="621" t="str">
        <f>IF(COUNTA('Policies&amp;Measures'!AU118)=0,ADDRESS(ROW('Policies&amp;Measures'!AU118),COLUMN('Policies&amp;Measures'!AU118),4),"")</f>
        <v>AU118</v>
      </c>
      <c r="Y113" s="621" t="str">
        <f>IF(COUNTA('Policies&amp;Measures'!AV118)=0,ADDRESS(ROW('Policies&amp;Measures'!AV118),COLUMN('Policies&amp;Measures'!AV118),4),"")</f>
        <v>AV118</v>
      </c>
      <c r="Z113" s="621" t="str">
        <f>IF(COUNTA('Policies&amp;Measures'!AX118)=0,ADDRESS(ROW('Policies&amp;Measures'!AX118),COLUMN('Policies&amp;Measures'!AX118),4),"")</f>
        <v>AX118</v>
      </c>
      <c r="AA113" s="621" t="str">
        <f>IF(COUNTA('Policies&amp;Measures'!AY118)=0,ADDRESS(ROW('Policies&amp;Measures'!AY118),COLUMN('Policies&amp;Measures'!AY118),4),"")</f>
        <v>AY118</v>
      </c>
      <c r="AB113" s="621" t="str">
        <f>IF(COUNTA('Policies&amp;Measures'!AZ118)=0,ADDRESS(ROW('Policies&amp;Measures'!AZ118),COLUMN('Policies&amp;Measures'!AZ118),4),"")</f>
        <v>AZ118</v>
      </c>
      <c r="AC113" s="621" t="str">
        <f>IF(COUNTA('Policies&amp;Measures'!BA118)=0,ADDRESS(ROW('Policies&amp;Measures'!BA118),COLUMN('Policies&amp;Measures'!BA118),4),"")</f>
        <v>BA118</v>
      </c>
      <c r="AD113" s="623" t="str">
        <f>IF(COUNTA('Policies&amp;Measures'!BC118)=0,ADDRESS(ROW('Policies&amp;Measures'!BC118),COLUMN('Policies&amp;Measures'!BC118),4),"")</f>
        <v>BC118</v>
      </c>
      <c r="AE113" s="623" t="str">
        <f>IF(COUNTA('Policies&amp;Measures'!BD118)=0,ADDRESS(ROW('Policies&amp;Measures'!BD118),COLUMN('Policies&amp;Measures'!BD118),4),"")</f>
        <v>BD118</v>
      </c>
      <c r="AF113" s="623" t="str">
        <f>IF(COUNTA('Policies&amp;Measures'!BE118)=0,ADDRESS(ROW('Policies&amp;Measures'!BE118),COLUMN('Policies&amp;Measures'!BE118),4),"")</f>
        <v>BE118</v>
      </c>
      <c r="AG113" s="623" t="str">
        <f>IF(COUNTA('Policies&amp;Measures'!BF118)=0,ADDRESS(ROW('Policies&amp;Measures'!BF118),COLUMN('Policies&amp;Measures'!BF118),4),"")</f>
        <v>BF118</v>
      </c>
      <c r="AH113" s="623" t="str">
        <f>IF(COUNTA('Policies&amp;Measures'!BG118)=0,ADDRESS(ROW('Policies&amp;Measures'!BG118),COLUMN('Policies&amp;Measures'!BG118),4),"")</f>
        <v>BG118</v>
      </c>
      <c r="AI113" s="623" t="str">
        <f>IF(COUNTA('Policies&amp;Measures'!BH118)=0,ADDRESS(ROW('Policies&amp;Measures'!BH118),COLUMN('Policies&amp;Measures'!BH118),4),"")</f>
        <v>BH118</v>
      </c>
      <c r="AJ113" s="621" t="str">
        <f>IF('Policies&amp;Measures'!BI118="",ADDRESS(ROW('Policies&amp;Measures'!BI118),COLUMN('Policies&amp;Measures'!BI118),4),"")</f>
        <v>BI118</v>
      </c>
      <c r="AK113" s="621" t="str">
        <f>IF('Policies&amp;Measures'!BJ118="",ADDRESS(ROW('Policies&amp;Measures'!BJ118),COLUMN('Policies&amp;Measures'!BJ118),4),"")</f>
        <v>BJ118</v>
      </c>
      <c r="AL113" s="621" t="str">
        <f>IF('Policies&amp;Measures'!BK118="",ADDRESS(ROW('Policies&amp;Measures'!BK118),COLUMN('Policies&amp;Measures'!BK118),4),"")</f>
        <v>BK118</v>
      </c>
      <c r="AM113" s="621" t="str">
        <f>IF('Policies&amp;Measures'!BL118="",ADDRESS(ROW('Policies&amp;Measures'!BL118),COLUMN('Policies&amp;Measures'!BL118),4),"")</f>
        <v>BL118</v>
      </c>
      <c r="AN113" s="622">
        <f t="shared" si="15"/>
        <v>0</v>
      </c>
    </row>
    <row r="114" spans="1:40" outlineLevel="2">
      <c r="A114" s="620">
        <f>IF('Policies&amp;Measures'!A119="","", 'Policies&amp;Measures'!A119)</f>
        <v>105</v>
      </c>
      <c r="B114" s="620" t="str">
        <f>IF('Policies&amp;Measures'!$B119="","",'Policies&amp;Measures'!$B119)</f>
        <v/>
      </c>
      <c r="C114" s="621" t="str">
        <f>IF('Policies&amp;Measures'!B119="",ADDRESS(ROW('Policies&amp;Measures'!B119),COLUMN('Policies&amp;Measures'!B119),4),"")</f>
        <v>B119</v>
      </c>
      <c r="D114" s="621" t="str">
        <f>IF('Policies&amp;Measures'!C119="",ADDRESS(ROW('Policies&amp;Measures'!C119),COLUMN('Policies&amp;Measures'!C119),4),"")</f>
        <v>C119</v>
      </c>
      <c r="E114" s="621" t="str">
        <f>IF(COUNTA('Policies&amp;Measures'!E119:M119)=0,ADDRESS(ROW('Policies&amp;Measures'!E119),COLUMN('Policies&amp;Measures'!E119),4),"")</f>
        <v>E119</v>
      </c>
      <c r="F114" s="621" t="str">
        <f>IF(AND('Policies&amp;Measures'!N119="Select from list",'Policies&amp;Measures'!O119="Select from list",'Policies&amp;Measures'!P119="Select from list"),ADDRESS(ROW('Policies&amp;Measures'!N119),COLUMN('Policies&amp;Measures'!N119),4),"")</f>
        <v>N119</v>
      </c>
      <c r="G114" s="621" t="str">
        <f>IF(COUNTA('Policies&amp;Measures'!Q119:V119)=0,ADDRESS(ROW('Policies&amp;Measures'!Q119),COLUMN('Policies&amp;Measures'!Q119),4),"")</f>
        <v>Q119</v>
      </c>
      <c r="H114" s="621" t="str">
        <f>IF(COUNTA('Policies&amp;Measures'!X119:AG119)=0,ADDRESS(ROW('Policies&amp;Measures'!X119),COLUMN('Policies&amp;Measures'!X119),4),"")</f>
        <v>X119</v>
      </c>
      <c r="I114" s="621" t="str">
        <f>IF('Policies&amp;Measures'!AH119="Select from list",ADDRESS(ROW('Policies&amp;Measures'!AH119),COLUMN('Policies&amp;Measures'!AH119),4),"")</f>
        <v>AH119</v>
      </c>
      <c r="J114" s="621" t="str">
        <f>IF('Policies&amp;Measures'!AQ119="Select from list",ADDRESS(ROW('Policies&amp;Measures'!AQ119),COLUMN('Policies&amp;Measures'!AQ119),4),"")</f>
        <v>AQ119</v>
      </c>
      <c r="K114" s="621" t="str">
        <f>IF('Policies&amp;Measures'!AS119="",ADDRESS(ROW('Policies&amp;Measures'!AS119),COLUMN('Policies&amp;Measures'!AS119),4),"")</f>
        <v>AS119</v>
      </c>
      <c r="L114" s="621" t="str">
        <f>IF(AND('Policies&amp;Measures'!BM119="",'Policies&amp;Measures'!BN119="",'Policies&amp;Measures'!BO119=""),ADDRESS(ROW('Policies&amp;Measures'!BM119),COLUMN('Policies&amp;Measures'!BM119),4),"")</f>
        <v>BM119</v>
      </c>
      <c r="M114" s="622">
        <f t="shared" si="12"/>
        <v>0</v>
      </c>
      <c r="N114" s="621" t="str">
        <f>IF('Policies&amp;Measures'!AT119="",ADDRESS(ROW('Policies&amp;Measures'!AT119),COLUMN('Policies&amp;Measures'!AT119),4),"")</f>
        <v>AT119</v>
      </c>
      <c r="O114" s="621" t="str">
        <f>IF('Policies&amp;Measures'!AW119="",ADDRESS(ROW('Policies&amp;Measures'!AW119),COLUMN('Policies&amp;Measures'!AW119),4),"")</f>
        <v>AW119</v>
      </c>
      <c r="P114" s="622">
        <f t="shared" si="13"/>
        <v>0</v>
      </c>
      <c r="Q114" s="621" t="str">
        <f>IF('Policies&amp;Measures'!D119="",ADDRESS(ROW('Policies&amp;Measures'!D119),COLUMN('Policies&amp;Measures'!D119),4),"")</f>
        <v>D119</v>
      </c>
      <c r="R114" s="621" t="str">
        <f>IF('Policies&amp;Measures'!W119="Select from list",ADDRESS(ROW('Policies&amp;Measures'!W119),COLUMN('Policies&amp;Measures'!W119),4),"")</f>
        <v>W119</v>
      </c>
      <c r="S114" s="621" t="str">
        <f>IF('Policies&amp;Measures'!AI119="",ADDRESS(ROW('Policies&amp;Measures'!AI119),COLUMN('Policies&amp;Measures'!AI119),4),"")</f>
        <v>AI119</v>
      </c>
      <c r="T114" s="621" t="str">
        <f>IF('Policies&amp;Measures'!AJ119="",ADDRESS(ROW('Policies&amp;Measures'!AJ119),COLUMN('Policies&amp;Measures'!AJ119),4),"")</f>
        <v>AJ119</v>
      </c>
      <c r="U114" s="621" t="str">
        <f>IF(COUNTA('Policies&amp;Measures'!AK119:AP119)=0,ADDRESS(ROW('Policies&amp;Measures'!AK119),COLUMN('Policies&amp;Measures'!AK119),4),"")</f>
        <v>AK119</v>
      </c>
      <c r="V114" s="621" t="str">
        <f>IF('Policies&amp;Measures'!BB119="",ADDRESS(ROW('Policies&amp;Measures'!BB119),COLUMN('Policies&amp;Measures'!BB119),4),"")</f>
        <v>BB119</v>
      </c>
      <c r="W114" s="622">
        <f t="shared" si="14"/>
        <v>0</v>
      </c>
      <c r="X114" s="621" t="str">
        <f>IF(COUNTA('Policies&amp;Measures'!AU119)=0,ADDRESS(ROW('Policies&amp;Measures'!AU119),COLUMN('Policies&amp;Measures'!AU119),4),"")</f>
        <v>AU119</v>
      </c>
      <c r="Y114" s="621" t="str">
        <f>IF(COUNTA('Policies&amp;Measures'!AV119)=0,ADDRESS(ROW('Policies&amp;Measures'!AV119),COLUMN('Policies&amp;Measures'!AV119),4),"")</f>
        <v>AV119</v>
      </c>
      <c r="Z114" s="621" t="str">
        <f>IF(COUNTA('Policies&amp;Measures'!AX119)=0,ADDRESS(ROW('Policies&amp;Measures'!AX119),COLUMN('Policies&amp;Measures'!AX119),4),"")</f>
        <v>AX119</v>
      </c>
      <c r="AA114" s="621" t="str">
        <f>IF(COUNTA('Policies&amp;Measures'!AY119)=0,ADDRESS(ROW('Policies&amp;Measures'!AY119),COLUMN('Policies&amp;Measures'!AY119),4),"")</f>
        <v>AY119</v>
      </c>
      <c r="AB114" s="621" t="str">
        <f>IF(COUNTA('Policies&amp;Measures'!AZ119)=0,ADDRESS(ROW('Policies&amp;Measures'!AZ119),COLUMN('Policies&amp;Measures'!AZ119),4),"")</f>
        <v>AZ119</v>
      </c>
      <c r="AC114" s="621" t="str">
        <f>IF(COUNTA('Policies&amp;Measures'!BA119)=0,ADDRESS(ROW('Policies&amp;Measures'!BA119),COLUMN('Policies&amp;Measures'!BA119),4),"")</f>
        <v>BA119</v>
      </c>
      <c r="AD114" s="623" t="str">
        <f>IF(COUNTA('Policies&amp;Measures'!BC119)=0,ADDRESS(ROW('Policies&amp;Measures'!BC119),COLUMN('Policies&amp;Measures'!BC119),4),"")</f>
        <v>BC119</v>
      </c>
      <c r="AE114" s="623" t="str">
        <f>IF(COUNTA('Policies&amp;Measures'!BD119)=0,ADDRESS(ROW('Policies&amp;Measures'!BD119),COLUMN('Policies&amp;Measures'!BD119),4),"")</f>
        <v>BD119</v>
      </c>
      <c r="AF114" s="623" t="str">
        <f>IF(COUNTA('Policies&amp;Measures'!BE119)=0,ADDRESS(ROW('Policies&amp;Measures'!BE119),COLUMN('Policies&amp;Measures'!BE119),4),"")</f>
        <v>BE119</v>
      </c>
      <c r="AG114" s="623" t="str">
        <f>IF(COUNTA('Policies&amp;Measures'!BF119)=0,ADDRESS(ROW('Policies&amp;Measures'!BF119),COLUMN('Policies&amp;Measures'!BF119),4),"")</f>
        <v>BF119</v>
      </c>
      <c r="AH114" s="623" t="str">
        <f>IF(COUNTA('Policies&amp;Measures'!BG119)=0,ADDRESS(ROW('Policies&amp;Measures'!BG119),COLUMN('Policies&amp;Measures'!BG119),4),"")</f>
        <v>BG119</v>
      </c>
      <c r="AI114" s="623" t="str">
        <f>IF(COUNTA('Policies&amp;Measures'!BH119)=0,ADDRESS(ROW('Policies&amp;Measures'!BH119),COLUMN('Policies&amp;Measures'!BH119),4),"")</f>
        <v>BH119</v>
      </c>
      <c r="AJ114" s="621" t="str">
        <f>IF('Policies&amp;Measures'!BI119="",ADDRESS(ROW('Policies&amp;Measures'!BI119),COLUMN('Policies&amp;Measures'!BI119),4),"")</f>
        <v>BI119</v>
      </c>
      <c r="AK114" s="621" t="str">
        <f>IF('Policies&amp;Measures'!BJ119="",ADDRESS(ROW('Policies&amp;Measures'!BJ119),COLUMN('Policies&amp;Measures'!BJ119),4),"")</f>
        <v>BJ119</v>
      </c>
      <c r="AL114" s="621" t="str">
        <f>IF('Policies&amp;Measures'!BK119="",ADDRESS(ROW('Policies&amp;Measures'!BK119),COLUMN('Policies&amp;Measures'!BK119),4),"")</f>
        <v>BK119</v>
      </c>
      <c r="AM114" s="621" t="str">
        <f>IF('Policies&amp;Measures'!BL119="",ADDRESS(ROW('Policies&amp;Measures'!BL119),COLUMN('Policies&amp;Measures'!BL119),4),"")</f>
        <v>BL119</v>
      </c>
      <c r="AN114" s="622">
        <f t="shared" si="15"/>
        <v>0</v>
      </c>
    </row>
    <row r="115" spans="1:40" outlineLevel="2">
      <c r="A115" s="620">
        <f>IF('Policies&amp;Measures'!A120="","", 'Policies&amp;Measures'!A120)</f>
        <v>106</v>
      </c>
      <c r="B115" s="620" t="str">
        <f>IF('Policies&amp;Measures'!$B120="","",'Policies&amp;Measures'!$B120)</f>
        <v/>
      </c>
      <c r="C115" s="621" t="str">
        <f>IF('Policies&amp;Measures'!B120="",ADDRESS(ROW('Policies&amp;Measures'!B120),COLUMN('Policies&amp;Measures'!B120),4),"")</f>
        <v>B120</v>
      </c>
      <c r="D115" s="621" t="str">
        <f>IF('Policies&amp;Measures'!C120="",ADDRESS(ROW('Policies&amp;Measures'!C120),COLUMN('Policies&amp;Measures'!C120),4),"")</f>
        <v>C120</v>
      </c>
      <c r="E115" s="621" t="str">
        <f>IF(COUNTA('Policies&amp;Measures'!E120:M120)=0,ADDRESS(ROW('Policies&amp;Measures'!E120),COLUMN('Policies&amp;Measures'!E120),4),"")</f>
        <v>E120</v>
      </c>
      <c r="F115" s="621" t="str">
        <f>IF(AND('Policies&amp;Measures'!N120="Select from list",'Policies&amp;Measures'!O120="Select from list",'Policies&amp;Measures'!P120="Select from list"),ADDRESS(ROW('Policies&amp;Measures'!N120),COLUMN('Policies&amp;Measures'!N120),4),"")</f>
        <v>N120</v>
      </c>
      <c r="G115" s="621" t="str">
        <f>IF(COUNTA('Policies&amp;Measures'!Q120:V120)=0,ADDRESS(ROW('Policies&amp;Measures'!Q120),COLUMN('Policies&amp;Measures'!Q120),4),"")</f>
        <v>Q120</v>
      </c>
      <c r="H115" s="621" t="str">
        <f>IF(COUNTA('Policies&amp;Measures'!X120:AG120)=0,ADDRESS(ROW('Policies&amp;Measures'!X120),COLUMN('Policies&amp;Measures'!X120),4),"")</f>
        <v>X120</v>
      </c>
      <c r="I115" s="621" t="str">
        <f>IF('Policies&amp;Measures'!AH120="Select from list",ADDRESS(ROW('Policies&amp;Measures'!AH120),COLUMN('Policies&amp;Measures'!AH120),4),"")</f>
        <v>AH120</v>
      </c>
      <c r="J115" s="621" t="str">
        <f>IF('Policies&amp;Measures'!AQ120="Select from list",ADDRESS(ROW('Policies&amp;Measures'!AQ120),COLUMN('Policies&amp;Measures'!AQ120),4),"")</f>
        <v>AQ120</v>
      </c>
      <c r="K115" s="621" t="str">
        <f>IF('Policies&amp;Measures'!AS120="",ADDRESS(ROW('Policies&amp;Measures'!AS120),COLUMN('Policies&amp;Measures'!AS120),4),"")</f>
        <v>AS120</v>
      </c>
      <c r="L115" s="621" t="str">
        <f>IF(AND('Policies&amp;Measures'!BM120="",'Policies&amp;Measures'!BN120="",'Policies&amp;Measures'!BO120=""),ADDRESS(ROW('Policies&amp;Measures'!BM120),COLUMN('Policies&amp;Measures'!BM120),4),"")</f>
        <v>BM120</v>
      </c>
      <c r="M115" s="622">
        <f t="shared" si="12"/>
        <v>0</v>
      </c>
      <c r="N115" s="621" t="str">
        <f>IF('Policies&amp;Measures'!AT120="",ADDRESS(ROW('Policies&amp;Measures'!AT120),COLUMN('Policies&amp;Measures'!AT120),4),"")</f>
        <v>AT120</v>
      </c>
      <c r="O115" s="621" t="str">
        <f>IF('Policies&amp;Measures'!AW120="",ADDRESS(ROW('Policies&amp;Measures'!AW120),COLUMN('Policies&amp;Measures'!AW120),4),"")</f>
        <v>AW120</v>
      </c>
      <c r="P115" s="622">
        <f t="shared" si="13"/>
        <v>0</v>
      </c>
      <c r="Q115" s="621" t="str">
        <f>IF('Policies&amp;Measures'!D120="",ADDRESS(ROW('Policies&amp;Measures'!D120),COLUMN('Policies&amp;Measures'!D120),4),"")</f>
        <v>D120</v>
      </c>
      <c r="R115" s="621" t="str">
        <f>IF('Policies&amp;Measures'!W120="Select from list",ADDRESS(ROW('Policies&amp;Measures'!W120),COLUMN('Policies&amp;Measures'!W120),4),"")</f>
        <v>W120</v>
      </c>
      <c r="S115" s="621" t="str">
        <f>IF('Policies&amp;Measures'!AI120="",ADDRESS(ROW('Policies&amp;Measures'!AI120),COLUMN('Policies&amp;Measures'!AI120),4),"")</f>
        <v>AI120</v>
      </c>
      <c r="T115" s="621" t="str">
        <f>IF('Policies&amp;Measures'!AJ120="",ADDRESS(ROW('Policies&amp;Measures'!AJ120),COLUMN('Policies&amp;Measures'!AJ120),4),"")</f>
        <v>AJ120</v>
      </c>
      <c r="U115" s="621" t="str">
        <f>IF(COUNTA('Policies&amp;Measures'!AK120:AP120)=0,ADDRESS(ROW('Policies&amp;Measures'!AK120),COLUMN('Policies&amp;Measures'!AK120),4),"")</f>
        <v>AK120</v>
      </c>
      <c r="V115" s="621" t="str">
        <f>IF('Policies&amp;Measures'!BB120="",ADDRESS(ROW('Policies&amp;Measures'!BB120),COLUMN('Policies&amp;Measures'!BB120),4),"")</f>
        <v>BB120</v>
      </c>
      <c r="W115" s="622">
        <f t="shared" si="14"/>
        <v>0</v>
      </c>
      <c r="X115" s="621" t="str">
        <f>IF(COUNTA('Policies&amp;Measures'!AU120)=0,ADDRESS(ROW('Policies&amp;Measures'!AU120),COLUMN('Policies&amp;Measures'!AU120),4),"")</f>
        <v>AU120</v>
      </c>
      <c r="Y115" s="621" t="str">
        <f>IF(COUNTA('Policies&amp;Measures'!AV120)=0,ADDRESS(ROW('Policies&amp;Measures'!AV120),COLUMN('Policies&amp;Measures'!AV120),4),"")</f>
        <v>AV120</v>
      </c>
      <c r="Z115" s="621" t="str">
        <f>IF(COUNTA('Policies&amp;Measures'!AX120)=0,ADDRESS(ROW('Policies&amp;Measures'!AX120),COLUMN('Policies&amp;Measures'!AX120),4),"")</f>
        <v>AX120</v>
      </c>
      <c r="AA115" s="621" t="str">
        <f>IF(COUNTA('Policies&amp;Measures'!AY120)=0,ADDRESS(ROW('Policies&amp;Measures'!AY120),COLUMN('Policies&amp;Measures'!AY120),4),"")</f>
        <v>AY120</v>
      </c>
      <c r="AB115" s="621" t="str">
        <f>IF(COUNTA('Policies&amp;Measures'!AZ120)=0,ADDRESS(ROW('Policies&amp;Measures'!AZ120),COLUMN('Policies&amp;Measures'!AZ120),4),"")</f>
        <v>AZ120</v>
      </c>
      <c r="AC115" s="621" t="str">
        <f>IF(COUNTA('Policies&amp;Measures'!BA120)=0,ADDRESS(ROW('Policies&amp;Measures'!BA120),COLUMN('Policies&amp;Measures'!BA120),4),"")</f>
        <v>BA120</v>
      </c>
      <c r="AD115" s="623" t="str">
        <f>IF(COUNTA('Policies&amp;Measures'!BC120)=0,ADDRESS(ROW('Policies&amp;Measures'!BC120),COLUMN('Policies&amp;Measures'!BC120),4),"")</f>
        <v>BC120</v>
      </c>
      <c r="AE115" s="623" t="str">
        <f>IF(COUNTA('Policies&amp;Measures'!BD120)=0,ADDRESS(ROW('Policies&amp;Measures'!BD120),COLUMN('Policies&amp;Measures'!BD120),4),"")</f>
        <v>BD120</v>
      </c>
      <c r="AF115" s="623" t="str">
        <f>IF(COUNTA('Policies&amp;Measures'!BE120)=0,ADDRESS(ROW('Policies&amp;Measures'!BE120),COLUMN('Policies&amp;Measures'!BE120),4),"")</f>
        <v>BE120</v>
      </c>
      <c r="AG115" s="623" t="str">
        <f>IF(COUNTA('Policies&amp;Measures'!BF120)=0,ADDRESS(ROW('Policies&amp;Measures'!BF120),COLUMN('Policies&amp;Measures'!BF120),4),"")</f>
        <v>BF120</v>
      </c>
      <c r="AH115" s="623" t="str">
        <f>IF(COUNTA('Policies&amp;Measures'!BG120)=0,ADDRESS(ROW('Policies&amp;Measures'!BG120),COLUMN('Policies&amp;Measures'!BG120),4),"")</f>
        <v>BG120</v>
      </c>
      <c r="AI115" s="623" t="str">
        <f>IF(COUNTA('Policies&amp;Measures'!BH120)=0,ADDRESS(ROW('Policies&amp;Measures'!BH120),COLUMN('Policies&amp;Measures'!BH120),4),"")</f>
        <v>BH120</v>
      </c>
      <c r="AJ115" s="621" t="str">
        <f>IF('Policies&amp;Measures'!BI120="",ADDRESS(ROW('Policies&amp;Measures'!BI120),COLUMN('Policies&amp;Measures'!BI120),4),"")</f>
        <v>BI120</v>
      </c>
      <c r="AK115" s="621" t="str">
        <f>IF('Policies&amp;Measures'!BJ120="",ADDRESS(ROW('Policies&amp;Measures'!BJ120),COLUMN('Policies&amp;Measures'!BJ120),4),"")</f>
        <v>BJ120</v>
      </c>
      <c r="AL115" s="621" t="str">
        <f>IF('Policies&amp;Measures'!BK120="",ADDRESS(ROW('Policies&amp;Measures'!BK120),COLUMN('Policies&amp;Measures'!BK120),4),"")</f>
        <v>BK120</v>
      </c>
      <c r="AM115" s="621" t="str">
        <f>IF('Policies&amp;Measures'!BL120="",ADDRESS(ROW('Policies&amp;Measures'!BL120),COLUMN('Policies&amp;Measures'!BL120),4),"")</f>
        <v>BL120</v>
      </c>
      <c r="AN115" s="622">
        <f t="shared" si="15"/>
        <v>0</v>
      </c>
    </row>
    <row r="116" spans="1:40" outlineLevel="2">
      <c r="A116" s="620">
        <f>IF('Policies&amp;Measures'!A121="","", 'Policies&amp;Measures'!A121)</f>
        <v>107</v>
      </c>
      <c r="B116" s="620" t="str">
        <f>IF('Policies&amp;Measures'!$B121="","",'Policies&amp;Measures'!$B121)</f>
        <v/>
      </c>
      <c r="C116" s="621" t="str">
        <f>IF('Policies&amp;Measures'!B121="",ADDRESS(ROW('Policies&amp;Measures'!B121),COLUMN('Policies&amp;Measures'!B121),4),"")</f>
        <v>B121</v>
      </c>
      <c r="D116" s="621" t="str">
        <f>IF('Policies&amp;Measures'!C121="",ADDRESS(ROW('Policies&amp;Measures'!C121),COLUMN('Policies&amp;Measures'!C121),4),"")</f>
        <v>C121</v>
      </c>
      <c r="E116" s="621" t="str">
        <f>IF(COUNTA('Policies&amp;Measures'!E121:M121)=0,ADDRESS(ROW('Policies&amp;Measures'!E121),COLUMN('Policies&amp;Measures'!E121),4),"")</f>
        <v>E121</v>
      </c>
      <c r="F116" s="621" t="str">
        <f>IF(AND('Policies&amp;Measures'!N121="Select from list",'Policies&amp;Measures'!O121="Select from list",'Policies&amp;Measures'!P121="Select from list"),ADDRESS(ROW('Policies&amp;Measures'!N121),COLUMN('Policies&amp;Measures'!N121),4),"")</f>
        <v>N121</v>
      </c>
      <c r="G116" s="621" t="str">
        <f>IF(COUNTA('Policies&amp;Measures'!Q121:V121)=0,ADDRESS(ROW('Policies&amp;Measures'!Q121),COLUMN('Policies&amp;Measures'!Q121),4),"")</f>
        <v>Q121</v>
      </c>
      <c r="H116" s="621" t="str">
        <f>IF(COUNTA('Policies&amp;Measures'!X121:AG121)=0,ADDRESS(ROW('Policies&amp;Measures'!X121),COLUMN('Policies&amp;Measures'!X121),4),"")</f>
        <v>X121</v>
      </c>
      <c r="I116" s="621" t="str">
        <f>IF('Policies&amp;Measures'!AH121="Select from list",ADDRESS(ROW('Policies&amp;Measures'!AH121),COLUMN('Policies&amp;Measures'!AH121),4),"")</f>
        <v>AH121</v>
      </c>
      <c r="J116" s="621" t="str">
        <f>IF('Policies&amp;Measures'!AQ121="Select from list",ADDRESS(ROW('Policies&amp;Measures'!AQ121),COLUMN('Policies&amp;Measures'!AQ121),4),"")</f>
        <v>AQ121</v>
      </c>
      <c r="K116" s="621" t="str">
        <f>IF('Policies&amp;Measures'!AS121="",ADDRESS(ROW('Policies&amp;Measures'!AS121),COLUMN('Policies&amp;Measures'!AS121),4),"")</f>
        <v>AS121</v>
      </c>
      <c r="L116" s="621" t="str">
        <f>IF(AND('Policies&amp;Measures'!BM121="",'Policies&amp;Measures'!BN121="",'Policies&amp;Measures'!BO121=""),ADDRESS(ROW('Policies&amp;Measures'!BM121),COLUMN('Policies&amp;Measures'!BM121),4),"")</f>
        <v>BM121</v>
      </c>
      <c r="M116" s="622">
        <f t="shared" si="12"/>
        <v>0</v>
      </c>
      <c r="N116" s="621" t="str">
        <f>IF('Policies&amp;Measures'!AT121="",ADDRESS(ROW('Policies&amp;Measures'!AT121),COLUMN('Policies&amp;Measures'!AT121),4),"")</f>
        <v>AT121</v>
      </c>
      <c r="O116" s="621" t="str">
        <f>IF('Policies&amp;Measures'!AW121="",ADDRESS(ROW('Policies&amp;Measures'!AW121),COLUMN('Policies&amp;Measures'!AW121),4),"")</f>
        <v>AW121</v>
      </c>
      <c r="P116" s="622">
        <f t="shared" si="13"/>
        <v>0</v>
      </c>
      <c r="Q116" s="621" t="str">
        <f>IF('Policies&amp;Measures'!D121="",ADDRESS(ROW('Policies&amp;Measures'!D121),COLUMN('Policies&amp;Measures'!D121),4),"")</f>
        <v>D121</v>
      </c>
      <c r="R116" s="621" t="str">
        <f>IF('Policies&amp;Measures'!W121="Select from list",ADDRESS(ROW('Policies&amp;Measures'!W121),COLUMN('Policies&amp;Measures'!W121),4),"")</f>
        <v>W121</v>
      </c>
      <c r="S116" s="621" t="str">
        <f>IF('Policies&amp;Measures'!AI121="",ADDRESS(ROW('Policies&amp;Measures'!AI121),COLUMN('Policies&amp;Measures'!AI121),4),"")</f>
        <v>AI121</v>
      </c>
      <c r="T116" s="621" t="str">
        <f>IF('Policies&amp;Measures'!AJ121="",ADDRESS(ROW('Policies&amp;Measures'!AJ121),COLUMN('Policies&amp;Measures'!AJ121),4),"")</f>
        <v>AJ121</v>
      </c>
      <c r="U116" s="621" t="str">
        <f>IF(COUNTA('Policies&amp;Measures'!AK121:AP121)=0,ADDRESS(ROW('Policies&amp;Measures'!AK121),COLUMN('Policies&amp;Measures'!AK121),4),"")</f>
        <v>AK121</v>
      </c>
      <c r="V116" s="621" t="str">
        <f>IF('Policies&amp;Measures'!BB121="",ADDRESS(ROW('Policies&amp;Measures'!BB121),COLUMN('Policies&amp;Measures'!BB121),4),"")</f>
        <v>BB121</v>
      </c>
      <c r="W116" s="622">
        <f t="shared" si="14"/>
        <v>0</v>
      </c>
      <c r="X116" s="621" t="str">
        <f>IF(COUNTA('Policies&amp;Measures'!AU121)=0,ADDRESS(ROW('Policies&amp;Measures'!AU121),COLUMN('Policies&amp;Measures'!AU121),4),"")</f>
        <v>AU121</v>
      </c>
      <c r="Y116" s="621" t="str">
        <f>IF(COUNTA('Policies&amp;Measures'!AV121)=0,ADDRESS(ROW('Policies&amp;Measures'!AV121),COLUMN('Policies&amp;Measures'!AV121),4),"")</f>
        <v>AV121</v>
      </c>
      <c r="Z116" s="621" t="str">
        <f>IF(COUNTA('Policies&amp;Measures'!AX121)=0,ADDRESS(ROW('Policies&amp;Measures'!AX121),COLUMN('Policies&amp;Measures'!AX121),4),"")</f>
        <v>AX121</v>
      </c>
      <c r="AA116" s="621" t="str">
        <f>IF(COUNTA('Policies&amp;Measures'!AY121)=0,ADDRESS(ROW('Policies&amp;Measures'!AY121),COLUMN('Policies&amp;Measures'!AY121),4),"")</f>
        <v>AY121</v>
      </c>
      <c r="AB116" s="621" t="str">
        <f>IF(COUNTA('Policies&amp;Measures'!AZ121)=0,ADDRESS(ROW('Policies&amp;Measures'!AZ121),COLUMN('Policies&amp;Measures'!AZ121),4),"")</f>
        <v>AZ121</v>
      </c>
      <c r="AC116" s="621" t="str">
        <f>IF(COUNTA('Policies&amp;Measures'!BA121)=0,ADDRESS(ROW('Policies&amp;Measures'!BA121),COLUMN('Policies&amp;Measures'!BA121),4),"")</f>
        <v>BA121</v>
      </c>
      <c r="AD116" s="623" t="str">
        <f>IF(COUNTA('Policies&amp;Measures'!BC121)=0,ADDRESS(ROW('Policies&amp;Measures'!BC121),COLUMN('Policies&amp;Measures'!BC121),4),"")</f>
        <v>BC121</v>
      </c>
      <c r="AE116" s="623" t="str">
        <f>IF(COUNTA('Policies&amp;Measures'!BD121)=0,ADDRESS(ROW('Policies&amp;Measures'!BD121),COLUMN('Policies&amp;Measures'!BD121),4),"")</f>
        <v>BD121</v>
      </c>
      <c r="AF116" s="623" t="str">
        <f>IF(COUNTA('Policies&amp;Measures'!BE121)=0,ADDRESS(ROW('Policies&amp;Measures'!BE121),COLUMN('Policies&amp;Measures'!BE121),4),"")</f>
        <v>BE121</v>
      </c>
      <c r="AG116" s="623" t="str">
        <f>IF(COUNTA('Policies&amp;Measures'!BF121)=0,ADDRESS(ROW('Policies&amp;Measures'!BF121),COLUMN('Policies&amp;Measures'!BF121),4),"")</f>
        <v>BF121</v>
      </c>
      <c r="AH116" s="623" t="str">
        <f>IF(COUNTA('Policies&amp;Measures'!BG121)=0,ADDRESS(ROW('Policies&amp;Measures'!BG121),COLUMN('Policies&amp;Measures'!BG121),4),"")</f>
        <v>BG121</v>
      </c>
      <c r="AI116" s="623" t="str">
        <f>IF(COUNTA('Policies&amp;Measures'!BH121)=0,ADDRESS(ROW('Policies&amp;Measures'!BH121),COLUMN('Policies&amp;Measures'!BH121),4),"")</f>
        <v>BH121</v>
      </c>
      <c r="AJ116" s="621" t="str">
        <f>IF('Policies&amp;Measures'!BI121="",ADDRESS(ROW('Policies&amp;Measures'!BI121),COLUMN('Policies&amp;Measures'!BI121),4),"")</f>
        <v>BI121</v>
      </c>
      <c r="AK116" s="621" t="str">
        <f>IF('Policies&amp;Measures'!BJ121="",ADDRESS(ROW('Policies&amp;Measures'!BJ121),COLUMN('Policies&amp;Measures'!BJ121),4),"")</f>
        <v>BJ121</v>
      </c>
      <c r="AL116" s="621" t="str">
        <f>IF('Policies&amp;Measures'!BK121="",ADDRESS(ROW('Policies&amp;Measures'!BK121),COLUMN('Policies&amp;Measures'!BK121),4),"")</f>
        <v>BK121</v>
      </c>
      <c r="AM116" s="621" t="str">
        <f>IF('Policies&amp;Measures'!BL121="",ADDRESS(ROW('Policies&amp;Measures'!BL121),COLUMN('Policies&amp;Measures'!BL121),4),"")</f>
        <v>BL121</v>
      </c>
      <c r="AN116" s="622">
        <f t="shared" si="15"/>
        <v>0</v>
      </c>
    </row>
    <row r="117" spans="1:40" outlineLevel="2">
      <c r="A117" s="620">
        <f>IF('Policies&amp;Measures'!A122="","", 'Policies&amp;Measures'!A122)</f>
        <v>108</v>
      </c>
      <c r="B117" s="620" t="str">
        <f>IF('Policies&amp;Measures'!$B122="","",'Policies&amp;Measures'!$B122)</f>
        <v/>
      </c>
      <c r="C117" s="621" t="str">
        <f>IF('Policies&amp;Measures'!B122="",ADDRESS(ROW('Policies&amp;Measures'!B122),COLUMN('Policies&amp;Measures'!B122),4),"")</f>
        <v>B122</v>
      </c>
      <c r="D117" s="621" t="str">
        <f>IF('Policies&amp;Measures'!C122="",ADDRESS(ROW('Policies&amp;Measures'!C122),COLUMN('Policies&amp;Measures'!C122),4),"")</f>
        <v>C122</v>
      </c>
      <c r="E117" s="621" t="str">
        <f>IF(COUNTA('Policies&amp;Measures'!E122:M122)=0,ADDRESS(ROW('Policies&amp;Measures'!E122),COLUMN('Policies&amp;Measures'!E122),4),"")</f>
        <v>E122</v>
      </c>
      <c r="F117" s="621" t="str">
        <f>IF(AND('Policies&amp;Measures'!N122="Select from list",'Policies&amp;Measures'!O122="Select from list",'Policies&amp;Measures'!P122="Select from list"),ADDRESS(ROW('Policies&amp;Measures'!N122),COLUMN('Policies&amp;Measures'!N122),4),"")</f>
        <v>N122</v>
      </c>
      <c r="G117" s="621" t="str">
        <f>IF(COUNTA('Policies&amp;Measures'!Q122:V122)=0,ADDRESS(ROW('Policies&amp;Measures'!Q122),COLUMN('Policies&amp;Measures'!Q122),4),"")</f>
        <v>Q122</v>
      </c>
      <c r="H117" s="621" t="str">
        <f>IF(COUNTA('Policies&amp;Measures'!X122:AG122)=0,ADDRESS(ROW('Policies&amp;Measures'!X122),COLUMN('Policies&amp;Measures'!X122),4),"")</f>
        <v>X122</v>
      </c>
      <c r="I117" s="621" t="str">
        <f>IF('Policies&amp;Measures'!AH122="Select from list",ADDRESS(ROW('Policies&amp;Measures'!AH122),COLUMN('Policies&amp;Measures'!AH122),4),"")</f>
        <v>AH122</v>
      </c>
      <c r="J117" s="621" t="str">
        <f>IF('Policies&amp;Measures'!AQ122="Select from list",ADDRESS(ROW('Policies&amp;Measures'!AQ122),COLUMN('Policies&amp;Measures'!AQ122),4),"")</f>
        <v>AQ122</v>
      </c>
      <c r="K117" s="621" t="str">
        <f>IF('Policies&amp;Measures'!AS122="",ADDRESS(ROW('Policies&amp;Measures'!AS122),COLUMN('Policies&amp;Measures'!AS122),4),"")</f>
        <v>AS122</v>
      </c>
      <c r="L117" s="621" t="str">
        <f>IF(AND('Policies&amp;Measures'!BM122="",'Policies&amp;Measures'!BN122="",'Policies&amp;Measures'!BO122=""),ADDRESS(ROW('Policies&amp;Measures'!BM122),COLUMN('Policies&amp;Measures'!BM122),4),"")</f>
        <v>BM122</v>
      </c>
      <c r="M117" s="622">
        <f t="shared" si="12"/>
        <v>0</v>
      </c>
      <c r="N117" s="621" t="str">
        <f>IF('Policies&amp;Measures'!AT122="",ADDRESS(ROW('Policies&amp;Measures'!AT122),COLUMN('Policies&amp;Measures'!AT122),4),"")</f>
        <v>AT122</v>
      </c>
      <c r="O117" s="621" t="str">
        <f>IF('Policies&amp;Measures'!AW122="",ADDRESS(ROW('Policies&amp;Measures'!AW122),COLUMN('Policies&amp;Measures'!AW122),4),"")</f>
        <v>AW122</v>
      </c>
      <c r="P117" s="622">
        <f t="shared" si="13"/>
        <v>0</v>
      </c>
      <c r="Q117" s="621" t="str">
        <f>IF('Policies&amp;Measures'!D122="",ADDRESS(ROW('Policies&amp;Measures'!D122),COLUMN('Policies&amp;Measures'!D122),4),"")</f>
        <v>D122</v>
      </c>
      <c r="R117" s="621" t="str">
        <f>IF('Policies&amp;Measures'!W122="Select from list",ADDRESS(ROW('Policies&amp;Measures'!W122),COLUMN('Policies&amp;Measures'!W122),4),"")</f>
        <v>W122</v>
      </c>
      <c r="S117" s="621" t="str">
        <f>IF('Policies&amp;Measures'!AI122="",ADDRESS(ROW('Policies&amp;Measures'!AI122),COLUMN('Policies&amp;Measures'!AI122),4),"")</f>
        <v>AI122</v>
      </c>
      <c r="T117" s="621" t="str">
        <f>IF('Policies&amp;Measures'!AJ122="",ADDRESS(ROW('Policies&amp;Measures'!AJ122),COLUMN('Policies&amp;Measures'!AJ122),4),"")</f>
        <v>AJ122</v>
      </c>
      <c r="U117" s="621" t="str">
        <f>IF(COUNTA('Policies&amp;Measures'!AK122:AP122)=0,ADDRESS(ROW('Policies&amp;Measures'!AK122),COLUMN('Policies&amp;Measures'!AK122),4),"")</f>
        <v>AK122</v>
      </c>
      <c r="V117" s="621" t="str">
        <f>IF('Policies&amp;Measures'!BB122="",ADDRESS(ROW('Policies&amp;Measures'!BB122),COLUMN('Policies&amp;Measures'!BB122),4),"")</f>
        <v>BB122</v>
      </c>
      <c r="W117" s="622">
        <f t="shared" si="14"/>
        <v>0</v>
      </c>
      <c r="X117" s="621" t="str">
        <f>IF(COUNTA('Policies&amp;Measures'!AU122)=0,ADDRESS(ROW('Policies&amp;Measures'!AU122),COLUMN('Policies&amp;Measures'!AU122),4),"")</f>
        <v>AU122</v>
      </c>
      <c r="Y117" s="621" t="str">
        <f>IF(COUNTA('Policies&amp;Measures'!AV122)=0,ADDRESS(ROW('Policies&amp;Measures'!AV122),COLUMN('Policies&amp;Measures'!AV122),4),"")</f>
        <v>AV122</v>
      </c>
      <c r="Z117" s="621" t="str">
        <f>IF(COUNTA('Policies&amp;Measures'!AX122)=0,ADDRESS(ROW('Policies&amp;Measures'!AX122),COLUMN('Policies&amp;Measures'!AX122),4),"")</f>
        <v>AX122</v>
      </c>
      <c r="AA117" s="621" t="str">
        <f>IF(COUNTA('Policies&amp;Measures'!AY122)=0,ADDRESS(ROW('Policies&amp;Measures'!AY122),COLUMN('Policies&amp;Measures'!AY122),4),"")</f>
        <v>AY122</v>
      </c>
      <c r="AB117" s="621" t="str">
        <f>IF(COUNTA('Policies&amp;Measures'!AZ122)=0,ADDRESS(ROW('Policies&amp;Measures'!AZ122),COLUMN('Policies&amp;Measures'!AZ122),4),"")</f>
        <v>AZ122</v>
      </c>
      <c r="AC117" s="621" t="str">
        <f>IF(COUNTA('Policies&amp;Measures'!BA122)=0,ADDRESS(ROW('Policies&amp;Measures'!BA122),COLUMN('Policies&amp;Measures'!BA122),4),"")</f>
        <v>BA122</v>
      </c>
      <c r="AD117" s="623" t="str">
        <f>IF(COUNTA('Policies&amp;Measures'!BC122)=0,ADDRESS(ROW('Policies&amp;Measures'!BC122),COLUMN('Policies&amp;Measures'!BC122),4),"")</f>
        <v>BC122</v>
      </c>
      <c r="AE117" s="623" t="str">
        <f>IF(COUNTA('Policies&amp;Measures'!BD122)=0,ADDRESS(ROW('Policies&amp;Measures'!BD122),COLUMN('Policies&amp;Measures'!BD122),4),"")</f>
        <v>BD122</v>
      </c>
      <c r="AF117" s="623" t="str">
        <f>IF(COUNTA('Policies&amp;Measures'!BE122)=0,ADDRESS(ROW('Policies&amp;Measures'!BE122),COLUMN('Policies&amp;Measures'!BE122),4),"")</f>
        <v>BE122</v>
      </c>
      <c r="AG117" s="623" t="str">
        <f>IF(COUNTA('Policies&amp;Measures'!BF122)=0,ADDRESS(ROW('Policies&amp;Measures'!BF122),COLUMN('Policies&amp;Measures'!BF122),4),"")</f>
        <v>BF122</v>
      </c>
      <c r="AH117" s="623" t="str">
        <f>IF(COUNTA('Policies&amp;Measures'!BG122)=0,ADDRESS(ROW('Policies&amp;Measures'!BG122),COLUMN('Policies&amp;Measures'!BG122),4),"")</f>
        <v>BG122</v>
      </c>
      <c r="AI117" s="623" t="str">
        <f>IF(COUNTA('Policies&amp;Measures'!BH122)=0,ADDRESS(ROW('Policies&amp;Measures'!BH122),COLUMN('Policies&amp;Measures'!BH122),4),"")</f>
        <v>BH122</v>
      </c>
      <c r="AJ117" s="621" t="str">
        <f>IF('Policies&amp;Measures'!BI122="",ADDRESS(ROW('Policies&amp;Measures'!BI122),COLUMN('Policies&amp;Measures'!BI122),4),"")</f>
        <v>BI122</v>
      </c>
      <c r="AK117" s="621" t="str">
        <f>IF('Policies&amp;Measures'!BJ122="",ADDRESS(ROW('Policies&amp;Measures'!BJ122),COLUMN('Policies&amp;Measures'!BJ122),4),"")</f>
        <v>BJ122</v>
      </c>
      <c r="AL117" s="621" t="str">
        <f>IF('Policies&amp;Measures'!BK122="",ADDRESS(ROW('Policies&amp;Measures'!BK122),COLUMN('Policies&amp;Measures'!BK122),4),"")</f>
        <v>BK122</v>
      </c>
      <c r="AM117" s="621" t="str">
        <f>IF('Policies&amp;Measures'!BL122="",ADDRESS(ROW('Policies&amp;Measures'!BL122),COLUMN('Policies&amp;Measures'!BL122),4),"")</f>
        <v>BL122</v>
      </c>
      <c r="AN117" s="622">
        <f t="shared" si="15"/>
        <v>0</v>
      </c>
    </row>
    <row r="118" spans="1:40" outlineLevel="2">
      <c r="A118" s="620">
        <f>IF('Policies&amp;Measures'!A123="","", 'Policies&amp;Measures'!A123)</f>
        <v>109</v>
      </c>
      <c r="B118" s="620" t="str">
        <f>IF('Policies&amp;Measures'!$B123="","",'Policies&amp;Measures'!$B123)</f>
        <v/>
      </c>
      <c r="C118" s="621" t="str">
        <f>IF('Policies&amp;Measures'!B123="",ADDRESS(ROW('Policies&amp;Measures'!B123),COLUMN('Policies&amp;Measures'!B123),4),"")</f>
        <v>B123</v>
      </c>
      <c r="D118" s="621" t="str">
        <f>IF('Policies&amp;Measures'!C123="",ADDRESS(ROW('Policies&amp;Measures'!C123),COLUMN('Policies&amp;Measures'!C123),4),"")</f>
        <v>C123</v>
      </c>
      <c r="E118" s="621" t="str">
        <f>IF(COUNTA('Policies&amp;Measures'!E123:M123)=0,ADDRESS(ROW('Policies&amp;Measures'!E123),COLUMN('Policies&amp;Measures'!E123),4),"")</f>
        <v>E123</v>
      </c>
      <c r="F118" s="621" t="str">
        <f>IF(AND('Policies&amp;Measures'!N123="Select from list",'Policies&amp;Measures'!O123="Select from list",'Policies&amp;Measures'!P123="Select from list"),ADDRESS(ROW('Policies&amp;Measures'!N123),COLUMN('Policies&amp;Measures'!N123),4),"")</f>
        <v>N123</v>
      </c>
      <c r="G118" s="621" t="str">
        <f>IF(COUNTA('Policies&amp;Measures'!Q123:V123)=0,ADDRESS(ROW('Policies&amp;Measures'!Q123),COLUMN('Policies&amp;Measures'!Q123),4),"")</f>
        <v>Q123</v>
      </c>
      <c r="H118" s="621" t="str">
        <f>IF(COUNTA('Policies&amp;Measures'!X123:AG123)=0,ADDRESS(ROW('Policies&amp;Measures'!X123),COLUMN('Policies&amp;Measures'!X123),4),"")</f>
        <v>X123</v>
      </c>
      <c r="I118" s="621" t="str">
        <f>IF('Policies&amp;Measures'!AH123="Select from list",ADDRESS(ROW('Policies&amp;Measures'!AH123),COLUMN('Policies&amp;Measures'!AH123),4),"")</f>
        <v>AH123</v>
      </c>
      <c r="J118" s="621" t="str">
        <f>IF('Policies&amp;Measures'!AQ123="Select from list",ADDRESS(ROW('Policies&amp;Measures'!AQ123),COLUMN('Policies&amp;Measures'!AQ123),4),"")</f>
        <v>AQ123</v>
      </c>
      <c r="K118" s="621" t="str">
        <f>IF('Policies&amp;Measures'!AS123="",ADDRESS(ROW('Policies&amp;Measures'!AS123),COLUMN('Policies&amp;Measures'!AS123),4),"")</f>
        <v>AS123</v>
      </c>
      <c r="L118" s="621" t="str">
        <f>IF(AND('Policies&amp;Measures'!BM123="",'Policies&amp;Measures'!BN123="",'Policies&amp;Measures'!BO123=""),ADDRESS(ROW('Policies&amp;Measures'!BM123),COLUMN('Policies&amp;Measures'!BM123),4),"")</f>
        <v>BM123</v>
      </c>
      <c r="M118" s="622">
        <f t="shared" si="12"/>
        <v>0</v>
      </c>
      <c r="N118" s="621" t="str">
        <f>IF('Policies&amp;Measures'!AT123="",ADDRESS(ROW('Policies&amp;Measures'!AT123),COLUMN('Policies&amp;Measures'!AT123),4),"")</f>
        <v>AT123</v>
      </c>
      <c r="O118" s="621" t="str">
        <f>IF('Policies&amp;Measures'!AW123="",ADDRESS(ROW('Policies&amp;Measures'!AW123),COLUMN('Policies&amp;Measures'!AW123),4),"")</f>
        <v>AW123</v>
      </c>
      <c r="P118" s="622">
        <f t="shared" si="13"/>
        <v>0</v>
      </c>
      <c r="Q118" s="621" t="str">
        <f>IF('Policies&amp;Measures'!D123="",ADDRESS(ROW('Policies&amp;Measures'!D123),COLUMN('Policies&amp;Measures'!D123),4),"")</f>
        <v>D123</v>
      </c>
      <c r="R118" s="621" t="str">
        <f>IF('Policies&amp;Measures'!W123="Select from list",ADDRESS(ROW('Policies&amp;Measures'!W123),COLUMN('Policies&amp;Measures'!W123),4),"")</f>
        <v>W123</v>
      </c>
      <c r="S118" s="621" t="str">
        <f>IF('Policies&amp;Measures'!AI123="",ADDRESS(ROW('Policies&amp;Measures'!AI123),COLUMN('Policies&amp;Measures'!AI123),4),"")</f>
        <v>AI123</v>
      </c>
      <c r="T118" s="621" t="str">
        <f>IF('Policies&amp;Measures'!AJ123="",ADDRESS(ROW('Policies&amp;Measures'!AJ123),COLUMN('Policies&amp;Measures'!AJ123),4),"")</f>
        <v>AJ123</v>
      </c>
      <c r="U118" s="621" t="str">
        <f>IF(COUNTA('Policies&amp;Measures'!AK123:AP123)=0,ADDRESS(ROW('Policies&amp;Measures'!AK123),COLUMN('Policies&amp;Measures'!AK123),4),"")</f>
        <v>AK123</v>
      </c>
      <c r="V118" s="621" t="str">
        <f>IF('Policies&amp;Measures'!BB123="",ADDRESS(ROW('Policies&amp;Measures'!BB123),COLUMN('Policies&amp;Measures'!BB123),4),"")</f>
        <v>BB123</v>
      </c>
      <c r="W118" s="622">
        <f t="shared" si="14"/>
        <v>0</v>
      </c>
      <c r="X118" s="621" t="str">
        <f>IF(COUNTA('Policies&amp;Measures'!AU123)=0,ADDRESS(ROW('Policies&amp;Measures'!AU123),COLUMN('Policies&amp;Measures'!AU123),4),"")</f>
        <v>AU123</v>
      </c>
      <c r="Y118" s="621" t="str">
        <f>IF(COUNTA('Policies&amp;Measures'!AV123)=0,ADDRESS(ROW('Policies&amp;Measures'!AV123),COLUMN('Policies&amp;Measures'!AV123),4),"")</f>
        <v>AV123</v>
      </c>
      <c r="Z118" s="621" t="str">
        <f>IF(COUNTA('Policies&amp;Measures'!AX123)=0,ADDRESS(ROW('Policies&amp;Measures'!AX123),COLUMN('Policies&amp;Measures'!AX123),4),"")</f>
        <v>AX123</v>
      </c>
      <c r="AA118" s="621" t="str">
        <f>IF(COUNTA('Policies&amp;Measures'!AY123)=0,ADDRESS(ROW('Policies&amp;Measures'!AY123),COLUMN('Policies&amp;Measures'!AY123),4),"")</f>
        <v>AY123</v>
      </c>
      <c r="AB118" s="621" t="str">
        <f>IF(COUNTA('Policies&amp;Measures'!AZ123)=0,ADDRESS(ROW('Policies&amp;Measures'!AZ123),COLUMN('Policies&amp;Measures'!AZ123),4),"")</f>
        <v>AZ123</v>
      </c>
      <c r="AC118" s="621" t="str">
        <f>IF(COUNTA('Policies&amp;Measures'!BA123)=0,ADDRESS(ROW('Policies&amp;Measures'!BA123),COLUMN('Policies&amp;Measures'!BA123),4),"")</f>
        <v>BA123</v>
      </c>
      <c r="AD118" s="623" t="str">
        <f>IF(COUNTA('Policies&amp;Measures'!BC123)=0,ADDRESS(ROW('Policies&amp;Measures'!BC123),COLUMN('Policies&amp;Measures'!BC123),4),"")</f>
        <v>BC123</v>
      </c>
      <c r="AE118" s="623" t="str">
        <f>IF(COUNTA('Policies&amp;Measures'!BD123)=0,ADDRESS(ROW('Policies&amp;Measures'!BD123),COLUMN('Policies&amp;Measures'!BD123),4),"")</f>
        <v>BD123</v>
      </c>
      <c r="AF118" s="623" t="str">
        <f>IF(COUNTA('Policies&amp;Measures'!BE123)=0,ADDRESS(ROW('Policies&amp;Measures'!BE123),COLUMN('Policies&amp;Measures'!BE123),4),"")</f>
        <v>BE123</v>
      </c>
      <c r="AG118" s="623" t="str">
        <f>IF(COUNTA('Policies&amp;Measures'!BF123)=0,ADDRESS(ROW('Policies&amp;Measures'!BF123),COLUMN('Policies&amp;Measures'!BF123),4),"")</f>
        <v>BF123</v>
      </c>
      <c r="AH118" s="623" t="str">
        <f>IF(COUNTA('Policies&amp;Measures'!BG123)=0,ADDRESS(ROW('Policies&amp;Measures'!BG123),COLUMN('Policies&amp;Measures'!BG123),4),"")</f>
        <v>BG123</v>
      </c>
      <c r="AI118" s="623" t="str">
        <f>IF(COUNTA('Policies&amp;Measures'!BH123)=0,ADDRESS(ROW('Policies&amp;Measures'!BH123),COLUMN('Policies&amp;Measures'!BH123),4),"")</f>
        <v>BH123</v>
      </c>
      <c r="AJ118" s="621" t="str">
        <f>IF('Policies&amp;Measures'!BI123="",ADDRESS(ROW('Policies&amp;Measures'!BI123),COLUMN('Policies&amp;Measures'!BI123),4),"")</f>
        <v>BI123</v>
      </c>
      <c r="AK118" s="621" t="str">
        <f>IF('Policies&amp;Measures'!BJ123="",ADDRESS(ROW('Policies&amp;Measures'!BJ123),COLUMN('Policies&amp;Measures'!BJ123),4),"")</f>
        <v>BJ123</v>
      </c>
      <c r="AL118" s="621" t="str">
        <f>IF('Policies&amp;Measures'!BK123="",ADDRESS(ROW('Policies&amp;Measures'!BK123),COLUMN('Policies&amp;Measures'!BK123),4),"")</f>
        <v>BK123</v>
      </c>
      <c r="AM118" s="621" t="str">
        <f>IF('Policies&amp;Measures'!BL123="",ADDRESS(ROW('Policies&amp;Measures'!BL123),COLUMN('Policies&amp;Measures'!BL123),4),"")</f>
        <v>BL123</v>
      </c>
      <c r="AN118" s="622">
        <f t="shared" si="15"/>
        <v>0</v>
      </c>
    </row>
    <row r="119" spans="1:40" outlineLevel="2">
      <c r="A119" s="620">
        <f>IF('Policies&amp;Measures'!A124="","", 'Policies&amp;Measures'!A124)</f>
        <v>110</v>
      </c>
      <c r="B119" s="620" t="str">
        <f>IF('Policies&amp;Measures'!$B124="","",'Policies&amp;Measures'!$B124)</f>
        <v/>
      </c>
      <c r="C119" s="621" t="str">
        <f>IF('Policies&amp;Measures'!B124="",ADDRESS(ROW('Policies&amp;Measures'!B124),COLUMN('Policies&amp;Measures'!B124),4),"")</f>
        <v>B124</v>
      </c>
      <c r="D119" s="621" t="str">
        <f>IF('Policies&amp;Measures'!C124="",ADDRESS(ROW('Policies&amp;Measures'!C124),COLUMN('Policies&amp;Measures'!C124),4),"")</f>
        <v>C124</v>
      </c>
      <c r="E119" s="621" t="str">
        <f>IF(COUNTA('Policies&amp;Measures'!E124:M124)=0,ADDRESS(ROW('Policies&amp;Measures'!E124),COLUMN('Policies&amp;Measures'!E124),4),"")</f>
        <v>E124</v>
      </c>
      <c r="F119" s="621" t="str">
        <f>IF(AND('Policies&amp;Measures'!N124="Select from list",'Policies&amp;Measures'!O124="Select from list",'Policies&amp;Measures'!P124="Select from list"),ADDRESS(ROW('Policies&amp;Measures'!N124),COLUMN('Policies&amp;Measures'!N124),4),"")</f>
        <v>N124</v>
      </c>
      <c r="G119" s="621" t="str">
        <f>IF(COUNTA('Policies&amp;Measures'!Q124:V124)=0,ADDRESS(ROW('Policies&amp;Measures'!Q124),COLUMN('Policies&amp;Measures'!Q124),4),"")</f>
        <v>Q124</v>
      </c>
      <c r="H119" s="621" t="str">
        <f>IF(COUNTA('Policies&amp;Measures'!X124:AG124)=0,ADDRESS(ROW('Policies&amp;Measures'!X124),COLUMN('Policies&amp;Measures'!X124),4),"")</f>
        <v>X124</v>
      </c>
      <c r="I119" s="621" t="str">
        <f>IF('Policies&amp;Measures'!AH124="Select from list",ADDRESS(ROW('Policies&amp;Measures'!AH124),COLUMN('Policies&amp;Measures'!AH124),4),"")</f>
        <v>AH124</v>
      </c>
      <c r="J119" s="621" t="str">
        <f>IF('Policies&amp;Measures'!AQ124="Select from list",ADDRESS(ROW('Policies&amp;Measures'!AQ124),COLUMN('Policies&amp;Measures'!AQ124),4),"")</f>
        <v>AQ124</v>
      </c>
      <c r="K119" s="621" t="str">
        <f>IF('Policies&amp;Measures'!AS124="",ADDRESS(ROW('Policies&amp;Measures'!AS124),COLUMN('Policies&amp;Measures'!AS124),4),"")</f>
        <v>AS124</v>
      </c>
      <c r="L119" s="621" t="str">
        <f>IF(AND('Policies&amp;Measures'!BM124="",'Policies&amp;Measures'!BN124="",'Policies&amp;Measures'!BO124=""),ADDRESS(ROW('Policies&amp;Measures'!BM124),COLUMN('Policies&amp;Measures'!BM124),4),"")</f>
        <v>BM124</v>
      </c>
      <c r="M119" s="622">
        <f t="shared" si="12"/>
        <v>0</v>
      </c>
      <c r="N119" s="621" t="str">
        <f>IF('Policies&amp;Measures'!AT124="",ADDRESS(ROW('Policies&amp;Measures'!AT124),COLUMN('Policies&amp;Measures'!AT124),4),"")</f>
        <v>AT124</v>
      </c>
      <c r="O119" s="621" t="str">
        <f>IF('Policies&amp;Measures'!AW124="",ADDRESS(ROW('Policies&amp;Measures'!AW124),COLUMN('Policies&amp;Measures'!AW124),4),"")</f>
        <v>AW124</v>
      </c>
      <c r="P119" s="622">
        <f t="shared" si="13"/>
        <v>0</v>
      </c>
      <c r="Q119" s="621" t="str">
        <f>IF('Policies&amp;Measures'!D124="",ADDRESS(ROW('Policies&amp;Measures'!D124),COLUMN('Policies&amp;Measures'!D124),4),"")</f>
        <v>D124</v>
      </c>
      <c r="R119" s="621" t="str">
        <f>IF('Policies&amp;Measures'!W124="Select from list",ADDRESS(ROW('Policies&amp;Measures'!W124),COLUMN('Policies&amp;Measures'!W124),4),"")</f>
        <v>W124</v>
      </c>
      <c r="S119" s="621" t="str">
        <f>IF('Policies&amp;Measures'!AI124="",ADDRESS(ROW('Policies&amp;Measures'!AI124),COLUMN('Policies&amp;Measures'!AI124),4),"")</f>
        <v>AI124</v>
      </c>
      <c r="T119" s="621" t="str">
        <f>IF('Policies&amp;Measures'!AJ124="",ADDRESS(ROW('Policies&amp;Measures'!AJ124),COLUMN('Policies&amp;Measures'!AJ124),4),"")</f>
        <v>AJ124</v>
      </c>
      <c r="U119" s="621" t="str">
        <f>IF(COUNTA('Policies&amp;Measures'!AK124:AP124)=0,ADDRESS(ROW('Policies&amp;Measures'!AK124),COLUMN('Policies&amp;Measures'!AK124),4),"")</f>
        <v>AK124</v>
      </c>
      <c r="V119" s="621" t="str">
        <f>IF('Policies&amp;Measures'!BB124="",ADDRESS(ROW('Policies&amp;Measures'!BB124),COLUMN('Policies&amp;Measures'!BB124),4),"")</f>
        <v>BB124</v>
      </c>
      <c r="W119" s="622">
        <f t="shared" si="14"/>
        <v>0</v>
      </c>
      <c r="X119" s="621" t="str">
        <f>IF(COUNTA('Policies&amp;Measures'!AU124)=0,ADDRESS(ROW('Policies&amp;Measures'!AU124),COLUMN('Policies&amp;Measures'!AU124),4),"")</f>
        <v>AU124</v>
      </c>
      <c r="Y119" s="621" t="str">
        <f>IF(COUNTA('Policies&amp;Measures'!AV124)=0,ADDRESS(ROW('Policies&amp;Measures'!AV124),COLUMN('Policies&amp;Measures'!AV124),4),"")</f>
        <v>AV124</v>
      </c>
      <c r="Z119" s="621" t="str">
        <f>IF(COUNTA('Policies&amp;Measures'!AX124)=0,ADDRESS(ROW('Policies&amp;Measures'!AX124),COLUMN('Policies&amp;Measures'!AX124),4),"")</f>
        <v>AX124</v>
      </c>
      <c r="AA119" s="621" t="str">
        <f>IF(COUNTA('Policies&amp;Measures'!AY124)=0,ADDRESS(ROW('Policies&amp;Measures'!AY124),COLUMN('Policies&amp;Measures'!AY124),4),"")</f>
        <v>AY124</v>
      </c>
      <c r="AB119" s="621" t="str">
        <f>IF(COUNTA('Policies&amp;Measures'!AZ124)=0,ADDRESS(ROW('Policies&amp;Measures'!AZ124),COLUMN('Policies&amp;Measures'!AZ124),4),"")</f>
        <v>AZ124</v>
      </c>
      <c r="AC119" s="621" t="str">
        <f>IF(COUNTA('Policies&amp;Measures'!BA124)=0,ADDRESS(ROW('Policies&amp;Measures'!BA124),COLUMN('Policies&amp;Measures'!BA124),4),"")</f>
        <v>BA124</v>
      </c>
      <c r="AD119" s="623" t="str">
        <f>IF(COUNTA('Policies&amp;Measures'!BC124)=0,ADDRESS(ROW('Policies&amp;Measures'!BC124),COLUMN('Policies&amp;Measures'!BC124),4),"")</f>
        <v>BC124</v>
      </c>
      <c r="AE119" s="623" t="str">
        <f>IF(COUNTA('Policies&amp;Measures'!BD124)=0,ADDRESS(ROW('Policies&amp;Measures'!BD124),COLUMN('Policies&amp;Measures'!BD124),4),"")</f>
        <v>BD124</v>
      </c>
      <c r="AF119" s="623" t="str">
        <f>IF(COUNTA('Policies&amp;Measures'!BE124)=0,ADDRESS(ROW('Policies&amp;Measures'!BE124),COLUMN('Policies&amp;Measures'!BE124),4),"")</f>
        <v>BE124</v>
      </c>
      <c r="AG119" s="623" t="str">
        <f>IF(COUNTA('Policies&amp;Measures'!BF124)=0,ADDRESS(ROW('Policies&amp;Measures'!BF124),COLUMN('Policies&amp;Measures'!BF124),4),"")</f>
        <v>BF124</v>
      </c>
      <c r="AH119" s="623" t="str">
        <f>IF(COUNTA('Policies&amp;Measures'!BG124)=0,ADDRESS(ROW('Policies&amp;Measures'!BG124),COLUMN('Policies&amp;Measures'!BG124),4),"")</f>
        <v>BG124</v>
      </c>
      <c r="AI119" s="623" t="str">
        <f>IF(COUNTA('Policies&amp;Measures'!BH124)=0,ADDRESS(ROW('Policies&amp;Measures'!BH124),COLUMN('Policies&amp;Measures'!BH124),4),"")</f>
        <v>BH124</v>
      </c>
      <c r="AJ119" s="621" t="str">
        <f>IF('Policies&amp;Measures'!BI124="",ADDRESS(ROW('Policies&amp;Measures'!BI124),COLUMN('Policies&amp;Measures'!BI124),4),"")</f>
        <v>BI124</v>
      </c>
      <c r="AK119" s="621" t="str">
        <f>IF('Policies&amp;Measures'!BJ124="",ADDRESS(ROW('Policies&amp;Measures'!BJ124),COLUMN('Policies&amp;Measures'!BJ124),4),"")</f>
        <v>BJ124</v>
      </c>
      <c r="AL119" s="621" t="str">
        <f>IF('Policies&amp;Measures'!BK124="",ADDRESS(ROW('Policies&amp;Measures'!BK124),COLUMN('Policies&amp;Measures'!BK124),4),"")</f>
        <v>BK124</v>
      </c>
      <c r="AM119" s="621" t="str">
        <f>IF('Policies&amp;Measures'!BL124="",ADDRESS(ROW('Policies&amp;Measures'!BL124),COLUMN('Policies&amp;Measures'!BL124),4),"")</f>
        <v>BL124</v>
      </c>
      <c r="AN119" s="622">
        <f t="shared" si="15"/>
        <v>0</v>
      </c>
    </row>
    <row r="120" spans="1:40" outlineLevel="2">
      <c r="A120" s="620">
        <f>IF('Policies&amp;Measures'!A125="","", 'Policies&amp;Measures'!A125)</f>
        <v>111</v>
      </c>
      <c r="B120" s="620" t="str">
        <f>IF('Policies&amp;Measures'!$B125="","",'Policies&amp;Measures'!$B125)</f>
        <v/>
      </c>
      <c r="C120" s="621" t="str">
        <f>IF('Policies&amp;Measures'!B125="",ADDRESS(ROW('Policies&amp;Measures'!B125),COLUMN('Policies&amp;Measures'!B125),4),"")</f>
        <v>B125</v>
      </c>
      <c r="D120" s="621" t="str">
        <f>IF('Policies&amp;Measures'!C125="",ADDRESS(ROW('Policies&amp;Measures'!C125),COLUMN('Policies&amp;Measures'!C125),4),"")</f>
        <v>C125</v>
      </c>
      <c r="E120" s="621" t="str">
        <f>IF(COUNTA('Policies&amp;Measures'!E125:M125)=0,ADDRESS(ROW('Policies&amp;Measures'!E125),COLUMN('Policies&amp;Measures'!E125),4),"")</f>
        <v>E125</v>
      </c>
      <c r="F120" s="621" t="str">
        <f>IF(AND('Policies&amp;Measures'!N125="Select from list",'Policies&amp;Measures'!O125="Select from list",'Policies&amp;Measures'!P125="Select from list"),ADDRESS(ROW('Policies&amp;Measures'!N125),COLUMN('Policies&amp;Measures'!N125),4),"")</f>
        <v>N125</v>
      </c>
      <c r="G120" s="621" t="str">
        <f>IF(COUNTA('Policies&amp;Measures'!Q125:V125)=0,ADDRESS(ROW('Policies&amp;Measures'!Q125),COLUMN('Policies&amp;Measures'!Q125),4),"")</f>
        <v>Q125</v>
      </c>
      <c r="H120" s="621" t="str">
        <f>IF(COUNTA('Policies&amp;Measures'!X125:AG125)=0,ADDRESS(ROW('Policies&amp;Measures'!X125),COLUMN('Policies&amp;Measures'!X125),4),"")</f>
        <v>X125</v>
      </c>
      <c r="I120" s="621" t="str">
        <f>IF('Policies&amp;Measures'!AH125="Select from list",ADDRESS(ROW('Policies&amp;Measures'!AH125),COLUMN('Policies&amp;Measures'!AH125),4),"")</f>
        <v>AH125</v>
      </c>
      <c r="J120" s="621" t="str">
        <f>IF('Policies&amp;Measures'!AQ125="Select from list",ADDRESS(ROW('Policies&amp;Measures'!AQ125),COLUMN('Policies&amp;Measures'!AQ125),4),"")</f>
        <v>AQ125</v>
      </c>
      <c r="K120" s="621" t="str">
        <f>IF('Policies&amp;Measures'!AS125="",ADDRESS(ROW('Policies&amp;Measures'!AS125),COLUMN('Policies&amp;Measures'!AS125),4),"")</f>
        <v>AS125</v>
      </c>
      <c r="L120" s="621" t="str">
        <f>IF(AND('Policies&amp;Measures'!BM125="",'Policies&amp;Measures'!BN125="",'Policies&amp;Measures'!BO125=""),ADDRESS(ROW('Policies&amp;Measures'!BM125),COLUMN('Policies&amp;Measures'!BM125),4),"")</f>
        <v>BM125</v>
      </c>
      <c r="M120" s="622">
        <f t="shared" si="12"/>
        <v>0</v>
      </c>
      <c r="N120" s="621" t="str">
        <f>IF('Policies&amp;Measures'!AT125="",ADDRESS(ROW('Policies&amp;Measures'!AT125),COLUMN('Policies&amp;Measures'!AT125),4),"")</f>
        <v>AT125</v>
      </c>
      <c r="O120" s="621" t="str">
        <f>IF('Policies&amp;Measures'!AW125="",ADDRESS(ROW('Policies&amp;Measures'!AW125),COLUMN('Policies&amp;Measures'!AW125),4),"")</f>
        <v>AW125</v>
      </c>
      <c r="P120" s="622">
        <f t="shared" si="13"/>
        <v>0</v>
      </c>
      <c r="Q120" s="621" t="str">
        <f>IF('Policies&amp;Measures'!D125="",ADDRESS(ROW('Policies&amp;Measures'!D125),COLUMN('Policies&amp;Measures'!D125),4),"")</f>
        <v>D125</v>
      </c>
      <c r="R120" s="621" t="str">
        <f>IF('Policies&amp;Measures'!W125="Select from list",ADDRESS(ROW('Policies&amp;Measures'!W125),COLUMN('Policies&amp;Measures'!W125),4),"")</f>
        <v>W125</v>
      </c>
      <c r="S120" s="621" t="str">
        <f>IF('Policies&amp;Measures'!AI125="",ADDRESS(ROW('Policies&amp;Measures'!AI125),COLUMN('Policies&amp;Measures'!AI125),4),"")</f>
        <v>AI125</v>
      </c>
      <c r="T120" s="621" t="str">
        <f>IF('Policies&amp;Measures'!AJ125="",ADDRESS(ROW('Policies&amp;Measures'!AJ125),COLUMN('Policies&amp;Measures'!AJ125),4),"")</f>
        <v>AJ125</v>
      </c>
      <c r="U120" s="621" t="str">
        <f>IF(COUNTA('Policies&amp;Measures'!AK125:AP125)=0,ADDRESS(ROW('Policies&amp;Measures'!AK125),COLUMN('Policies&amp;Measures'!AK125),4),"")</f>
        <v>AK125</v>
      </c>
      <c r="V120" s="621" t="str">
        <f>IF('Policies&amp;Measures'!BB125="",ADDRESS(ROW('Policies&amp;Measures'!BB125),COLUMN('Policies&amp;Measures'!BB125),4),"")</f>
        <v>BB125</v>
      </c>
      <c r="W120" s="622">
        <f t="shared" si="14"/>
        <v>0</v>
      </c>
      <c r="X120" s="621" t="str">
        <f>IF(COUNTA('Policies&amp;Measures'!AU125)=0,ADDRESS(ROW('Policies&amp;Measures'!AU125),COLUMN('Policies&amp;Measures'!AU125),4),"")</f>
        <v>AU125</v>
      </c>
      <c r="Y120" s="621" t="str">
        <f>IF(COUNTA('Policies&amp;Measures'!AV125)=0,ADDRESS(ROW('Policies&amp;Measures'!AV125),COLUMN('Policies&amp;Measures'!AV125),4),"")</f>
        <v>AV125</v>
      </c>
      <c r="Z120" s="621" t="str">
        <f>IF(COUNTA('Policies&amp;Measures'!AX125)=0,ADDRESS(ROW('Policies&amp;Measures'!AX125),COLUMN('Policies&amp;Measures'!AX125),4),"")</f>
        <v>AX125</v>
      </c>
      <c r="AA120" s="621" t="str">
        <f>IF(COUNTA('Policies&amp;Measures'!AY125)=0,ADDRESS(ROW('Policies&amp;Measures'!AY125),COLUMN('Policies&amp;Measures'!AY125),4),"")</f>
        <v>AY125</v>
      </c>
      <c r="AB120" s="621" t="str">
        <f>IF(COUNTA('Policies&amp;Measures'!AZ125)=0,ADDRESS(ROW('Policies&amp;Measures'!AZ125),COLUMN('Policies&amp;Measures'!AZ125),4),"")</f>
        <v>AZ125</v>
      </c>
      <c r="AC120" s="621" t="str">
        <f>IF(COUNTA('Policies&amp;Measures'!BA125)=0,ADDRESS(ROW('Policies&amp;Measures'!BA125),COLUMN('Policies&amp;Measures'!BA125),4),"")</f>
        <v>BA125</v>
      </c>
      <c r="AD120" s="623" t="str">
        <f>IF(COUNTA('Policies&amp;Measures'!BC125)=0,ADDRESS(ROW('Policies&amp;Measures'!BC125),COLUMN('Policies&amp;Measures'!BC125),4),"")</f>
        <v>BC125</v>
      </c>
      <c r="AE120" s="623" t="str">
        <f>IF(COUNTA('Policies&amp;Measures'!BD125)=0,ADDRESS(ROW('Policies&amp;Measures'!BD125),COLUMN('Policies&amp;Measures'!BD125),4),"")</f>
        <v>BD125</v>
      </c>
      <c r="AF120" s="623" t="str">
        <f>IF(COUNTA('Policies&amp;Measures'!BE125)=0,ADDRESS(ROW('Policies&amp;Measures'!BE125),COLUMN('Policies&amp;Measures'!BE125),4),"")</f>
        <v>BE125</v>
      </c>
      <c r="AG120" s="623" t="str">
        <f>IF(COUNTA('Policies&amp;Measures'!BF125)=0,ADDRESS(ROW('Policies&amp;Measures'!BF125),COLUMN('Policies&amp;Measures'!BF125),4),"")</f>
        <v>BF125</v>
      </c>
      <c r="AH120" s="623" t="str">
        <f>IF(COUNTA('Policies&amp;Measures'!BG125)=0,ADDRESS(ROW('Policies&amp;Measures'!BG125),COLUMN('Policies&amp;Measures'!BG125),4),"")</f>
        <v>BG125</v>
      </c>
      <c r="AI120" s="623" t="str">
        <f>IF(COUNTA('Policies&amp;Measures'!BH125)=0,ADDRESS(ROW('Policies&amp;Measures'!BH125),COLUMN('Policies&amp;Measures'!BH125),4),"")</f>
        <v>BH125</v>
      </c>
      <c r="AJ120" s="621" t="str">
        <f>IF('Policies&amp;Measures'!BI125="",ADDRESS(ROW('Policies&amp;Measures'!BI125),COLUMN('Policies&amp;Measures'!BI125),4),"")</f>
        <v>BI125</v>
      </c>
      <c r="AK120" s="621" t="str">
        <f>IF('Policies&amp;Measures'!BJ125="",ADDRESS(ROW('Policies&amp;Measures'!BJ125),COLUMN('Policies&amp;Measures'!BJ125),4),"")</f>
        <v>BJ125</v>
      </c>
      <c r="AL120" s="621" t="str">
        <f>IF('Policies&amp;Measures'!BK125="",ADDRESS(ROW('Policies&amp;Measures'!BK125),COLUMN('Policies&amp;Measures'!BK125),4),"")</f>
        <v>BK125</v>
      </c>
      <c r="AM120" s="621" t="str">
        <f>IF('Policies&amp;Measures'!BL125="",ADDRESS(ROW('Policies&amp;Measures'!BL125),COLUMN('Policies&amp;Measures'!BL125),4),"")</f>
        <v>BL125</v>
      </c>
      <c r="AN120" s="622">
        <f t="shared" si="15"/>
        <v>0</v>
      </c>
    </row>
    <row r="121" spans="1:40" outlineLevel="2">
      <c r="A121" s="620">
        <f>IF('Policies&amp;Measures'!A126="","", 'Policies&amp;Measures'!A126)</f>
        <v>112</v>
      </c>
      <c r="B121" s="620" t="str">
        <f>IF('Policies&amp;Measures'!$B126="","",'Policies&amp;Measures'!$B126)</f>
        <v/>
      </c>
      <c r="C121" s="621" t="str">
        <f>IF('Policies&amp;Measures'!B126="",ADDRESS(ROW('Policies&amp;Measures'!B126),COLUMN('Policies&amp;Measures'!B126),4),"")</f>
        <v>B126</v>
      </c>
      <c r="D121" s="621" t="str">
        <f>IF('Policies&amp;Measures'!C126="",ADDRESS(ROW('Policies&amp;Measures'!C126),COLUMN('Policies&amp;Measures'!C126),4),"")</f>
        <v>C126</v>
      </c>
      <c r="E121" s="621" t="str">
        <f>IF(COUNTA('Policies&amp;Measures'!E126:M126)=0,ADDRESS(ROW('Policies&amp;Measures'!E126),COLUMN('Policies&amp;Measures'!E126),4),"")</f>
        <v>E126</v>
      </c>
      <c r="F121" s="621" t="str">
        <f>IF(AND('Policies&amp;Measures'!N126="Select from list",'Policies&amp;Measures'!O126="Select from list",'Policies&amp;Measures'!P126="Select from list"),ADDRESS(ROW('Policies&amp;Measures'!N126),COLUMN('Policies&amp;Measures'!N126),4),"")</f>
        <v>N126</v>
      </c>
      <c r="G121" s="621" t="str">
        <f>IF(COUNTA('Policies&amp;Measures'!Q126:V126)=0,ADDRESS(ROW('Policies&amp;Measures'!Q126),COLUMN('Policies&amp;Measures'!Q126),4),"")</f>
        <v>Q126</v>
      </c>
      <c r="H121" s="621" t="str">
        <f>IF(COUNTA('Policies&amp;Measures'!X126:AG126)=0,ADDRESS(ROW('Policies&amp;Measures'!X126),COLUMN('Policies&amp;Measures'!X126),4),"")</f>
        <v>X126</v>
      </c>
      <c r="I121" s="621" t="str">
        <f>IF('Policies&amp;Measures'!AH126="Select from list",ADDRESS(ROW('Policies&amp;Measures'!AH126),COLUMN('Policies&amp;Measures'!AH126),4),"")</f>
        <v>AH126</v>
      </c>
      <c r="J121" s="621" t="str">
        <f>IF('Policies&amp;Measures'!AQ126="Select from list",ADDRESS(ROW('Policies&amp;Measures'!AQ126),COLUMN('Policies&amp;Measures'!AQ126),4),"")</f>
        <v>AQ126</v>
      </c>
      <c r="K121" s="621" t="str">
        <f>IF('Policies&amp;Measures'!AS126="",ADDRESS(ROW('Policies&amp;Measures'!AS126),COLUMN('Policies&amp;Measures'!AS126),4),"")</f>
        <v>AS126</v>
      </c>
      <c r="L121" s="621" t="str">
        <f>IF(AND('Policies&amp;Measures'!BM126="",'Policies&amp;Measures'!BN126="",'Policies&amp;Measures'!BO126=""),ADDRESS(ROW('Policies&amp;Measures'!BM126),COLUMN('Policies&amp;Measures'!BM126),4),"")</f>
        <v>BM126</v>
      </c>
      <c r="M121" s="622">
        <f t="shared" si="12"/>
        <v>0</v>
      </c>
      <c r="N121" s="621" t="str">
        <f>IF('Policies&amp;Measures'!AT126="",ADDRESS(ROW('Policies&amp;Measures'!AT126),COLUMN('Policies&amp;Measures'!AT126),4),"")</f>
        <v>AT126</v>
      </c>
      <c r="O121" s="621" t="str">
        <f>IF('Policies&amp;Measures'!AW126="",ADDRESS(ROW('Policies&amp;Measures'!AW126),COLUMN('Policies&amp;Measures'!AW126),4),"")</f>
        <v>AW126</v>
      </c>
      <c r="P121" s="622">
        <f t="shared" si="13"/>
        <v>0</v>
      </c>
      <c r="Q121" s="621" t="str">
        <f>IF('Policies&amp;Measures'!D126="",ADDRESS(ROW('Policies&amp;Measures'!D126),COLUMN('Policies&amp;Measures'!D126),4),"")</f>
        <v>D126</v>
      </c>
      <c r="R121" s="621" t="str">
        <f>IF('Policies&amp;Measures'!W126="Select from list",ADDRESS(ROW('Policies&amp;Measures'!W126),COLUMN('Policies&amp;Measures'!W126),4),"")</f>
        <v>W126</v>
      </c>
      <c r="S121" s="621" t="str">
        <f>IF('Policies&amp;Measures'!AI126="",ADDRESS(ROW('Policies&amp;Measures'!AI126),COLUMN('Policies&amp;Measures'!AI126),4),"")</f>
        <v>AI126</v>
      </c>
      <c r="T121" s="621" t="str">
        <f>IF('Policies&amp;Measures'!AJ126="",ADDRESS(ROW('Policies&amp;Measures'!AJ126),COLUMN('Policies&amp;Measures'!AJ126),4),"")</f>
        <v>AJ126</v>
      </c>
      <c r="U121" s="621" t="str">
        <f>IF(COUNTA('Policies&amp;Measures'!AK126:AP126)=0,ADDRESS(ROW('Policies&amp;Measures'!AK126),COLUMN('Policies&amp;Measures'!AK126),4),"")</f>
        <v>AK126</v>
      </c>
      <c r="V121" s="621" t="str">
        <f>IF('Policies&amp;Measures'!BB126="",ADDRESS(ROW('Policies&amp;Measures'!BB126),COLUMN('Policies&amp;Measures'!BB126),4),"")</f>
        <v>BB126</v>
      </c>
      <c r="W121" s="622">
        <f t="shared" si="14"/>
        <v>0</v>
      </c>
      <c r="X121" s="621" t="str">
        <f>IF(COUNTA('Policies&amp;Measures'!AU126)=0,ADDRESS(ROW('Policies&amp;Measures'!AU126),COLUMN('Policies&amp;Measures'!AU126),4),"")</f>
        <v>AU126</v>
      </c>
      <c r="Y121" s="621" t="str">
        <f>IF(COUNTA('Policies&amp;Measures'!AV126)=0,ADDRESS(ROW('Policies&amp;Measures'!AV126),COLUMN('Policies&amp;Measures'!AV126),4),"")</f>
        <v>AV126</v>
      </c>
      <c r="Z121" s="621" t="str">
        <f>IF(COUNTA('Policies&amp;Measures'!AX126)=0,ADDRESS(ROW('Policies&amp;Measures'!AX126),COLUMN('Policies&amp;Measures'!AX126),4),"")</f>
        <v>AX126</v>
      </c>
      <c r="AA121" s="621" t="str">
        <f>IF(COUNTA('Policies&amp;Measures'!AY126)=0,ADDRESS(ROW('Policies&amp;Measures'!AY126),COLUMN('Policies&amp;Measures'!AY126),4),"")</f>
        <v>AY126</v>
      </c>
      <c r="AB121" s="621" t="str">
        <f>IF(COUNTA('Policies&amp;Measures'!AZ126)=0,ADDRESS(ROW('Policies&amp;Measures'!AZ126),COLUMN('Policies&amp;Measures'!AZ126),4),"")</f>
        <v>AZ126</v>
      </c>
      <c r="AC121" s="621" t="str">
        <f>IF(COUNTA('Policies&amp;Measures'!BA126)=0,ADDRESS(ROW('Policies&amp;Measures'!BA126),COLUMN('Policies&amp;Measures'!BA126),4),"")</f>
        <v>BA126</v>
      </c>
      <c r="AD121" s="623" t="str">
        <f>IF(COUNTA('Policies&amp;Measures'!BC126)=0,ADDRESS(ROW('Policies&amp;Measures'!BC126),COLUMN('Policies&amp;Measures'!BC126),4),"")</f>
        <v>BC126</v>
      </c>
      <c r="AE121" s="623" t="str">
        <f>IF(COUNTA('Policies&amp;Measures'!BD126)=0,ADDRESS(ROW('Policies&amp;Measures'!BD126),COLUMN('Policies&amp;Measures'!BD126),4),"")</f>
        <v>BD126</v>
      </c>
      <c r="AF121" s="623" t="str">
        <f>IF(COUNTA('Policies&amp;Measures'!BE126)=0,ADDRESS(ROW('Policies&amp;Measures'!BE126),COLUMN('Policies&amp;Measures'!BE126),4),"")</f>
        <v>BE126</v>
      </c>
      <c r="AG121" s="623" t="str">
        <f>IF(COUNTA('Policies&amp;Measures'!BF126)=0,ADDRESS(ROW('Policies&amp;Measures'!BF126),COLUMN('Policies&amp;Measures'!BF126),4),"")</f>
        <v>BF126</v>
      </c>
      <c r="AH121" s="623" t="str">
        <f>IF(COUNTA('Policies&amp;Measures'!BG126)=0,ADDRESS(ROW('Policies&amp;Measures'!BG126),COLUMN('Policies&amp;Measures'!BG126),4),"")</f>
        <v>BG126</v>
      </c>
      <c r="AI121" s="623" t="str">
        <f>IF(COUNTA('Policies&amp;Measures'!BH126)=0,ADDRESS(ROW('Policies&amp;Measures'!BH126),COLUMN('Policies&amp;Measures'!BH126),4),"")</f>
        <v>BH126</v>
      </c>
      <c r="AJ121" s="621" t="str">
        <f>IF('Policies&amp;Measures'!BI126="",ADDRESS(ROW('Policies&amp;Measures'!BI126),COLUMN('Policies&amp;Measures'!BI126),4),"")</f>
        <v>BI126</v>
      </c>
      <c r="AK121" s="621" t="str">
        <f>IF('Policies&amp;Measures'!BJ126="",ADDRESS(ROW('Policies&amp;Measures'!BJ126),COLUMN('Policies&amp;Measures'!BJ126),4),"")</f>
        <v>BJ126</v>
      </c>
      <c r="AL121" s="621" t="str">
        <f>IF('Policies&amp;Measures'!BK126="",ADDRESS(ROW('Policies&amp;Measures'!BK126),COLUMN('Policies&amp;Measures'!BK126),4),"")</f>
        <v>BK126</v>
      </c>
      <c r="AM121" s="621" t="str">
        <f>IF('Policies&amp;Measures'!BL126="",ADDRESS(ROW('Policies&amp;Measures'!BL126),COLUMN('Policies&amp;Measures'!BL126),4),"")</f>
        <v>BL126</v>
      </c>
      <c r="AN121" s="622">
        <f t="shared" si="15"/>
        <v>0</v>
      </c>
    </row>
    <row r="122" spans="1:40" outlineLevel="2">
      <c r="A122" s="620">
        <f>IF('Policies&amp;Measures'!A127="","", 'Policies&amp;Measures'!A127)</f>
        <v>113</v>
      </c>
      <c r="B122" s="620" t="str">
        <f>IF('Policies&amp;Measures'!$B127="","",'Policies&amp;Measures'!$B127)</f>
        <v/>
      </c>
      <c r="C122" s="621" t="str">
        <f>IF('Policies&amp;Measures'!B127="",ADDRESS(ROW('Policies&amp;Measures'!B127),COLUMN('Policies&amp;Measures'!B127),4),"")</f>
        <v>B127</v>
      </c>
      <c r="D122" s="621" t="str">
        <f>IF('Policies&amp;Measures'!C127="",ADDRESS(ROW('Policies&amp;Measures'!C127),COLUMN('Policies&amp;Measures'!C127),4),"")</f>
        <v>C127</v>
      </c>
      <c r="E122" s="621" t="str">
        <f>IF(COUNTA('Policies&amp;Measures'!E127:M127)=0,ADDRESS(ROW('Policies&amp;Measures'!E127),COLUMN('Policies&amp;Measures'!E127),4),"")</f>
        <v>E127</v>
      </c>
      <c r="F122" s="621" t="str">
        <f>IF(AND('Policies&amp;Measures'!N127="Select from list",'Policies&amp;Measures'!O127="Select from list",'Policies&amp;Measures'!P127="Select from list"),ADDRESS(ROW('Policies&amp;Measures'!N127),COLUMN('Policies&amp;Measures'!N127),4),"")</f>
        <v>N127</v>
      </c>
      <c r="G122" s="621" t="str">
        <f>IF(COUNTA('Policies&amp;Measures'!Q127:V127)=0,ADDRESS(ROW('Policies&amp;Measures'!Q127),COLUMN('Policies&amp;Measures'!Q127),4),"")</f>
        <v>Q127</v>
      </c>
      <c r="H122" s="621" t="str">
        <f>IF(COUNTA('Policies&amp;Measures'!X127:AG127)=0,ADDRESS(ROW('Policies&amp;Measures'!X127),COLUMN('Policies&amp;Measures'!X127),4),"")</f>
        <v>X127</v>
      </c>
      <c r="I122" s="621" t="str">
        <f>IF('Policies&amp;Measures'!AH127="Select from list",ADDRESS(ROW('Policies&amp;Measures'!AH127),COLUMN('Policies&amp;Measures'!AH127),4),"")</f>
        <v>AH127</v>
      </c>
      <c r="J122" s="621" t="str">
        <f>IF('Policies&amp;Measures'!AQ127="Select from list",ADDRESS(ROW('Policies&amp;Measures'!AQ127),COLUMN('Policies&amp;Measures'!AQ127),4),"")</f>
        <v>AQ127</v>
      </c>
      <c r="K122" s="621" t="str">
        <f>IF('Policies&amp;Measures'!AS127="",ADDRESS(ROW('Policies&amp;Measures'!AS127),COLUMN('Policies&amp;Measures'!AS127),4),"")</f>
        <v>AS127</v>
      </c>
      <c r="L122" s="621" t="str">
        <f>IF(AND('Policies&amp;Measures'!BM127="",'Policies&amp;Measures'!BN127="",'Policies&amp;Measures'!BO127=""),ADDRESS(ROW('Policies&amp;Measures'!BM127),COLUMN('Policies&amp;Measures'!BM127),4),"")</f>
        <v>BM127</v>
      </c>
      <c r="M122" s="622">
        <f t="shared" si="12"/>
        <v>0</v>
      </c>
      <c r="N122" s="621" t="str">
        <f>IF('Policies&amp;Measures'!AT127="",ADDRESS(ROW('Policies&amp;Measures'!AT127),COLUMN('Policies&amp;Measures'!AT127),4),"")</f>
        <v>AT127</v>
      </c>
      <c r="O122" s="621" t="str">
        <f>IF('Policies&amp;Measures'!AW127="",ADDRESS(ROW('Policies&amp;Measures'!AW127),COLUMN('Policies&amp;Measures'!AW127),4),"")</f>
        <v>AW127</v>
      </c>
      <c r="P122" s="622">
        <f t="shared" si="13"/>
        <v>0</v>
      </c>
      <c r="Q122" s="621" t="str">
        <f>IF('Policies&amp;Measures'!D127="",ADDRESS(ROW('Policies&amp;Measures'!D127),COLUMN('Policies&amp;Measures'!D127),4),"")</f>
        <v>D127</v>
      </c>
      <c r="R122" s="621" t="str">
        <f>IF('Policies&amp;Measures'!W127="Select from list",ADDRESS(ROW('Policies&amp;Measures'!W127),COLUMN('Policies&amp;Measures'!W127),4),"")</f>
        <v>W127</v>
      </c>
      <c r="S122" s="621" t="str">
        <f>IF('Policies&amp;Measures'!AI127="",ADDRESS(ROW('Policies&amp;Measures'!AI127),COLUMN('Policies&amp;Measures'!AI127),4),"")</f>
        <v>AI127</v>
      </c>
      <c r="T122" s="621" t="str">
        <f>IF('Policies&amp;Measures'!AJ127="",ADDRESS(ROW('Policies&amp;Measures'!AJ127),COLUMN('Policies&amp;Measures'!AJ127),4),"")</f>
        <v>AJ127</v>
      </c>
      <c r="U122" s="621" t="str">
        <f>IF(COUNTA('Policies&amp;Measures'!AK127:AP127)=0,ADDRESS(ROW('Policies&amp;Measures'!AK127),COLUMN('Policies&amp;Measures'!AK127),4),"")</f>
        <v>AK127</v>
      </c>
      <c r="V122" s="621" t="str">
        <f>IF('Policies&amp;Measures'!BB127="",ADDRESS(ROW('Policies&amp;Measures'!BB127),COLUMN('Policies&amp;Measures'!BB127),4),"")</f>
        <v>BB127</v>
      </c>
      <c r="W122" s="622">
        <f t="shared" si="14"/>
        <v>0</v>
      </c>
      <c r="X122" s="621" t="str">
        <f>IF(COUNTA('Policies&amp;Measures'!AU127)=0,ADDRESS(ROW('Policies&amp;Measures'!AU127),COLUMN('Policies&amp;Measures'!AU127),4),"")</f>
        <v>AU127</v>
      </c>
      <c r="Y122" s="621" t="str">
        <f>IF(COUNTA('Policies&amp;Measures'!AV127)=0,ADDRESS(ROW('Policies&amp;Measures'!AV127),COLUMN('Policies&amp;Measures'!AV127),4),"")</f>
        <v>AV127</v>
      </c>
      <c r="Z122" s="621" t="str">
        <f>IF(COUNTA('Policies&amp;Measures'!AX127)=0,ADDRESS(ROW('Policies&amp;Measures'!AX127),COLUMN('Policies&amp;Measures'!AX127),4),"")</f>
        <v>AX127</v>
      </c>
      <c r="AA122" s="621" t="str">
        <f>IF(COUNTA('Policies&amp;Measures'!AY127)=0,ADDRESS(ROW('Policies&amp;Measures'!AY127),COLUMN('Policies&amp;Measures'!AY127),4),"")</f>
        <v>AY127</v>
      </c>
      <c r="AB122" s="621" t="str">
        <f>IF(COUNTA('Policies&amp;Measures'!AZ127)=0,ADDRESS(ROW('Policies&amp;Measures'!AZ127),COLUMN('Policies&amp;Measures'!AZ127),4),"")</f>
        <v>AZ127</v>
      </c>
      <c r="AC122" s="621" t="str">
        <f>IF(COUNTA('Policies&amp;Measures'!BA127)=0,ADDRESS(ROW('Policies&amp;Measures'!BA127),COLUMN('Policies&amp;Measures'!BA127),4),"")</f>
        <v>BA127</v>
      </c>
      <c r="AD122" s="623" t="str">
        <f>IF(COUNTA('Policies&amp;Measures'!BC127)=0,ADDRESS(ROW('Policies&amp;Measures'!BC127),COLUMN('Policies&amp;Measures'!BC127),4),"")</f>
        <v>BC127</v>
      </c>
      <c r="AE122" s="623" t="str">
        <f>IF(COUNTA('Policies&amp;Measures'!BD127)=0,ADDRESS(ROW('Policies&amp;Measures'!BD127),COLUMN('Policies&amp;Measures'!BD127),4),"")</f>
        <v>BD127</v>
      </c>
      <c r="AF122" s="623" t="str">
        <f>IF(COUNTA('Policies&amp;Measures'!BE127)=0,ADDRESS(ROW('Policies&amp;Measures'!BE127),COLUMN('Policies&amp;Measures'!BE127),4),"")</f>
        <v>BE127</v>
      </c>
      <c r="AG122" s="623" t="str">
        <f>IF(COUNTA('Policies&amp;Measures'!BF127)=0,ADDRESS(ROW('Policies&amp;Measures'!BF127),COLUMN('Policies&amp;Measures'!BF127),4),"")</f>
        <v>BF127</v>
      </c>
      <c r="AH122" s="623" t="str">
        <f>IF(COUNTA('Policies&amp;Measures'!BG127)=0,ADDRESS(ROW('Policies&amp;Measures'!BG127),COLUMN('Policies&amp;Measures'!BG127),4),"")</f>
        <v>BG127</v>
      </c>
      <c r="AI122" s="623" t="str">
        <f>IF(COUNTA('Policies&amp;Measures'!BH127)=0,ADDRESS(ROW('Policies&amp;Measures'!BH127),COLUMN('Policies&amp;Measures'!BH127),4),"")</f>
        <v>BH127</v>
      </c>
      <c r="AJ122" s="621" t="str">
        <f>IF('Policies&amp;Measures'!BI127="",ADDRESS(ROW('Policies&amp;Measures'!BI127),COLUMN('Policies&amp;Measures'!BI127),4),"")</f>
        <v>BI127</v>
      </c>
      <c r="AK122" s="621" t="str">
        <f>IF('Policies&amp;Measures'!BJ127="",ADDRESS(ROW('Policies&amp;Measures'!BJ127),COLUMN('Policies&amp;Measures'!BJ127),4),"")</f>
        <v>BJ127</v>
      </c>
      <c r="AL122" s="621" t="str">
        <f>IF('Policies&amp;Measures'!BK127="",ADDRESS(ROW('Policies&amp;Measures'!BK127),COLUMN('Policies&amp;Measures'!BK127),4),"")</f>
        <v>BK127</v>
      </c>
      <c r="AM122" s="621" t="str">
        <f>IF('Policies&amp;Measures'!BL127="",ADDRESS(ROW('Policies&amp;Measures'!BL127),COLUMN('Policies&amp;Measures'!BL127),4),"")</f>
        <v>BL127</v>
      </c>
      <c r="AN122" s="622">
        <f t="shared" si="15"/>
        <v>0</v>
      </c>
    </row>
    <row r="123" spans="1:40" outlineLevel="2">
      <c r="A123" s="620">
        <f>IF('Policies&amp;Measures'!A128="","", 'Policies&amp;Measures'!A128)</f>
        <v>114</v>
      </c>
      <c r="B123" s="620" t="str">
        <f>IF('Policies&amp;Measures'!$B128="","",'Policies&amp;Measures'!$B128)</f>
        <v/>
      </c>
      <c r="C123" s="621" t="str">
        <f>IF('Policies&amp;Measures'!B128="",ADDRESS(ROW('Policies&amp;Measures'!B128),COLUMN('Policies&amp;Measures'!B128),4),"")</f>
        <v>B128</v>
      </c>
      <c r="D123" s="621" t="str">
        <f>IF('Policies&amp;Measures'!C128="",ADDRESS(ROW('Policies&amp;Measures'!C128),COLUMN('Policies&amp;Measures'!C128),4),"")</f>
        <v>C128</v>
      </c>
      <c r="E123" s="621" t="str">
        <f>IF(COUNTA('Policies&amp;Measures'!E128:M128)=0,ADDRESS(ROW('Policies&amp;Measures'!E128),COLUMN('Policies&amp;Measures'!E128),4),"")</f>
        <v>E128</v>
      </c>
      <c r="F123" s="621" t="str">
        <f>IF(AND('Policies&amp;Measures'!N128="Select from list",'Policies&amp;Measures'!O128="Select from list",'Policies&amp;Measures'!P128="Select from list"),ADDRESS(ROW('Policies&amp;Measures'!N128),COLUMN('Policies&amp;Measures'!N128),4),"")</f>
        <v>N128</v>
      </c>
      <c r="G123" s="621" t="str">
        <f>IF(COUNTA('Policies&amp;Measures'!Q128:V128)=0,ADDRESS(ROW('Policies&amp;Measures'!Q128),COLUMN('Policies&amp;Measures'!Q128),4),"")</f>
        <v>Q128</v>
      </c>
      <c r="H123" s="621" t="str">
        <f>IF(COUNTA('Policies&amp;Measures'!X128:AG128)=0,ADDRESS(ROW('Policies&amp;Measures'!X128),COLUMN('Policies&amp;Measures'!X128),4),"")</f>
        <v>X128</v>
      </c>
      <c r="I123" s="621" t="str">
        <f>IF('Policies&amp;Measures'!AH128="Select from list",ADDRESS(ROW('Policies&amp;Measures'!AH128),COLUMN('Policies&amp;Measures'!AH128),4),"")</f>
        <v>AH128</v>
      </c>
      <c r="J123" s="621" t="str">
        <f>IF('Policies&amp;Measures'!AQ128="Select from list",ADDRESS(ROW('Policies&amp;Measures'!AQ128),COLUMN('Policies&amp;Measures'!AQ128),4),"")</f>
        <v>AQ128</v>
      </c>
      <c r="K123" s="621" t="str">
        <f>IF('Policies&amp;Measures'!AS128="",ADDRESS(ROW('Policies&amp;Measures'!AS128),COLUMN('Policies&amp;Measures'!AS128),4),"")</f>
        <v>AS128</v>
      </c>
      <c r="L123" s="621" t="str">
        <f>IF(AND('Policies&amp;Measures'!BM128="",'Policies&amp;Measures'!BN128="",'Policies&amp;Measures'!BO128=""),ADDRESS(ROW('Policies&amp;Measures'!BM128),COLUMN('Policies&amp;Measures'!BM128),4),"")</f>
        <v>BM128</v>
      </c>
      <c r="M123" s="622">
        <f t="shared" si="12"/>
        <v>0</v>
      </c>
      <c r="N123" s="621" t="str">
        <f>IF('Policies&amp;Measures'!AT128="",ADDRESS(ROW('Policies&amp;Measures'!AT128),COLUMN('Policies&amp;Measures'!AT128),4),"")</f>
        <v>AT128</v>
      </c>
      <c r="O123" s="621" t="str">
        <f>IF('Policies&amp;Measures'!AW128="",ADDRESS(ROW('Policies&amp;Measures'!AW128),COLUMN('Policies&amp;Measures'!AW128),4),"")</f>
        <v>AW128</v>
      </c>
      <c r="P123" s="622">
        <f t="shared" si="13"/>
        <v>0</v>
      </c>
      <c r="Q123" s="621" t="str">
        <f>IF('Policies&amp;Measures'!D128="",ADDRESS(ROW('Policies&amp;Measures'!D128),COLUMN('Policies&amp;Measures'!D128),4),"")</f>
        <v>D128</v>
      </c>
      <c r="R123" s="621" t="str">
        <f>IF('Policies&amp;Measures'!W128="Select from list",ADDRESS(ROW('Policies&amp;Measures'!W128),COLUMN('Policies&amp;Measures'!W128),4),"")</f>
        <v>W128</v>
      </c>
      <c r="S123" s="621" t="str">
        <f>IF('Policies&amp;Measures'!AI128="",ADDRESS(ROW('Policies&amp;Measures'!AI128),COLUMN('Policies&amp;Measures'!AI128),4),"")</f>
        <v>AI128</v>
      </c>
      <c r="T123" s="621" t="str">
        <f>IF('Policies&amp;Measures'!AJ128="",ADDRESS(ROW('Policies&amp;Measures'!AJ128),COLUMN('Policies&amp;Measures'!AJ128),4),"")</f>
        <v>AJ128</v>
      </c>
      <c r="U123" s="621" t="str">
        <f>IF(COUNTA('Policies&amp;Measures'!AK128:AP128)=0,ADDRESS(ROW('Policies&amp;Measures'!AK128),COLUMN('Policies&amp;Measures'!AK128),4),"")</f>
        <v>AK128</v>
      </c>
      <c r="V123" s="621" t="str">
        <f>IF('Policies&amp;Measures'!BB128="",ADDRESS(ROW('Policies&amp;Measures'!BB128),COLUMN('Policies&amp;Measures'!BB128),4),"")</f>
        <v>BB128</v>
      </c>
      <c r="W123" s="622">
        <f t="shared" si="14"/>
        <v>0</v>
      </c>
      <c r="X123" s="621" t="str">
        <f>IF(COUNTA('Policies&amp;Measures'!AU128)=0,ADDRESS(ROW('Policies&amp;Measures'!AU128),COLUMN('Policies&amp;Measures'!AU128),4),"")</f>
        <v>AU128</v>
      </c>
      <c r="Y123" s="621" t="str">
        <f>IF(COUNTA('Policies&amp;Measures'!AV128)=0,ADDRESS(ROW('Policies&amp;Measures'!AV128),COLUMN('Policies&amp;Measures'!AV128),4),"")</f>
        <v>AV128</v>
      </c>
      <c r="Z123" s="621" t="str">
        <f>IF(COUNTA('Policies&amp;Measures'!AX128)=0,ADDRESS(ROW('Policies&amp;Measures'!AX128),COLUMN('Policies&amp;Measures'!AX128),4),"")</f>
        <v>AX128</v>
      </c>
      <c r="AA123" s="621" t="str">
        <f>IF(COUNTA('Policies&amp;Measures'!AY128)=0,ADDRESS(ROW('Policies&amp;Measures'!AY128),COLUMN('Policies&amp;Measures'!AY128),4),"")</f>
        <v>AY128</v>
      </c>
      <c r="AB123" s="621" t="str">
        <f>IF(COUNTA('Policies&amp;Measures'!AZ128)=0,ADDRESS(ROW('Policies&amp;Measures'!AZ128),COLUMN('Policies&amp;Measures'!AZ128),4),"")</f>
        <v>AZ128</v>
      </c>
      <c r="AC123" s="621" t="str">
        <f>IF(COUNTA('Policies&amp;Measures'!BA128)=0,ADDRESS(ROW('Policies&amp;Measures'!BA128),COLUMN('Policies&amp;Measures'!BA128),4),"")</f>
        <v>BA128</v>
      </c>
      <c r="AD123" s="623" t="str">
        <f>IF(COUNTA('Policies&amp;Measures'!BC128)=0,ADDRESS(ROW('Policies&amp;Measures'!BC128),COLUMN('Policies&amp;Measures'!BC128),4),"")</f>
        <v>BC128</v>
      </c>
      <c r="AE123" s="623" t="str">
        <f>IF(COUNTA('Policies&amp;Measures'!BD128)=0,ADDRESS(ROW('Policies&amp;Measures'!BD128),COLUMN('Policies&amp;Measures'!BD128),4),"")</f>
        <v>BD128</v>
      </c>
      <c r="AF123" s="623" t="str">
        <f>IF(COUNTA('Policies&amp;Measures'!BE128)=0,ADDRESS(ROW('Policies&amp;Measures'!BE128),COLUMN('Policies&amp;Measures'!BE128),4),"")</f>
        <v>BE128</v>
      </c>
      <c r="AG123" s="623" t="str">
        <f>IF(COUNTA('Policies&amp;Measures'!BF128)=0,ADDRESS(ROW('Policies&amp;Measures'!BF128),COLUMN('Policies&amp;Measures'!BF128),4),"")</f>
        <v>BF128</v>
      </c>
      <c r="AH123" s="623" t="str">
        <f>IF(COUNTA('Policies&amp;Measures'!BG128)=0,ADDRESS(ROW('Policies&amp;Measures'!BG128),COLUMN('Policies&amp;Measures'!BG128),4),"")</f>
        <v>BG128</v>
      </c>
      <c r="AI123" s="623" t="str">
        <f>IF(COUNTA('Policies&amp;Measures'!BH128)=0,ADDRESS(ROW('Policies&amp;Measures'!BH128),COLUMN('Policies&amp;Measures'!BH128),4),"")</f>
        <v>BH128</v>
      </c>
      <c r="AJ123" s="621" t="str">
        <f>IF('Policies&amp;Measures'!BI128="",ADDRESS(ROW('Policies&amp;Measures'!BI128),COLUMN('Policies&amp;Measures'!BI128),4),"")</f>
        <v>BI128</v>
      </c>
      <c r="AK123" s="621" t="str">
        <f>IF('Policies&amp;Measures'!BJ128="",ADDRESS(ROW('Policies&amp;Measures'!BJ128),COLUMN('Policies&amp;Measures'!BJ128),4),"")</f>
        <v>BJ128</v>
      </c>
      <c r="AL123" s="621" t="str">
        <f>IF('Policies&amp;Measures'!BK128="",ADDRESS(ROW('Policies&amp;Measures'!BK128),COLUMN('Policies&amp;Measures'!BK128),4),"")</f>
        <v>BK128</v>
      </c>
      <c r="AM123" s="621" t="str">
        <f>IF('Policies&amp;Measures'!BL128="",ADDRESS(ROW('Policies&amp;Measures'!BL128),COLUMN('Policies&amp;Measures'!BL128),4),"")</f>
        <v>BL128</v>
      </c>
      <c r="AN123" s="622">
        <f t="shared" si="15"/>
        <v>0</v>
      </c>
    </row>
    <row r="124" spans="1:40" outlineLevel="2">
      <c r="A124" s="620">
        <f>IF('Policies&amp;Measures'!A129="","", 'Policies&amp;Measures'!A129)</f>
        <v>115</v>
      </c>
      <c r="B124" s="620" t="str">
        <f>IF('Policies&amp;Measures'!$B129="","",'Policies&amp;Measures'!$B129)</f>
        <v/>
      </c>
      <c r="C124" s="621" t="str">
        <f>IF('Policies&amp;Measures'!B129="",ADDRESS(ROW('Policies&amp;Measures'!B129),COLUMN('Policies&amp;Measures'!B129),4),"")</f>
        <v>B129</v>
      </c>
      <c r="D124" s="621" t="str">
        <f>IF('Policies&amp;Measures'!C129="",ADDRESS(ROW('Policies&amp;Measures'!C129),COLUMN('Policies&amp;Measures'!C129),4),"")</f>
        <v>C129</v>
      </c>
      <c r="E124" s="621" t="str">
        <f>IF(COUNTA('Policies&amp;Measures'!E129:M129)=0,ADDRESS(ROW('Policies&amp;Measures'!E129),COLUMN('Policies&amp;Measures'!E129),4),"")</f>
        <v>E129</v>
      </c>
      <c r="F124" s="621" t="str">
        <f>IF(AND('Policies&amp;Measures'!N129="Select from list",'Policies&amp;Measures'!O129="Select from list",'Policies&amp;Measures'!P129="Select from list"),ADDRESS(ROW('Policies&amp;Measures'!N129),COLUMN('Policies&amp;Measures'!N129),4),"")</f>
        <v>N129</v>
      </c>
      <c r="G124" s="621" t="str">
        <f>IF(COUNTA('Policies&amp;Measures'!Q129:V129)=0,ADDRESS(ROW('Policies&amp;Measures'!Q129),COLUMN('Policies&amp;Measures'!Q129),4),"")</f>
        <v>Q129</v>
      </c>
      <c r="H124" s="621" t="str">
        <f>IF(COUNTA('Policies&amp;Measures'!X129:AG129)=0,ADDRESS(ROW('Policies&amp;Measures'!X129),COLUMN('Policies&amp;Measures'!X129),4),"")</f>
        <v>X129</v>
      </c>
      <c r="I124" s="621" t="str">
        <f>IF('Policies&amp;Measures'!AH129="Select from list",ADDRESS(ROW('Policies&amp;Measures'!AH129),COLUMN('Policies&amp;Measures'!AH129),4),"")</f>
        <v>AH129</v>
      </c>
      <c r="J124" s="621" t="str">
        <f>IF('Policies&amp;Measures'!AQ129="Select from list",ADDRESS(ROW('Policies&amp;Measures'!AQ129),COLUMN('Policies&amp;Measures'!AQ129),4),"")</f>
        <v>AQ129</v>
      </c>
      <c r="K124" s="621" t="str">
        <f>IF('Policies&amp;Measures'!AS129="",ADDRESS(ROW('Policies&amp;Measures'!AS129),COLUMN('Policies&amp;Measures'!AS129),4),"")</f>
        <v>AS129</v>
      </c>
      <c r="L124" s="621" t="str">
        <f>IF(AND('Policies&amp;Measures'!BM129="",'Policies&amp;Measures'!BN129="",'Policies&amp;Measures'!BO129=""),ADDRESS(ROW('Policies&amp;Measures'!BM129),COLUMN('Policies&amp;Measures'!BM129),4),"")</f>
        <v>BM129</v>
      </c>
      <c r="M124" s="622">
        <f t="shared" si="12"/>
        <v>0</v>
      </c>
      <c r="N124" s="621" t="str">
        <f>IF('Policies&amp;Measures'!AT129="",ADDRESS(ROW('Policies&amp;Measures'!AT129),COLUMN('Policies&amp;Measures'!AT129),4),"")</f>
        <v>AT129</v>
      </c>
      <c r="O124" s="621" t="str">
        <f>IF('Policies&amp;Measures'!AW129="",ADDRESS(ROW('Policies&amp;Measures'!AW129),COLUMN('Policies&amp;Measures'!AW129),4),"")</f>
        <v>AW129</v>
      </c>
      <c r="P124" s="622">
        <f t="shared" si="13"/>
        <v>0</v>
      </c>
      <c r="Q124" s="621" t="str">
        <f>IF('Policies&amp;Measures'!D129="",ADDRESS(ROW('Policies&amp;Measures'!D129),COLUMN('Policies&amp;Measures'!D129),4),"")</f>
        <v>D129</v>
      </c>
      <c r="R124" s="621" t="str">
        <f>IF('Policies&amp;Measures'!W129="Select from list",ADDRESS(ROW('Policies&amp;Measures'!W129),COLUMN('Policies&amp;Measures'!W129),4),"")</f>
        <v>W129</v>
      </c>
      <c r="S124" s="621" t="str">
        <f>IF('Policies&amp;Measures'!AI129="",ADDRESS(ROW('Policies&amp;Measures'!AI129),COLUMN('Policies&amp;Measures'!AI129),4),"")</f>
        <v>AI129</v>
      </c>
      <c r="T124" s="621" t="str">
        <f>IF('Policies&amp;Measures'!AJ129="",ADDRESS(ROW('Policies&amp;Measures'!AJ129),COLUMN('Policies&amp;Measures'!AJ129),4),"")</f>
        <v>AJ129</v>
      </c>
      <c r="U124" s="621" t="str">
        <f>IF(COUNTA('Policies&amp;Measures'!AK129:AP129)=0,ADDRESS(ROW('Policies&amp;Measures'!AK129),COLUMN('Policies&amp;Measures'!AK129),4),"")</f>
        <v>AK129</v>
      </c>
      <c r="V124" s="621" t="str">
        <f>IF('Policies&amp;Measures'!BB129="",ADDRESS(ROW('Policies&amp;Measures'!BB129),COLUMN('Policies&amp;Measures'!BB129),4),"")</f>
        <v>BB129</v>
      </c>
      <c r="W124" s="622">
        <f t="shared" si="14"/>
        <v>0</v>
      </c>
      <c r="X124" s="621" t="str">
        <f>IF(COUNTA('Policies&amp;Measures'!AU129)=0,ADDRESS(ROW('Policies&amp;Measures'!AU129),COLUMN('Policies&amp;Measures'!AU129),4),"")</f>
        <v>AU129</v>
      </c>
      <c r="Y124" s="621" t="str">
        <f>IF(COUNTA('Policies&amp;Measures'!AV129)=0,ADDRESS(ROW('Policies&amp;Measures'!AV129),COLUMN('Policies&amp;Measures'!AV129),4),"")</f>
        <v>AV129</v>
      </c>
      <c r="Z124" s="621" t="str">
        <f>IF(COUNTA('Policies&amp;Measures'!AX129)=0,ADDRESS(ROW('Policies&amp;Measures'!AX129),COLUMN('Policies&amp;Measures'!AX129),4),"")</f>
        <v>AX129</v>
      </c>
      <c r="AA124" s="621" t="str">
        <f>IF(COUNTA('Policies&amp;Measures'!AY129)=0,ADDRESS(ROW('Policies&amp;Measures'!AY129),COLUMN('Policies&amp;Measures'!AY129),4),"")</f>
        <v>AY129</v>
      </c>
      <c r="AB124" s="621" t="str">
        <f>IF(COUNTA('Policies&amp;Measures'!AZ129)=0,ADDRESS(ROW('Policies&amp;Measures'!AZ129),COLUMN('Policies&amp;Measures'!AZ129),4),"")</f>
        <v>AZ129</v>
      </c>
      <c r="AC124" s="621" t="str">
        <f>IF(COUNTA('Policies&amp;Measures'!BA129)=0,ADDRESS(ROW('Policies&amp;Measures'!BA129),COLUMN('Policies&amp;Measures'!BA129),4),"")</f>
        <v>BA129</v>
      </c>
      <c r="AD124" s="623" t="str">
        <f>IF(COUNTA('Policies&amp;Measures'!BC129)=0,ADDRESS(ROW('Policies&amp;Measures'!BC129),COLUMN('Policies&amp;Measures'!BC129),4),"")</f>
        <v>BC129</v>
      </c>
      <c r="AE124" s="623" t="str">
        <f>IF(COUNTA('Policies&amp;Measures'!BD129)=0,ADDRESS(ROW('Policies&amp;Measures'!BD129),COLUMN('Policies&amp;Measures'!BD129),4),"")</f>
        <v>BD129</v>
      </c>
      <c r="AF124" s="623" t="str">
        <f>IF(COUNTA('Policies&amp;Measures'!BE129)=0,ADDRESS(ROW('Policies&amp;Measures'!BE129),COLUMN('Policies&amp;Measures'!BE129),4),"")</f>
        <v>BE129</v>
      </c>
      <c r="AG124" s="623" t="str">
        <f>IF(COUNTA('Policies&amp;Measures'!BF129)=0,ADDRESS(ROW('Policies&amp;Measures'!BF129),COLUMN('Policies&amp;Measures'!BF129),4),"")</f>
        <v>BF129</v>
      </c>
      <c r="AH124" s="623" t="str">
        <f>IF(COUNTA('Policies&amp;Measures'!BG129)=0,ADDRESS(ROW('Policies&amp;Measures'!BG129),COLUMN('Policies&amp;Measures'!BG129),4),"")</f>
        <v>BG129</v>
      </c>
      <c r="AI124" s="623" t="str">
        <f>IF(COUNTA('Policies&amp;Measures'!BH129)=0,ADDRESS(ROW('Policies&amp;Measures'!BH129),COLUMN('Policies&amp;Measures'!BH129),4),"")</f>
        <v>BH129</v>
      </c>
      <c r="AJ124" s="621" t="str">
        <f>IF('Policies&amp;Measures'!BI129="",ADDRESS(ROW('Policies&amp;Measures'!BI129),COLUMN('Policies&amp;Measures'!BI129),4),"")</f>
        <v>BI129</v>
      </c>
      <c r="AK124" s="621" t="str">
        <f>IF('Policies&amp;Measures'!BJ129="",ADDRESS(ROW('Policies&amp;Measures'!BJ129),COLUMN('Policies&amp;Measures'!BJ129),4),"")</f>
        <v>BJ129</v>
      </c>
      <c r="AL124" s="621" t="str">
        <f>IF('Policies&amp;Measures'!BK129="",ADDRESS(ROW('Policies&amp;Measures'!BK129),COLUMN('Policies&amp;Measures'!BK129),4),"")</f>
        <v>BK129</v>
      </c>
      <c r="AM124" s="621" t="str">
        <f>IF('Policies&amp;Measures'!BL129="",ADDRESS(ROW('Policies&amp;Measures'!BL129),COLUMN('Policies&amp;Measures'!BL129),4),"")</f>
        <v>BL129</v>
      </c>
      <c r="AN124" s="622">
        <f t="shared" si="15"/>
        <v>0</v>
      </c>
    </row>
    <row r="125" spans="1:40" outlineLevel="2">
      <c r="A125" s="620">
        <f>IF('Policies&amp;Measures'!A130="","", 'Policies&amp;Measures'!A130)</f>
        <v>116</v>
      </c>
      <c r="B125" s="620" t="str">
        <f>IF('Policies&amp;Measures'!$B130="","",'Policies&amp;Measures'!$B130)</f>
        <v/>
      </c>
      <c r="C125" s="621" t="str">
        <f>IF('Policies&amp;Measures'!B130="",ADDRESS(ROW('Policies&amp;Measures'!B130),COLUMN('Policies&amp;Measures'!B130),4),"")</f>
        <v>B130</v>
      </c>
      <c r="D125" s="621" t="str">
        <f>IF('Policies&amp;Measures'!C130="",ADDRESS(ROW('Policies&amp;Measures'!C130),COLUMN('Policies&amp;Measures'!C130),4),"")</f>
        <v>C130</v>
      </c>
      <c r="E125" s="621" t="str">
        <f>IF(COUNTA('Policies&amp;Measures'!E130:M130)=0,ADDRESS(ROW('Policies&amp;Measures'!E130),COLUMN('Policies&amp;Measures'!E130),4),"")</f>
        <v>E130</v>
      </c>
      <c r="F125" s="621" t="str">
        <f>IF(AND('Policies&amp;Measures'!N130="Select from list",'Policies&amp;Measures'!O130="Select from list",'Policies&amp;Measures'!P130="Select from list"),ADDRESS(ROW('Policies&amp;Measures'!N130),COLUMN('Policies&amp;Measures'!N130),4),"")</f>
        <v>N130</v>
      </c>
      <c r="G125" s="621" t="str">
        <f>IF(COUNTA('Policies&amp;Measures'!Q130:V130)=0,ADDRESS(ROW('Policies&amp;Measures'!Q130),COLUMN('Policies&amp;Measures'!Q130),4),"")</f>
        <v>Q130</v>
      </c>
      <c r="H125" s="621" t="str">
        <f>IF(COUNTA('Policies&amp;Measures'!X130:AG130)=0,ADDRESS(ROW('Policies&amp;Measures'!X130),COLUMN('Policies&amp;Measures'!X130),4),"")</f>
        <v>X130</v>
      </c>
      <c r="I125" s="621" t="str">
        <f>IF('Policies&amp;Measures'!AH130="Select from list",ADDRESS(ROW('Policies&amp;Measures'!AH130),COLUMN('Policies&amp;Measures'!AH130),4),"")</f>
        <v>AH130</v>
      </c>
      <c r="J125" s="621" t="str">
        <f>IF('Policies&amp;Measures'!AQ130="Select from list",ADDRESS(ROW('Policies&amp;Measures'!AQ130),COLUMN('Policies&amp;Measures'!AQ130),4),"")</f>
        <v>AQ130</v>
      </c>
      <c r="K125" s="621" t="str">
        <f>IF('Policies&amp;Measures'!AS130="",ADDRESS(ROW('Policies&amp;Measures'!AS130),COLUMN('Policies&amp;Measures'!AS130),4),"")</f>
        <v>AS130</v>
      </c>
      <c r="L125" s="621" t="str">
        <f>IF(AND('Policies&amp;Measures'!BM130="",'Policies&amp;Measures'!BN130="",'Policies&amp;Measures'!BO130=""),ADDRESS(ROW('Policies&amp;Measures'!BM130),COLUMN('Policies&amp;Measures'!BM130),4),"")</f>
        <v>BM130</v>
      </c>
      <c r="M125" s="622">
        <f t="shared" si="12"/>
        <v>0</v>
      </c>
      <c r="N125" s="621" t="str">
        <f>IF('Policies&amp;Measures'!AT130="",ADDRESS(ROW('Policies&amp;Measures'!AT130),COLUMN('Policies&amp;Measures'!AT130),4),"")</f>
        <v>AT130</v>
      </c>
      <c r="O125" s="621" t="str">
        <f>IF('Policies&amp;Measures'!AW130="",ADDRESS(ROW('Policies&amp;Measures'!AW130),COLUMN('Policies&amp;Measures'!AW130),4),"")</f>
        <v>AW130</v>
      </c>
      <c r="P125" s="622">
        <f t="shared" si="13"/>
        <v>0</v>
      </c>
      <c r="Q125" s="621" t="str">
        <f>IF('Policies&amp;Measures'!D130="",ADDRESS(ROW('Policies&amp;Measures'!D130),COLUMN('Policies&amp;Measures'!D130),4),"")</f>
        <v>D130</v>
      </c>
      <c r="R125" s="621" t="str">
        <f>IF('Policies&amp;Measures'!W130="Select from list",ADDRESS(ROW('Policies&amp;Measures'!W130),COLUMN('Policies&amp;Measures'!W130),4),"")</f>
        <v>W130</v>
      </c>
      <c r="S125" s="621" t="str">
        <f>IF('Policies&amp;Measures'!AI130="",ADDRESS(ROW('Policies&amp;Measures'!AI130),COLUMN('Policies&amp;Measures'!AI130),4),"")</f>
        <v>AI130</v>
      </c>
      <c r="T125" s="621" t="str">
        <f>IF('Policies&amp;Measures'!AJ130="",ADDRESS(ROW('Policies&amp;Measures'!AJ130),COLUMN('Policies&amp;Measures'!AJ130),4),"")</f>
        <v>AJ130</v>
      </c>
      <c r="U125" s="621" t="str">
        <f>IF(COUNTA('Policies&amp;Measures'!AK130:AP130)=0,ADDRESS(ROW('Policies&amp;Measures'!AK130),COLUMN('Policies&amp;Measures'!AK130),4),"")</f>
        <v>AK130</v>
      </c>
      <c r="V125" s="621" t="str">
        <f>IF('Policies&amp;Measures'!BB130="",ADDRESS(ROW('Policies&amp;Measures'!BB130),COLUMN('Policies&amp;Measures'!BB130),4),"")</f>
        <v>BB130</v>
      </c>
      <c r="W125" s="622">
        <f t="shared" si="14"/>
        <v>0</v>
      </c>
      <c r="X125" s="621" t="str">
        <f>IF(COUNTA('Policies&amp;Measures'!AU130)=0,ADDRESS(ROW('Policies&amp;Measures'!AU130),COLUMN('Policies&amp;Measures'!AU130),4),"")</f>
        <v>AU130</v>
      </c>
      <c r="Y125" s="621" t="str">
        <f>IF(COUNTA('Policies&amp;Measures'!AV130)=0,ADDRESS(ROW('Policies&amp;Measures'!AV130),COLUMN('Policies&amp;Measures'!AV130),4),"")</f>
        <v>AV130</v>
      </c>
      <c r="Z125" s="621" t="str">
        <f>IF(COUNTA('Policies&amp;Measures'!AX130)=0,ADDRESS(ROW('Policies&amp;Measures'!AX130),COLUMN('Policies&amp;Measures'!AX130),4),"")</f>
        <v>AX130</v>
      </c>
      <c r="AA125" s="621" t="str">
        <f>IF(COUNTA('Policies&amp;Measures'!AY130)=0,ADDRESS(ROW('Policies&amp;Measures'!AY130),COLUMN('Policies&amp;Measures'!AY130),4),"")</f>
        <v>AY130</v>
      </c>
      <c r="AB125" s="621" t="str">
        <f>IF(COUNTA('Policies&amp;Measures'!AZ130)=0,ADDRESS(ROW('Policies&amp;Measures'!AZ130),COLUMN('Policies&amp;Measures'!AZ130),4),"")</f>
        <v>AZ130</v>
      </c>
      <c r="AC125" s="621" t="str">
        <f>IF(COUNTA('Policies&amp;Measures'!BA130)=0,ADDRESS(ROW('Policies&amp;Measures'!BA130),COLUMN('Policies&amp;Measures'!BA130),4),"")</f>
        <v>BA130</v>
      </c>
      <c r="AD125" s="623" t="str">
        <f>IF(COUNTA('Policies&amp;Measures'!BC130)=0,ADDRESS(ROW('Policies&amp;Measures'!BC130),COLUMN('Policies&amp;Measures'!BC130),4),"")</f>
        <v>BC130</v>
      </c>
      <c r="AE125" s="623" t="str">
        <f>IF(COUNTA('Policies&amp;Measures'!BD130)=0,ADDRESS(ROW('Policies&amp;Measures'!BD130),COLUMN('Policies&amp;Measures'!BD130),4),"")</f>
        <v>BD130</v>
      </c>
      <c r="AF125" s="623" t="str">
        <f>IF(COUNTA('Policies&amp;Measures'!BE130)=0,ADDRESS(ROW('Policies&amp;Measures'!BE130),COLUMN('Policies&amp;Measures'!BE130),4),"")</f>
        <v>BE130</v>
      </c>
      <c r="AG125" s="623" t="str">
        <f>IF(COUNTA('Policies&amp;Measures'!BF130)=0,ADDRESS(ROW('Policies&amp;Measures'!BF130),COLUMN('Policies&amp;Measures'!BF130),4),"")</f>
        <v>BF130</v>
      </c>
      <c r="AH125" s="623" t="str">
        <f>IF(COUNTA('Policies&amp;Measures'!BG130)=0,ADDRESS(ROW('Policies&amp;Measures'!BG130),COLUMN('Policies&amp;Measures'!BG130),4),"")</f>
        <v>BG130</v>
      </c>
      <c r="AI125" s="623" t="str">
        <f>IF(COUNTA('Policies&amp;Measures'!BH130)=0,ADDRESS(ROW('Policies&amp;Measures'!BH130),COLUMN('Policies&amp;Measures'!BH130),4),"")</f>
        <v>BH130</v>
      </c>
      <c r="AJ125" s="621" t="str">
        <f>IF('Policies&amp;Measures'!BI130="",ADDRESS(ROW('Policies&amp;Measures'!BI130),COLUMN('Policies&amp;Measures'!BI130),4),"")</f>
        <v>BI130</v>
      </c>
      <c r="AK125" s="621" t="str">
        <f>IF('Policies&amp;Measures'!BJ130="",ADDRESS(ROW('Policies&amp;Measures'!BJ130),COLUMN('Policies&amp;Measures'!BJ130),4),"")</f>
        <v>BJ130</v>
      </c>
      <c r="AL125" s="621" t="str">
        <f>IF('Policies&amp;Measures'!BK130="",ADDRESS(ROW('Policies&amp;Measures'!BK130),COLUMN('Policies&amp;Measures'!BK130),4),"")</f>
        <v>BK130</v>
      </c>
      <c r="AM125" s="621" t="str">
        <f>IF('Policies&amp;Measures'!BL130="",ADDRESS(ROW('Policies&amp;Measures'!BL130),COLUMN('Policies&amp;Measures'!BL130),4),"")</f>
        <v>BL130</v>
      </c>
      <c r="AN125" s="622">
        <f t="shared" si="15"/>
        <v>0</v>
      </c>
    </row>
    <row r="126" spans="1:40" outlineLevel="2">
      <c r="A126" s="620">
        <f>IF('Policies&amp;Measures'!A131="","", 'Policies&amp;Measures'!A131)</f>
        <v>117</v>
      </c>
      <c r="B126" s="620" t="str">
        <f>IF('Policies&amp;Measures'!$B131="","",'Policies&amp;Measures'!$B131)</f>
        <v/>
      </c>
      <c r="C126" s="621" t="str">
        <f>IF('Policies&amp;Measures'!B131="",ADDRESS(ROW('Policies&amp;Measures'!B131),COLUMN('Policies&amp;Measures'!B131),4),"")</f>
        <v>B131</v>
      </c>
      <c r="D126" s="621" t="str">
        <f>IF('Policies&amp;Measures'!C131="",ADDRESS(ROW('Policies&amp;Measures'!C131),COLUMN('Policies&amp;Measures'!C131),4),"")</f>
        <v>C131</v>
      </c>
      <c r="E126" s="621" t="str">
        <f>IF(COUNTA('Policies&amp;Measures'!E131:M131)=0,ADDRESS(ROW('Policies&amp;Measures'!E131),COLUMN('Policies&amp;Measures'!E131),4),"")</f>
        <v>E131</v>
      </c>
      <c r="F126" s="621" t="str">
        <f>IF(AND('Policies&amp;Measures'!N131="Select from list",'Policies&amp;Measures'!O131="Select from list",'Policies&amp;Measures'!P131="Select from list"),ADDRESS(ROW('Policies&amp;Measures'!N131),COLUMN('Policies&amp;Measures'!N131),4),"")</f>
        <v>N131</v>
      </c>
      <c r="G126" s="621" t="str">
        <f>IF(COUNTA('Policies&amp;Measures'!Q131:V131)=0,ADDRESS(ROW('Policies&amp;Measures'!Q131),COLUMN('Policies&amp;Measures'!Q131),4),"")</f>
        <v>Q131</v>
      </c>
      <c r="H126" s="621" t="str">
        <f>IF(COUNTA('Policies&amp;Measures'!X131:AG131)=0,ADDRESS(ROW('Policies&amp;Measures'!X131),COLUMN('Policies&amp;Measures'!X131),4),"")</f>
        <v>X131</v>
      </c>
      <c r="I126" s="621" t="str">
        <f>IF('Policies&amp;Measures'!AH131="Select from list",ADDRESS(ROW('Policies&amp;Measures'!AH131),COLUMN('Policies&amp;Measures'!AH131),4),"")</f>
        <v>AH131</v>
      </c>
      <c r="J126" s="621" t="str">
        <f>IF('Policies&amp;Measures'!AQ131="Select from list",ADDRESS(ROW('Policies&amp;Measures'!AQ131),COLUMN('Policies&amp;Measures'!AQ131),4),"")</f>
        <v>AQ131</v>
      </c>
      <c r="K126" s="621" t="str">
        <f>IF('Policies&amp;Measures'!AS131="",ADDRESS(ROW('Policies&amp;Measures'!AS131),COLUMN('Policies&amp;Measures'!AS131),4),"")</f>
        <v>AS131</v>
      </c>
      <c r="L126" s="621" t="str">
        <f>IF(AND('Policies&amp;Measures'!BM131="",'Policies&amp;Measures'!BN131="",'Policies&amp;Measures'!BO131=""),ADDRESS(ROW('Policies&amp;Measures'!BM131),COLUMN('Policies&amp;Measures'!BM131),4),"")</f>
        <v>BM131</v>
      </c>
      <c r="M126" s="622">
        <f t="shared" si="12"/>
        <v>0</v>
      </c>
      <c r="N126" s="621" t="str">
        <f>IF('Policies&amp;Measures'!AT131="",ADDRESS(ROW('Policies&amp;Measures'!AT131),COLUMN('Policies&amp;Measures'!AT131),4),"")</f>
        <v>AT131</v>
      </c>
      <c r="O126" s="621" t="str">
        <f>IF('Policies&amp;Measures'!AW131="",ADDRESS(ROW('Policies&amp;Measures'!AW131),COLUMN('Policies&amp;Measures'!AW131),4),"")</f>
        <v>AW131</v>
      </c>
      <c r="P126" s="622">
        <f t="shared" si="13"/>
        <v>0</v>
      </c>
      <c r="Q126" s="621" t="str">
        <f>IF('Policies&amp;Measures'!D131="",ADDRESS(ROW('Policies&amp;Measures'!D131),COLUMN('Policies&amp;Measures'!D131),4),"")</f>
        <v>D131</v>
      </c>
      <c r="R126" s="621" t="str">
        <f>IF('Policies&amp;Measures'!W131="Select from list",ADDRESS(ROW('Policies&amp;Measures'!W131),COLUMN('Policies&amp;Measures'!W131),4),"")</f>
        <v>W131</v>
      </c>
      <c r="S126" s="621" t="str">
        <f>IF('Policies&amp;Measures'!AI131="",ADDRESS(ROW('Policies&amp;Measures'!AI131),COLUMN('Policies&amp;Measures'!AI131),4),"")</f>
        <v>AI131</v>
      </c>
      <c r="T126" s="621" t="str">
        <f>IF('Policies&amp;Measures'!AJ131="",ADDRESS(ROW('Policies&amp;Measures'!AJ131),COLUMN('Policies&amp;Measures'!AJ131),4),"")</f>
        <v>AJ131</v>
      </c>
      <c r="U126" s="621" t="str">
        <f>IF(COUNTA('Policies&amp;Measures'!AK131:AP131)=0,ADDRESS(ROW('Policies&amp;Measures'!AK131),COLUMN('Policies&amp;Measures'!AK131),4),"")</f>
        <v>AK131</v>
      </c>
      <c r="V126" s="621" t="str">
        <f>IF('Policies&amp;Measures'!BB131="",ADDRESS(ROW('Policies&amp;Measures'!BB131),COLUMN('Policies&amp;Measures'!BB131),4),"")</f>
        <v>BB131</v>
      </c>
      <c r="W126" s="622">
        <f t="shared" si="14"/>
        <v>0</v>
      </c>
      <c r="X126" s="621" t="str">
        <f>IF(COUNTA('Policies&amp;Measures'!AU131)=0,ADDRESS(ROW('Policies&amp;Measures'!AU131),COLUMN('Policies&amp;Measures'!AU131),4),"")</f>
        <v>AU131</v>
      </c>
      <c r="Y126" s="621" t="str">
        <f>IF(COUNTA('Policies&amp;Measures'!AV131)=0,ADDRESS(ROW('Policies&amp;Measures'!AV131),COLUMN('Policies&amp;Measures'!AV131),4),"")</f>
        <v>AV131</v>
      </c>
      <c r="Z126" s="621" t="str">
        <f>IF(COUNTA('Policies&amp;Measures'!AX131)=0,ADDRESS(ROW('Policies&amp;Measures'!AX131),COLUMN('Policies&amp;Measures'!AX131),4),"")</f>
        <v>AX131</v>
      </c>
      <c r="AA126" s="621" t="str">
        <f>IF(COUNTA('Policies&amp;Measures'!AY131)=0,ADDRESS(ROW('Policies&amp;Measures'!AY131),COLUMN('Policies&amp;Measures'!AY131),4),"")</f>
        <v>AY131</v>
      </c>
      <c r="AB126" s="621" t="str">
        <f>IF(COUNTA('Policies&amp;Measures'!AZ131)=0,ADDRESS(ROW('Policies&amp;Measures'!AZ131),COLUMN('Policies&amp;Measures'!AZ131),4),"")</f>
        <v>AZ131</v>
      </c>
      <c r="AC126" s="621" t="str">
        <f>IF(COUNTA('Policies&amp;Measures'!BA131)=0,ADDRESS(ROW('Policies&amp;Measures'!BA131),COLUMN('Policies&amp;Measures'!BA131),4),"")</f>
        <v>BA131</v>
      </c>
      <c r="AD126" s="623" t="str">
        <f>IF(COUNTA('Policies&amp;Measures'!BC131)=0,ADDRESS(ROW('Policies&amp;Measures'!BC131),COLUMN('Policies&amp;Measures'!BC131),4),"")</f>
        <v>BC131</v>
      </c>
      <c r="AE126" s="623" t="str">
        <f>IF(COUNTA('Policies&amp;Measures'!BD131)=0,ADDRESS(ROW('Policies&amp;Measures'!BD131),COLUMN('Policies&amp;Measures'!BD131),4),"")</f>
        <v>BD131</v>
      </c>
      <c r="AF126" s="623" t="str">
        <f>IF(COUNTA('Policies&amp;Measures'!BE131)=0,ADDRESS(ROW('Policies&amp;Measures'!BE131),COLUMN('Policies&amp;Measures'!BE131),4),"")</f>
        <v>BE131</v>
      </c>
      <c r="AG126" s="623" t="str">
        <f>IF(COUNTA('Policies&amp;Measures'!BF131)=0,ADDRESS(ROW('Policies&amp;Measures'!BF131),COLUMN('Policies&amp;Measures'!BF131),4),"")</f>
        <v>BF131</v>
      </c>
      <c r="AH126" s="623" t="str">
        <f>IF(COUNTA('Policies&amp;Measures'!BG131)=0,ADDRESS(ROW('Policies&amp;Measures'!BG131),COLUMN('Policies&amp;Measures'!BG131),4),"")</f>
        <v>BG131</v>
      </c>
      <c r="AI126" s="623" t="str">
        <f>IF(COUNTA('Policies&amp;Measures'!BH131)=0,ADDRESS(ROW('Policies&amp;Measures'!BH131),COLUMN('Policies&amp;Measures'!BH131),4),"")</f>
        <v>BH131</v>
      </c>
      <c r="AJ126" s="621" t="str">
        <f>IF('Policies&amp;Measures'!BI131="",ADDRESS(ROW('Policies&amp;Measures'!BI131),COLUMN('Policies&amp;Measures'!BI131),4),"")</f>
        <v>BI131</v>
      </c>
      <c r="AK126" s="621" t="str">
        <f>IF('Policies&amp;Measures'!BJ131="",ADDRESS(ROW('Policies&amp;Measures'!BJ131),COLUMN('Policies&amp;Measures'!BJ131),4),"")</f>
        <v>BJ131</v>
      </c>
      <c r="AL126" s="621" t="str">
        <f>IF('Policies&amp;Measures'!BK131="",ADDRESS(ROW('Policies&amp;Measures'!BK131),COLUMN('Policies&amp;Measures'!BK131),4),"")</f>
        <v>BK131</v>
      </c>
      <c r="AM126" s="621" t="str">
        <f>IF('Policies&amp;Measures'!BL131="",ADDRESS(ROW('Policies&amp;Measures'!BL131),COLUMN('Policies&amp;Measures'!BL131),4),"")</f>
        <v>BL131</v>
      </c>
      <c r="AN126" s="622">
        <f t="shared" si="15"/>
        <v>0</v>
      </c>
    </row>
    <row r="127" spans="1:40" outlineLevel="2">
      <c r="A127" s="620">
        <f>IF('Policies&amp;Measures'!A132="","", 'Policies&amp;Measures'!A132)</f>
        <v>118</v>
      </c>
      <c r="B127" s="620" t="str">
        <f>IF('Policies&amp;Measures'!$B132="","",'Policies&amp;Measures'!$B132)</f>
        <v/>
      </c>
      <c r="C127" s="621" t="str">
        <f>IF('Policies&amp;Measures'!B132="",ADDRESS(ROW('Policies&amp;Measures'!B132),COLUMN('Policies&amp;Measures'!B132),4),"")</f>
        <v>B132</v>
      </c>
      <c r="D127" s="621" t="str">
        <f>IF('Policies&amp;Measures'!C132="",ADDRESS(ROW('Policies&amp;Measures'!C132),COLUMN('Policies&amp;Measures'!C132),4),"")</f>
        <v>C132</v>
      </c>
      <c r="E127" s="621" t="str">
        <f>IF(COUNTA('Policies&amp;Measures'!E132:M132)=0,ADDRESS(ROW('Policies&amp;Measures'!E132),COLUMN('Policies&amp;Measures'!E132),4),"")</f>
        <v>E132</v>
      </c>
      <c r="F127" s="621" t="str">
        <f>IF(AND('Policies&amp;Measures'!N132="Select from list",'Policies&amp;Measures'!O132="Select from list",'Policies&amp;Measures'!P132="Select from list"),ADDRESS(ROW('Policies&amp;Measures'!N132),COLUMN('Policies&amp;Measures'!N132),4),"")</f>
        <v>N132</v>
      </c>
      <c r="G127" s="621" t="str">
        <f>IF(COUNTA('Policies&amp;Measures'!Q132:V132)=0,ADDRESS(ROW('Policies&amp;Measures'!Q132),COLUMN('Policies&amp;Measures'!Q132),4),"")</f>
        <v>Q132</v>
      </c>
      <c r="H127" s="621" t="str">
        <f>IF(COUNTA('Policies&amp;Measures'!X132:AG132)=0,ADDRESS(ROW('Policies&amp;Measures'!X132),COLUMN('Policies&amp;Measures'!X132),4),"")</f>
        <v>X132</v>
      </c>
      <c r="I127" s="621" t="str">
        <f>IF('Policies&amp;Measures'!AH132="Select from list",ADDRESS(ROW('Policies&amp;Measures'!AH132),COLUMN('Policies&amp;Measures'!AH132),4),"")</f>
        <v>AH132</v>
      </c>
      <c r="J127" s="621" t="str">
        <f>IF('Policies&amp;Measures'!AQ132="Select from list",ADDRESS(ROW('Policies&amp;Measures'!AQ132),COLUMN('Policies&amp;Measures'!AQ132),4),"")</f>
        <v>AQ132</v>
      </c>
      <c r="K127" s="621" t="str">
        <f>IF('Policies&amp;Measures'!AS132="",ADDRESS(ROW('Policies&amp;Measures'!AS132),COLUMN('Policies&amp;Measures'!AS132),4),"")</f>
        <v>AS132</v>
      </c>
      <c r="L127" s="621" t="str">
        <f>IF(AND('Policies&amp;Measures'!BM132="",'Policies&amp;Measures'!BN132="",'Policies&amp;Measures'!BO132=""),ADDRESS(ROW('Policies&amp;Measures'!BM132),COLUMN('Policies&amp;Measures'!BM132),4),"")</f>
        <v>BM132</v>
      </c>
      <c r="M127" s="622">
        <f t="shared" si="12"/>
        <v>0</v>
      </c>
      <c r="N127" s="621" t="str">
        <f>IF('Policies&amp;Measures'!AT132="",ADDRESS(ROW('Policies&amp;Measures'!AT132),COLUMN('Policies&amp;Measures'!AT132),4),"")</f>
        <v>AT132</v>
      </c>
      <c r="O127" s="621" t="str">
        <f>IF('Policies&amp;Measures'!AW132="",ADDRESS(ROW('Policies&amp;Measures'!AW132),COLUMN('Policies&amp;Measures'!AW132),4),"")</f>
        <v>AW132</v>
      </c>
      <c r="P127" s="622">
        <f t="shared" si="13"/>
        <v>0</v>
      </c>
      <c r="Q127" s="621" t="str">
        <f>IF('Policies&amp;Measures'!D132="",ADDRESS(ROW('Policies&amp;Measures'!D132),COLUMN('Policies&amp;Measures'!D132),4),"")</f>
        <v>D132</v>
      </c>
      <c r="R127" s="621" t="str">
        <f>IF('Policies&amp;Measures'!W132="Select from list",ADDRESS(ROW('Policies&amp;Measures'!W132),COLUMN('Policies&amp;Measures'!W132),4),"")</f>
        <v>W132</v>
      </c>
      <c r="S127" s="621" t="str">
        <f>IF('Policies&amp;Measures'!AI132="",ADDRESS(ROW('Policies&amp;Measures'!AI132),COLUMN('Policies&amp;Measures'!AI132),4),"")</f>
        <v>AI132</v>
      </c>
      <c r="T127" s="621" t="str">
        <f>IF('Policies&amp;Measures'!AJ132="",ADDRESS(ROW('Policies&amp;Measures'!AJ132),COLUMN('Policies&amp;Measures'!AJ132),4),"")</f>
        <v>AJ132</v>
      </c>
      <c r="U127" s="621" t="str">
        <f>IF(COUNTA('Policies&amp;Measures'!AK132:AP132)=0,ADDRESS(ROW('Policies&amp;Measures'!AK132),COLUMN('Policies&amp;Measures'!AK132),4),"")</f>
        <v>AK132</v>
      </c>
      <c r="V127" s="621" t="str">
        <f>IF('Policies&amp;Measures'!BB132="",ADDRESS(ROW('Policies&amp;Measures'!BB132),COLUMN('Policies&amp;Measures'!BB132),4),"")</f>
        <v>BB132</v>
      </c>
      <c r="W127" s="622">
        <f t="shared" si="14"/>
        <v>0</v>
      </c>
      <c r="X127" s="621" t="str">
        <f>IF(COUNTA('Policies&amp;Measures'!AU132)=0,ADDRESS(ROW('Policies&amp;Measures'!AU132),COLUMN('Policies&amp;Measures'!AU132),4),"")</f>
        <v>AU132</v>
      </c>
      <c r="Y127" s="621" t="str">
        <f>IF(COUNTA('Policies&amp;Measures'!AV132)=0,ADDRESS(ROW('Policies&amp;Measures'!AV132),COLUMN('Policies&amp;Measures'!AV132),4),"")</f>
        <v>AV132</v>
      </c>
      <c r="Z127" s="621" t="str">
        <f>IF(COUNTA('Policies&amp;Measures'!AX132)=0,ADDRESS(ROW('Policies&amp;Measures'!AX132),COLUMN('Policies&amp;Measures'!AX132),4),"")</f>
        <v>AX132</v>
      </c>
      <c r="AA127" s="621" t="str">
        <f>IF(COUNTA('Policies&amp;Measures'!AY132)=0,ADDRESS(ROW('Policies&amp;Measures'!AY132),COLUMN('Policies&amp;Measures'!AY132),4),"")</f>
        <v>AY132</v>
      </c>
      <c r="AB127" s="621" t="str">
        <f>IF(COUNTA('Policies&amp;Measures'!AZ132)=0,ADDRESS(ROW('Policies&amp;Measures'!AZ132),COLUMN('Policies&amp;Measures'!AZ132),4),"")</f>
        <v>AZ132</v>
      </c>
      <c r="AC127" s="621" t="str">
        <f>IF(COUNTA('Policies&amp;Measures'!BA132)=0,ADDRESS(ROW('Policies&amp;Measures'!BA132),COLUMN('Policies&amp;Measures'!BA132),4),"")</f>
        <v>BA132</v>
      </c>
      <c r="AD127" s="623" t="str">
        <f>IF(COUNTA('Policies&amp;Measures'!BC132)=0,ADDRESS(ROW('Policies&amp;Measures'!BC132),COLUMN('Policies&amp;Measures'!BC132),4),"")</f>
        <v>BC132</v>
      </c>
      <c r="AE127" s="623" t="str">
        <f>IF(COUNTA('Policies&amp;Measures'!BD132)=0,ADDRESS(ROW('Policies&amp;Measures'!BD132),COLUMN('Policies&amp;Measures'!BD132),4),"")</f>
        <v>BD132</v>
      </c>
      <c r="AF127" s="623" t="str">
        <f>IF(COUNTA('Policies&amp;Measures'!BE132)=0,ADDRESS(ROW('Policies&amp;Measures'!BE132),COLUMN('Policies&amp;Measures'!BE132),4),"")</f>
        <v>BE132</v>
      </c>
      <c r="AG127" s="623" t="str">
        <f>IF(COUNTA('Policies&amp;Measures'!BF132)=0,ADDRESS(ROW('Policies&amp;Measures'!BF132),COLUMN('Policies&amp;Measures'!BF132),4),"")</f>
        <v>BF132</v>
      </c>
      <c r="AH127" s="623" t="str">
        <f>IF(COUNTA('Policies&amp;Measures'!BG132)=0,ADDRESS(ROW('Policies&amp;Measures'!BG132),COLUMN('Policies&amp;Measures'!BG132),4),"")</f>
        <v>BG132</v>
      </c>
      <c r="AI127" s="623" t="str">
        <f>IF(COUNTA('Policies&amp;Measures'!BH132)=0,ADDRESS(ROW('Policies&amp;Measures'!BH132),COLUMN('Policies&amp;Measures'!BH132),4),"")</f>
        <v>BH132</v>
      </c>
      <c r="AJ127" s="621" t="str">
        <f>IF('Policies&amp;Measures'!BI132="",ADDRESS(ROW('Policies&amp;Measures'!BI132),COLUMN('Policies&amp;Measures'!BI132),4),"")</f>
        <v>BI132</v>
      </c>
      <c r="AK127" s="621" t="str">
        <f>IF('Policies&amp;Measures'!BJ132="",ADDRESS(ROW('Policies&amp;Measures'!BJ132),COLUMN('Policies&amp;Measures'!BJ132),4),"")</f>
        <v>BJ132</v>
      </c>
      <c r="AL127" s="621" t="str">
        <f>IF('Policies&amp;Measures'!BK132="",ADDRESS(ROW('Policies&amp;Measures'!BK132),COLUMN('Policies&amp;Measures'!BK132),4),"")</f>
        <v>BK132</v>
      </c>
      <c r="AM127" s="621" t="str">
        <f>IF('Policies&amp;Measures'!BL132="",ADDRESS(ROW('Policies&amp;Measures'!BL132),COLUMN('Policies&amp;Measures'!BL132),4),"")</f>
        <v>BL132</v>
      </c>
      <c r="AN127" s="622">
        <f t="shared" si="15"/>
        <v>0</v>
      </c>
    </row>
    <row r="128" spans="1:40" outlineLevel="2">
      <c r="A128" s="620">
        <f>IF('Policies&amp;Measures'!A133="","", 'Policies&amp;Measures'!A133)</f>
        <v>119</v>
      </c>
      <c r="B128" s="620" t="str">
        <f>IF('Policies&amp;Measures'!$B133="","",'Policies&amp;Measures'!$B133)</f>
        <v/>
      </c>
      <c r="C128" s="621" t="str">
        <f>IF('Policies&amp;Measures'!B133="",ADDRESS(ROW('Policies&amp;Measures'!B133),COLUMN('Policies&amp;Measures'!B133),4),"")</f>
        <v>B133</v>
      </c>
      <c r="D128" s="621" t="str">
        <f>IF('Policies&amp;Measures'!C133="",ADDRESS(ROW('Policies&amp;Measures'!C133),COLUMN('Policies&amp;Measures'!C133),4),"")</f>
        <v>C133</v>
      </c>
      <c r="E128" s="621" t="str">
        <f>IF(COUNTA('Policies&amp;Measures'!E133:M133)=0,ADDRESS(ROW('Policies&amp;Measures'!E133),COLUMN('Policies&amp;Measures'!E133),4),"")</f>
        <v>E133</v>
      </c>
      <c r="F128" s="621" t="str">
        <f>IF(AND('Policies&amp;Measures'!N133="Select from list",'Policies&amp;Measures'!O133="Select from list",'Policies&amp;Measures'!P133="Select from list"),ADDRESS(ROW('Policies&amp;Measures'!N133),COLUMN('Policies&amp;Measures'!N133),4),"")</f>
        <v>N133</v>
      </c>
      <c r="G128" s="621" t="str">
        <f>IF(COUNTA('Policies&amp;Measures'!Q133:V133)=0,ADDRESS(ROW('Policies&amp;Measures'!Q133),COLUMN('Policies&amp;Measures'!Q133),4),"")</f>
        <v>Q133</v>
      </c>
      <c r="H128" s="621" t="str">
        <f>IF(COUNTA('Policies&amp;Measures'!X133:AG133)=0,ADDRESS(ROW('Policies&amp;Measures'!X133),COLUMN('Policies&amp;Measures'!X133),4),"")</f>
        <v>X133</v>
      </c>
      <c r="I128" s="621" t="str">
        <f>IF('Policies&amp;Measures'!AH133="Select from list",ADDRESS(ROW('Policies&amp;Measures'!AH133),COLUMN('Policies&amp;Measures'!AH133),4),"")</f>
        <v>AH133</v>
      </c>
      <c r="J128" s="621" t="str">
        <f>IF('Policies&amp;Measures'!AQ133="Select from list",ADDRESS(ROW('Policies&amp;Measures'!AQ133),COLUMN('Policies&amp;Measures'!AQ133),4),"")</f>
        <v>AQ133</v>
      </c>
      <c r="K128" s="621" t="str">
        <f>IF('Policies&amp;Measures'!AS133="",ADDRESS(ROW('Policies&amp;Measures'!AS133),COLUMN('Policies&amp;Measures'!AS133),4),"")</f>
        <v>AS133</v>
      </c>
      <c r="L128" s="621" t="str">
        <f>IF(AND('Policies&amp;Measures'!BM133="",'Policies&amp;Measures'!BN133="",'Policies&amp;Measures'!BO133=""),ADDRESS(ROW('Policies&amp;Measures'!BM133),COLUMN('Policies&amp;Measures'!BM133),4),"")</f>
        <v>BM133</v>
      </c>
      <c r="M128" s="622">
        <f t="shared" si="12"/>
        <v>0</v>
      </c>
      <c r="N128" s="621" t="str">
        <f>IF('Policies&amp;Measures'!AT133="",ADDRESS(ROW('Policies&amp;Measures'!AT133),COLUMN('Policies&amp;Measures'!AT133),4),"")</f>
        <v>AT133</v>
      </c>
      <c r="O128" s="621" t="str">
        <f>IF('Policies&amp;Measures'!AW133="",ADDRESS(ROW('Policies&amp;Measures'!AW133),COLUMN('Policies&amp;Measures'!AW133),4),"")</f>
        <v>AW133</v>
      </c>
      <c r="P128" s="622">
        <f t="shared" si="13"/>
        <v>0</v>
      </c>
      <c r="Q128" s="621" t="str">
        <f>IF('Policies&amp;Measures'!D133="",ADDRESS(ROW('Policies&amp;Measures'!D133),COLUMN('Policies&amp;Measures'!D133),4),"")</f>
        <v>D133</v>
      </c>
      <c r="R128" s="621" t="str">
        <f>IF('Policies&amp;Measures'!W133="Select from list",ADDRESS(ROW('Policies&amp;Measures'!W133),COLUMN('Policies&amp;Measures'!W133),4),"")</f>
        <v>W133</v>
      </c>
      <c r="S128" s="621" t="str">
        <f>IF('Policies&amp;Measures'!AI133="",ADDRESS(ROW('Policies&amp;Measures'!AI133),COLUMN('Policies&amp;Measures'!AI133),4),"")</f>
        <v>AI133</v>
      </c>
      <c r="T128" s="621" t="str">
        <f>IF('Policies&amp;Measures'!AJ133="",ADDRESS(ROW('Policies&amp;Measures'!AJ133),COLUMN('Policies&amp;Measures'!AJ133),4),"")</f>
        <v>AJ133</v>
      </c>
      <c r="U128" s="621" t="str">
        <f>IF(COUNTA('Policies&amp;Measures'!AK133:AP133)=0,ADDRESS(ROW('Policies&amp;Measures'!AK133),COLUMN('Policies&amp;Measures'!AK133),4),"")</f>
        <v>AK133</v>
      </c>
      <c r="V128" s="621" t="str">
        <f>IF('Policies&amp;Measures'!BB133="",ADDRESS(ROW('Policies&amp;Measures'!BB133),COLUMN('Policies&amp;Measures'!BB133),4),"")</f>
        <v>BB133</v>
      </c>
      <c r="W128" s="622">
        <f t="shared" si="14"/>
        <v>0</v>
      </c>
      <c r="X128" s="621" t="str">
        <f>IF(COUNTA('Policies&amp;Measures'!AU133)=0,ADDRESS(ROW('Policies&amp;Measures'!AU133),COLUMN('Policies&amp;Measures'!AU133),4),"")</f>
        <v>AU133</v>
      </c>
      <c r="Y128" s="621" t="str">
        <f>IF(COUNTA('Policies&amp;Measures'!AV133)=0,ADDRESS(ROW('Policies&amp;Measures'!AV133),COLUMN('Policies&amp;Measures'!AV133),4),"")</f>
        <v>AV133</v>
      </c>
      <c r="Z128" s="621" t="str">
        <f>IF(COUNTA('Policies&amp;Measures'!AX133)=0,ADDRESS(ROW('Policies&amp;Measures'!AX133),COLUMN('Policies&amp;Measures'!AX133),4),"")</f>
        <v>AX133</v>
      </c>
      <c r="AA128" s="621" t="str">
        <f>IF(COUNTA('Policies&amp;Measures'!AY133)=0,ADDRESS(ROW('Policies&amp;Measures'!AY133),COLUMN('Policies&amp;Measures'!AY133),4),"")</f>
        <v>AY133</v>
      </c>
      <c r="AB128" s="621" t="str">
        <f>IF(COUNTA('Policies&amp;Measures'!AZ133)=0,ADDRESS(ROW('Policies&amp;Measures'!AZ133),COLUMN('Policies&amp;Measures'!AZ133),4),"")</f>
        <v>AZ133</v>
      </c>
      <c r="AC128" s="621" t="str">
        <f>IF(COUNTA('Policies&amp;Measures'!BA133)=0,ADDRESS(ROW('Policies&amp;Measures'!BA133),COLUMN('Policies&amp;Measures'!BA133),4),"")</f>
        <v>BA133</v>
      </c>
      <c r="AD128" s="623" t="str">
        <f>IF(COUNTA('Policies&amp;Measures'!BC133)=0,ADDRESS(ROW('Policies&amp;Measures'!BC133),COLUMN('Policies&amp;Measures'!BC133),4),"")</f>
        <v>BC133</v>
      </c>
      <c r="AE128" s="623" t="str">
        <f>IF(COUNTA('Policies&amp;Measures'!BD133)=0,ADDRESS(ROW('Policies&amp;Measures'!BD133),COLUMN('Policies&amp;Measures'!BD133),4),"")</f>
        <v>BD133</v>
      </c>
      <c r="AF128" s="623" t="str">
        <f>IF(COUNTA('Policies&amp;Measures'!BE133)=0,ADDRESS(ROW('Policies&amp;Measures'!BE133),COLUMN('Policies&amp;Measures'!BE133),4),"")</f>
        <v>BE133</v>
      </c>
      <c r="AG128" s="623" t="str">
        <f>IF(COUNTA('Policies&amp;Measures'!BF133)=0,ADDRESS(ROW('Policies&amp;Measures'!BF133),COLUMN('Policies&amp;Measures'!BF133),4),"")</f>
        <v>BF133</v>
      </c>
      <c r="AH128" s="623" t="str">
        <f>IF(COUNTA('Policies&amp;Measures'!BG133)=0,ADDRESS(ROW('Policies&amp;Measures'!BG133),COLUMN('Policies&amp;Measures'!BG133),4),"")</f>
        <v>BG133</v>
      </c>
      <c r="AI128" s="623" t="str">
        <f>IF(COUNTA('Policies&amp;Measures'!BH133)=0,ADDRESS(ROW('Policies&amp;Measures'!BH133),COLUMN('Policies&amp;Measures'!BH133),4),"")</f>
        <v>BH133</v>
      </c>
      <c r="AJ128" s="621" t="str">
        <f>IF('Policies&amp;Measures'!BI133="",ADDRESS(ROW('Policies&amp;Measures'!BI133),COLUMN('Policies&amp;Measures'!BI133),4),"")</f>
        <v>BI133</v>
      </c>
      <c r="AK128" s="621" t="str">
        <f>IF('Policies&amp;Measures'!BJ133="",ADDRESS(ROW('Policies&amp;Measures'!BJ133),COLUMN('Policies&amp;Measures'!BJ133),4),"")</f>
        <v>BJ133</v>
      </c>
      <c r="AL128" s="621" t="str">
        <f>IF('Policies&amp;Measures'!BK133="",ADDRESS(ROW('Policies&amp;Measures'!BK133),COLUMN('Policies&amp;Measures'!BK133),4),"")</f>
        <v>BK133</v>
      </c>
      <c r="AM128" s="621" t="str">
        <f>IF('Policies&amp;Measures'!BL133="",ADDRESS(ROW('Policies&amp;Measures'!BL133),COLUMN('Policies&amp;Measures'!BL133),4),"")</f>
        <v>BL133</v>
      </c>
      <c r="AN128" s="622">
        <f t="shared" si="15"/>
        <v>0</v>
      </c>
    </row>
    <row r="129" spans="1:40" outlineLevel="2">
      <c r="A129" s="620">
        <f>IF('Policies&amp;Measures'!A134="","", 'Policies&amp;Measures'!A134)</f>
        <v>120</v>
      </c>
      <c r="B129" s="620" t="str">
        <f>IF('Policies&amp;Measures'!$B134="","",'Policies&amp;Measures'!$B134)</f>
        <v/>
      </c>
      <c r="C129" s="621" t="str">
        <f>IF('Policies&amp;Measures'!B134="",ADDRESS(ROW('Policies&amp;Measures'!B134),COLUMN('Policies&amp;Measures'!B134),4),"")</f>
        <v>B134</v>
      </c>
      <c r="D129" s="621" t="str">
        <f>IF('Policies&amp;Measures'!C134="",ADDRESS(ROW('Policies&amp;Measures'!C134),COLUMN('Policies&amp;Measures'!C134),4),"")</f>
        <v>C134</v>
      </c>
      <c r="E129" s="621" t="str">
        <f>IF(COUNTA('Policies&amp;Measures'!E134:M134)=0,ADDRESS(ROW('Policies&amp;Measures'!E134),COLUMN('Policies&amp;Measures'!E134),4),"")</f>
        <v>E134</v>
      </c>
      <c r="F129" s="621" t="str">
        <f>IF(AND('Policies&amp;Measures'!N134="Select from list",'Policies&amp;Measures'!O134="Select from list",'Policies&amp;Measures'!P134="Select from list"),ADDRESS(ROW('Policies&amp;Measures'!N134),COLUMN('Policies&amp;Measures'!N134),4),"")</f>
        <v>N134</v>
      </c>
      <c r="G129" s="621" t="str">
        <f>IF(COUNTA('Policies&amp;Measures'!Q134:V134)=0,ADDRESS(ROW('Policies&amp;Measures'!Q134),COLUMN('Policies&amp;Measures'!Q134),4),"")</f>
        <v>Q134</v>
      </c>
      <c r="H129" s="621" t="str">
        <f>IF(COUNTA('Policies&amp;Measures'!X134:AG134)=0,ADDRESS(ROW('Policies&amp;Measures'!X134),COLUMN('Policies&amp;Measures'!X134),4),"")</f>
        <v>X134</v>
      </c>
      <c r="I129" s="621" t="str">
        <f>IF('Policies&amp;Measures'!AH134="Select from list",ADDRESS(ROW('Policies&amp;Measures'!AH134),COLUMN('Policies&amp;Measures'!AH134),4),"")</f>
        <v>AH134</v>
      </c>
      <c r="J129" s="621" t="str">
        <f>IF('Policies&amp;Measures'!AQ134="Select from list",ADDRESS(ROW('Policies&amp;Measures'!AQ134),COLUMN('Policies&amp;Measures'!AQ134),4),"")</f>
        <v>AQ134</v>
      </c>
      <c r="K129" s="621" t="str">
        <f>IF('Policies&amp;Measures'!AS134="",ADDRESS(ROW('Policies&amp;Measures'!AS134),COLUMN('Policies&amp;Measures'!AS134),4),"")</f>
        <v>AS134</v>
      </c>
      <c r="L129" s="621" t="str">
        <f>IF(AND('Policies&amp;Measures'!BM134="",'Policies&amp;Measures'!BN134="",'Policies&amp;Measures'!BO134=""),ADDRESS(ROW('Policies&amp;Measures'!BM134),COLUMN('Policies&amp;Measures'!BM134),4),"")</f>
        <v>BM134</v>
      </c>
      <c r="M129" s="622">
        <f t="shared" si="12"/>
        <v>0</v>
      </c>
      <c r="N129" s="621" t="str">
        <f>IF('Policies&amp;Measures'!AT134="",ADDRESS(ROW('Policies&amp;Measures'!AT134),COLUMN('Policies&amp;Measures'!AT134),4),"")</f>
        <v>AT134</v>
      </c>
      <c r="O129" s="621" t="str">
        <f>IF('Policies&amp;Measures'!AW134="",ADDRESS(ROW('Policies&amp;Measures'!AW134),COLUMN('Policies&amp;Measures'!AW134),4),"")</f>
        <v>AW134</v>
      </c>
      <c r="P129" s="622">
        <f t="shared" si="13"/>
        <v>0</v>
      </c>
      <c r="Q129" s="621" t="str">
        <f>IF('Policies&amp;Measures'!D134="",ADDRESS(ROW('Policies&amp;Measures'!D134),COLUMN('Policies&amp;Measures'!D134),4),"")</f>
        <v>D134</v>
      </c>
      <c r="R129" s="621" t="str">
        <f>IF('Policies&amp;Measures'!W134="Select from list",ADDRESS(ROW('Policies&amp;Measures'!W134),COLUMN('Policies&amp;Measures'!W134),4),"")</f>
        <v>W134</v>
      </c>
      <c r="S129" s="621" t="str">
        <f>IF('Policies&amp;Measures'!AI134="",ADDRESS(ROW('Policies&amp;Measures'!AI134),COLUMN('Policies&amp;Measures'!AI134),4),"")</f>
        <v>AI134</v>
      </c>
      <c r="T129" s="621" t="str">
        <f>IF('Policies&amp;Measures'!AJ134="",ADDRESS(ROW('Policies&amp;Measures'!AJ134),COLUMN('Policies&amp;Measures'!AJ134),4),"")</f>
        <v>AJ134</v>
      </c>
      <c r="U129" s="621" t="str">
        <f>IF(COUNTA('Policies&amp;Measures'!AK134:AP134)=0,ADDRESS(ROW('Policies&amp;Measures'!AK134),COLUMN('Policies&amp;Measures'!AK134),4),"")</f>
        <v>AK134</v>
      </c>
      <c r="V129" s="621" t="str">
        <f>IF('Policies&amp;Measures'!BB134="",ADDRESS(ROW('Policies&amp;Measures'!BB134),COLUMN('Policies&amp;Measures'!BB134),4),"")</f>
        <v>BB134</v>
      </c>
      <c r="W129" s="622">
        <f t="shared" si="14"/>
        <v>0</v>
      </c>
      <c r="X129" s="621" t="str">
        <f>IF(COUNTA('Policies&amp;Measures'!AU134)=0,ADDRESS(ROW('Policies&amp;Measures'!AU134),COLUMN('Policies&amp;Measures'!AU134),4),"")</f>
        <v>AU134</v>
      </c>
      <c r="Y129" s="621" t="str">
        <f>IF(COUNTA('Policies&amp;Measures'!AV134)=0,ADDRESS(ROW('Policies&amp;Measures'!AV134),COLUMN('Policies&amp;Measures'!AV134),4),"")</f>
        <v>AV134</v>
      </c>
      <c r="Z129" s="621" t="str">
        <f>IF(COUNTA('Policies&amp;Measures'!AX134)=0,ADDRESS(ROW('Policies&amp;Measures'!AX134),COLUMN('Policies&amp;Measures'!AX134),4),"")</f>
        <v>AX134</v>
      </c>
      <c r="AA129" s="621" t="str">
        <f>IF(COUNTA('Policies&amp;Measures'!AY134)=0,ADDRESS(ROW('Policies&amp;Measures'!AY134),COLUMN('Policies&amp;Measures'!AY134),4),"")</f>
        <v>AY134</v>
      </c>
      <c r="AB129" s="621" t="str">
        <f>IF(COUNTA('Policies&amp;Measures'!AZ134)=0,ADDRESS(ROW('Policies&amp;Measures'!AZ134),COLUMN('Policies&amp;Measures'!AZ134),4),"")</f>
        <v>AZ134</v>
      </c>
      <c r="AC129" s="621" t="str">
        <f>IF(COUNTA('Policies&amp;Measures'!BA134)=0,ADDRESS(ROW('Policies&amp;Measures'!BA134),COLUMN('Policies&amp;Measures'!BA134),4),"")</f>
        <v>BA134</v>
      </c>
      <c r="AD129" s="623" t="str">
        <f>IF(COUNTA('Policies&amp;Measures'!BC134)=0,ADDRESS(ROW('Policies&amp;Measures'!BC134),COLUMN('Policies&amp;Measures'!BC134),4),"")</f>
        <v>BC134</v>
      </c>
      <c r="AE129" s="623" t="str">
        <f>IF(COUNTA('Policies&amp;Measures'!BD134)=0,ADDRESS(ROW('Policies&amp;Measures'!BD134),COLUMN('Policies&amp;Measures'!BD134),4),"")</f>
        <v>BD134</v>
      </c>
      <c r="AF129" s="623" t="str">
        <f>IF(COUNTA('Policies&amp;Measures'!BE134)=0,ADDRESS(ROW('Policies&amp;Measures'!BE134),COLUMN('Policies&amp;Measures'!BE134),4),"")</f>
        <v>BE134</v>
      </c>
      <c r="AG129" s="623" t="str">
        <f>IF(COUNTA('Policies&amp;Measures'!BF134)=0,ADDRESS(ROW('Policies&amp;Measures'!BF134),COLUMN('Policies&amp;Measures'!BF134),4),"")</f>
        <v>BF134</v>
      </c>
      <c r="AH129" s="623" t="str">
        <f>IF(COUNTA('Policies&amp;Measures'!BG134)=0,ADDRESS(ROW('Policies&amp;Measures'!BG134),COLUMN('Policies&amp;Measures'!BG134),4),"")</f>
        <v>BG134</v>
      </c>
      <c r="AI129" s="623" t="str">
        <f>IF(COUNTA('Policies&amp;Measures'!BH134)=0,ADDRESS(ROW('Policies&amp;Measures'!BH134),COLUMN('Policies&amp;Measures'!BH134),4),"")</f>
        <v>BH134</v>
      </c>
      <c r="AJ129" s="621" t="str">
        <f>IF('Policies&amp;Measures'!BI134="",ADDRESS(ROW('Policies&amp;Measures'!BI134),COLUMN('Policies&amp;Measures'!BI134),4),"")</f>
        <v>BI134</v>
      </c>
      <c r="AK129" s="621" t="str">
        <f>IF('Policies&amp;Measures'!BJ134="",ADDRESS(ROW('Policies&amp;Measures'!BJ134),COLUMN('Policies&amp;Measures'!BJ134),4),"")</f>
        <v>BJ134</v>
      </c>
      <c r="AL129" s="621" t="str">
        <f>IF('Policies&amp;Measures'!BK134="",ADDRESS(ROW('Policies&amp;Measures'!BK134),COLUMN('Policies&amp;Measures'!BK134),4),"")</f>
        <v>BK134</v>
      </c>
      <c r="AM129" s="621" t="str">
        <f>IF('Policies&amp;Measures'!BL134="",ADDRESS(ROW('Policies&amp;Measures'!BL134),COLUMN('Policies&amp;Measures'!BL134),4),"")</f>
        <v>BL134</v>
      </c>
      <c r="AN129" s="622">
        <f t="shared" si="15"/>
        <v>0</v>
      </c>
    </row>
    <row r="130" spans="1:40" outlineLevel="2">
      <c r="A130" s="620">
        <f>IF('Policies&amp;Measures'!A135="","", 'Policies&amp;Measures'!A135)</f>
        <v>121</v>
      </c>
      <c r="B130" s="620" t="str">
        <f>IF('Policies&amp;Measures'!$B135="","",'Policies&amp;Measures'!$B135)</f>
        <v/>
      </c>
      <c r="C130" s="621" t="str">
        <f>IF('Policies&amp;Measures'!B135="",ADDRESS(ROW('Policies&amp;Measures'!B135),COLUMN('Policies&amp;Measures'!B135),4),"")</f>
        <v>B135</v>
      </c>
      <c r="D130" s="621" t="str">
        <f>IF('Policies&amp;Measures'!C135="",ADDRESS(ROW('Policies&amp;Measures'!C135),COLUMN('Policies&amp;Measures'!C135),4),"")</f>
        <v>C135</v>
      </c>
      <c r="E130" s="621" t="str">
        <f>IF(COUNTA('Policies&amp;Measures'!E135:M135)=0,ADDRESS(ROW('Policies&amp;Measures'!E135),COLUMN('Policies&amp;Measures'!E135),4),"")</f>
        <v>E135</v>
      </c>
      <c r="F130" s="621" t="str">
        <f>IF(AND('Policies&amp;Measures'!N135="Select from list",'Policies&amp;Measures'!O135="Select from list",'Policies&amp;Measures'!P135="Select from list"),ADDRESS(ROW('Policies&amp;Measures'!N135),COLUMN('Policies&amp;Measures'!N135),4),"")</f>
        <v>N135</v>
      </c>
      <c r="G130" s="621" t="str">
        <f>IF(COUNTA('Policies&amp;Measures'!Q135:V135)=0,ADDRESS(ROW('Policies&amp;Measures'!Q135),COLUMN('Policies&amp;Measures'!Q135),4),"")</f>
        <v>Q135</v>
      </c>
      <c r="H130" s="621" t="str">
        <f>IF(COUNTA('Policies&amp;Measures'!X135:AG135)=0,ADDRESS(ROW('Policies&amp;Measures'!X135),COLUMN('Policies&amp;Measures'!X135),4),"")</f>
        <v>X135</v>
      </c>
      <c r="I130" s="621" t="str">
        <f>IF('Policies&amp;Measures'!AH135="Select from list",ADDRESS(ROW('Policies&amp;Measures'!AH135),COLUMN('Policies&amp;Measures'!AH135),4),"")</f>
        <v>AH135</v>
      </c>
      <c r="J130" s="621" t="str">
        <f>IF('Policies&amp;Measures'!AQ135="Select from list",ADDRESS(ROW('Policies&amp;Measures'!AQ135),COLUMN('Policies&amp;Measures'!AQ135),4),"")</f>
        <v>AQ135</v>
      </c>
      <c r="K130" s="621" t="str">
        <f>IF('Policies&amp;Measures'!AS135="",ADDRESS(ROW('Policies&amp;Measures'!AS135),COLUMN('Policies&amp;Measures'!AS135),4),"")</f>
        <v>AS135</v>
      </c>
      <c r="L130" s="621" t="str">
        <f>IF(AND('Policies&amp;Measures'!BM135="",'Policies&amp;Measures'!BN135="",'Policies&amp;Measures'!BO135=""),ADDRESS(ROW('Policies&amp;Measures'!BM135),COLUMN('Policies&amp;Measures'!BM135),4),"")</f>
        <v>BM135</v>
      </c>
      <c r="M130" s="622">
        <f t="shared" si="12"/>
        <v>0</v>
      </c>
      <c r="N130" s="621" t="str">
        <f>IF('Policies&amp;Measures'!AT135="",ADDRESS(ROW('Policies&amp;Measures'!AT135),COLUMN('Policies&amp;Measures'!AT135),4),"")</f>
        <v>AT135</v>
      </c>
      <c r="O130" s="621" t="str">
        <f>IF('Policies&amp;Measures'!AW135="",ADDRESS(ROW('Policies&amp;Measures'!AW135),COLUMN('Policies&amp;Measures'!AW135),4),"")</f>
        <v>AW135</v>
      </c>
      <c r="P130" s="622">
        <f t="shared" si="13"/>
        <v>0</v>
      </c>
      <c r="Q130" s="621" t="str">
        <f>IF('Policies&amp;Measures'!D135="",ADDRESS(ROW('Policies&amp;Measures'!D135),COLUMN('Policies&amp;Measures'!D135),4),"")</f>
        <v>D135</v>
      </c>
      <c r="R130" s="621" t="str">
        <f>IF('Policies&amp;Measures'!W135="Select from list",ADDRESS(ROW('Policies&amp;Measures'!W135),COLUMN('Policies&amp;Measures'!W135),4),"")</f>
        <v>W135</v>
      </c>
      <c r="S130" s="621" t="str">
        <f>IF('Policies&amp;Measures'!AI135="",ADDRESS(ROW('Policies&amp;Measures'!AI135),COLUMN('Policies&amp;Measures'!AI135),4),"")</f>
        <v>AI135</v>
      </c>
      <c r="T130" s="621" t="str">
        <f>IF('Policies&amp;Measures'!AJ135="",ADDRESS(ROW('Policies&amp;Measures'!AJ135),COLUMN('Policies&amp;Measures'!AJ135),4),"")</f>
        <v>AJ135</v>
      </c>
      <c r="U130" s="621" t="str">
        <f>IF(COUNTA('Policies&amp;Measures'!AK135:AP135)=0,ADDRESS(ROW('Policies&amp;Measures'!AK135),COLUMN('Policies&amp;Measures'!AK135),4),"")</f>
        <v>AK135</v>
      </c>
      <c r="V130" s="621" t="str">
        <f>IF('Policies&amp;Measures'!BB135="",ADDRESS(ROW('Policies&amp;Measures'!BB135),COLUMN('Policies&amp;Measures'!BB135),4),"")</f>
        <v>BB135</v>
      </c>
      <c r="W130" s="622">
        <f t="shared" si="14"/>
        <v>0</v>
      </c>
      <c r="X130" s="621" t="str">
        <f>IF(COUNTA('Policies&amp;Measures'!AU135)=0,ADDRESS(ROW('Policies&amp;Measures'!AU135),COLUMN('Policies&amp;Measures'!AU135),4),"")</f>
        <v>AU135</v>
      </c>
      <c r="Y130" s="621" t="str">
        <f>IF(COUNTA('Policies&amp;Measures'!AV135)=0,ADDRESS(ROW('Policies&amp;Measures'!AV135),COLUMN('Policies&amp;Measures'!AV135),4),"")</f>
        <v>AV135</v>
      </c>
      <c r="Z130" s="621" t="str">
        <f>IF(COUNTA('Policies&amp;Measures'!AX135)=0,ADDRESS(ROW('Policies&amp;Measures'!AX135),COLUMN('Policies&amp;Measures'!AX135),4),"")</f>
        <v>AX135</v>
      </c>
      <c r="AA130" s="621" t="str">
        <f>IF(COUNTA('Policies&amp;Measures'!AY135)=0,ADDRESS(ROW('Policies&amp;Measures'!AY135),COLUMN('Policies&amp;Measures'!AY135),4),"")</f>
        <v>AY135</v>
      </c>
      <c r="AB130" s="621" t="str">
        <f>IF(COUNTA('Policies&amp;Measures'!AZ135)=0,ADDRESS(ROW('Policies&amp;Measures'!AZ135),COLUMN('Policies&amp;Measures'!AZ135),4),"")</f>
        <v>AZ135</v>
      </c>
      <c r="AC130" s="621" t="str">
        <f>IF(COUNTA('Policies&amp;Measures'!BA135)=0,ADDRESS(ROW('Policies&amp;Measures'!BA135),COLUMN('Policies&amp;Measures'!BA135),4),"")</f>
        <v>BA135</v>
      </c>
      <c r="AD130" s="623" t="str">
        <f>IF(COUNTA('Policies&amp;Measures'!BC135)=0,ADDRESS(ROW('Policies&amp;Measures'!BC135),COLUMN('Policies&amp;Measures'!BC135),4),"")</f>
        <v>BC135</v>
      </c>
      <c r="AE130" s="623" t="str">
        <f>IF(COUNTA('Policies&amp;Measures'!BD135)=0,ADDRESS(ROW('Policies&amp;Measures'!BD135),COLUMN('Policies&amp;Measures'!BD135),4),"")</f>
        <v>BD135</v>
      </c>
      <c r="AF130" s="623" t="str">
        <f>IF(COUNTA('Policies&amp;Measures'!BE135)=0,ADDRESS(ROW('Policies&amp;Measures'!BE135),COLUMN('Policies&amp;Measures'!BE135),4),"")</f>
        <v>BE135</v>
      </c>
      <c r="AG130" s="623" t="str">
        <f>IF(COUNTA('Policies&amp;Measures'!BF135)=0,ADDRESS(ROW('Policies&amp;Measures'!BF135),COLUMN('Policies&amp;Measures'!BF135),4),"")</f>
        <v>BF135</v>
      </c>
      <c r="AH130" s="623" t="str">
        <f>IF(COUNTA('Policies&amp;Measures'!BG135)=0,ADDRESS(ROW('Policies&amp;Measures'!BG135),COLUMN('Policies&amp;Measures'!BG135),4),"")</f>
        <v>BG135</v>
      </c>
      <c r="AI130" s="623" t="str">
        <f>IF(COUNTA('Policies&amp;Measures'!BH135)=0,ADDRESS(ROW('Policies&amp;Measures'!BH135),COLUMN('Policies&amp;Measures'!BH135),4),"")</f>
        <v>BH135</v>
      </c>
      <c r="AJ130" s="621" t="str">
        <f>IF('Policies&amp;Measures'!BI135="",ADDRESS(ROW('Policies&amp;Measures'!BI135),COLUMN('Policies&amp;Measures'!BI135),4),"")</f>
        <v>BI135</v>
      </c>
      <c r="AK130" s="621" t="str">
        <f>IF('Policies&amp;Measures'!BJ135="",ADDRESS(ROW('Policies&amp;Measures'!BJ135),COLUMN('Policies&amp;Measures'!BJ135),4),"")</f>
        <v>BJ135</v>
      </c>
      <c r="AL130" s="621" t="str">
        <f>IF('Policies&amp;Measures'!BK135="",ADDRESS(ROW('Policies&amp;Measures'!BK135),COLUMN('Policies&amp;Measures'!BK135),4),"")</f>
        <v>BK135</v>
      </c>
      <c r="AM130" s="621" t="str">
        <f>IF('Policies&amp;Measures'!BL135="",ADDRESS(ROW('Policies&amp;Measures'!BL135),COLUMN('Policies&amp;Measures'!BL135),4),"")</f>
        <v>BL135</v>
      </c>
      <c r="AN130" s="622">
        <f t="shared" si="15"/>
        <v>0</v>
      </c>
    </row>
    <row r="131" spans="1:40" outlineLevel="2">
      <c r="A131" s="620">
        <f>IF('Policies&amp;Measures'!A136="","", 'Policies&amp;Measures'!A136)</f>
        <v>122</v>
      </c>
      <c r="B131" s="620" t="str">
        <f>IF('Policies&amp;Measures'!$B136="","",'Policies&amp;Measures'!$B136)</f>
        <v/>
      </c>
      <c r="C131" s="621" t="str">
        <f>IF('Policies&amp;Measures'!B136="",ADDRESS(ROW('Policies&amp;Measures'!B136),COLUMN('Policies&amp;Measures'!B136),4),"")</f>
        <v>B136</v>
      </c>
      <c r="D131" s="621" t="str">
        <f>IF('Policies&amp;Measures'!C136="",ADDRESS(ROW('Policies&amp;Measures'!C136),COLUMN('Policies&amp;Measures'!C136),4),"")</f>
        <v>C136</v>
      </c>
      <c r="E131" s="621" t="str">
        <f>IF(COUNTA('Policies&amp;Measures'!E136:M136)=0,ADDRESS(ROW('Policies&amp;Measures'!E136),COLUMN('Policies&amp;Measures'!E136),4),"")</f>
        <v>E136</v>
      </c>
      <c r="F131" s="621" t="str">
        <f>IF(AND('Policies&amp;Measures'!N136="Select from list",'Policies&amp;Measures'!O136="Select from list",'Policies&amp;Measures'!P136="Select from list"),ADDRESS(ROW('Policies&amp;Measures'!N136),COLUMN('Policies&amp;Measures'!N136),4),"")</f>
        <v>N136</v>
      </c>
      <c r="G131" s="621" t="str">
        <f>IF(COUNTA('Policies&amp;Measures'!Q136:V136)=0,ADDRESS(ROW('Policies&amp;Measures'!Q136),COLUMN('Policies&amp;Measures'!Q136),4),"")</f>
        <v>Q136</v>
      </c>
      <c r="H131" s="621" t="str">
        <f>IF(COUNTA('Policies&amp;Measures'!X136:AG136)=0,ADDRESS(ROW('Policies&amp;Measures'!X136),COLUMN('Policies&amp;Measures'!X136),4),"")</f>
        <v>X136</v>
      </c>
      <c r="I131" s="621" t="str">
        <f>IF('Policies&amp;Measures'!AH136="Select from list",ADDRESS(ROW('Policies&amp;Measures'!AH136),COLUMN('Policies&amp;Measures'!AH136),4),"")</f>
        <v>AH136</v>
      </c>
      <c r="J131" s="621" t="str">
        <f>IF('Policies&amp;Measures'!AQ136="Select from list",ADDRESS(ROW('Policies&amp;Measures'!AQ136),COLUMN('Policies&amp;Measures'!AQ136),4),"")</f>
        <v>AQ136</v>
      </c>
      <c r="K131" s="621" t="str">
        <f>IF('Policies&amp;Measures'!AS136="",ADDRESS(ROW('Policies&amp;Measures'!AS136),COLUMN('Policies&amp;Measures'!AS136),4),"")</f>
        <v>AS136</v>
      </c>
      <c r="L131" s="621" t="str">
        <f>IF(AND('Policies&amp;Measures'!BM136="",'Policies&amp;Measures'!BN136="",'Policies&amp;Measures'!BO136=""),ADDRESS(ROW('Policies&amp;Measures'!BM136),COLUMN('Policies&amp;Measures'!BM136),4),"")</f>
        <v>BM136</v>
      </c>
      <c r="M131" s="622">
        <f t="shared" si="12"/>
        <v>0</v>
      </c>
      <c r="N131" s="621" t="str">
        <f>IF('Policies&amp;Measures'!AT136="",ADDRESS(ROW('Policies&amp;Measures'!AT136),COLUMN('Policies&amp;Measures'!AT136),4),"")</f>
        <v>AT136</v>
      </c>
      <c r="O131" s="621" t="str">
        <f>IF('Policies&amp;Measures'!AW136="",ADDRESS(ROW('Policies&amp;Measures'!AW136),COLUMN('Policies&amp;Measures'!AW136),4),"")</f>
        <v>AW136</v>
      </c>
      <c r="P131" s="622">
        <f t="shared" si="13"/>
        <v>0</v>
      </c>
      <c r="Q131" s="621" t="str">
        <f>IF('Policies&amp;Measures'!D136="",ADDRESS(ROW('Policies&amp;Measures'!D136),COLUMN('Policies&amp;Measures'!D136),4),"")</f>
        <v>D136</v>
      </c>
      <c r="R131" s="621" t="str">
        <f>IF('Policies&amp;Measures'!W136="Select from list",ADDRESS(ROW('Policies&amp;Measures'!W136),COLUMN('Policies&amp;Measures'!W136),4),"")</f>
        <v>W136</v>
      </c>
      <c r="S131" s="621" t="str">
        <f>IF('Policies&amp;Measures'!AI136="",ADDRESS(ROW('Policies&amp;Measures'!AI136),COLUMN('Policies&amp;Measures'!AI136),4),"")</f>
        <v>AI136</v>
      </c>
      <c r="T131" s="621" t="str">
        <f>IF('Policies&amp;Measures'!AJ136="",ADDRESS(ROW('Policies&amp;Measures'!AJ136),COLUMN('Policies&amp;Measures'!AJ136),4),"")</f>
        <v>AJ136</v>
      </c>
      <c r="U131" s="621" t="str">
        <f>IF(COUNTA('Policies&amp;Measures'!AK136:AP136)=0,ADDRESS(ROW('Policies&amp;Measures'!AK136),COLUMN('Policies&amp;Measures'!AK136),4),"")</f>
        <v>AK136</v>
      </c>
      <c r="V131" s="621" t="str">
        <f>IF('Policies&amp;Measures'!BB136="",ADDRESS(ROW('Policies&amp;Measures'!BB136),COLUMN('Policies&amp;Measures'!BB136),4),"")</f>
        <v>BB136</v>
      </c>
      <c r="W131" s="622">
        <f t="shared" si="14"/>
        <v>0</v>
      </c>
      <c r="X131" s="621" t="str">
        <f>IF(COUNTA('Policies&amp;Measures'!AU136)=0,ADDRESS(ROW('Policies&amp;Measures'!AU136),COLUMN('Policies&amp;Measures'!AU136),4),"")</f>
        <v>AU136</v>
      </c>
      <c r="Y131" s="621" t="str">
        <f>IF(COUNTA('Policies&amp;Measures'!AV136)=0,ADDRESS(ROW('Policies&amp;Measures'!AV136),COLUMN('Policies&amp;Measures'!AV136),4),"")</f>
        <v>AV136</v>
      </c>
      <c r="Z131" s="621" t="str">
        <f>IF(COUNTA('Policies&amp;Measures'!AX136)=0,ADDRESS(ROW('Policies&amp;Measures'!AX136),COLUMN('Policies&amp;Measures'!AX136),4),"")</f>
        <v>AX136</v>
      </c>
      <c r="AA131" s="621" t="str">
        <f>IF(COUNTA('Policies&amp;Measures'!AY136)=0,ADDRESS(ROW('Policies&amp;Measures'!AY136),COLUMN('Policies&amp;Measures'!AY136),4),"")</f>
        <v>AY136</v>
      </c>
      <c r="AB131" s="621" t="str">
        <f>IF(COUNTA('Policies&amp;Measures'!AZ136)=0,ADDRESS(ROW('Policies&amp;Measures'!AZ136),COLUMN('Policies&amp;Measures'!AZ136),4),"")</f>
        <v>AZ136</v>
      </c>
      <c r="AC131" s="621" t="str">
        <f>IF(COUNTA('Policies&amp;Measures'!BA136)=0,ADDRESS(ROW('Policies&amp;Measures'!BA136),COLUMN('Policies&amp;Measures'!BA136),4),"")</f>
        <v>BA136</v>
      </c>
      <c r="AD131" s="623" t="str">
        <f>IF(COUNTA('Policies&amp;Measures'!BC136)=0,ADDRESS(ROW('Policies&amp;Measures'!BC136),COLUMN('Policies&amp;Measures'!BC136),4),"")</f>
        <v>BC136</v>
      </c>
      <c r="AE131" s="623" t="str">
        <f>IF(COUNTA('Policies&amp;Measures'!BD136)=0,ADDRESS(ROW('Policies&amp;Measures'!BD136),COLUMN('Policies&amp;Measures'!BD136),4),"")</f>
        <v>BD136</v>
      </c>
      <c r="AF131" s="623" t="str">
        <f>IF(COUNTA('Policies&amp;Measures'!BE136)=0,ADDRESS(ROW('Policies&amp;Measures'!BE136),COLUMN('Policies&amp;Measures'!BE136),4),"")</f>
        <v>BE136</v>
      </c>
      <c r="AG131" s="623" t="str">
        <f>IF(COUNTA('Policies&amp;Measures'!BF136)=0,ADDRESS(ROW('Policies&amp;Measures'!BF136),COLUMN('Policies&amp;Measures'!BF136),4),"")</f>
        <v>BF136</v>
      </c>
      <c r="AH131" s="623" t="str">
        <f>IF(COUNTA('Policies&amp;Measures'!BG136)=0,ADDRESS(ROW('Policies&amp;Measures'!BG136),COLUMN('Policies&amp;Measures'!BG136),4),"")</f>
        <v>BG136</v>
      </c>
      <c r="AI131" s="623" t="str">
        <f>IF(COUNTA('Policies&amp;Measures'!BH136)=0,ADDRESS(ROW('Policies&amp;Measures'!BH136),COLUMN('Policies&amp;Measures'!BH136),4),"")</f>
        <v>BH136</v>
      </c>
      <c r="AJ131" s="621" t="str">
        <f>IF('Policies&amp;Measures'!BI136="",ADDRESS(ROW('Policies&amp;Measures'!BI136),COLUMN('Policies&amp;Measures'!BI136),4),"")</f>
        <v>BI136</v>
      </c>
      <c r="AK131" s="621" t="str">
        <f>IF('Policies&amp;Measures'!BJ136="",ADDRESS(ROW('Policies&amp;Measures'!BJ136),COLUMN('Policies&amp;Measures'!BJ136),4),"")</f>
        <v>BJ136</v>
      </c>
      <c r="AL131" s="621" t="str">
        <f>IF('Policies&amp;Measures'!BK136="",ADDRESS(ROW('Policies&amp;Measures'!BK136),COLUMN('Policies&amp;Measures'!BK136),4),"")</f>
        <v>BK136</v>
      </c>
      <c r="AM131" s="621" t="str">
        <f>IF('Policies&amp;Measures'!BL136="",ADDRESS(ROW('Policies&amp;Measures'!BL136),COLUMN('Policies&amp;Measures'!BL136),4),"")</f>
        <v>BL136</v>
      </c>
      <c r="AN131" s="622">
        <f t="shared" si="15"/>
        <v>0</v>
      </c>
    </row>
    <row r="132" spans="1:40" outlineLevel="2">
      <c r="A132" s="620">
        <f>IF('Policies&amp;Measures'!A137="","", 'Policies&amp;Measures'!A137)</f>
        <v>123</v>
      </c>
      <c r="B132" s="620" t="str">
        <f>IF('Policies&amp;Measures'!$B137="","",'Policies&amp;Measures'!$B137)</f>
        <v/>
      </c>
      <c r="C132" s="621" t="str">
        <f>IF('Policies&amp;Measures'!B137="",ADDRESS(ROW('Policies&amp;Measures'!B137),COLUMN('Policies&amp;Measures'!B137),4),"")</f>
        <v>B137</v>
      </c>
      <c r="D132" s="621" t="str">
        <f>IF('Policies&amp;Measures'!C137="",ADDRESS(ROW('Policies&amp;Measures'!C137),COLUMN('Policies&amp;Measures'!C137),4),"")</f>
        <v>C137</v>
      </c>
      <c r="E132" s="621" t="str">
        <f>IF(COUNTA('Policies&amp;Measures'!E137:M137)=0,ADDRESS(ROW('Policies&amp;Measures'!E137),COLUMN('Policies&amp;Measures'!E137),4),"")</f>
        <v>E137</v>
      </c>
      <c r="F132" s="621" t="str">
        <f>IF(AND('Policies&amp;Measures'!N137="Select from list",'Policies&amp;Measures'!O137="Select from list",'Policies&amp;Measures'!P137="Select from list"),ADDRESS(ROW('Policies&amp;Measures'!N137),COLUMN('Policies&amp;Measures'!N137),4),"")</f>
        <v>N137</v>
      </c>
      <c r="G132" s="621" t="str">
        <f>IF(COUNTA('Policies&amp;Measures'!Q137:V137)=0,ADDRESS(ROW('Policies&amp;Measures'!Q137),COLUMN('Policies&amp;Measures'!Q137),4),"")</f>
        <v>Q137</v>
      </c>
      <c r="H132" s="621" t="str">
        <f>IF(COUNTA('Policies&amp;Measures'!X137:AG137)=0,ADDRESS(ROW('Policies&amp;Measures'!X137),COLUMN('Policies&amp;Measures'!X137),4),"")</f>
        <v>X137</v>
      </c>
      <c r="I132" s="621" t="str">
        <f>IF('Policies&amp;Measures'!AH137="Select from list",ADDRESS(ROW('Policies&amp;Measures'!AH137),COLUMN('Policies&amp;Measures'!AH137),4),"")</f>
        <v>AH137</v>
      </c>
      <c r="J132" s="621" t="str">
        <f>IF('Policies&amp;Measures'!AQ137="Select from list",ADDRESS(ROW('Policies&amp;Measures'!AQ137),COLUMN('Policies&amp;Measures'!AQ137),4),"")</f>
        <v>AQ137</v>
      </c>
      <c r="K132" s="621" t="str">
        <f>IF('Policies&amp;Measures'!AS137="",ADDRESS(ROW('Policies&amp;Measures'!AS137),COLUMN('Policies&amp;Measures'!AS137),4),"")</f>
        <v>AS137</v>
      </c>
      <c r="L132" s="621" t="str">
        <f>IF(AND('Policies&amp;Measures'!BM137="",'Policies&amp;Measures'!BN137="",'Policies&amp;Measures'!BO137=""),ADDRESS(ROW('Policies&amp;Measures'!BM137),COLUMN('Policies&amp;Measures'!BM137),4),"")</f>
        <v>BM137</v>
      </c>
      <c r="M132" s="622">
        <f t="shared" si="12"/>
        <v>0</v>
      </c>
      <c r="N132" s="621" t="str">
        <f>IF('Policies&amp;Measures'!AT137="",ADDRESS(ROW('Policies&amp;Measures'!AT137),COLUMN('Policies&amp;Measures'!AT137),4),"")</f>
        <v>AT137</v>
      </c>
      <c r="O132" s="621" t="str">
        <f>IF('Policies&amp;Measures'!AW137="",ADDRESS(ROW('Policies&amp;Measures'!AW137),COLUMN('Policies&amp;Measures'!AW137),4),"")</f>
        <v>AW137</v>
      </c>
      <c r="P132" s="622">
        <f t="shared" si="13"/>
        <v>0</v>
      </c>
      <c r="Q132" s="621" t="str">
        <f>IF('Policies&amp;Measures'!D137="",ADDRESS(ROW('Policies&amp;Measures'!D137),COLUMN('Policies&amp;Measures'!D137),4),"")</f>
        <v>D137</v>
      </c>
      <c r="R132" s="621" t="str">
        <f>IF('Policies&amp;Measures'!W137="Select from list",ADDRESS(ROW('Policies&amp;Measures'!W137),COLUMN('Policies&amp;Measures'!W137),4),"")</f>
        <v>W137</v>
      </c>
      <c r="S132" s="621" t="str">
        <f>IF('Policies&amp;Measures'!AI137="",ADDRESS(ROW('Policies&amp;Measures'!AI137),COLUMN('Policies&amp;Measures'!AI137),4),"")</f>
        <v>AI137</v>
      </c>
      <c r="T132" s="621" t="str">
        <f>IF('Policies&amp;Measures'!AJ137="",ADDRESS(ROW('Policies&amp;Measures'!AJ137),COLUMN('Policies&amp;Measures'!AJ137),4),"")</f>
        <v>AJ137</v>
      </c>
      <c r="U132" s="621" t="str">
        <f>IF(COUNTA('Policies&amp;Measures'!AK137:AP137)=0,ADDRESS(ROW('Policies&amp;Measures'!AK137),COLUMN('Policies&amp;Measures'!AK137),4),"")</f>
        <v>AK137</v>
      </c>
      <c r="V132" s="621" t="str">
        <f>IF('Policies&amp;Measures'!BB137="",ADDRESS(ROW('Policies&amp;Measures'!BB137),COLUMN('Policies&amp;Measures'!BB137),4),"")</f>
        <v>BB137</v>
      </c>
      <c r="W132" s="622">
        <f t="shared" si="14"/>
        <v>0</v>
      </c>
      <c r="X132" s="621" t="str">
        <f>IF(COUNTA('Policies&amp;Measures'!AU137)=0,ADDRESS(ROW('Policies&amp;Measures'!AU137),COLUMN('Policies&amp;Measures'!AU137),4),"")</f>
        <v>AU137</v>
      </c>
      <c r="Y132" s="621" t="str">
        <f>IF(COUNTA('Policies&amp;Measures'!AV137)=0,ADDRESS(ROW('Policies&amp;Measures'!AV137),COLUMN('Policies&amp;Measures'!AV137),4),"")</f>
        <v>AV137</v>
      </c>
      <c r="Z132" s="621" t="str">
        <f>IF(COUNTA('Policies&amp;Measures'!AX137)=0,ADDRESS(ROW('Policies&amp;Measures'!AX137),COLUMN('Policies&amp;Measures'!AX137),4),"")</f>
        <v>AX137</v>
      </c>
      <c r="AA132" s="621" t="str">
        <f>IF(COUNTA('Policies&amp;Measures'!AY137)=0,ADDRESS(ROW('Policies&amp;Measures'!AY137),COLUMN('Policies&amp;Measures'!AY137),4),"")</f>
        <v>AY137</v>
      </c>
      <c r="AB132" s="621" t="str">
        <f>IF(COUNTA('Policies&amp;Measures'!AZ137)=0,ADDRESS(ROW('Policies&amp;Measures'!AZ137),COLUMN('Policies&amp;Measures'!AZ137),4),"")</f>
        <v>AZ137</v>
      </c>
      <c r="AC132" s="621" t="str">
        <f>IF(COUNTA('Policies&amp;Measures'!BA137)=0,ADDRESS(ROW('Policies&amp;Measures'!BA137),COLUMN('Policies&amp;Measures'!BA137),4),"")</f>
        <v>BA137</v>
      </c>
      <c r="AD132" s="623" t="str">
        <f>IF(COUNTA('Policies&amp;Measures'!BC137)=0,ADDRESS(ROW('Policies&amp;Measures'!BC137),COLUMN('Policies&amp;Measures'!BC137),4),"")</f>
        <v>BC137</v>
      </c>
      <c r="AE132" s="623" t="str">
        <f>IF(COUNTA('Policies&amp;Measures'!BD137)=0,ADDRESS(ROW('Policies&amp;Measures'!BD137),COLUMN('Policies&amp;Measures'!BD137),4),"")</f>
        <v>BD137</v>
      </c>
      <c r="AF132" s="623" t="str">
        <f>IF(COUNTA('Policies&amp;Measures'!BE137)=0,ADDRESS(ROW('Policies&amp;Measures'!BE137),COLUMN('Policies&amp;Measures'!BE137),4),"")</f>
        <v>BE137</v>
      </c>
      <c r="AG132" s="623" t="str">
        <f>IF(COUNTA('Policies&amp;Measures'!BF137)=0,ADDRESS(ROW('Policies&amp;Measures'!BF137),COLUMN('Policies&amp;Measures'!BF137),4),"")</f>
        <v>BF137</v>
      </c>
      <c r="AH132" s="623" t="str">
        <f>IF(COUNTA('Policies&amp;Measures'!BG137)=0,ADDRESS(ROW('Policies&amp;Measures'!BG137),COLUMN('Policies&amp;Measures'!BG137),4),"")</f>
        <v>BG137</v>
      </c>
      <c r="AI132" s="623" t="str">
        <f>IF(COUNTA('Policies&amp;Measures'!BH137)=0,ADDRESS(ROW('Policies&amp;Measures'!BH137),COLUMN('Policies&amp;Measures'!BH137),4),"")</f>
        <v>BH137</v>
      </c>
      <c r="AJ132" s="621" t="str">
        <f>IF('Policies&amp;Measures'!BI137="",ADDRESS(ROW('Policies&amp;Measures'!BI137),COLUMN('Policies&amp;Measures'!BI137),4),"")</f>
        <v>BI137</v>
      </c>
      <c r="AK132" s="621" t="str">
        <f>IF('Policies&amp;Measures'!BJ137="",ADDRESS(ROW('Policies&amp;Measures'!BJ137),COLUMN('Policies&amp;Measures'!BJ137),4),"")</f>
        <v>BJ137</v>
      </c>
      <c r="AL132" s="621" t="str">
        <f>IF('Policies&amp;Measures'!BK137="",ADDRESS(ROW('Policies&amp;Measures'!BK137),COLUMN('Policies&amp;Measures'!BK137),4),"")</f>
        <v>BK137</v>
      </c>
      <c r="AM132" s="621" t="str">
        <f>IF('Policies&amp;Measures'!BL137="",ADDRESS(ROW('Policies&amp;Measures'!BL137),COLUMN('Policies&amp;Measures'!BL137),4),"")</f>
        <v>BL137</v>
      </c>
      <c r="AN132" s="622">
        <f t="shared" si="15"/>
        <v>0</v>
      </c>
    </row>
    <row r="133" spans="1:40" outlineLevel="2">
      <c r="A133" s="620">
        <f>IF('Policies&amp;Measures'!A138="","", 'Policies&amp;Measures'!A138)</f>
        <v>124</v>
      </c>
      <c r="B133" s="620" t="str">
        <f>IF('Policies&amp;Measures'!$B138="","",'Policies&amp;Measures'!$B138)</f>
        <v/>
      </c>
      <c r="C133" s="621" t="str">
        <f>IF('Policies&amp;Measures'!B138="",ADDRESS(ROW('Policies&amp;Measures'!B138),COLUMN('Policies&amp;Measures'!B138),4),"")</f>
        <v>B138</v>
      </c>
      <c r="D133" s="621" t="str">
        <f>IF('Policies&amp;Measures'!C138="",ADDRESS(ROW('Policies&amp;Measures'!C138),COLUMN('Policies&amp;Measures'!C138),4),"")</f>
        <v>C138</v>
      </c>
      <c r="E133" s="621" t="str">
        <f>IF(COUNTA('Policies&amp;Measures'!E138:M138)=0,ADDRESS(ROW('Policies&amp;Measures'!E138),COLUMN('Policies&amp;Measures'!E138),4),"")</f>
        <v>E138</v>
      </c>
      <c r="F133" s="621" t="str">
        <f>IF(AND('Policies&amp;Measures'!N138="Select from list",'Policies&amp;Measures'!O138="Select from list",'Policies&amp;Measures'!P138="Select from list"),ADDRESS(ROW('Policies&amp;Measures'!N138),COLUMN('Policies&amp;Measures'!N138),4),"")</f>
        <v>N138</v>
      </c>
      <c r="G133" s="621" t="str">
        <f>IF(COUNTA('Policies&amp;Measures'!Q138:V138)=0,ADDRESS(ROW('Policies&amp;Measures'!Q138),COLUMN('Policies&amp;Measures'!Q138),4),"")</f>
        <v>Q138</v>
      </c>
      <c r="H133" s="621" t="str">
        <f>IF(COUNTA('Policies&amp;Measures'!X138:AG138)=0,ADDRESS(ROW('Policies&amp;Measures'!X138),COLUMN('Policies&amp;Measures'!X138),4),"")</f>
        <v>X138</v>
      </c>
      <c r="I133" s="621" t="str">
        <f>IF('Policies&amp;Measures'!AH138="Select from list",ADDRESS(ROW('Policies&amp;Measures'!AH138),COLUMN('Policies&amp;Measures'!AH138),4),"")</f>
        <v>AH138</v>
      </c>
      <c r="J133" s="621" t="str">
        <f>IF('Policies&amp;Measures'!AQ138="Select from list",ADDRESS(ROW('Policies&amp;Measures'!AQ138),COLUMN('Policies&amp;Measures'!AQ138),4),"")</f>
        <v>AQ138</v>
      </c>
      <c r="K133" s="621" t="str">
        <f>IF('Policies&amp;Measures'!AS138="",ADDRESS(ROW('Policies&amp;Measures'!AS138),COLUMN('Policies&amp;Measures'!AS138),4),"")</f>
        <v>AS138</v>
      </c>
      <c r="L133" s="621" t="str">
        <f>IF(AND('Policies&amp;Measures'!BM138="",'Policies&amp;Measures'!BN138="",'Policies&amp;Measures'!BO138=""),ADDRESS(ROW('Policies&amp;Measures'!BM138),COLUMN('Policies&amp;Measures'!BM138),4),"")</f>
        <v>BM138</v>
      </c>
      <c r="M133" s="622">
        <f t="shared" si="12"/>
        <v>0</v>
      </c>
      <c r="N133" s="621" t="str">
        <f>IF('Policies&amp;Measures'!AT138="",ADDRESS(ROW('Policies&amp;Measures'!AT138),COLUMN('Policies&amp;Measures'!AT138),4),"")</f>
        <v>AT138</v>
      </c>
      <c r="O133" s="621" t="str">
        <f>IF('Policies&amp;Measures'!AW138="",ADDRESS(ROW('Policies&amp;Measures'!AW138),COLUMN('Policies&amp;Measures'!AW138),4),"")</f>
        <v>AW138</v>
      </c>
      <c r="P133" s="622">
        <f t="shared" si="13"/>
        <v>0</v>
      </c>
      <c r="Q133" s="621" t="str">
        <f>IF('Policies&amp;Measures'!D138="",ADDRESS(ROW('Policies&amp;Measures'!D138),COLUMN('Policies&amp;Measures'!D138),4),"")</f>
        <v>D138</v>
      </c>
      <c r="R133" s="621" t="str">
        <f>IF('Policies&amp;Measures'!W138="Select from list",ADDRESS(ROW('Policies&amp;Measures'!W138),COLUMN('Policies&amp;Measures'!W138),4),"")</f>
        <v>W138</v>
      </c>
      <c r="S133" s="621" t="str">
        <f>IF('Policies&amp;Measures'!AI138="",ADDRESS(ROW('Policies&amp;Measures'!AI138),COLUMN('Policies&amp;Measures'!AI138),4),"")</f>
        <v>AI138</v>
      </c>
      <c r="T133" s="621" t="str">
        <f>IF('Policies&amp;Measures'!AJ138="",ADDRESS(ROW('Policies&amp;Measures'!AJ138),COLUMN('Policies&amp;Measures'!AJ138),4),"")</f>
        <v>AJ138</v>
      </c>
      <c r="U133" s="621" t="str">
        <f>IF(COUNTA('Policies&amp;Measures'!AK138:AP138)=0,ADDRESS(ROW('Policies&amp;Measures'!AK138),COLUMN('Policies&amp;Measures'!AK138),4),"")</f>
        <v>AK138</v>
      </c>
      <c r="V133" s="621" t="str">
        <f>IF('Policies&amp;Measures'!BB138="",ADDRESS(ROW('Policies&amp;Measures'!BB138),COLUMN('Policies&amp;Measures'!BB138),4),"")</f>
        <v>BB138</v>
      </c>
      <c r="W133" s="622">
        <f t="shared" si="14"/>
        <v>0</v>
      </c>
      <c r="X133" s="621" t="str">
        <f>IF(COUNTA('Policies&amp;Measures'!AU138)=0,ADDRESS(ROW('Policies&amp;Measures'!AU138),COLUMN('Policies&amp;Measures'!AU138),4),"")</f>
        <v>AU138</v>
      </c>
      <c r="Y133" s="621" t="str">
        <f>IF(COUNTA('Policies&amp;Measures'!AV138)=0,ADDRESS(ROW('Policies&amp;Measures'!AV138),COLUMN('Policies&amp;Measures'!AV138),4),"")</f>
        <v>AV138</v>
      </c>
      <c r="Z133" s="621" t="str">
        <f>IF(COUNTA('Policies&amp;Measures'!AX138)=0,ADDRESS(ROW('Policies&amp;Measures'!AX138),COLUMN('Policies&amp;Measures'!AX138),4),"")</f>
        <v>AX138</v>
      </c>
      <c r="AA133" s="621" t="str">
        <f>IF(COUNTA('Policies&amp;Measures'!AY138)=0,ADDRESS(ROW('Policies&amp;Measures'!AY138),COLUMN('Policies&amp;Measures'!AY138),4),"")</f>
        <v>AY138</v>
      </c>
      <c r="AB133" s="621" t="str">
        <f>IF(COUNTA('Policies&amp;Measures'!AZ138)=0,ADDRESS(ROW('Policies&amp;Measures'!AZ138),COLUMN('Policies&amp;Measures'!AZ138),4),"")</f>
        <v>AZ138</v>
      </c>
      <c r="AC133" s="621" t="str">
        <f>IF(COUNTA('Policies&amp;Measures'!BA138)=0,ADDRESS(ROW('Policies&amp;Measures'!BA138),COLUMN('Policies&amp;Measures'!BA138),4),"")</f>
        <v>BA138</v>
      </c>
      <c r="AD133" s="623" t="str">
        <f>IF(COUNTA('Policies&amp;Measures'!BC138)=0,ADDRESS(ROW('Policies&amp;Measures'!BC138),COLUMN('Policies&amp;Measures'!BC138),4),"")</f>
        <v>BC138</v>
      </c>
      <c r="AE133" s="623" t="str">
        <f>IF(COUNTA('Policies&amp;Measures'!BD138)=0,ADDRESS(ROW('Policies&amp;Measures'!BD138),COLUMN('Policies&amp;Measures'!BD138),4),"")</f>
        <v>BD138</v>
      </c>
      <c r="AF133" s="623" t="str">
        <f>IF(COUNTA('Policies&amp;Measures'!BE138)=0,ADDRESS(ROW('Policies&amp;Measures'!BE138),COLUMN('Policies&amp;Measures'!BE138),4),"")</f>
        <v>BE138</v>
      </c>
      <c r="AG133" s="623" t="str">
        <f>IF(COUNTA('Policies&amp;Measures'!BF138)=0,ADDRESS(ROW('Policies&amp;Measures'!BF138),COLUMN('Policies&amp;Measures'!BF138),4),"")</f>
        <v>BF138</v>
      </c>
      <c r="AH133" s="623" t="str">
        <f>IF(COUNTA('Policies&amp;Measures'!BG138)=0,ADDRESS(ROW('Policies&amp;Measures'!BG138),COLUMN('Policies&amp;Measures'!BG138),4),"")</f>
        <v>BG138</v>
      </c>
      <c r="AI133" s="623" t="str">
        <f>IF(COUNTA('Policies&amp;Measures'!BH138)=0,ADDRESS(ROW('Policies&amp;Measures'!BH138),COLUMN('Policies&amp;Measures'!BH138),4),"")</f>
        <v>BH138</v>
      </c>
      <c r="AJ133" s="621" t="str">
        <f>IF('Policies&amp;Measures'!BI138="",ADDRESS(ROW('Policies&amp;Measures'!BI138),COLUMN('Policies&amp;Measures'!BI138),4),"")</f>
        <v>BI138</v>
      </c>
      <c r="AK133" s="621" t="str">
        <f>IF('Policies&amp;Measures'!BJ138="",ADDRESS(ROW('Policies&amp;Measures'!BJ138),COLUMN('Policies&amp;Measures'!BJ138),4),"")</f>
        <v>BJ138</v>
      </c>
      <c r="AL133" s="621" t="str">
        <f>IF('Policies&amp;Measures'!BK138="",ADDRESS(ROW('Policies&amp;Measures'!BK138),COLUMN('Policies&amp;Measures'!BK138),4),"")</f>
        <v>BK138</v>
      </c>
      <c r="AM133" s="621" t="str">
        <f>IF('Policies&amp;Measures'!BL138="",ADDRESS(ROW('Policies&amp;Measures'!BL138),COLUMN('Policies&amp;Measures'!BL138),4),"")</f>
        <v>BL138</v>
      </c>
      <c r="AN133" s="622">
        <f t="shared" si="15"/>
        <v>0</v>
      </c>
    </row>
    <row r="134" spans="1:40" outlineLevel="2">
      <c r="A134" s="620">
        <f>IF('Policies&amp;Measures'!A139="","", 'Policies&amp;Measures'!A139)</f>
        <v>125</v>
      </c>
      <c r="B134" s="620" t="str">
        <f>IF('Policies&amp;Measures'!$B139="","",'Policies&amp;Measures'!$B139)</f>
        <v/>
      </c>
      <c r="C134" s="621" t="str">
        <f>IF('Policies&amp;Measures'!B139="",ADDRESS(ROW('Policies&amp;Measures'!B139),COLUMN('Policies&amp;Measures'!B139),4),"")</f>
        <v>B139</v>
      </c>
      <c r="D134" s="621" t="str">
        <f>IF('Policies&amp;Measures'!C139="",ADDRESS(ROW('Policies&amp;Measures'!C139),COLUMN('Policies&amp;Measures'!C139),4),"")</f>
        <v>C139</v>
      </c>
      <c r="E134" s="621" t="str">
        <f>IF(COUNTA('Policies&amp;Measures'!E139:M139)=0,ADDRESS(ROW('Policies&amp;Measures'!E139),COLUMN('Policies&amp;Measures'!E139),4),"")</f>
        <v>E139</v>
      </c>
      <c r="F134" s="621" t="str">
        <f>IF(AND('Policies&amp;Measures'!N139="Select from list",'Policies&amp;Measures'!O139="Select from list",'Policies&amp;Measures'!P139="Select from list"),ADDRESS(ROW('Policies&amp;Measures'!N139),COLUMN('Policies&amp;Measures'!N139),4),"")</f>
        <v>N139</v>
      </c>
      <c r="G134" s="621" t="str">
        <f>IF(COUNTA('Policies&amp;Measures'!Q139:V139)=0,ADDRESS(ROW('Policies&amp;Measures'!Q139),COLUMN('Policies&amp;Measures'!Q139),4),"")</f>
        <v>Q139</v>
      </c>
      <c r="H134" s="621" t="str">
        <f>IF(COUNTA('Policies&amp;Measures'!X139:AG139)=0,ADDRESS(ROW('Policies&amp;Measures'!X139),COLUMN('Policies&amp;Measures'!X139),4),"")</f>
        <v>X139</v>
      </c>
      <c r="I134" s="621" t="str">
        <f>IF('Policies&amp;Measures'!AH139="Select from list",ADDRESS(ROW('Policies&amp;Measures'!AH139),COLUMN('Policies&amp;Measures'!AH139),4),"")</f>
        <v>AH139</v>
      </c>
      <c r="J134" s="621" t="str">
        <f>IF('Policies&amp;Measures'!AQ139="Select from list",ADDRESS(ROW('Policies&amp;Measures'!AQ139),COLUMN('Policies&amp;Measures'!AQ139),4),"")</f>
        <v>AQ139</v>
      </c>
      <c r="K134" s="621" t="str">
        <f>IF('Policies&amp;Measures'!AS139="",ADDRESS(ROW('Policies&amp;Measures'!AS139),COLUMN('Policies&amp;Measures'!AS139),4),"")</f>
        <v>AS139</v>
      </c>
      <c r="L134" s="621" t="str">
        <f>IF(AND('Policies&amp;Measures'!BM139="",'Policies&amp;Measures'!BN139="",'Policies&amp;Measures'!BO139=""),ADDRESS(ROW('Policies&amp;Measures'!BM139),COLUMN('Policies&amp;Measures'!BM139),4),"")</f>
        <v>BM139</v>
      </c>
      <c r="M134" s="622">
        <f t="shared" si="12"/>
        <v>0</v>
      </c>
      <c r="N134" s="621" t="str">
        <f>IF('Policies&amp;Measures'!AT139="",ADDRESS(ROW('Policies&amp;Measures'!AT139),COLUMN('Policies&amp;Measures'!AT139),4),"")</f>
        <v>AT139</v>
      </c>
      <c r="O134" s="621" t="str">
        <f>IF('Policies&amp;Measures'!AW139="",ADDRESS(ROW('Policies&amp;Measures'!AW139),COLUMN('Policies&amp;Measures'!AW139),4),"")</f>
        <v>AW139</v>
      </c>
      <c r="P134" s="622">
        <f t="shared" si="13"/>
        <v>0</v>
      </c>
      <c r="Q134" s="621" t="str">
        <f>IF('Policies&amp;Measures'!D139="",ADDRESS(ROW('Policies&amp;Measures'!D139),COLUMN('Policies&amp;Measures'!D139),4),"")</f>
        <v>D139</v>
      </c>
      <c r="R134" s="621" t="str">
        <f>IF('Policies&amp;Measures'!W139="Select from list",ADDRESS(ROW('Policies&amp;Measures'!W139),COLUMN('Policies&amp;Measures'!W139),4),"")</f>
        <v>W139</v>
      </c>
      <c r="S134" s="621" t="str">
        <f>IF('Policies&amp;Measures'!AI139="",ADDRESS(ROW('Policies&amp;Measures'!AI139),COLUMN('Policies&amp;Measures'!AI139),4),"")</f>
        <v>AI139</v>
      </c>
      <c r="T134" s="621" t="str">
        <f>IF('Policies&amp;Measures'!AJ139="",ADDRESS(ROW('Policies&amp;Measures'!AJ139),COLUMN('Policies&amp;Measures'!AJ139),4),"")</f>
        <v>AJ139</v>
      </c>
      <c r="U134" s="621" t="str">
        <f>IF(COUNTA('Policies&amp;Measures'!AK139:AP139)=0,ADDRESS(ROW('Policies&amp;Measures'!AK139),COLUMN('Policies&amp;Measures'!AK139),4),"")</f>
        <v>AK139</v>
      </c>
      <c r="V134" s="621" t="str">
        <f>IF('Policies&amp;Measures'!BB139="",ADDRESS(ROW('Policies&amp;Measures'!BB139),COLUMN('Policies&amp;Measures'!BB139),4),"")</f>
        <v>BB139</v>
      </c>
      <c r="W134" s="622">
        <f t="shared" si="14"/>
        <v>0</v>
      </c>
      <c r="X134" s="621" t="str">
        <f>IF(COUNTA('Policies&amp;Measures'!AU139)=0,ADDRESS(ROW('Policies&amp;Measures'!AU139),COLUMN('Policies&amp;Measures'!AU139),4),"")</f>
        <v>AU139</v>
      </c>
      <c r="Y134" s="621" t="str">
        <f>IF(COUNTA('Policies&amp;Measures'!AV139)=0,ADDRESS(ROW('Policies&amp;Measures'!AV139),COLUMN('Policies&amp;Measures'!AV139),4),"")</f>
        <v>AV139</v>
      </c>
      <c r="Z134" s="621" t="str">
        <f>IF(COUNTA('Policies&amp;Measures'!AX139)=0,ADDRESS(ROW('Policies&amp;Measures'!AX139),COLUMN('Policies&amp;Measures'!AX139),4),"")</f>
        <v>AX139</v>
      </c>
      <c r="AA134" s="621" t="str">
        <f>IF(COUNTA('Policies&amp;Measures'!AY139)=0,ADDRESS(ROW('Policies&amp;Measures'!AY139),COLUMN('Policies&amp;Measures'!AY139),4),"")</f>
        <v>AY139</v>
      </c>
      <c r="AB134" s="621" t="str">
        <f>IF(COUNTA('Policies&amp;Measures'!AZ139)=0,ADDRESS(ROW('Policies&amp;Measures'!AZ139),COLUMN('Policies&amp;Measures'!AZ139),4),"")</f>
        <v>AZ139</v>
      </c>
      <c r="AC134" s="621" t="str">
        <f>IF(COUNTA('Policies&amp;Measures'!BA139)=0,ADDRESS(ROW('Policies&amp;Measures'!BA139),COLUMN('Policies&amp;Measures'!BA139),4),"")</f>
        <v>BA139</v>
      </c>
      <c r="AD134" s="623" t="str">
        <f>IF(COUNTA('Policies&amp;Measures'!BC139)=0,ADDRESS(ROW('Policies&amp;Measures'!BC139),COLUMN('Policies&amp;Measures'!BC139),4),"")</f>
        <v>BC139</v>
      </c>
      <c r="AE134" s="623" t="str">
        <f>IF(COUNTA('Policies&amp;Measures'!BD139)=0,ADDRESS(ROW('Policies&amp;Measures'!BD139),COLUMN('Policies&amp;Measures'!BD139),4),"")</f>
        <v>BD139</v>
      </c>
      <c r="AF134" s="623" t="str">
        <f>IF(COUNTA('Policies&amp;Measures'!BE139)=0,ADDRESS(ROW('Policies&amp;Measures'!BE139),COLUMN('Policies&amp;Measures'!BE139),4),"")</f>
        <v>BE139</v>
      </c>
      <c r="AG134" s="623" t="str">
        <f>IF(COUNTA('Policies&amp;Measures'!BF139)=0,ADDRESS(ROW('Policies&amp;Measures'!BF139),COLUMN('Policies&amp;Measures'!BF139),4),"")</f>
        <v>BF139</v>
      </c>
      <c r="AH134" s="623" t="str">
        <f>IF(COUNTA('Policies&amp;Measures'!BG139)=0,ADDRESS(ROW('Policies&amp;Measures'!BG139),COLUMN('Policies&amp;Measures'!BG139),4),"")</f>
        <v>BG139</v>
      </c>
      <c r="AI134" s="623" t="str">
        <f>IF(COUNTA('Policies&amp;Measures'!BH139)=0,ADDRESS(ROW('Policies&amp;Measures'!BH139),COLUMN('Policies&amp;Measures'!BH139),4),"")</f>
        <v>BH139</v>
      </c>
      <c r="AJ134" s="621" t="str">
        <f>IF('Policies&amp;Measures'!BI139="",ADDRESS(ROW('Policies&amp;Measures'!BI139),COLUMN('Policies&amp;Measures'!BI139),4),"")</f>
        <v>BI139</v>
      </c>
      <c r="AK134" s="621" t="str">
        <f>IF('Policies&amp;Measures'!BJ139="",ADDRESS(ROW('Policies&amp;Measures'!BJ139),COLUMN('Policies&amp;Measures'!BJ139),4),"")</f>
        <v>BJ139</v>
      </c>
      <c r="AL134" s="621" t="str">
        <f>IF('Policies&amp;Measures'!BK139="",ADDRESS(ROW('Policies&amp;Measures'!BK139),COLUMN('Policies&amp;Measures'!BK139),4),"")</f>
        <v>BK139</v>
      </c>
      <c r="AM134" s="621" t="str">
        <f>IF('Policies&amp;Measures'!BL139="",ADDRESS(ROW('Policies&amp;Measures'!BL139),COLUMN('Policies&amp;Measures'!BL139),4),"")</f>
        <v>BL139</v>
      </c>
      <c r="AN134" s="622">
        <f t="shared" si="15"/>
        <v>0</v>
      </c>
    </row>
    <row r="135" spans="1:40" outlineLevel="2">
      <c r="A135" s="620">
        <f>IF('Policies&amp;Measures'!A140="","", 'Policies&amp;Measures'!A140)</f>
        <v>126</v>
      </c>
      <c r="B135" s="620" t="str">
        <f>IF('Policies&amp;Measures'!$B140="","",'Policies&amp;Measures'!$B140)</f>
        <v/>
      </c>
      <c r="C135" s="621" t="str">
        <f>IF('Policies&amp;Measures'!B140="",ADDRESS(ROW('Policies&amp;Measures'!B140),COLUMN('Policies&amp;Measures'!B140),4),"")</f>
        <v>B140</v>
      </c>
      <c r="D135" s="621" t="str">
        <f>IF('Policies&amp;Measures'!C140="",ADDRESS(ROW('Policies&amp;Measures'!C140),COLUMN('Policies&amp;Measures'!C140),4),"")</f>
        <v>C140</v>
      </c>
      <c r="E135" s="621" t="str">
        <f>IF(COUNTA('Policies&amp;Measures'!E140:M140)=0,ADDRESS(ROW('Policies&amp;Measures'!E140),COLUMN('Policies&amp;Measures'!E140),4),"")</f>
        <v>E140</v>
      </c>
      <c r="F135" s="621" t="str">
        <f>IF(AND('Policies&amp;Measures'!N140="Select from list",'Policies&amp;Measures'!O140="Select from list",'Policies&amp;Measures'!P140="Select from list"),ADDRESS(ROW('Policies&amp;Measures'!N140),COLUMN('Policies&amp;Measures'!N140),4),"")</f>
        <v>N140</v>
      </c>
      <c r="G135" s="621" t="str">
        <f>IF(COUNTA('Policies&amp;Measures'!Q140:V140)=0,ADDRESS(ROW('Policies&amp;Measures'!Q140),COLUMN('Policies&amp;Measures'!Q140),4),"")</f>
        <v>Q140</v>
      </c>
      <c r="H135" s="621" t="str">
        <f>IF(COUNTA('Policies&amp;Measures'!X140:AG140)=0,ADDRESS(ROW('Policies&amp;Measures'!X140),COLUMN('Policies&amp;Measures'!X140),4),"")</f>
        <v>X140</v>
      </c>
      <c r="I135" s="621" t="str">
        <f>IF('Policies&amp;Measures'!AH140="Select from list",ADDRESS(ROW('Policies&amp;Measures'!AH140),COLUMN('Policies&amp;Measures'!AH140),4),"")</f>
        <v>AH140</v>
      </c>
      <c r="J135" s="621" t="str">
        <f>IF('Policies&amp;Measures'!AQ140="Select from list",ADDRESS(ROW('Policies&amp;Measures'!AQ140),COLUMN('Policies&amp;Measures'!AQ140),4),"")</f>
        <v>AQ140</v>
      </c>
      <c r="K135" s="621" t="str">
        <f>IF('Policies&amp;Measures'!AS140="",ADDRESS(ROW('Policies&amp;Measures'!AS140),COLUMN('Policies&amp;Measures'!AS140),4),"")</f>
        <v>AS140</v>
      </c>
      <c r="L135" s="621" t="str">
        <f>IF(AND('Policies&amp;Measures'!BM140="",'Policies&amp;Measures'!BN140="",'Policies&amp;Measures'!BO140=""),ADDRESS(ROW('Policies&amp;Measures'!BM140),COLUMN('Policies&amp;Measures'!BM140),4),"")</f>
        <v>BM140</v>
      </c>
      <c r="M135" s="622">
        <f t="shared" si="12"/>
        <v>0</v>
      </c>
      <c r="N135" s="621" t="str">
        <f>IF('Policies&amp;Measures'!AT140="",ADDRESS(ROW('Policies&amp;Measures'!AT140),COLUMN('Policies&amp;Measures'!AT140),4),"")</f>
        <v>AT140</v>
      </c>
      <c r="O135" s="621" t="str">
        <f>IF('Policies&amp;Measures'!AW140="",ADDRESS(ROW('Policies&amp;Measures'!AW140),COLUMN('Policies&amp;Measures'!AW140),4),"")</f>
        <v>AW140</v>
      </c>
      <c r="P135" s="622">
        <f t="shared" si="13"/>
        <v>0</v>
      </c>
      <c r="Q135" s="621" t="str">
        <f>IF('Policies&amp;Measures'!D140="",ADDRESS(ROW('Policies&amp;Measures'!D140),COLUMN('Policies&amp;Measures'!D140),4),"")</f>
        <v>D140</v>
      </c>
      <c r="R135" s="621" t="str">
        <f>IF('Policies&amp;Measures'!W140="Select from list",ADDRESS(ROW('Policies&amp;Measures'!W140),COLUMN('Policies&amp;Measures'!W140),4),"")</f>
        <v>W140</v>
      </c>
      <c r="S135" s="621" t="str">
        <f>IF('Policies&amp;Measures'!AI140="",ADDRESS(ROW('Policies&amp;Measures'!AI140),COLUMN('Policies&amp;Measures'!AI140),4),"")</f>
        <v>AI140</v>
      </c>
      <c r="T135" s="621" t="str">
        <f>IF('Policies&amp;Measures'!AJ140="",ADDRESS(ROW('Policies&amp;Measures'!AJ140),COLUMN('Policies&amp;Measures'!AJ140),4),"")</f>
        <v>AJ140</v>
      </c>
      <c r="U135" s="621" t="str">
        <f>IF(COUNTA('Policies&amp;Measures'!AK140:AP140)=0,ADDRESS(ROW('Policies&amp;Measures'!AK140),COLUMN('Policies&amp;Measures'!AK140),4),"")</f>
        <v>AK140</v>
      </c>
      <c r="V135" s="621" t="str">
        <f>IF('Policies&amp;Measures'!BB140="",ADDRESS(ROW('Policies&amp;Measures'!BB140),COLUMN('Policies&amp;Measures'!BB140),4),"")</f>
        <v>BB140</v>
      </c>
      <c r="W135" s="622">
        <f t="shared" si="14"/>
        <v>0</v>
      </c>
      <c r="X135" s="621" t="str">
        <f>IF(COUNTA('Policies&amp;Measures'!AU140)=0,ADDRESS(ROW('Policies&amp;Measures'!AU140),COLUMN('Policies&amp;Measures'!AU140),4),"")</f>
        <v>AU140</v>
      </c>
      <c r="Y135" s="621" t="str">
        <f>IF(COUNTA('Policies&amp;Measures'!AV140)=0,ADDRESS(ROW('Policies&amp;Measures'!AV140),COLUMN('Policies&amp;Measures'!AV140),4),"")</f>
        <v>AV140</v>
      </c>
      <c r="Z135" s="621" t="str">
        <f>IF(COUNTA('Policies&amp;Measures'!AX140)=0,ADDRESS(ROW('Policies&amp;Measures'!AX140),COLUMN('Policies&amp;Measures'!AX140),4),"")</f>
        <v>AX140</v>
      </c>
      <c r="AA135" s="621" t="str">
        <f>IF(COUNTA('Policies&amp;Measures'!AY140)=0,ADDRESS(ROW('Policies&amp;Measures'!AY140),COLUMN('Policies&amp;Measures'!AY140),4),"")</f>
        <v>AY140</v>
      </c>
      <c r="AB135" s="621" t="str">
        <f>IF(COUNTA('Policies&amp;Measures'!AZ140)=0,ADDRESS(ROW('Policies&amp;Measures'!AZ140),COLUMN('Policies&amp;Measures'!AZ140),4),"")</f>
        <v>AZ140</v>
      </c>
      <c r="AC135" s="621" t="str">
        <f>IF(COUNTA('Policies&amp;Measures'!BA140)=0,ADDRESS(ROW('Policies&amp;Measures'!BA140),COLUMN('Policies&amp;Measures'!BA140),4),"")</f>
        <v>BA140</v>
      </c>
      <c r="AD135" s="623" t="str">
        <f>IF(COUNTA('Policies&amp;Measures'!BC140)=0,ADDRESS(ROW('Policies&amp;Measures'!BC140),COLUMN('Policies&amp;Measures'!BC140),4),"")</f>
        <v>BC140</v>
      </c>
      <c r="AE135" s="623" t="str">
        <f>IF(COUNTA('Policies&amp;Measures'!BD140)=0,ADDRESS(ROW('Policies&amp;Measures'!BD140),COLUMN('Policies&amp;Measures'!BD140),4),"")</f>
        <v>BD140</v>
      </c>
      <c r="AF135" s="623" t="str">
        <f>IF(COUNTA('Policies&amp;Measures'!BE140)=0,ADDRESS(ROW('Policies&amp;Measures'!BE140),COLUMN('Policies&amp;Measures'!BE140),4),"")</f>
        <v>BE140</v>
      </c>
      <c r="AG135" s="623" t="str">
        <f>IF(COUNTA('Policies&amp;Measures'!BF140)=0,ADDRESS(ROW('Policies&amp;Measures'!BF140),COLUMN('Policies&amp;Measures'!BF140),4),"")</f>
        <v>BF140</v>
      </c>
      <c r="AH135" s="623" t="str">
        <f>IF(COUNTA('Policies&amp;Measures'!BG140)=0,ADDRESS(ROW('Policies&amp;Measures'!BG140),COLUMN('Policies&amp;Measures'!BG140),4),"")</f>
        <v>BG140</v>
      </c>
      <c r="AI135" s="623" t="str">
        <f>IF(COUNTA('Policies&amp;Measures'!BH140)=0,ADDRESS(ROW('Policies&amp;Measures'!BH140),COLUMN('Policies&amp;Measures'!BH140),4),"")</f>
        <v>BH140</v>
      </c>
      <c r="AJ135" s="621" t="str">
        <f>IF('Policies&amp;Measures'!BI140="",ADDRESS(ROW('Policies&amp;Measures'!BI140),COLUMN('Policies&amp;Measures'!BI140),4),"")</f>
        <v>BI140</v>
      </c>
      <c r="AK135" s="621" t="str">
        <f>IF('Policies&amp;Measures'!BJ140="",ADDRESS(ROW('Policies&amp;Measures'!BJ140),COLUMN('Policies&amp;Measures'!BJ140),4),"")</f>
        <v>BJ140</v>
      </c>
      <c r="AL135" s="621" t="str">
        <f>IF('Policies&amp;Measures'!BK140="",ADDRESS(ROW('Policies&amp;Measures'!BK140),COLUMN('Policies&amp;Measures'!BK140),4),"")</f>
        <v>BK140</v>
      </c>
      <c r="AM135" s="621" t="str">
        <f>IF('Policies&amp;Measures'!BL140="",ADDRESS(ROW('Policies&amp;Measures'!BL140),COLUMN('Policies&amp;Measures'!BL140),4),"")</f>
        <v>BL140</v>
      </c>
      <c r="AN135" s="622">
        <f t="shared" si="15"/>
        <v>0</v>
      </c>
    </row>
    <row r="136" spans="1:40" outlineLevel="2">
      <c r="A136" s="620">
        <f>IF('Policies&amp;Measures'!A141="","", 'Policies&amp;Measures'!A141)</f>
        <v>127</v>
      </c>
      <c r="B136" s="620" t="str">
        <f>IF('Policies&amp;Measures'!$B141="","",'Policies&amp;Measures'!$B141)</f>
        <v/>
      </c>
      <c r="C136" s="621" t="str">
        <f>IF('Policies&amp;Measures'!B141="",ADDRESS(ROW('Policies&amp;Measures'!B141),COLUMN('Policies&amp;Measures'!B141),4),"")</f>
        <v>B141</v>
      </c>
      <c r="D136" s="621" t="str">
        <f>IF('Policies&amp;Measures'!C141="",ADDRESS(ROW('Policies&amp;Measures'!C141),COLUMN('Policies&amp;Measures'!C141),4),"")</f>
        <v>C141</v>
      </c>
      <c r="E136" s="621" t="str">
        <f>IF(COUNTA('Policies&amp;Measures'!E141:M141)=0,ADDRESS(ROW('Policies&amp;Measures'!E141),COLUMN('Policies&amp;Measures'!E141),4),"")</f>
        <v>E141</v>
      </c>
      <c r="F136" s="621" t="str">
        <f>IF(AND('Policies&amp;Measures'!N141="Select from list",'Policies&amp;Measures'!O141="Select from list",'Policies&amp;Measures'!P141="Select from list"),ADDRESS(ROW('Policies&amp;Measures'!N141),COLUMN('Policies&amp;Measures'!N141),4),"")</f>
        <v>N141</v>
      </c>
      <c r="G136" s="621" t="str">
        <f>IF(COUNTA('Policies&amp;Measures'!Q141:V141)=0,ADDRESS(ROW('Policies&amp;Measures'!Q141),COLUMN('Policies&amp;Measures'!Q141),4),"")</f>
        <v>Q141</v>
      </c>
      <c r="H136" s="621" t="str">
        <f>IF(COUNTA('Policies&amp;Measures'!X141:AG141)=0,ADDRESS(ROW('Policies&amp;Measures'!X141),COLUMN('Policies&amp;Measures'!X141),4),"")</f>
        <v>X141</v>
      </c>
      <c r="I136" s="621" t="str">
        <f>IF('Policies&amp;Measures'!AH141="Select from list",ADDRESS(ROW('Policies&amp;Measures'!AH141),COLUMN('Policies&amp;Measures'!AH141),4),"")</f>
        <v>AH141</v>
      </c>
      <c r="J136" s="621" t="str">
        <f>IF('Policies&amp;Measures'!AQ141="Select from list",ADDRESS(ROW('Policies&amp;Measures'!AQ141),COLUMN('Policies&amp;Measures'!AQ141),4),"")</f>
        <v>AQ141</v>
      </c>
      <c r="K136" s="621" t="str">
        <f>IF('Policies&amp;Measures'!AS141="",ADDRESS(ROW('Policies&amp;Measures'!AS141),COLUMN('Policies&amp;Measures'!AS141),4),"")</f>
        <v>AS141</v>
      </c>
      <c r="L136" s="621" t="str">
        <f>IF(AND('Policies&amp;Measures'!BM141="",'Policies&amp;Measures'!BN141="",'Policies&amp;Measures'!BO141=""),ADDRESS(ROW('Policies&amp;Measures'!BM141),COLUMN('Policies&amp;Measures'!BM141),4),"")</f>
        <v>BM141</v>
      </c>
      <c r="M136" s="622">
        <f t="shared" si="12"/>
        <v>0</v>
      </c>
      <c r="N136" s="621" t="str">
        <f>IF('Policies&amp;Measures'!AT141="",ADDRESS(ROW('Policies&amp;Measures'!AT141),COLUMN('Policies&amp;Measures'!AT141),4),"")</f>
        <v>AT141</v>
      </c>
      <c r="O136" s="621" t="str">
        <f>IF('Policies&amp;Measures'!AW141="",ADDRESS(ROW('Policies&amp;Measures'!AW141),COLUMN('Policies&amp;Measures'!AW141),4),"")</f>
        <v>AW141</v>
      </c>
      <c r="P136" s="622">
        <f t="shared" si="13"/>
        <v>0</v>
      </c>
      <c r="Q136" s="621" t="str">
        <f>IF('Policies&amp;Measures'!D141="",ADDRESS(ROW('Policies&amp;Measures'!D141),COLUMN('Policies&amp;Measures'!D141),4),"")</f>
        <v>D141</v>
      </c>
      <c r="R136" s="621" t="str">
        <f>IF('Policies&amp;Measures'!W141="Select from list",ADDRESS(ROW('Policies&amp;Measures'!W141),COLUMN('Policies&amp;Measures'!W141),4),"")</f>
        <v>W141</v>
      </c>
      <c r="S136" s="621" t="str">
        <f>IF('Policies&amp;Measures'!AI141="",ADDRESS(ROW('Policies&amp;Measures'!AI141),COLUMN('Policies&amp;Measures'!AI141),4),"")</f>
        <v>AI141</v>
      </c>
      <c r="T136" s="621" t="str">
        <f>IF('Policies&amp;Measures'!AJ141="",ADDRESS(ROW('Policies&amp;Measures'!AJ141),COLUMN('Policies&amp;Measures'!AJ141),4),"")</f>
        <v>AJ141</v>
      </c>
      <c r="U136" s="621" t="str">
        <f>IF(COUNTA('Policies&amp;Measures'!AK141:AP141)=0,ADDRESS(ROW('Policies&amp;Measures'!AK141),COLUMN('Policies&amp;Measures'!AK141),4),"")</f>
        <v>AK141</v>
      </c>
      <c r="V136" s="621" t="str">
        <f>IF('Policies&amp;Measures'!BB141="",ADDRESS(ROW('Policies&amp;Measures'!BB141),COLUMN('Policies&amp;Measures'!BB141),4),"")</f>
        <v>BB141</v>
      </c>
      <c r="W136" s="622">
        <f t="shared" si="14"/>
        <v>0</v>
      </c>
      <c r="X136" s="621" t="str">
        <f>IF(COUNTA('Policies&amp;Measures'!AU141)=0,ADDRESS(ROW('Policies&amp;Measures'!AU141),COLUMN('Policies&amp;Measures'!AU141),4),"")</f>
        <v>AU141</v>
      </c>
      <c r="Y136" s="621" t="str">
        <f>IF(COUNTA('Policies&amp;Measures'!AV141)=0,ADDRESS(ROW('Policies&amp;Measures'!AV141),COLUMN('Policies&amp;Measures'!AV141),4),"")</f>
        <v>AV141</v>
      </c>
      <c r="Z136" s="621" t="str">
        <f>IF(COUNTA('Policies&amp;Measures'!AX141)=0,ADDRESS(ROW('Policies&amp;Measures'!AX141),COLUMN('Policies&amp;Measures'!AX141),4),"")</f>
        <v>AX141</v>
      </c>
      <c r="AA136" s="621" t="str">
        <f>IF(COUNTA('Policies&amp;Measures'!AY141)=0,ADDRESS(ROW('Policies&amp;Measures'!AY141),COLUMN('Policies&amp;Measures'!AY141),4),"")</f>
        <v>AY141</v>
      </c>
      <c r="AB136" s="621" t="str">
        <f>IF(COUNTA('Policies&amp;Measures'!AZ141)=0,ADDRESS(ROW('Policies&amp;Measures'!AZ141),COLUMN('Policies&amp;Measures'!AZ141),4),"")</f>
        <v>AZ141</v>
      </c>
      <c r="AC136" s="621" t="str">
        <f>IF(COUNTA('Policies&amp;Measures'!BA141)=0,ADDRESS(ROW('Policies&amp;Measures'!BA141),COLUMN('Policies&amp;Measures'!BA141),4),"")</f>
        <v>BA141</v>
      </c>
      <c r="AD136" s="623" t="str">
        <f>IF(COUNTA('Policies&amp;Measures'!BC141)=0,ADDRESS(ROW('Policies&amp;Measures'!BC141),COLUMN('Policies&amp;Measures'!BC141),4),"")</f>
        <v>BC141</v>
      </c>
      <c r="AE136" s="623" t="str">
        <f>IF(COUNTA('Policies&amp;Measures'!BD141)=0,ADDRESS(ROW('Policies&amp;Measures'!BD141),COLUMN('Policies&amp;Measures'!BD141),4),"")</f>
        <v>BD141</v>
      </c>
      <c r="AF136" s="623" t="str">
        <f>IF(COUNTA('Policies&amp;Measures'!BE141)=0,ADDRESS(ROW('Policies&amp;Measures'!BE141),COLUMN('Policies&amp;Measures'!BE141),4),"")</f>
        <v>BE141</v>
      </c>
      <c r="AG136" s="623" t="str">
        <f>IF(COUNTA('Policies&amp;Measures'!BF141)=0,ADDRESS(ROW('Policies&amp;Measures'!BF141),COLUMN('Policies&amp;Measures'!BF141),4),"")</f>
        <v>BF141</v>
      </c>
      <c r="AH136" s="623" t="str">
        <f>IF(COUNTA('Policies&amp;Measures'!BG141)=0,ADDRESS(ROW('Policies&amp;Measures'!BG141),COLUMN('Policies&amp;Measures'!BG141),4),"")</f>
        <v>BG141</v>
      </c>
      <c r="AI136" s="623" t="str">
        <f>IF(COUNTA('Policies&amp;Measures'!BH141)=0,ADDRESS(ROW('Policies&amp;Measures'!BH141),COLUMN('Policies&amp;Measures'!BH141),4),"")</f>
        <v>BH141</v>
      </c>
      <c r="AJ136" s="621" t="str">
        <f>IF('Policies&amp;Measures'!BI141="",ADDRESS(ROW('Policies&amp;Measures'!BI141),COLUMN('Policies&amp;Measures'!BI141),4),"")</f>
        <v>BI141</v>
      </c>
      <c r="AK136" s="621" t="str">
        <f>IF('Policies&amp;Measures'!BJ141="",ADDRESS(ROW('Policies&amp;Measures'!BJ141),COLUMN('Policies&amp;Measures'!BJ141),4),"")</f>
        <v>BJ141</v>
      </c>
      <c r="AL136" s="621" t="str">
        <f>IF('Policies&amp;Measures'!BK141="",ADDRESS(ROW('Policies&amp;Measures'!BK141),COLUMN('Policies&amp;Measures'!BK141),4),"")</f>
        <v>BK141</v>
      </c>
      <c r="AM136" s="621" t="str">
        <f>IF('Policies&amp;Measures'!BL141="",ADDRESS(ROW('Policies&amp;Measures'!BL141),COLUMN('Policies&amp;Measures'!BL141),4),"")</f>
        <v>BL141</v>
      </c>
      <c r="AN136" s="622">
        <f t="shared" si="15"/>
        <v>0</v>
      </c>
    </row>
    <row r="137" spans="1:40" outlineLevel="2">
      <c r="A137" s="620">
        <f>IF('Policies&amp;Measures'!A142="","", 'Policies&amp;Measures'!A142)</f>
        <v>128</v>
      </c>
      <c r="B137" s="620" t="str">
        <f>IF('Policies&amp;Measures'!$B142="","",'Policies&amp;Measures'!$B142)</f>
        <v/>
      </c>
      <c r="C137" s="621" t="str">
        <f>IF('Policies&amp;Measures'!B142="",ADDRESS(ROW('Policies&amp;Measures'!B142),COLUMN('Policies&amp;Measures'!B142),4),"")</f>
        <v>B142</v>
      </c>
      <c r="D137" s="621" t="str">
        <f>IF('Policies&amp;Measures'!C142="",ADDRESS(ROW('Policies&amp;Measures'!C142),COLUMN('Policies&amp;Measures'!C142),4),"")</f>
        <v>C142</v>
      </c>
      <c r="E137" s="621" t="str">
        <f>IF(COUNTA('Policies&amp;Measures'!E142:M142)=0,ADDRESS(ROW('Policies&amp;Measures'!E142),COLUMN('Policies&amp;Measures'!E142),4),"")</f>
        <v>E142</v>
      </c>
      <c r="F137" s="621" t="str">
        <f>IF(AND('Policies&amp;Measures'!N142="Select from list",'Policies&amp;Measures'!O142="Select from list",'Policies&amp;Measures'!P142="Select from list"),ADDRESS(ROW('Policies&amp;Measures'!N142),COLUMN('Policies&amp;Measures'!N142),4),"")</f>
        <v>N142</v>
      </c>
      <c r="G137" s="621" t="str">
        <f>IF(COUNTA('Policies&amp;Measures'!Q142:V142)=0,ADDRESS(ROW('Policies&amp;Measures'!Q142),COLUMN('Policies&amp;Measures'!Q142),4),"")</f>
        <v>Q142</v>
      </c>
      <c r="H137" s="621" t="str">
        <f>IF(COUNTA('Policies&amp;Measures'!X142:AG142)=0,ADDRESS(ROW('Policies&amp;Measures'!X142),COLUMN('Policies&amp;Measures'!X142),4),"")</f>
        <v>X142</v>
      </c>
      <c r="I137" s="621" t="str">
        <f>IF('Policies&amp;Measures'!AH142="Select from list",ADDRESS(ROW('Policies&amp;Measures'!AH142),COLUMN('Policies&amp;Measures'!AH142),4),"")</f>
        <v>AH142</v>
      </c>
      <c r="J137" s="621" t="str">
        <f>IF('Policies&amp;Measures'!AQ142="Select from list",ADDRESS(ROW('Policies&amp;Measures'!AQ142),COLUMN('Policies&amp;Measures'!AQ142),4),"")</f>
        <v>AQ142</v>
      </c>
      <c r="K137" s="621" t="str">
        <f>IF('Policies&amp;Measures'!AS142="",ADDRESS(ROW('Policies&amp;Measures'!AS142),COLUMN('Policies&amp;Measures'!AS142),4),"")</f>
        <v>AS142</v>
      </c>
      <c r="L137" s="621" t="str">
        <f>IF(AND('Policies&amp;Measures'!BM142="",'Policies&amp;Measures'!BN142="",'Policies&amp;Measures'!BO142=""),ADDRESS(ROW('Policies&amp;Measures'!BM142),COLUMN('Policies&amp;Measures'!BM142),4),"")</f>
        <v>BM142</v>
      </c>
      <c r="M137" s="622">
        <f t="shared" si="12"/>
        <v>0</v>
      </c>
      <c r="N137" s="621" t="str">
        <f>IF('Policies&amp;Measures'!AT142="",ADDRESS(ROW('Policies&amp;Measures'!AT142),COLUMN('Policies&amp;Measures'!AT142),4),"")</f>
        <v>AT142</v>
      </c>
      <c r="O137" s="621" t="str">
        <f>IF('Policies&amp;Measures'!AW142="",ADDRESS(ROW('Policies&amp;Measures'!AW142),COLUMN('Policies&amp;Measures'!AW142),4),"")</f>
        <v>AW142</v>
      </c>
      <c r="P137" s="622">
        <f t="shared" si="13"/>
        <v>0</v>
      </c>
      <c r="Q137" s="621" t="str">
        <f>IF('Policies&amp;Measures'!D142="",ADDRESS(ROW('Policies&amp;Measures'!D142),COLUMN('Policies&amp;Measures'!D142),4),"")</f>
        <v>D142</v>
      </c>
      <c r="R137" s="621" t="str">
        <f>IF('Policies&amp;Measures'!W142="Select from list",ADDRESS(ROW('Policies&amp;Measures'!W142),COLUMN('Policies&amp;Measures'!W142),4),"")</f>
        <v>W142</v>
      </c>
      <c r="S137" s="621" t="str">
        <f>IF('Policies&amp;Measures'!AI142="",ADDRESS(ROW('Policies&amp;Measures'!AI142),COLUMN('Policies&amp;Measures'!AI142),4),"")</f>
        <v>AI142</v>
      </c>
      <c r="T137" s="621" t="str">
        <f>IF('Policies&amp;Measures'!AJ142="",ADDRESS(ROW('Policies&amp;Measures'!AJ142),COLUMN('Policies&amp;Measures'!AJ142),4),"")</f>
        <v>AJ142</v>
      </c>
      <c r="U137" s="621" t="str">
        <f>IF(COUNTA('Policies&amp;Measures'!AK142:AP142)=0,ADDRESS(ROW('Policies&amp;Measures'!AK142),COLUMN('Policies&amp;Measures'!AK142),4),"")</f>
        <v>AK142</v>
      </c>
      <c r="V137" s="621" t="str">
        <f>IF('Policies&amp;Measures'!BB142="",ADDRESS(ROW('Policies&amp;Measures'!BB142),COLUMN('Policies&amp;Measures'!BB142),4),"")</f>
        <v>BB142</v>
      </c>
      <c r="W137" s="622">
        <f t="shared" si="14"/>
        <v>0</v>
      </c>
      <c r="X137" s="621" t="str">
        <f>IF(COUNTA('Policies&amp;Measures'!AU142)=0,ADDRESS(ROW('Policies&amp;Measures'!AU142),COLUMN('Policies&amp;Measures'!AU142),4),"")</f>
        <v>AU142</v>
      </c>
      <c r="Y137" s="621" t="str">
        <f>IF(COUNTA('Policies&amp;Measures'!AV142)=0,ADDRESS(ROW('Policies&amp;Measures'!AV142),COLUMN('Policies&amp;Measures'!AV142),4),"")</f>
        <v>AV142</v>
      </c>
      <c r="Z137" s="621" t="str">
        <f>IF(COUNTA('Policies&amp;Measures'!AX142)=0,ADDRESS(ROW('Policies&amp;Measures'!AX142),COLUMN('Policies&amp;Measures'!AX142),4),"")</f>
        <v>AX142</v>
      </c>
      <c r="AA137" s="621" t="str">
        <f>IF(COUNTA('Policies&amp;Measures'!AY142)=0,ADDRESS(ROW('Policies&amp;Measures'!AY142),COLUMN('Policies&amp;Measures'!AY142),4),"")</f>
        <v>AY142</v>
      </c>
      <c r="AB137" s="621" t="str">
        <f>IF(COUNTA('Policies&amp;Measures'!AZ142)=0,ADDRESS(ROW('Policies&amp;Measures'!AZ142),COLUMN('Policies&amp;Measures'!AZ142),4),"")</f>
        <v>AZ142</v>
      </c>
      <c r="AC137" s="621" t="str">
        <f>IF(COUNTA('Policies&amp;Measures'!BA142)=0,ADDRESS(ROW('Policies&amp;Measures'!BA142),COLUMN('Policies&amp;Measures'!BA142),4),"")</f>
        <v>BA142</v>
      </c>
      <c r="AD137" s="623" t="str">
        <f>IF(COUNTA('Policies&amp;Measures'!BC142)=0,ADDRESS(ROW('Policies&amp;Measures'!BC142),COLUMN('Policies&amp;Measures'!BC142),4),"")</f>
        <v>BC142</v>
      </c>
      <c r="AE137" s="623" t="str">
        <f>IF(COUNTA('Policies&amp;Measures'!BD142)=0,ADDRESS(ROW('Policies&amp;Measures'!BD142),COLUMN('Policies&amp;Measures'!BD142),4),"")</f>
        <v>BD142</v>
      </c>
      <c r="AF137" s="623" t="str">
        <f>IF(COUNTA('Policies&amp;Measures'!BE142)=0,ADDRESS(ROW('Policies&amp;Measures'!BE142),COLUMN('Policies&amp;Measures'!BE142),4),"")</f>
        <v>BE142</v>
      </c>
      <c r="AG137" s="623" t="str">
        <f>IF(COUNTA('Policies&amp;Measures'!BF142)=0,ADDRESS(ROW('Policies&amp;Measures'!BF142),COLUMN('Policies&amp;Measures'!BF142),4),"")</f>
        <v>BF142</v>
      </c>
      <c r="AH137" s="623" t="str">
        <f>IF(COUNTA('Policies&amp;Measures'!BG142)=0,ADDRESS(ROW('Policies&amp;Measures'!BG142),COLUMN('Policies&amp;Measures'!BG142),4),"")</f>
        <v>BG142</v>
      </c>
      <c r="AI137" s="623" t="str">
        <f>IF(COUNTA('Policies&amp;Measures'!BH142)=0,ADDRESS(ROW('Policies&amp;Measures'!BH142),COLUMN('Policies&amp;Measures'!BH142),4),"")</f>
        <v>BH142</v>
      </c>
      <c r="AJ137" s="621" t="str">
        <f>IF('Policies&amp;Measures'!BI142="",ADDRESS(ROW('Policies&amp;Measures'!BI142),COLUMN('Policies&amp;Measures'!BI142),4),"")</f>
        <v>BI142</v>
      </c>
      <c r="AK137" s="621" t="str">
        <f>IF('Policies&amp;Measures'!BJ142="",ADDRESS(ROW('Policies&amp;Measures'!BJ142),COLUMN('Policies&amp;Measures'!BJ142),4),"")</f>
        <v>BJ142</v>
      </c>
      <c r="AL137" s="621" t="str">
        <f>IF('Policies&amp;Measures'!BK142="",ADDRESS(ROW('Policies&amp;Measures'!BK142),COLUMN('Policies&amp;Measures'!BK142),4),"")</f>
        <v>BK142</v>
      </c>
      <c r="AM137" s="621" t="str">
        <f>IF('Policies&amp;Measures'!BL142="",ADDRESS(ROW('Policies&amp;Measures'!BL142),COLUMN('Policies&amp;Measures'!BL142),4),"")</f>
        <v>BL142</v>
      </c>
      <c r="AN137" s="622">
        <f t="shared" si="15"/>
        <v>0</v>
      </c>
    </row>
    <row r="138" spans="1:40" outlineLevel="2">
      <c r="A138" s="620">
        <f>IF('Policies&amp;Measures'!A143="","", 'Policies&amp;Measures'!A143)</f>
        <v>129</v>
      </c>
      <c r="B138" s="620" t="str">
        <f>IF('Policies&amp;Measures'!$B143="","",'Policies&amp;Measures'!$B143)</f>
        <v/>
      </c>
      <c r="C138" s="621" t="str">
        <f>IF('Policies&amp;Measures'!B143="",ADDRESS(ROW('Policies&amp;Measures'!B143),COLUMN('Policies&amp;Measures'!B143),4),"")</f>
        <v>B143</v>
      </c>
      <c r="D138" s="621" t="str">
        <f>IF('Policies&amp;Measures'!C143="",ADDRESS(ROW('Policies&amp;Measures'!C143),COLUMN('Policies&amp;Measures'!C143),4),"")</f>
        <v>C143</v>
      </c>
      <c r="E138" s="621" t="str">
        <f>IF(COUNTA('Policies&amp;Measures'!E143:M143)=0,ADDRESS(ROW('Policies&amp;Measures'!E143),COLUMN('Policies&amp;Measures'!E143),4),"")</f>
        <v>E143</v>
      </c>
      <c r="F138" s="621" t="str">
        <f>IF(AND('Policies&amp;Measures'!N143="Select from list",'Policies&amp;Measures'!O143="Select from list",'Policies&amp;Measures'!P143="Select from list"),ADDRESS(ROW('Policies&amp;Measures'!N143),COLUMN('Policies&amp;Measures'!N143),4),"")</f>
        <v>N143</v>
      </c>
      <c r="G138" s="621" t="str">
        <f>IF(COUNTA('Policies&amp;Measures'!Q143:V143)=0,ADDRESS(ROW('Policies&amp;Measures'!Q143),COLUMN('Policies&amp;Measures'!Q143),4),"")</f>
        <v>Q143</v>
      </c>
      <c r="H138" s="621" t="str">
        <f>IF(COUNTA('Policies&amp;Measures'!X143:AG143)=0,ADDRESS(ROW('Policies&amp;Measures'!X143),COLUMN('Policies&amp;Measures'!X143),4),"")</f>
        <v>X143</v>
      </c>
      <c r="I138" s="621" t="str">
        <f>IF('Policies&amp;Measures'!AH143="Select from list",ADDRESS(ROW('Policies&amp;Measures'!AH143),COLUMN('Policies&amp;Measures'!AH143),4),"")</f>
        <v>AH143</v>
      </c>
      <c r="J138" s="621" t="str">
        <f>IF('Policies&amp;Measures'!AQ143="Select from list",ADDRESS(ROW('Policies&amp;Measures'!AQ143),COLUMN('Policies&amp;Measures'!AQ143),4),"")</f>
        <v>AQ143</v>
      </c>
      <c r="K138" s="621" t="str">
        <f>IF('Policies&amp;Measures'!AS143="",ADDRESS(ROW('Policies&amp;Measures'!AS143),COLUMN('Policies&amp;Measures'!AS143),4),"")</f>
        <v>AS143</v>
      </c>
      <c r="L138" s="621" t="str">
        <f>IF(AND('Policies&amp;Measures'!BM143="",'Policies&amp;Measures'!BN143="",'Policies&amp;Measures'!BO143=""),ADDRESS(ROW('Policies&amp;Measures'!BM143),COLUMN('Policies&amp;Measures'!BM143),4),"")</f>
        <v>BM143</v>
      </c>
      <c r="M138" s="622">
        <f t="shared" ref="M138:M169" si="16">COUNTBLANK(C138:L138)/COUNTA($C$9:$L$9)</f>
        <v>0</v>
      </c>
      <c r="N138" s="621" t="str">
        <f>IF('Policies&amp;Measures'!AT143="",ADDRESS(ROW('Policies&amp;Measures'!AT143),COLUMN('Policies&amp;Measures'!AT143),4),"")</f>
        <v>AT143</v>
      </c>
      <c r="O138" s="621" t="str">
        <f>IF('Policies&amp;Measures'!AW143="",ADDRESS(ROW('Policies&amp;Measures'!AW143),COLUMN('Policies&amp;Measures'!AW143),4),"")</f>
        <v>AW143</v>
      </c>
      <c r="P138" s="622">
        <f t="shared" ref="P138:P169" si="17">COUNTBLANK(N138:O138)/COUNTA($N$9:$O$9)</f>
        <v>0</v>
      </c>
      <c r="Q138" s="621" t="str">
        <f>IF('Policies&amp;Measures'!D143="",ADDRESS(ROW('Policies&amp;Measures'!D143),COLUMN('Policies&amp;Measures'!D143),4),"")</f>
        <v>D143</v>
      </c>
      <c r="R138" s="621" t="str">
        <f>IF('Policies&amp;Measures'!W143="Select from list",ADDRESS(ROW('Policies&amp;Measures'!W143),COLUMN('Policies&amp;Measures'!W143),4),"")</f>
        <v>W143</v>
      </c>
      <c r="S138" s="621" t="str">
        <f>IF('Policies&amp;Measures'!AI143="",ADDRESS(ROW('Policies&amp;Measures'!AI143),COLUMN('Policies&amp;Measures'!AI143),4),"")</f>
        <v>AI143</v>
      </c>
      <c r="T138" s="621" t="str">
        <f>IF('Policies&amp;Measures'!AJ143="",ADDRESS(ROW('Policies&amp;Measures'!AJ143),COLUMN('Policies&amp;Measures'!AJ143),4),"")</f>
        <v>AJ143</v>
      </c>
      <c r="U138" s="621" t="str">
        <f>IF(COUNTA('Policies&amp;Measures'!AK143:AP143)=0,ADDRESS(ROW('Policies&amp;Measures'!AK143),COLUMN('Policies&amp;Measures'!AK143),4),"")</f>
        <v>AK143</v>
      </c>
      <c r="V138" s="621" t="str">
        <f>IF('Policies&amp;Measures'!BB143="",ADDRESS(ROW('Policies&amp;Measures'!BB143),COLUMN('Policies&amp;Measures'!BB143),4),"")</f>
        <v>BB143</v>
      </c>
      <c r="W138" s="622">
        <f t="shared" ref="W138:W169" si="18">COUNTBLANK(Q138:V138)/COUNTA($Q$9:$V$9)</f>
        <v>0</v>
      </c>
      <c r="X138" s="621" t="str">
        <f>IF(COUNTA('Policies&amp;Measures'!AU143)=0,ADDRESS(ROW('Policies&amp;Measures'!AU143),COLUMN('Policies&amp;Measures'!AU143),4),"")</f>
        <v>AU143</v>
      </c>
      <c r="Y138" s="621" t="str">
        <f>IF(COUNTA('Policies&amp;Measures'!AV143)=0,ADDRESS(ROW('Policies&amp;Measures'!AV143),COLUMN('Policies&amp;Measures'!AV143),4),"")</f>
        <v>AV143</v>
      </c>
      <c r="Z138" s="621" t="str">
        <f>IF(COUNTA('Policies&amp;Measures'!AX143)=0,ADDRESS(ROW('Policies&amp;Measures'!AX143),COLUMN('Policies&amp;Measures'!AX143),4),"")</f>
        <v>AX143</v>
      </c>
      <c r="AA138" s="621" t="str">
        <f>IF(COUNTA('Policies&amp;Measures'!AY143)=0,ADDRESS(ROW('Policies&amp;Measures'!AY143),COLUMN('Policies&amp;Measures'!AY143),4),"")</f>
        <v>AY143</v>
      </c>
      <c r="AB138" s="621" t="str">
        <f>IF(COUNTA('Policies&amp;Measures'!AZ143)=0,ADDRESS(ROW('Policies&amp;Measures'!AZ143),COLUMN('Policies&amp;Measures'!AZ143),4),"")</f>
        <v>AZ143</v>
      </c>
      <c r="AC138" s="621" t="str">
        <f>IF(COUNTA('Policies&amp;Measures'!BA143)=0,ADDRESS(ROW('Policies&amp;Measures'!BA143),COLUMN('Policies&amp;Measures'!BA143),4),"")</f>
        <v>BA143</v>
      </c>
      <c r="AD138" s="623" t="str">
        <f>IF(COUNTA('Policies&amp;Measures'!BC143)=0,ADDRESS(ROW('Policies&amp;Measures'!BC143),COLUMN('Policies&amp;Measures'!BC143),4),"")</f>
        <v>BC143</v>
      </c>
      <c r="AE138" s="623" t="str">
        <f>IF(COUNTA('Policies&amp;Measures'!BD143)=0,ADDRESS(ROW('Policies&amp;Measures'!BD143),COLUMN('Policies&amp;Measures'!BD143),4),"")</f>
        <v>BD143</v>
      </c>
      <c r="AF138" s="623" t="str">
        <f>IF(COUNTA('Policies&amp;Measures'!BE143)=0,ADDRESS(ROW('Policies&amp;Measures'!BE143),COLUMN('Policies&amp;Measures'!BE143),4),"")</f>
        <v>BE143</v>
      </c>
      <c r="AG138" s="623" t="str">
        <f>IF(COUNTA('Policies&amp;Measures'!BF143)=0,ADDRESS(ROW('Policies&amp;Measures'!BF143),COLUMN('Policies&amp;Measures'!BF143),4),"")</f>
        <v>BF143</v>
      </c>
      <c r="AH138" s="623" t="str">
        <f>IF(COUNTA('Policies&amp;Measures'!BG143)=0,ADDRESS(ROW('Policies&amp;Measures'!BG143),COLUMN('Policies&amp;Measures'!BG143),4),"")</f>
        <v>BG143</v>
      </c>
      <c r="AI138" s="623" t="str">
        <f>IF(COUNTA('Policies&amp;Measures'!BH143)=0,ADDRESS(ROW('Policies&amp;Measures'!BH143),COLUMN('Policies&amp;Measures'!BH143),4),"")</f>
        <v>BH143</v>
      </c>
      <c r="AJ138" s="621" t="str">
        <f>IF('Policies&amp;Measures'!BI143="",ADDRESS(ROW('Policies&amp;Measures'!BI143),COLUMN('Policies&amp;Measures'!BI143),4),"")</f>
        <v>BI143</v>
      </c>
      <c r="AK138" s="621" t="str">
        <f>IF('Policies&amp;Measures'!BJ143="",ADDRESS(ROW('Policies&amp;Measures'!BJ143),COLUMN('Policies&amp;Measures'!BJ143),4),"")</f>
        <v>BJ143</v>
      </c>
      <c r="AL138" s="621" t="str">
        <f>IF('Policies&amp;Measures'!BK143="",ADDRESS(ROW('Policies&amp;Measures'!BK143),COLUMN('Policies&amp;Measures'!BK143),4),"")</f>
        <v>BK143</v>
      </c>
      <c r="AM138" s="621" t="str">
        <f>IF('Policies&amp;Measures'!BL143="",ADDRESS(ROW('Policies&amp;Measures'!BL143),COLUMN('Policies&amp;Measures'!BL143),4),"")</f>
        <v>BL143</v>
      </c>
      <c r="AN138" s="622">
        <f t="shared" ref="AN138:AN169" si="19">COUNTBLANK(X138:AM138)/COUNTA($X$9:$AM$9)</f>
        <v>0</v>
      </c>
    </row>
    <row r="139" spans="1:40" outlineLevel="2">
      <c r="A139" s="620">
        <f>IF('Policies&amp;Measures'!A144="","", 'Policies&amp;Measures'!A144)</f>
        <v>130</v>
      </c>
      <c r="B139" s="620" t="str">
        <f>IF('Policies&amp;Measures'!$B144="","",'Policies&amp;Measures'!$B144)</f>
        <v/>
      </c>
      <c r="C139" s="621" t="str">
        <f>IF('Policies&amp;Measures'!B144="",ADDRESS(ROW('Policies&amp;Measures'!B144),COLUMN('Policies&amp;Measures'!B144),4),"")</f>
        <v>B144</v>
      </c>
      <c r="D139" s="621" t="str">
        <f>IF('Policies&amp;Measures'!C144="",ADDRESS(ROW('Policies&amp;Measures'!C144),COLUMN('Policies&amp;Measures'!C144),4),"")</f>
        <v>C144</v>
      </c>
      <c r="E139" s="621" t="str">
        <f>IF(COUNTA('Policies&amp;Measures'!E144:M144)=0,ADDRESS(ROW('Policies&amp;Measures'!E144),COLUMN('Policies&amp;Measures'!E144),4),"")</f>
        <v>E144</v>
      </c>
      <c r="F139" s="621" t="str">
        <f>IF(AND('Policies&amp;Measures'!N144="Select from list",'Policies&amp;Measures'!O144="Select from list",'Policies&amp;Measures'!P144="Select from list"),ADDRESS(ROW('Policies&amp;Measures'!N144),COLUMN('Policies&amp;Measures'!N144),4),"")</f>
        <v>N144</v>
      </c>
      <c r="G139" s="621" t="str">
        <f>IF(COUNTA('Policies&amp;Measures'!Q144:V144)=0,ADDRESS(ROW('Policies&amp;Measures'!Q144),COLUMN('Policies&amp;Measures'!Q144),4),"")</f>
        <v>Q144</v>
      </c>
      <c r="H139" s="621" t="str">
        <f>IF(COUNTA('Policies&amp;Measures'!X144:AG144)=0,ADDRESS(ROW('Policies&amp;Measures'!X144),COLUMN('Policies&amp;Measures'!X144),4),"")</f>
        <v>X144</v>
      </c>
      <c r="I139" s="621" t="str">
        <f>IF('Policies&amp;Measures'!AH144="Select from list",ADDRESS(ROW('Policies&amp;Measures'!AH144),COLUMN('Policies&amp;Measures'!AH144),4),"")</f>
        <v>AH144</v>
      </c>
      <c r="J139" s="621" t="str">
        <f>IF('Policies&amp;Measures'!AQ144="Select from list",ADDRESS(ROW('Policies&amp;Measures'!AQ144),COLUMN('Policies&amp;Measures'!AQ144),4),"")</f>
        <v>AQ144</v>
      </c>
      <c r="K139" s="621" t="str">
        <f>IF('Policies&amp;Measures'!AS144="",ADDRESS(ROW('Policies&amp;Measures'!AS144),COLUMN('Policies&amp;Measures'!AS144),4),"")</f>
        <v>AS144</v>
      </c>
      <c r="L139" s="621" t="str">
        <f>IF(AND('Policies&amp;Measures'!BM144="",'Policies&amp;Measures'!BN144="",'Policies&amp;Measures'!BO144=""),ADDRESS(ROW('Policies&amp;Measures'!BM144),COLUMN('Policies&amp;Measures'!BM144),4),"")</f>
        <v>BM144</v>
      </c>
      <c r="M139" s="622">
        <f t="shared" si="16"/>
        <v>0</v>
      </c>
      <c r="N139" s="621" t="str">
        <f>IF('Policies&amp;Measures'!AT144="",ADDRESS(ROW('Policies&amp;Measures'!AT144),COLUMN('Policies&amp;Measures'!AT144),4),"")</f>
        <v>AT144</v>
      </c>
      <c r="O139" s="621" t="str">
        <f>IF('Policies&amp;Measures'!AW144="",ADDRESS(ROW('Policies&amp;Measures'!AW144),COLUMN('Policies&amp;Measures'!AW144),4),"")</f>
        <v>AW144</v>
      </c>
      <c r="P139" s="622">
        <f t="shared" si="17"/>
        <v>0</v>
      </c>
      <c r="Q139" s="621" t="str">
        <f>IF('Policies&amp;Measures'!D144="",ADDRESS(ROW('Policies&amp;Measures'!D144),COLUMN('Policies&amp;Measures'!D144),4),"")</f>
        <v>D144</v>
      </c>
      <c r="R139" s="621" t="str">
        <f>IF('Policies&amp;Measures'!W144="Select from list",ADDRESS(ROW('Policies&amp;Measures'!W144),COLUMN('Policies&amp;Measures'!W144),4),"")</f>
        <v>W144</v>
      </c>
      <c r="S139" s="621" t="str">
        <f>IF('Policies&amp;Measures'!AI144="",ADDRESS(ROW('Policies&amp;Measures'!AI144),COLUMN('Policies&amp;Measures'!AI144),4),"")</f>
        <v>AI144</v>
      </c>
      <c r="T139" s="621" t="str">
        <f>IF('Policies&amp;Measures'!AJ144="",ADDRESS(ROW('Policies&amp;Measures'!AJ144),COLUMN('Policies&amp;Measures'!AJ144),4),"")</f>
        <v>AJ144</v>
      </c>
      <c r="U139" s="621" t="str">
        <f>IF(COUNTA('Policies&amp;Measures'!AK144:AP144)=0,ADDRESS(ROW('Policies&amp;Measures'!AK144),COLUMN('Policies&amp;Measures'!AK144),4),"")</f>
        <v>AK144</v>
      </c>
      <c r="V139" s="621" t="str">
        <f>IF('Policies&amp;Measures'!BB144="",ADDRESS(ROW('Policies&amp;Measures'!BB144),COLUMN('Policies&amp;Measures'!BB144),4),"")</f>
        <v>BB144</v>
      </c>
      <c r="W139" s="622">
        <f t="shared" si="18"/>
        <v>0</v>
      </c>
      <c r="X139" s="621" t="str">
        <f>IF(COUNTA('Policies&amp;Measures'!AU144)=0,ADDRESS(ROW('Policies&amp;Measures'!AU144),COLUMN('Policies&amp;Measures'!AU144),4),"")</f>
        <v>AU144</v>
      </c>
      <c r="Y139" s="621" t="str">
        <f>IF(COUNTA('Policies&amp;Measures'!AV144)=0,ADDRESS(ROW('Policies&amp;Measures'!AV144),COLUMN('Policies&amp;Measures'!AV144),4),"")</f>
        <v>AV144</v>
      </c>
      <c r="Z139" s="621" t="str">
        <f>IF(COUNTA('Policies&amp;Measures'!AX144)=0,ADDRESS(ROW('Policies&amp;Measures'!AX144),COLUMN('Policies&amp;Measures'!AX144),4),"")</f>
        <v>AX144</v>
      </c>
      <c r="AA139" s="621" t="str">
        <f>IF(COUNTA('Policies&amp;Measures'!AY144)=0,ADDRESS(ROW('Policies&amp;Measures'!AY144),COLUMN('Policies&amp;Measures'!AY144),4),"")</f>
        <v>AY144</v>
      </c>
      <c r="AB139" s="621" t="str">
        <f>IF(COUNTA('Policies&amp;Measures'!AZ144)=0,ADDRESS(ROW('Policies&amp;Measures'!AZ144),COLUMN('Policies&amp;Measures'!AZ144),4),"")</f>
        <v>AZ144</v>
      </c>
      <c r="AC139" s="621" t="str">
        <f>IF(COUNTA('Policies&amp;Measures'!BA144)=0,ADDRESS(ROW('Policies&amp;Measures'!BA144),COLUMN('Policies&amp;Measures'!BA144),4),"")</f>
        <v>BA144</v>
      </c>
      <c r="AD139" s="623" t="str">
        <f>IF(COUNTA('Policies&amp;Measures'!BC144)=0,ADDRESS(ROW('Policies&amp;Measures'!BC144),COLUMN('Policies&amp;Measures'!BC144),4),"")</f>
        <v>BC144</v>
      </c>
      <c r="AE139" s="623" t="str">
        <f>IF(COUNTA('Policies&amp;Measures'!BD144)=0,ADDRESS(ROW('Policies&amp;Measures'!BD144),COLUMN('Policies&amp;Measures'!BD144),4),"")</f>
        <v>BD144</v>
      </c>
      <c r="AF139" s="623" t="str">
        <f>IF(COUNTA('Policies&amp;Measures'!BE144)=0,ADDRESS(ROW('Policies&amp;Measures'!BE144),COLUMN('Policies&amp;Measures'!BE144),4),"")</f>
        <v>BE144</v>
      </c>
      <c r="AG139" s="623" t="str">
        <f>IF(COUNTA('Policies&amp;Measures'!BF144)=0,ADDRESS(ROW('Policies&amp;Measures'!BF144),COLUMN('Policies&amp;Measures'!BF144),4),"")</f>
        <v>BF144</v>
      </c>
      <c r="AH139" s="623" t="str">
        <f>IF(COUNTA('Policies&amp;Measures'!BG144)=0,ADDRESS(ROW('Policies&amp;Measures'!BG144),COLUMN('Policies&amp;Measures'!BG144),4),"")</f>
        <v>BG144</v>
      </c>
      <c r="AI139" s="623" t="str">
        <f>IF(COUNTA('Policies&amp;Measures'!BH144)=0,ADDRESS(ROW('Policies&amp;Measures'!BH144),COLUMN('Policies&amp;Measures'!BH144),4),"")</f>
        <v>BH144</v>
      </c>
      <c r="AJ139" s="621" t="str">
        <f>IF('Policies&amp;Measures'!BI144="",ADDRESS(ROW('Policies&amp;Measures'!BI144),COLUMN('Policies&amp;Measures'!BI144),4),"")</f>
        <v>BI144</v>
      </c>
      <c r="AK139" s="621" t="str">
        <f>IF('Policies&amp;Measures'!BJ144="",ADDRESS(ROW('Policies&amp;Measures'!BJ144),COLUMN('Policies&amp;Measures'!BJ144),4),"")</f>
        <v>BJ144</v>
      </c>
      <c r="AL139" s="621" t="str">
        <f>IF('Policies&amp;Measures'!BK144="",ADDRESS(ROW('Policies&amp;Measures'!BK144),COLUMN('Policies&amp;Measures'!BK144),4),"")</f>
        <v>BK144</v>
      </c>
      <c r="AM139" s="621" t="str">
        <f>IF('Policies&amp;Measures'!BL144="",ADDRESS(ROW('Policies&amp;Measures'!BL144),COLUMN('Policies&amp;Measures'!BL144),4),"")</f>
        <v>BL144</v>
      </c>
      <c r="AN139" s="622">
        <f t="shared" si="19"/>
        <v>0</v>
      </c>
    </row>
    <row r="140" spans="1:40" outlineLevel="2">
      <c r="A140" s="620">
        <f>IF('Policies&amp;Measures'!A145="","", 'Policies&amp;Measures'!A145)</f>
        <v>131</v>
      </c>
      <c r="B140" s="620" t="str">
        <f>IF('Policies&amp;Measures'!$B145="","",'Policies&amp;Measures'!$B145)</f>
        <v/>
      </c>
      <c r="C140" s="621" t="str">
        <f>IF('Policies&amp;Measures'!B145="",ADDRESS(ROW('Policies&amp;Measures'!B145),COLUMN('Policies&amp;Measures'!B145),4),"")</f>
        <v>B145</v>
      </c>
      <c r="D140" s="621" t="str">
        <f>IF('Policies&amp;Measures'!C145="",ADDRESS(ROW('Policies&amp;Measures'!C145),COLUMN('Policies&amp;Measures'!C145),4),"")</f>
        <v>C145</v>
      </c>
      <c r="E140" s="621" t="str">
        <f>IF(COUNTA('Policies&amp;Measures'!E145:M145)=0,ADDRESS(ROW('Policies&amp;Measures'!E145),COLUMN('Policies&amp;Measures'!E145),4),"")</f>
        <v>E145</v>
      </c>
      <c r="F140" s="621" t="str">
        <f>IF(AND('Policies&amp;Measures'!N145="Select from list",'Policies&amp;Measures'!O145="Select from list",'Policies&amp;Measures'!P145="Select from list"),ADDRESS(ROW('Policies&amp;Measures'!N145),COLUMN('Policies&amp;Measures'!N145),4),"")</f>
        <v>N145</v>
      </c>
      <c r="G140" s="621" t="str">
        <f>IF(COUNTA('Policies&amp;Measures'!Q145:V145)=0,ADDRESS(ROW('Policies&amp;Measures'!Q145),COLUMN('Policies&amp;Measures'!Q145),4),"")</f>
        <v>Q145</v>
      </c>
      <c r="H140" s="621" t="str">
        <f>IF(COUNTA('Policies&amp;Measures'!X145:AG145)=0,ADDRESS(ROW('Policies&amp;Measures'!X145),COLUMN('Policies&amp;Measures'!X145),4),"")</f>
        <v>X145</v>
      </c>
      <c r="I140" s="621" t="str">
        <f>IF('Policies&amp;Measures'!AH145="Select from list",ADDRESS(ROW('Policies&amp;Measures'!AH145),COLUMN('Policies&amp;Measures'!AH145),4),"")</f>
        <v>AH145</v>
      </c>
      <c r="J140" s="621" t="str">
        <f>IF('Policies&amp;Measures'!AQ145="Select from list",ADDRESS(ROW('Policies&amp;Measures'!AQ145),COLUMN('Policies&amp;Measures'!AQ145),4),"")</f>
        <v>AQ145</v>
      </c>
      <c r="K140" s="621" t="str">
        <f>IF('Policies&amp;Measures'!AS145="",ADDRESS(ROW('Policies&amp;Measures'!AS145),COLUMN('Policies&amp;Measures'!AS145),4),"")</f>
        <v>AS145</v>
      </c>
      <c r="L140" s="621" t="str">
        <f>IF(AND('Policies&amp;Measures'!BM145="",'Policies&amp;Measures'!BN145="",'Policies&amp;Measures'!BO145=""),ADDRESS(ROW('Policies&amp;Measures'!BM145),COLUMN('Policies&amp;Measures'!BM145),4),"")</f>
        <v>BM145</v>
      </c>
      <c r="M140" s="622">
        <f t="shared" si="16"/>
        <v>0</v>
      </c>
      <c r="N140" s="621" t="str">
        <f>IF('Policies&amp;Measures'!AT145="",ADDRESS(ROW('Policies&amp;Measures'!AT145),COLUMN('Policies&amp;Measures'!AT145),4),"")</f>
        <v>AT145</v>
      </c>
      <c r="O140" s="621" t="str">
        <f>IF('Policies&amp;Measures'!AW145="",ADDRESS(ROW('Policies&amp;Measures'!AW145),COLUMN('Policies&amp;Measures'!AW145),4),"")</f>
        <v>AW145</v>
      </c>
      <c r="P140" s="622">
        <f t="shared" si="17"/>
        <v>0</v>
      </c>
      <c r="Q140" s="621" t="str">
        <f>IF('Policies&amp;Measures'!D145="",ADDRESS(ROW('Policies&amp;Measures'!D145),COLUMN('Policies&amp;Measures'!D145),4),"")</f>
        <v>D145</v>
      </c>
      <c r="R140" s="621" t="str">
        <f>IF('Policies&amp;Measures'!W145="Select from list",ADDRESS(ROW('Policies&amp;Measures'!W145),COLUMN('Policies&amp;Measures'!W145),4),"")</f>
        <v>W145</v>
      </c>
      <c r="S140" s="621" t="str">
        <f>IF('Policies&amp;Measures'!AI145="",ADDRESS(ROW('Policies&amp;Measures'!AI145),COLUMN('Policies&amp;Measures'!AI145),4),"")</f>
        <v>AI145</v>
      </c>
      <c r="T140" s="621" t="str">
        <f>IF('Policies&amp;Measures'!AJ145="",ADDRESS(ROW('Policies&amp;Measures'!AJ145),COLUMN('Policies&amp;Measures'!AJ145),4),"")</f>
        <v>AJ145</v>
      </c>
      <c r="U140" s="621" t="str">
        <f>IF(COUNTA('Policies&amp;Measures'!AK145:AP145)=0,ADDRESS(ROW('Policies&amp;Measures'!AK145),COLUMN('Policies&amp;Measures'!AK145),4),"")</f>
        <v>AK145</v>
      </c>
      <c r="V140" s="621" t="str">
        <f>IF('Policies&amp;Measures'!BB145="",ADDRESS(ROW('Policies&amp;Measures'!BB145),COLUMN('Policies&amp;Measures'!BB145),4),"")</f>
        <v>BB145</v>
      </c>
      <c r="W140" s="622">
        <f t="shared" si="18"/>
        <v>0</v>
      </c>
      <c r="X140" s="621" t="str">
        <f>IF(COUNTA('Policies&amp;Measures'!AU145)=0,ADDRESS(ROW('Policies&amp;Measures'!AU145),COLUMN('Policies&amp;Measures'!AU145),4),"")</f>
        <v>AU145</v>
      </c>
      <c r="Y140" s="621" t="str">
        <f>IF(COUNTA('Policies&amp;Measures'!AV145)=0,ADDRESS(ROW('Policies&amp;Measures'!AV145),COLUMN('Policies&amp;Measures'!AV145),4),"")</f>
        <v>AV145</v>
      </c>
      <c r="Z140" s="621" t="str">
        <f>IF(COUNTA('Policies&amp;Measures'!AX145)=0,ADDRESS(ROW('Policies&amp;Measures'!AX145),COLUMN('Policies&amp;Measures'!AX145),4),"")</f>
        <v>AX145</v>
      </c>
      <c r="AA140" s="621" t="str">
        <f>IF(COUNTA('Policies&amp;Measures'!AY145)=0,ADDRESS(ROW('Policies&amp;Measures'!AY145),COLUMN('Policies&amp;Measures'!AY145),4),"")</f>
        <v>AY145</v>
      </c>
      <c r="AB140" s="621" t="str">
        <f>IF(COUNTA('Policies&amp;Measures'!AZ145)=0,ADDRESS(ROW('Policies&amp;Measures'!AZ145),COLUMN('Policies&amp;Measures'!AZ145),4),"")</f>
        <v>AZ145</v>
      </c>
      <c r="AC140" s="621" t="str">
        <f>IF(COUNTA('Policies&amp;Measures'!BA145)=0,ADDRESS(ROW('Policies&amp;Measures'!BA145),COLUMN('Policies&amp;Measures'!BA145),4),"")</f>
        <v>BA145</v>
      </c>
      <c r="AD140" s="623" t="str">
        <f>IF(COUNTA('Policies&amp;Measures'!BC145)=0,ADDRESS(ROW('Policies&amp;Measures'!BC145),COLUMN('Policies&amp;Measures'!BC145),4),"")</f>
        <v>BC145</v>
      </c>
      <c r="AE140" s="623" t="str">
        <f>IF(COUNTA('Policies&amp;Measures'!BD145)=0,ADDRESS(ROW('Policies&amp;Measures'!BD145),COLUMN('Policies&amp;Measures'!BD145),4),"")</f>
        <v>BD145</v>
      </c>
      <c r="AF140" s="623" t="str">
        <f>IF(COUNTA('Policies&amp;Measures'!BE145)=0,ADDRESS(ROW('Policies&amp;Measures'!BE145),COLUMN('Policies&amp;Measures'!BE145),4),"")</f>
        <v>BE145</v>
      </c>
      <c r="AG140" s="623" t="str">
        <f>IF(COUNTA('Policies&amp;Measures'!BF145)=0,ADDRESS(ROW('Policies&amp;Measures'!BF145),COLUMN('Policies&amp;Measures'!BF145),4),"")</f>
        <v>BF145</v>
      </c>
      <c r="AH140" s="623" t="str">
        <f>IF(COUNTA('Policies&amp;Measures'!BG145)=0,ADDRESS(ROW('Policies&amp;Measures'!BG145),COLUMN('Policies&amp;Measures'!BG145),4),"")</f>
        <v>BG145</v>
      </c>
      <c r="AI140" s="623" t="str">
        <f>IF(COUNTA('Policies&amp;Measures'!BH145)=0,ADDRESS(ROW('Policies&amp;Measures'!BH145),COLUMN('Policies&amp;Measures'!BH145),4),"")</f>
        <v>BH145</v>
      </c>
      <c r="AJ140" s="621" t="str">
        <f>IF('Policies&amp;Measures'!BI145="",ADDRESS(ROW('Policies&amp;Measures'!BI145),COLUMN('Policies&amp;Measures'!BI145),4),"")</f>
        <v>BI145</v>
      </c>
      <c r="AK140" s="621" t="str">
        <f>IF('Policies&amp;Measures'!BJ145="",ADDRESS(ROW('Policies&amp;Measures'!BJ145),COLUMN('Policies&amp;Measures'!BJ145),4),"")</f>
        <v>BJ145</v>
      </c>
      <c r="AL140" s="621" t="str">
        <f>IF('Policies&amp;Measures'!BK145="",ADDRESS(ROW('Policies&amp;Measures'!BK145),COLUMN('Policies&amp;Measures'!BK145),4),"")</f>
        <v>BK145</v>
      </c>
      <c r="AM140" s="621" t="str">
        <f>IF('Policies&amp;Measures'!BL145="",ADDRESS(ROW('Policies&amp;Measures'!BL145),COLUMN('Policies&amp;Measures'!BL145),4),"")</f>
        <v>BL145</v>
      </c>
      <c r="AN140" s="622">
        <f t="shared" si="19"/>
        <v>0</v>
      </c>
    </row>
    <row r="141" spans="1:40" outlineLevel="2">
      <c r="A141" s="620">
        <f>IF('Policies&amp;Measures'!A146="","", 'Policies&amp;Measures'!A146)</f>
        <v>132</v>
      </c>
      <c r="B141" s="620" t="str">
        <f>IF('Policies&amp;Measures'!$B146="","",'Policies&amp;Measures'!$B146)</f>
        <v/>
      </c>
      <c r="C141" s="621" t="str">
        <f>IF('Policies&amp;Measures'!B146="",ADDRESS(ROW('Policies&amp;Measures'!B146),COLUMN('Policies&amp;Measures'!B146),4),"")</f>
        <v>B146</v>
      </c>
      <c r="D141" s="621" t="str">
        <f>IF('Policies&amp;Measures'!C146="",ADDRESS(ROW('Policies&amp;Measures'!C146),COLUMN('Policies&amp;Measures'!C146),4),"")</f>
        <v>C146</v>
      </c>
      <c r="E141" s="621" t="str">
        <f>IF(COUNTA('Policies&amp;Measures'!E146:M146)=0,ADDRESS(ROW('Policies&amp;Measures'!E146),COLUMN('Policies&amp;Measures'!E146),4),"")</f>
        <v>E146</v>
      </c>
      <c r="F141" s="621" t="str">
        <f>IF(AND('Policies&amp;Measures'!N146="Select from list",'Policies&amp;Measures'!O146="Select from list",'Policies&amp;Measures'!P146="Select from list"),ADDRESS(ROW('Policies&amp;Measures'!N146),COLUMN('Policies&amp;Measures'!N146),4),"")</f>
        <v>N146</v>
      </c>
      <c r="G141" s="621" t="str">
        <f>IF(COUNTA('Policies&amp;Measures'!Q146:V146)=0,ADDRESS(ROW('Policies&amp;Measures'!Q146),COLUMN('Policies&amp;Measures'!Q146),4),"")</f>
        <v>Q146</v>
      </c>
      <c r="H141" s="621" t="str">
        <f>IF(COUNTA('Policies&amp;Measures'!X146:AG146)=0,ADDRESS(ROW('Policies&amp;Measures'!X146),COLUMN('Policies&amp;Measures'!X146),4),"")</f>
        <v>X146</v>
      </c>
      <c r="I141" s="621" t="str">
        <f>IF('Policies&amp;Measures'!AH146="Select from list",ADDRESS(ROW('Policies&amp;Measures'!AH146),COLUMN('Policies&amp;Measures'!AH146),4),"")</f>
        <v>AH146</v>
      </c>
      <c r="J141" s="621" t="str">
        <f>IF('Policies&amp;Measures'!AQ146="Select from list",ADDRESS(ROW('Policies&amp;Measures'!AQ146),COLUMN('Policies&amp;Measures'!AQ146),4),"")</f>
        <v>AQ146</v>
      </c>
      <c r="K141" s="621" t="str">
        <f>IF('Policies&amp;Measures'!AS146="",ADDRESS(ROW('Policies&amp;Measures'!AS146),COLUMN('Policies&amp;Measures'!AS146),4),"")</f>
        <v>AS146</v>
      </c>
      <c r="L141" s="621" t="str">
        <f>IF(AND('Policies&amp;Measures'!BM146="",'Policies&amp;Measures'!BN146="",'Policies&amp;Measures'!BO146=""),ADDRESS(ROW('Policies&amp;Measures'!BM146),COLUMN('Policies&amp;Measures'!BM146),4),"")</f>
        <v>BM146</v>
      </c>
      <c r="M141" s="622">
        <f t="shared" si="16"/>
        <v>0</v>
      </c>
      <c r="N141" s="621" t="str">
        <f>IF('Policies&amp;Measures'!AT146="",ADDRESS(ROW('Policies&amp;Measures'!AT146),COLUMN('Policies&amp;Measures'!AT146),4),"")</f>
        <v>AT146</v>
      </c>
      <c r="O141" s="621" t="str">
        <f>IF('Policies&amp;Measures'!AW146="",ADDRESS(ROW('Policies&amp;Measures'!AW146),COLUMN('Policies&amp;Measures'!AW146),4),"")</f>
        <v>AW146</v>
      </c>
      <c r="P141" s="622">
        <f t="shared" si="17"/>
        <v>0</v>
      </c>
      <c r="Q141" s="621" t="str">
        <f>IF('Policies&amp;Measures'!D146="",ADDRESS(ROW('Policies&amp;Measures'!D146),COLUMN('Policies&amp;Measures'!D146),4),"")</f>
        <v>D146</v>
      </c>
      <c r="R141" s="621" t="str">
        <f>IF('Policies&amp;Measures'!W146="Select from list",ADDRESS(ROW('Policies&amp;Measures'!W146),COLUMN('Policies&amp;Measures'!W146),4),"")</f>
        <v>W146</v>
      </c>
      <c r="S141" s="621" t="str">
        <f>IF('Policies&amp;Measures'!AI146="",ADDRESS(ROW('Policies&amp;Measures'!AI146),COLUMN('Policies&amp;Measures'!AI146),4),"")</f>
        <v>AI146</v>
      </c>
      <c r="T141" s="621" t="str">
        <f>IF('Policies&amp;Measures'!AJ146="",ADDRESS(ROW('Policies&amp;Measures'!AJ146),COLUMN('Policies&amp;Measures'!AJ146),4),"")</f>
        <v>AJ146</v>
      </c>
      <c r="U141" s="621" t="str">
        <f>IF(COUNTA('Policies&amp;Measures'!AK146:AP146)=0,ADDRESS(ROW('Policies&amp;Measures'!AK146),COLUMN('Policies&amp;Measures'!AK146),4),"")</f>
        <v>AK146</v>
      </c>
      <c r="V141" s="621" t="str">
        <f>IF('Policies&amp;Measures'!BB146="",ADDRESS(ROW('Policies&amp;Measures'!BB146),COLUMN('Policies&amp;Measures'!BB146),4),"")</f>
        <v>BB146</v>
      </c>
      <c r="W141" s="622">
        <f t="shared" si="18"/>
        <v>0</v>
      </c>
      <c r="X141" s="621" t="str">
        <f>IF(COUNTA('Policies&amp;Measures'!AU146)=0,ADDRESS(ROW('Policies&amp;Measures'!AU146),COLUMN('Policies&amp;Measures'!AU146),4),"")</f>
        <v>AU146</v>
      </c>
      <c r="Y141" s="621" t="str">
        <f>IF(COUNTA('Policies&amp;Measures'!AV146)=0,ADDRESS(ROW('Policies&amp;Measures'!AV146),COLUMN('Policies&amp;Measures'!AV146),4),"")</f>
        <v>AV146</v>
      </c>
      <c r="Z141" s="621" t="str">
        <f>IF(COUNTA('Policies&amp;Measures'!AX146)=0,ADDRESS(ROW('Policies&amp;Measures'!AX146),COLUMN('Policies&amp;Measures'!AX146),4),"")</f>
        <v>AX146</v>
      </c>
      <c r="AA141" s="621" t="str">
        <f>IF(COUNTA('Policies&amp;Measures'!AY146)=0,ADDRESS(ROW('Policies&amp;Measures'!AY146),COLUMN('Policies&amp;Measures'!AY146),4),"")</f>
        <v>AY146</v>
      </c>
      <c r="AB141" s="621" t="str">
        <f>IF(COUNTA('Policies&amp;Measures'!AZ146)=0,ADDRESS(ROW('Policies&amp;Measures'!AZ146),COLUMN('Policies&amp;Measures'!AZ146),4),"")</f>
        <v>AZ146</v>
      </c>
      <c r="AC141" s="621" t="str">
        <f>IF(COUNTA('Policies&amp;Measures'!BA146)=0,ADDRESS(ROW('Policies&amp;Measures'!BA146),COLUMN('Policies&amp;Measures'!BA146),4),"")</f>
        <v>BA146</v>
      </c>
      <c r="AD141" s="623" t="str">
        <f>IF(COUNTA('Policies&amp;Measures'!BC146)=0,ADDRESS(ROW('Policies&amp;Measures'!BC146),COLUMN('Policies&amp;Measures'!BC146),4),"")</f>
        <v>BC146</v>
      </c>
      <c r="AE141" s="623" t="str">
        <f>IF(COUNTA('Policies&amp;Measures'!BD146)=0,ADDRESS(ROW('Policies&amp;Measures'!BD146),COLUMN('Policies&amp;Measures'!BD146),4),"")</f>
        <v>BD146</v>
      </c>
      <c r="AF141" s="623" t="str">
        <f>IF(COUNTA('Policies&amp;Measures'!BE146)=0,ADDRESS(ROW('Policies&amp;Measures'!BE146),COLUMN('Policies&amp;Measures'!BE146),4),"")</f>
        <v>BE146</v>
      </c>
      <c r="AG141" s="623" t="str">
        <f>IF(COUNTA('Policies&amp;Measures'!BF146)=0,ADDRESS(ROW('Policies&amp;Measures'!BF146),COLUMN('Policies&amp;Measures'!BF146),4),"")</f>
        <v>BF146</v>
      </c>
      <c r="AH141" s="623" t="str">
        <f>IF(COUNTA('Policies&amp;Measures'!BG146)=0,ADDRESS(ROW('Policies&amp;Measures'!BG146),COLUMN('Policies&amp;Measures'!BG146),4),"")</f>
        <v>BG146</v>
      </c>
      <c r="AI141" s="623" t="str">
        <f>IF(COUNTA('Policies&amp;Measures'!BH146)=0,ADDRESS(ROW('Policies&amp;Measures'!BH146),COLUMN('Policies&amp;Measures'!BH146),4),"")</f>
        <v>BH146</v>
      </c>
      <c r="AJ141" s="621" t="str">
        <f>IF('Policies&amp;Measures'!BI146="",ADDRESS(ROW('Policies&amp;Measures'!BI146),COLUMN('Policies&amp;Measures'!BI146),4),"")</f>
        <v>BI146</v>
      </c>
      <c r="AK141" s="621" t="str">
        <f>IF('Policies&amp;Measures'!BJ146="",ADDRESS(ROW('Policies&amp;Measures'!BJ146),COLUMN('Policies&amp;Measures'!BJ146),4),"")</f>
        <v>BJ146</v>
      </c>
      <c r="AL141" s="621" t="str">
        <f>IF('Policies&amp;Measures'!BK146="",ADDRESS(ROW('Policies&amp;Measures'!BK146),COLUMN('Policies&amp;Measures'!BK146),4),"")</f>
        <v>BK146</v>
      </c>
      <c r="AM141" s="621" t="str">
        <f>IF('Policies&amp;Measures'!BL146="",ADDRESS(ROW('Policies&amp;Measures'!BL146),COLUMN('Policies&amp;Measures'!BL146),4),"")</f>
        <v>BL146</v>
      </c>
      <c r="AN141" s="622">
        <f t="shared" si="19"/>
        <v>0</v>
      </c>
    </row>
    <row r="142" spans="1:40" outlineLevel="2">
      <c r="A142" s="620">
        <f>IF('Policies&amp;Measures'!A147="","", 'Policies&amp;Measures'!A147)</f>
        <v>133</v>
      </c>
      <c r="B142" s="620" t="str">
        <f>IF('Policies&amp;Measures'!$B147="","",'Policies&amp;Measures'!$B147)</f>
        <v/>
      </c>
      <c r="C142" s="621" t="str">
        <f>IF('Policies&amp;Measures'!B147="",ADDRESS(ROW('Policies&amp;Measures'!B147),COLUMN('Policies&amp;Measures'!B147),4),"")</f>
        <v>B147</v>
      </c>
      <c r="D142" s="621" t="str">
        <f>IF('Policies&amp;Measures'!C147="",ADDRESS(ROW('Policies&amp;Measures'!C147),COLUMN('Policies&amp;Measures'!C147),4),"")</f>
        <v>C147</v>
      </c>
      <c r="E142" s="621" t="str">
        <f>IF(COUNTA('Policies&amp;Measures'!E147:M147)=0,ADDRESS(ROW('Policies&amp;Measures'!E147),COLUMN('Policies&amp;Measures'!E147),4),"")</f>
        <v>E147</v>
      </c>
      <c r="F142" s="621" t="str">
        <f>IF(AND('Policies&amp;Measures'!N147="Select from list",'Policies&amp;Measures'!O147="Select from list",'Policies&amp;Measures'!P147="Select from list"),ADDRESS(ROW('Policies&amp;Measures'!N147),COLUMN('Policies&amp;Measures'!N147),4),"")</f>
        <v>N147</v>
      </c>
      <c r="G142" s="621" t="str">
        <f>IF(COUNTA('Policies&amp;Measures'!Q147:V147)=0,ADDRESS(ROW('Policies&amp;Measures'!Q147),COLUMN('Policies&amp;Measures'!Q147),4),"")</f>
        <v>Q147</v>
      </c>
      <c r="H142" s="621" t="str">
        <f>IF(COUNTA('Policies&amp;Measures'!X147:AG147)=0,ADDRESS(ROW('Policies&amp;Measures'!X147),COLUMN('Policies&amp;Measures'!X147),4),"")</f>
        <v>X147</v>
      </c>
      <c r="I142" s="621" t="str">
        <f>IF('Policies&amp;Measures'!AH147="Select from list",ADDRESS(ROW('Policies&amp;Measures'!AH147),COLUMN('Policies&amp;Measures'!AH147),4),"")</f>
        <v>AH147</v>
      </c>
      <c r="J142" s="621" t="str">
        <f>IF('Policies&amp;Measures'!AQ147="Select from list",ADDRESS(ROW('Policies&amp;Measures'!AQ147),COLUMN('Policies&amp;Measures'!AQ147),4),"")</f>
        <v>AQ147</v>
      </c>
      <c r="K142" s="621" t="str">
        <f>IF('Policies&amp;Measures'!AS147="",ADDRESS(ROW('Policies&amp;Measures'!AS147),COLUMN('Policies&amp;Measures'!AS147),4),"")</f>
        <v>AS147</v>
      </c>
      <c r="L142" s="621" t="str">
        <f>IF(AND('Policies&amp;Measures'!BM147="",'Policies&amp;Measures'!BN147="",'Policies&amp;Measures'!BO147=""),ADDRESS(ROW('Policies&amp;Measures'!BM147),COLUMN('Policies&amp;Measures'!BM147),4),"")</f>
        <v>BM147</v>
      </c>
      <c r="M142" s="622">
        <f t="shared" si="16"/>
        <v>0</v>
      </c>
      <c r="N142" s="621" t="str">
        <f>IF('Policies&amp;Measures'!AT147="",ADDRESS(ROW('Policies&amp;Measures'!AT147),COLUMN('Policies&amp;Measures'!AT147),4),"")</f>
        <v>AT147</v>
      </c>
      <c r="O142" s="621" t="str">
        <f>IF('Policies&amp;Measures'!AW147="",ADDRESS(ROW('Policies&amp;Measures'!AW147),COLUMN('Policies&amp;Measures'!AW147),4),"")</f>
        <v>AW147</v>
      </c>
      <c r="P142" s="622">
        <f t="shared" si="17"/>
        <v>0</v>
      </c>
      <c r="Q142" s="621" t="str">
        <f>IF('Policies&amp;Measures'!D147="",ADDRESS(ROW('Policies&amp;Measures'!D147),COLUMN('Policies&amp;Measures'!D147),4),"")</f>
        <v>D147</v>
      </c>
      <c r="R142" s="621" t="str">
        <f>IF('Policies&amp;Measures'!W147="Select from list",ADDRESS(ROW('Policies&amp;Measures'!W147),COLUMN('Policies&amp;Measures'!W147),4),"")</f>
        <v>W147</v>
      </c>
      <c r="S142" s="621" t="str">
        <f>IF('Policies&amp;Measures'!AI147="",ADDRESS(ROW('Policies&amp;Measures'!AI147),COLUMN('Policies&amp;Measures'!AI147),4),"")</f>
        <v>AI147</v>
      </c>
      <c r="T142" s="621" t="str">
        <f>IF('Policies&amp;Measures'!AJ147="",ADDRESS(ROW('Policies&amp;Measures'!AJ147),COLUMN('Policies&amp;Measures'!AJ147),4),"")</f>
        <v>AJ147</v>
      </c>
      <c r="U142" s="621" t="str">
        <f>IF(COUNTA('Policies&amp;Measures'!AK147:AP147)=0,ADDRESS(ROW('Policies&amp;Measures'!AK147),COLUMN('Policies&amp;Measures'!AK147),4),"")</f>
        <v>AK147</v>
      </c>
      <c r="V142" s="621" t="str">
        <f>IF('Policies&amp;Measures'!BB147="",ADDRESS(ROW('Policies&amp;Measures'!BB147),COLUMN('Policies&amp;Measures'!BB147),4),"")</f>
        <v>BB147</v>
      </c>
      <c r="W142" s="622">
        <f t="shared" si="18"/>
        <v>0</v>
      </c>
      <c r="X142" s="621" t="str">
        <f>IF(COUNTA('Policies&amp;Measures'!AU147)=0,ADDRESS(ROW('Policies&amp;Measures'!AU147),COLUMN('Policies&amp;Measures'!AU147),4),"")</f>
        <v>AU147</v>
      </c>
      <c r="Y142" s="621" t="str">
        <f>IF(COUNTA('Policies&amp;Measures'!AV147)=0,ADDRESS(ROW('Policies&amp;Measures'!AV147),COLUMN('Policies&amp;Measures'!AV147),4),"")</f>
        <v>AV147</v>
      </c>
      <c r="Z142" s="621" t="str">
        <f>IF(COUNTA('Policies&amp;Measures'!AX147)=0,ADDRESS(ROW('Policies&amp;Measures'!AX147),COLUMN('Policies&amp;Measures'!AX147),4),"")</f>
        <v>AX147</v>
      </c>
      <c r="AA142" s="621" t="str">
        <f>IF(COUNTA('Policies&amp;Measures'!AY147)=0,ADDRESS(ROW('Policies&amp;Measures'!AY147),COLUMN('Policies&amp;Measures'!AY147),4),"")</f>
        <v>AY147</v>
      </c>
      <c r="AB142" s="621" t="str">
        <f>IF(COUNTA('Policies&amp;Measures'!AZ147)=0,ADDRESS(ROW('Policies&amp;Measures'!AZ147),COLUMN('Policies&amp;Measures'!AZ147),4),"")</f>
        <v>AZ147</v>
      </c>
      <c r="AC142" s="621" t="str">
        <f>IF(COUNTA('Policies&amp;Measures'!BA147)=0,ADDRESS(ROW('Policies&amp;Measures'!BA147),COLUMN('Policies&amp;Measures'!BA147),4),"")</f>
        <v>BA147</v>
      </c>
      <c r="AD142" s="623" t="str">
        <f>IF(COUNTA('Policies&amp;Measures'!BC147)=0,ADDRESS(ROW('Policies&amp;Measures'!BC147),COLUMN('Policies&amp;Measures'!BC147),4),"")</f>
        <v>BC147</v>
      </c>
      <c r="AE142" s="623" t="str">
        <f>IF(COUNTA('Policies&amp;Measures'!BD147)=0,ADDRESS(ROW('Policies&amp;Measures'!BD147),COLUMN('Policies&amp;Measures'!BD147),4),"")</f>
        <v>BD147</v>
      </c>
      <c r="AF142" s="623" t="str">
        <f>IF(COUNTA('Policies&amp;Measures'!BE147)=0,ADDRESS(ROW('Policies&amp;Measures'!BE147),COLUMN('Policies&amp;Measures'!BE147),4),"")</f>
        <v>BE147</v>
      </c>
      <c r="AG142" s="623" t="str">
        <f>IF(COUNTA('Policies&amp;Measures'!BF147)=0,ADDRESS(ROW('Policies&amp;Measures'!BF147),COLUMN('Policies&amp;Measures'!BF147),4),"")</f>
        <v>BF147</v>
      </c>
      <c r="AH142" s="623" t="str">
        <f>IF(COUNTA('Policies&amp;Measures'!BG147)=0,ADDRESS(ROW('Policies&amp;Measures'!BG147),COLUMN('Policies&amp;Measures'!BG147),4),"")</f>
        <v>BG147</v>
      </c>
      <c r="AI142" s="623" t="str">
        <f>IF(COUNTA('Policies&amp;Measures'!BH147)=0,ADDRESS(ROW('Policies&amp;Measures'!BH147),COLUMN('Policies&amp;Measures'!BH147),4),"")</f>
        <v>BH147</v>
      </c>
      <c r="AJ142" s="621" t="str">
        <f>IF('Policies&amp;Measures'!BI147="",ADDRESS(ROW('Policies&amp;Measures'!BI147),COLUMN('Policies&amp;Measures'!BI147),4),"")</f>
        <v>BI147</v>
      </c>
      <c r="AK142" s="621" t="str">
        <f>IF('Policies&amp;Measures'!BJ147="",ADDRESS(ROW('Policies&amp;Measures'!BJ147),COLUMN('Policies&amp;Measures'!BJ147),4),"")</f>
        <v>BJ147</v>
      </c>
      <c r="AL142" s="621" t="str">
        <f>IF('Policies&amp;Measures'!BK147="",ADDRESS(ROW('Policies&amp;Measures'!BK147),COLUMN('Policies&amp;Measures'!BK147),4),"")</f>
        <v>BK147</v>
      </c>
      <c r="AM142" s="621" t="str">
        <f>IF('Policies&amp;Measures'!BL147="",ADDRESS(ROW('Policies&amp;Measures'!BL147),COLUMN('Policies&amp;Measures'!BL147),4),"")</f>
        <v>BL147</v>
      </c>
      <c r="AN142" s="622">
        <f t="shared" si="19"/>
        <v>0</v>
      </c>
    </row>
    <row r="143" spans="1:40" outlineLevel="2">
      <c r="A143" s="620">
        <f>IF('Policies&amp;Measures'!A148="","", 'Policies&amp;Measures'!A148)</f>
        <v>134</v>
      </c>
      <c r="B143" s="620" t="str">
        <f>IF('Policies&amp;Measures'!$B148="","",'Policies&amp;Measures'!$B148)</f>
        <v/>
      </c>
      <c r="C143" s="621" t="str">
        <f>IF('Policies&amp;Measures'!B148="",ADDRESS(ROW('Policies&amp;Measures'!B148),COLUMN('Policies&amp;Measures'!B148),4),"")</f>
        <v>B148</v>
      </c>
      <c r="D143" s="621" t="str">
        <f>IF('Policies&amp;Measures'!C148="",ADDRESS(ROW('Policies&amp;Measures'!C148),COLUMN('Policies&amp;Measures'!C148),4),"")</f>
        <v>C148</v>
      </c>
      <c r="E143" s="621" t="str">
        <f>IF(COUNTA('Policies&amp;Measures'!E148:M148)=0,ADDRESS(ROW('Policies&amp;Measures'!E148),COLUMN('Policies&amp;Measures'!E148),4),"")</f>
        <v>E148</v>
      </c>
      <c r="F143" s="621" t="str">
        <f>IF(AND('Policies&amp;Measures'!N148="Select from list",'Policies&amp;Measures'!O148="Select from list",'Policies&amp;Measures'!P148="Select from list"),ADDRESS(ROW('Policies&amp;Measures'!N148),COLUMN('Policies&amp;Measures'!N148),4),"")</f>
        <v>N148</v>
      </c>
      <c r="G143" s="621" t="str">
        <f>IF(COUNTA('Policies&amp;Measures'!Q148:V148)=0,ADDRESS(ROW('Policies&amp;Measures'!Q148),COLUMN('Policies&amp;Measures'!Q148),4),"")</f>
        <v>Q148</v>
      </c>
      <c r="H143" s="621" t="str">
        <f>IF(COUNTA('Policies&amp;Measures'!X148:AG148)=0,ADDRESS(ROW('Policies&amp;Measures'!X148),COLUMN('Policies&amp;Measures'!X148),4),"")</f>
        <v>X148</v>
      </c>
      <c r="I143" s="621" t="str">
        <f>IF('Policies&amp;Measures'!AH148="Select from list",ADDRESS(ROW('Policies&amp;Measures'!AH148),COLUMN('Policies&amp;Measures'!AH148),4),"")</f>
        <v>AH148</v>
      </c>
      <c r="J143" s="621" t="str">
        <f>IF('Policies&amp;Measures'!AQ148="Select from list",ADDRESS(ROW('Policies&amp;Measures'!AQ148),COLUMN('Policies&amp;Measures'!AQ148),4),"")</f>
        <v>AQ148</v>
      </c>
      <c r="K143" s="621" t="str">
        <f>IF('Policies&amp;Measures'!AS148="",ADDRESS(ROW('Policies&amp;Measures'!AS148),COLUMN('Policies&amp;Measures'!AS148),4),"")</f>
        <v>AS148</v>
      </c>
      <c r="L143" s="621" t="str">
        <f>IF(AND('Policies&amp;Measures'!BM148="",'Policies&amp;Measures'!BN148="",'Policies&amp;Measures'!BO148=""),ADDRESS(ROW('Policies&amp;Measures'!BM148),COLUMN('Policies&amp;Measures'!BM148),4),"")</f>
        <v>BM148</v>
      </c>
      <c r="M143" s="622">
        <f t="shared" si="16"/>
        <v>0</v>
      </c>
      <c r="N143" s="621" t="str">
        <f>IF('Policies&amp;Measures'!AT148="",ADDRESS(ROW('Policies&amp;Measures'!AT148),COLUMN('Policies&amp;Measures'!AT148),4),"")</f>
        <v>AT148</v>
      </c>
      <c r="O143" s="621" t="str">
        <f>IF('Policies&amp;Measures'!AW148="",ADDRESS(ROW('Policies&amp;Measures'!AW148),COLUMN('Policies&amp;Measures'!AW148),4),"")</f>
        <v>AW148</v>
      </c>
      <c r="P143" s="622">
        <f t="shared" si="17"/>
        <v>0</v>
      </c>
      <c r="Q143" s="621" t="str">
        <f>IF('Policies&amp;Measures'!D148="",ADDRESS(ROW('Policies&amp;Measures'!D148),COLUMN('Policies&amp;Measures'!D148),4),"")</f>
        <v>D148</v>
      </c>
      <c r="R143" s="621" t="str">
        <f>IF('Policies&amp;Measures'!W148="Select from list",ADDRESS(ROW('Policies&amp;Measures'!W148),COLUMN('Policies&amp;Measures'!W148),4),"")</f>
        <v>W148</v>
      </c>
      <c r="S143" s="621" t="str">
        <f>IF('Policies&amp;Measures'!AI148="",ADDRESS(ROW('Policies&amp;Measures'!AI148),COLUMN('Policies&amp;Measures'!AI148),4),"")</f>
        <v>AI148</v>
      </c>
      <c r="T143" s="621" t="str">
        <f>IF('Policies&amp;Measures'!AJ148="",ADDRESS(ROW('Policies&amp;Measures'!AJ148),COLUMN('Policies&amp;Measures'!AJ148),4),"")</f>
        <v>AJ148</v>
      </c>
      <c r="U143" s="621" t="str">
        <f>IF(COUNTA('Policies&amp;Measures'!AK148:AP148)=0,ADDRESS(ROW('Policies&amp;Measures'!AK148),COLUMN('Policies&amp;Measures'!AK148),4),"")</f>
        <v>AK148</v>
      </c>
      <c r="V143" s="621" t="str">
        <f>IF('Policies&amp;Measures'!BB148="",ADDRESS(ROW('Policies&amp;Measures'!BB148),COLUMN('Policies&amp;Measures'!BB148),4),"")</f>
        <v>BB148</v>
      </c>
      <c r="W143" s="622">
        <f t="shared" si="18"/>
        <v>0</v>
      </c>
      <c r="X143" s="621" t="str">
        <f>IF(COUNTA('Policies&amp;Measures'!AU148)=0,ADDRESS(ROW('Policies&amp;Measures'!AU148),COLUMN('Policies&amp;Measures'!AU148),4),"")</f>
        <v>AU148</v>
      </c>
      <c r="Y143" s="621" t="str">
        <f>IF(COUNTA('Policies&amp;Measures'!AV148)=0,ADDRESS(ROW('Policies&amp;Measures'!AV148),COLUMN('Policies&amp;Measures'!AV148),4),"")</f>
        <v>AV148</v>
      </c>
      <c r="Z143" s="621" t="str">
        <f>IF(COUNTA('Policies&amp;Measures'!AX148)=0,ADDRESS(ROW('Policies&amp;Measures'!AX148),COLUMN('Policies&amp;Measures'!AX148),4),"")</f>
        <v>AX148</v>
      </c>
      <c r="AA143" s="621" t="str">
        <f>IF(COUNTA('Policies&amp;Measures'!AY148)=0,ADDRESS(ROW('Policies&amp;Measures'!AY148),COLUMN('Policies&amp;Measures'!AY148),4),"")</f>
        <v>AY148</v>
      </c>
      <c r="AB143" s="621" t="str">
        <f>IF(COUNTA('Policies&amp;Measures'!AZ148)=0,ADDRESS(ROW('Policies&amp;Measures'!AZ148),COLUMN('Policies&amp;Measures'!AZ148),4),"")</f>
        <v>AZ148</v>
      </c>
      <c r="AC143" s="621" t="str">
        <f>IF(COUNTA('Policies&amp;Measures'!BA148)=0,ADDRESS(ROW('Policies&amp;Measures'!BA148),COLUMN('Policies&amp;Measures'!BA148),4),"")</f>
        <v>BA148</v>
      </c>
      <c r="AD143" s="623" t="str">
        <f>IF(COUNTA('Policies&amp;Measures'!BC148)=0,ADDRESS(ROW('Policies&amp;Measures'!BC148),COLUMN('Policies&amp;Measures'!BC148),4),"")</f>
        <v>BC148</v>
      </c>
      <c r="AE143" s="623" t="str">
        <f>IF(COUNTA('Policies&amp;Measures'!BD148)=0,ADDRESS(ROW('Policies&amp;Measures'!BD148),COLUMN('Policies&amp;Measures'!BD148),4),"")</f>
        <v>BD148</v>
      </c>
      <c r="AF143" s="623" t="str">
        <f>IF(COUNTA('Policies&amp;Measures'!BE148)=0,ADDRESS(ROW('Policies&amp;Measures'!BE148),COLUMN('Policies&amp;Measures'!BE148),4),"")</f>
        <v>BE148</v>
      </c>
      <c r="AG143" s="623" t="str">
        <f>IF(COUNTA('Policies&amp;Measures'!BF148)=0,ADDRESS(ROW('Policies&amp;Measures'!BF148),COLUMN('Policies&amp;Measures'!BF148),4),"")</f>
        <v>BF148</v>
      </c>
      <c r="AH143" s="623" t="str">
        <f>IF(COUNTA('Policies&amp;Measures'!BG148)=0,ADDRESS(ROW('Policies&amp;Measures'!BG148),COLUMN('Policies&amp;Measures'!BG148),4),"")</f>
        <v>BG148</v>
      </c>
      <c r="AI143" s="623" t="str">
        <f>IF(COUNTA('Policies&amp;Measures'!BH148)=0,ADDRESS(ROW('Policies&amp;Measures'!BH148),COLUMN('Policies&amp;Measures'!BH148),4),"")</f>
        <v>BH148</v>
      </c>
      <c r="AJ143" s="621" t="str">
        <f>IF('Policies&amp;Measures'!BI148="",ADDRESS(ROW('Policies&amp;Measures'!BI148),COLUMN('Policies&amp;Measures'!BI148),4),"")</f>
        <v>BI148</v>
      </c>
      <c r="AK143" s="621" t="str">
        <f>IF('Policies&amp;Measures'!BJ148="",ADDRESS(ROW('Policies&amp;Measures'!BJ148),COLUMN('Policies&amp;Measures'!BJ148),4),"")</f>
        <v>BJ148</v>
      </c>
      <c r="AL143" s="621" t="str">
        <f>IF('Policies&amp;Measures'!BK148="",ADDRESS(ROW('Policies&amp;Measures'!BK148),COLUMN('Policies&amp;Measures'!BK148),4),"")</f>
        <v>BK148</v>
      </c>
      <c r="AM143" s="621" t="str">
        <f>IF('Policies&amp;Measures'!BL148="",ADDRESS(ROW('Policies&amp;Measures'!BL148),COLUMN('Policies&amp;Measures'!BL148),4),"")</f>
        <v>BL148</v>
      </c>
      <c r="AN143" s="622">
        <f t="shared" si="19"/>
        <v>0</v>
      </c>
    </row>
    <row r="144" spans="1:40" outlineLevel="2">
      <c r="A144" s="620">
        <f>IF('Policies&amp;Measures'!A149="","", 'Policies&amp;Measures'!A149)</f>
        <v>135</v>
      </c>
      <c r="B144" s="620" t="str">
        <f>IF('Policies&amp;Measures'!$B149="","",'Policies&amp;Measures'!$B149)</f>
        <v/>
      </c>
      <c r="C144" s="621" t="str">
        <f>IF('Policies&amp;Measures'!B149="",ADDRESS(ROW('Policies&amp;Measures'!B149),COLUMN('Policies&amp;Measures'!B149),4),"")</f>
        <v>B149</v>
      </c>
      <c r="D144" s="621" t="str">
        <f>IF('Policies&amp;Measures'!C149="",ADDRESS(ROW('Policies&amp;Measures'!C149),COLUMN('Policies&amp;Measures'!C149),4),"")</f>
        <v>C149</v>
      </c>
      <c r="E144" s="621" t="str">
        <f>IF(COUNTA('Policies&amp;Measures'!E149:M149)=0,ADDRESS(ROW('Policies&amp;Measures'!E149),COLUMN('Policies&amp;Measures'!E149),4),"")</f>
        <v>E149</v>
      </c>
      <c r="F144" s="621" t="str">
        <f>IF(AND('Policies&amp;Measures'!N149="Select from list",'Policies&amp;Measures'!O149="Select from list",'Policies&amp;Measures'!P149="Select from list"),ADDRESS(ROW('Policies&amp;Measures'!N149),COLUMN('Policies&amp;Measures'!N149),4),"")</f>
        <v>N149</v>
      </c>
      <c r="G144" s="621" t="str">
        <f>IF(COUNTA('Policies&amp;Measures'!Q149:V149)=0,ADDRESS(ROW('Policies&amp;Measures'!Q149),COLUMN('Policies&amp;Measures'!Q149),4),"")</f>
        <v>Q149</v>
      </c>
      <c r="H144" s="621" t="str">
        <f>IF(COUNTA('Policies&amp;Measures'!X149:AG149)=0,ADDRESS(ROW('Policies&amp;Measures'!X149),COLUMN('Policies&amp;Measures'!X149),4),"")</f>
        <v>X149</v>
      </c>
      <c r="I144" s="621" t="str">
        <f>IF('Policies&amp;Measures'!AH149="Select from list",ADDRESS(ROW('Policies&amp;Measures'!AH149),COLUMN('Policies&amp;Measures'!AH149),4),"")</f>
        <v>AH149</v>
      </c>
      <c r="J144" s="621" t="str">
        <f>IF('Policies&amp;Measures'!AQ149="Select from list",ADDRESS(ROW('Policies&amp;Measures'!AQ149),COLUMN('Policies&amp;Measures'!AQ149),4),"")</f>
        <v>AQ149</v>
      </c>
      <c r="K144" s="621" t="str">
        <f>IF('Policies&amp;Measures'!AS149="",ADDRESS(ROW('Policies&amp;Measures'!AS149),COLUMN('Policies&amp;Measures'!AS149),4),"")</f>
        <v>AS149</v>
      </c>
      <c r="L144" s="621" t="str">
        <f>IF(AND('Policies&amp;Measures'!BM149="",'Policies&amp;Measures'!BN149="",'Policies&amp;Measures'!BO149=""),ADDRESS(ROW('Policies&amp;Measures'!BM149),COLUMN('Policies&amp;Measures'!BM149),4),"")</f>
        <v>BM149</v>
      </c>
      <c r="M144" s="622">
        <f t="shared" si="16"/>
        <v>0</v>
      </c>
      <c r="N144" s="621" t="str">
        <f>IF('Policies&amp;Measures'!AT149="",ADDRESS(ROW('Policies&amp;Measures'!AT149),COLUMN('Policies&amp;Measures'!AT149),4),"")</f>
        <v>AT149</v>
      </c>
      <c r="O144" s="621" t="str">
        <f>IF('Policies&amp;Measures'!AW149="",ADDRESS(ROW('Policies&amp;Measures'!AW149),COLUMN('Policies&amp;Measures'!AW149),4),"")</f>
        <v>AW149</v>
      </c>
      <c r="P144" s="622">
        <f t="shared" si="17"/>
        <v>0</v>
      </c>
      <c r="Q144" s="621" t="str">
        <f>IF('Policies&amp;Measures'!D149="",ADDRESS(ROW('Policies&amp;Measures'!D149),COLUMN('Policies&amp;Measures'!D149),4),"")</f>
        <v>D149</v>
      </c>
      <c r="R144" s="621" t="str">
        <f>IF('Policies&amp;Measures'!W149="Select from list",ADDRESS(ROW('Policies&amp;Measures'!W149),COLUMN('Policies&amp;Measures'!W149),4),"")</f>
        <v>W149</v>
      </c>
      <c r="S144" s="621" t="str">
        <f>IF('Policies&amp;Measures'!AI149="",ADDRESS(ROW('Policies&amp;Measures'!AI149),COLUMN('Policies&amp;Measures'!AI149),4),"")</f>
        <v>AI149</v>
      </c>
      <c r="T144" s="621" t="str">
        <f>IF('Policies&amp;Measures'!AJ149="",ADDRESS(ROW('Policies&amp;Measures'!AJ149),COLUMN('Policies&amp;Measures'!AJ149),4),"")</f>
        <v>AJ149</v>
      </c>
      <c r="U144" s="621" t="str">
        <f>IF(COUNTA('Policies&amp;Measures'!AK149:AP149)=0,ADDRESS(ROW('Policies&amp;Measures'!AK149),COLUMN('Policies&amp;Measures'!AK149),4),"")</f>
        <v>AK149</v>
      </c>
      <c r="V144" s="621" t="str">
        <f>IF('Policies&amp;Measures'!BB149="",ADDRESS(ROW('Policies&amp;Measures'!BB149),COLUMN('Policies&amp;Measures'!BB149),4),"")</f>
        <v>BB149</v>
      </c>
      <c r="W144" s="622">
        <f t="shared" si="18"/>
        <v>0</v>
      </c>
      <c r="X144" s="621" t="str">
        <f>IF(COUNTA('Policies&amp;Measures'!AU149)=0,ADDRESS(ROW('Policies&amp;Measures'!AU149),COLUMN('Policies&amp;Measures'!AU149),4),"")</f>
        <v>AU149</v>
      </c>
      <c r="Y144" s="621" t="str">
        <f>IF(COUNTA('Policies&amp;Measures'!AV149)=0,ADDRESS(ROW('Policies&amp;Measures'!AV149),COLUMN('Policies&amp;Measures'!AV149),4),"")</f>
        <v>AV149</v>
      </c>
      <c r="Z144" s="621" t="str">
        <f>IF(COUNTA('Policies&amp;Measures'!AX149)=0,ADDRESS(ROW('Policies&amp;Measures'!AX149),COLUMN('Policies&amp;Measures'!AX149),4),"")</f>
        <v>AX149</v>
      </c>
      <c r="AA144" s="621" t="str">
        <f>IF(COUNTA('Policies&amp;Measures'!AY149)=0,ADDRESS(ROW('Policies&amp;Measures'!AY149),COLUMN('Policies&amp;Measures'!AY149),4),"")</f>
        <v>AY149</v>
      </c>
      <c r="AB144" s="621" t="str">
        <f>IF(COUNTA('Policies&amp;Measures'!AZ149)=0,ADDRESS(ROW('Policies&amp;Measures'!AZ149),COLUMN('Policies&amp;Measures'!AZ149),4),"")</f>
        <v>AZ149</v>
      </c>
      <c r="AC144" s="621" t="str">
        <f>IF(COUNTA('Policies&amp;Measures'!BA149)=0,ADDRESS(ROW('Policies&amp;Measures'!BA149),COLUMN('Policies&amp;Measures'!BA149),4),"")</f>
        <v>BA149</v>
      </c>
      <c r="AD144" s="623" t="str">
        <f>IF(COUNTA('Policies&amp;Measures'!BC149)=0,ADDRESS(ROW('Policies&amp;Measures'!BC149),COLUMN('Policies&amp;Measures'!BC149),4),"")</f>
        <v>BC149</v>
      </c>
      <c r="AE144" s="623" t="str">
        <f>IF(COUNTA('Policies&amp;Measures'!BD149)=0,ADDRESS(ROW('Policies&amp;Measures'!BD149),COLUMN('Policies&amp;Measures'!BD149),4),"")</f>
        <v>BD149</v>
      </c>
      <c r="AF144" s="623" t="str">
        <f>IF(COUNTA('Policies&amp;Measures'!BE149)=0,ADDRESS(ROW('Policies&amp;Measures'!BE149),COLUMN('Policies&amp;Measures'!BE149),4),"")</f>
        <v>BE149</v>
      </c>
      <c r="AG144" s="623" t="str">
        <f>IF(COUNTA('Policies&amp;Measures'!BF149)=0,ADDRESS(ROW('Policies&amp;Measures'!BF149),COLUMN('Policies&amp;Measures'!BF149),4),"")</f>
        <v>BF149</v>
      </c>
      <c r="AH144" s="623" t="str">
        <f>IF(COUNTA('Policies&amp;Measures'!BG149)=0,ADDRESS(ROW('Policies&amp;Measures'!BG149),COLUMN('Policies&amp;Measures'!BG149),4),"")</f>
        <v>BG149</v>
      </c>
      <c r="AI144" s="623" t="str">
        <f>IF(COUNTA('Policies&amp;Measures'!BH149)=0,ADDRESS(ROW('Policies&amp;Measures'!BH149),COLUMN('Policies&amp;Measures'!BH149),4),"")</f>
        <v>BH149</v>
      </c>
      <c r="AJ144" s="621" t="str">
        <f>IF('Policies&amp;Measures'!BI149="",ADDRESS(ROW('Policies&amp;Measures'!BI149),COLUMN('Policies&amp;Measures'!BI149),4),"")</f>
        <v>BI149</v>
      </c>
      <c r="AK144" s="621" t="str">
        <f>IF('Policies&amp;Measures'!BJ149="",ADDRESS(ROW('Policies&amp;Measures'!BJ149),COLUMN('Policies&amp;Measures'!BJ149),4),"")</f>
        <v>BJ149</v>
      </c>
      <c r="AL144" s="621" t="str">
        <f>IF('Policies&amp;Measures'!BK149="",ADDRESS(ROW('Policies&amp;Measures'!BK149),COLUMN('Policies&amp;Measures'!BK149),4),"")</f>
        <v>BK149</v>
      </c>
      <c r="AM144" s="621" t="str">
        <f>IF('Policies&amp;Measures'!BL149="",ADDRESS(ROW('Policies&amp;Measures'!BL149),COLUMN('Policies&amp;Measures'!BL149),4),"")</f>
        <v>BL149</v>
      </c>
      <c r="AN144" s="622">
        <f t="shared" si="19"/>
        <v>0</v>
      </c>
    </row>
    <row r="145" spans="1:40" outlineLevel="2">
      <c r="A145" s="620">
        <f>IF('Policies&amp;Measures'!A150="","", 'Policies&amp;Measures'!A150)</f>
        <v>136</v>
      </c>
      <c r="B145" s="620" t="str">
        <f>IF('Policies&amp;Measures'!$B150="","",'Policies&amp;Measures'!$B150)</f>
        <v/>
      </c>
      <c r="C145" s="621" t="str">
        <f>IF('Policies&amp;Measures'!B150="",ADDRESS(ROW('Policies&amp;Measures'!B150),COLUMN('Policies&amp;Measures'!B150),4),"")</f>
        <v>B150</v>
      </c>
      <c r="D145" s="621" t="str">
        <f>IF('Policies&amp;Measures'!C150="",ADDRESS(ROW('Policies&amp;Measures'!C150),COLUMN('Policies&amp;Measures'!C150),4),"")</f>
        <v>C150</v>
      </c>
      <c r="E145" s="621" t="str">
        <f>IF(COUNTA('Policies&amp;Measures'!E150:M150)=0,ADDRESS(ROW('Policies&amp;Measures'!E150),COLUMN('Policies&amp;Measures'!E150),4),"")</f>
        <v>E150</v>
      </c>
      <c r="F145" s="621" t="str">
        <f>IF(AND('Policies&amp;Measures'!N150="Select from list",'Policies&amp;Measures'!O150="Select from list",'Policies&amp;Measures'!P150="Select from list"),ADDRESS(ROW('Policies&amp;Measures'!N150),COLUMN('Policies&amp;Measures'!N150),4),"")</f>
        <v>N150</v>
      </c>
      <c r="G145" s="621" t="str">
        <f>IF(COUNTA('Policies&amp;Measures'!Q150:V150)=0,ADDRESS(ROW('Policies&amp;Measures'!Q150),COLUMN('Policies&amp;Measures'!Q150),4),"")</f>
        <v>Q150</v>
      </c>
      <c r="H145" s="621" t="str">
        <f>IF(COUNTA('Policies&amp;Measures'!X150:AG150)=0,ADDRESS(ROW('Policies&amp;Measures'!X150),COLUMN('Policies&amp;Measures'!X150),4),"")</f>
        <v>X150</v>
      </c>
      <c r="I145" s="621" t="str">
        <f>IF('Policies&amp;Measures'!AH150="Select from list",ADDRESS(ROW('Policies&amp;Measures'!AH150),COLUMN('Policies&amp;Measures'!AH150),4),"")</f>
        <v>AH150</v>
      </c>
      <c r="J145" s="621" t="str">
        <f>IF('Policies&amp;Measures'!AQ150="Select from list",ADDRESS(ROW('Policies&amp;Measures'!AQ150),COLUMN('Policies&amp;Measures'!AQ150),4),"")</f>
        <v>AQ150</v>
      </c>
      <c r="K145" s="621" t="str">
        <f>IF('Policies&amp;Measures'!AS150="",ADDRESS(ROW('Policies&amp;Measures'!AS150),COLUMN('Policies&amp;Measures'!AS150),4),"")</f>
        <v>AS150</v>
      </c>
      <c r="L145" s="621" t="str">
        <f>IF(AND('Policies&amp;Measures'!BM150="",'Policies&amp;Measures'!BN150="",'Policies&amp;Measures'!BO150=""),ADDRESS(ROW('Policies&amp;Measures'!BM150),COLUMN('Policies&amp;Measures'!BM150),4),"")</f>
        <v>BM150</v>
      </c>
      <c r="M145" s="622">
        <f t="shared" si="16"/>
        <v>0</v>
      </c>
      <c r="N145" s="621" t="str">
        <f>IF('Policies&amp;Measures'!AT150="",ADDRESS(ROW('Policies&amp;Measures'!AT150),COLUMN('Policies&amp;Measures'!AT150),4),"")</f>
        <v>AT150</v>
      </c>
      <c r="O145" s="621" t="str">
        <f>IF('Policies&amp;Measures'!AW150="",ADDRESS(ROW('Policies&amp;Measures'!AW150),COLUMN('Policies&amp;Measures'!AW150),4),"")</f>
        <v>AW150</v>
      </c>
      <c r="P145" s="622">
        <f t="shared" si="17"/>
        <v>0</v>
      </c>
      <c r="Q145" s="621" t="str">
        <f>IF('Policies&amp;Measures'!D150="",ADDRESS(ROW('Policies&amp;Measures'!D150),COLUMN('Policies&amp;Measures'!D150),4),"")</f>
        <v>D150</v>
      </c>
      <c r="R145" s="621" t="str">
        <f>IF('Policies&amp;Measures'!W150="Select from list",ADDRESS(ROW('Policies&amp;Measures'!W150),COLUMN('Policies&amp;Measures'!W150),4),"")</f>
        <v>W150</v>
      </c>
      <c r="S145" s="621" t="str">
        <f>IF('Policies&amp;Measures'!AI150="",ADDRESS(ROW('Policies&amp;Measures'!AI150),COLUMN('Policies&amp;Measures'!AI150),4),"")</f>
        <v>AI150</v>
      </c>
      <c r="T145" s="621" t="str">
        <f>IF('Policies&amp;Measures'!AJ150="",ADDRESS(ROW('Policies&amp;Measures'!AJ150),COLUMN('Policies&amp;Measures'!AJ150),4),"")</f>
        <v>AJ150</v>
      </c>
      <c r="U145" s="621" t="str">
        <f>IF(COUNTA('Policies&amp;Measures'!AK150:AP150)=0,ADDRESS(ROW('Policies&amp;Measures'!AK150),COLUMN('Policies&amp;Measures'!AK150),4),"")</f>
        <v>AK150</v>
      </c>
      <c r="V145" s="621" t="str">
        <f>IF('Policies&amp;Measures'!BB150="",ADDRESS(ROW('Policies&amp;Measures'!BB150),COLUMN('Policies&amp;Measures'!BB150),4),"")</f>
        <v>BB150</v>
      </c>
      <c r="W145" s="622">
        <f t="shared" si="18"/>
        <v>0</v>
      </c>
      <c r="X145" s="621" t="str">
        <f>IF(COUNTA('Policies&amp;Measures'!AU150)=0,ADDRESS(ROW('Policies&amp;Measures'!AU150),COLUMN('Policies&amp;Measures'!AU150),4),"")</f>
        <v>AU150</v>
      </c>
      <c r="Y145" s="621" t="str">
        <f>IF(COUNTA('Policies&amp;Measures'!AV150)=0,ADDRESS(ROW('Policies&amp;Measures'!AV150),COLUMN('Policies&amp;Measures'!AV150),4),"")</f>
        <v>AV150</v>
      </c>
      <c r="Z145" s="621" t="str">
        <f>IF(COUNTA('Policies&amp;Measures'!AX150)=0,ADDRESS(ROW('Policies&amp;Measures'!AX150),COLUMN('Policies&amp;Measures'!AX150),4),"")</f>
        <v>AX150</v>
      </c>
      <c r="AA145" s="621" t="str">
        <f>IF(COUNTA('Policies&amp;Measures'!AY150)=0,ADDRESS(ROW('Policies&amp;Measures'!AY150),COLUMN('Policies&amp;Measures'!AY150),4),"")</f>
        <v>AY150</v>
      </c>
      <c r="AB145" s="621" t="str">
        <f>IF(COUNTA('Policies&amp;Measures'!AZ150)=0,ADDRESS(ROW('Policies&amp;Measures'!AZ150),COLUMN('Policies&amp;Measures'!AZ150),4),"")</f>
        <v>AZ150</v>
      </c>
      <c r="AC145" s="621" t="str">
        <f>IF(COUNTA('Policies&amp;Measures'!BA150)=0,ADDRESS(ROW('Policies&amp;Measures'!BA150),COLUMN('Policies&amp;Measures'!BA150),4),"")</f>
        <v>BA150</v>
      </c>
      <c r="AD145" s="623" t="str">
        <f>IF(COUNTA('Policies&amp;Measures'!BC150)=0,ADDRESS(ROW('Policies&amp;Measures'!BC150),COLUMN('Policies&amp;Measures'!BC150),4),"")</f>
        <v>BC150</v>
      </c>
      <c r="AE145" s="623" t="str">
        <f>IF(COUNTA('Policies&amp;Measures'!BD150)=0,ADDRESS(ROW('Policies&amp;Measures'!BD150),COLUMN('Policies&amp;Measures'!BD150),4),"")</f>
        <v>BD150</v>
      </c>
      <c r="AF145" s="623" t="str">
        <f>IF(COUNTA('Policies&amp;Measures'!BE150)=0,ADDRESS(ROW('Policies&amp;Measures'!BE150),COLUMN('Policies&amp;Measures'!BE150),4),"")</f>
        <v>BE150</v>
      </c>
      <c r="AG145" s="623" t="str">
        <f>IF(COUNTA('Policies&amp;Measures'!BF150)=0,ADDRESS(ROW('Policies&amp;Measures'!BF150),COLUMN('Policies&amp;Measures'!BF150),4),"")</f>
        <v>BF150</v>
      </c>
      <c r="AH145" s="623" t="str">
        <f>IF(COUNTA('Policies&amp;Measures'!BG150)=0,ADDRESS(ROW('Policies&amp;Measures'!BG150),COLUMN('Policies&amp;Measures'!BG150),4),"")</f>
        <v>BG150</v>
      </c>
      <c r="AI145" s="623" t="str">
        <f>IF(COUNTA('Policies&amp;Measures'!BH150)=0,ADDRESS(ROW('Policies&amp;Measures'!BH150),COLUMN('Policies&amp;Measures'!BH150),4),"")</f>
        <v>BH150</v>
      </c>
      <c r="AJ145" s="621" t="str">
        <f>IF('Policies&amp;Measures'!BI150="",ADDRESS(ROW('Policies&amp;Measures'!BI150),COLUMN('Policies&amp;Measures'!BI150),4),"")</f>
        <v>BI150</v>
      </c>
      <c r="AK145" s="621" t="str">
        <f>IF('Policies&amp;Measures'!BJ150="",ADDRESS(ROW('Policies&amp;Measures'!BJ150),COLUMN('Policies&amp;Measures'!BJ150),4),"")</f>
        <v>BJ150</v>
      </c>
      <c r="AL145" s="621" t="str">
        <f>IF('Policies&amp;Measures'!BK150="",ADDRESS(ROW('Policies&amp;Measures'!BK150),COLUMN('Policies&amp;Measures'!BK150),4),"")</f>
        <v>BK150</v>
      </c>
      <c r="AM145" s="621" t="str">
        <f>IF('Policies&amp;Measures'!BL150="",ADDRESS(ROW('Policies&amp;Measures'!BL150),COLUMN('Policies&amp;Measures'!BL150),4),"")</f>
        <v>BL150</v>
      </c>
      <c r="AN145" s="622">
        <f t="shared" si="19"/>
        <v>0</v>
      </c>
    </row>
    <row r="146" spans="1:40" outlineLevel="2">
      <c r="A146" s="620">
        <f>IF('Policies&amp;Measures'!A151="","", 'Policies&amp;Measures'!A151)</f>
        <v>137</v>
      </c>
      <c r="B146" s="620" t="str">
        <f>IF('Policies&amp;Measures'!$B151="","",'Policies&amp;Measures'!$B151)</f>
        <v/>
      </c>
      <c r="C146" s="621" t="str">
        <f>IF('Policies&amp;Measures'!B151="",ADDRESS(ROW('Policies&amp;Measures'!B151),COLUMN('Policies&amp;Measures'!B151),4),"")</f>
        <v>B151</v>
      </c>
      <c r="D146" s="621" t="str">
        <f>IF('Policies&amp;Measures'!C151="",ADDRESS(ROW('Policies&amp;Measures'!C151),COLUMN('Policies&amp;Measures'!C151),4),"")</f>
        <v>C151</v>
      </c>
      <c r="E146" s="621" t="str">
        <f>IF(COUNTA('Policies&amp;Measures'!E151:M151)=0,ADDRESS(ROW('Policies&amp;Measures'!E151),COLUMN('Policies&amp;Measures'!E151),4),"")</f>
        <v>E151</v>
      </c>
      <c r="F146" s="621" t="str">
        <f>IF(AND('Policies&amp;Measures'!N151="Select from list",'Policies&amp;Measures'!O151="Select from list",'Policies&amp;Measures'!P151="Select from list"),ADDRESS(ROW('Policies&amp;Measures'!N151),COLUMN('Policies&amp;Measures'!N151),4),"")</f>
        <v>N151</v>
      </c>
      <c r="G146" s="621" t="str">
        <f>IF(COUNTA('Policies&amp;Measures'!Q151:V151)=0,ADDRESS(ROW('Policies&amp;Measures'!Q151),COLUMN('Policies&amp;Measures'!Q151),4),"")</f>
        <v>Q151</v>
      </c>
      <c r="H146" s="621" t="str">
        <f>IF(COUNTA('Policies&amp;Measures'!X151:AG151)=0,ADDRESS(ROW('Policies&amp;Measures'!X151),COLUMN('Policies&amp;Measures'!X151),4),"")</f>
        <v>X151</v>
      </c>
      <c r="I146" s="621" t="str">
        <f>IF('Policies&amp;Measures'!AH151="Select from list",ADDRESS(ROW('Policies&amp;Measures'!AH151),COLUMN('Policies&amp;Measures'!AH151),4),"")</f>
        <v>AH151</v>
      </c>
      <c r="J146" s="621" t="str">
        <f>IF('Policies&amp;Measures'!AQ151="Select from list",ADDRESS(ROW('Policies&amp;Measures'!AQ151),COLUMN('Policies&amp;Measures'!AQ151),4),"")</f>
        <v>AQ151</v>
      </c>
      <c r="K146" s="621" t="str">
        <f>IF('Policies&amp;Measures'!AS151="",ADDRESS(ROW('Policies&amp;Measures'!AS151),COLUMN('Policies&amp;Measures'!AS151),4),"")</f>
        <v>AS151</v>
      </c>
      <c r="L146" s="621" t="str">
        <f>IF(AND('Policies&amp;Measures'!BM151="",'Policies&amp;Measures'!BN151="",'Policies&amp;Measures'!BO151=""),ADDRESS(ROW('Policies&amp;Measures'!BM151),COLUMN('Policies&amp;Measures'!BM151),4),"")</f>
        <v>BM151</v>
      </c>
      <c r="M146" s="622">
        <f t="shared" si="16"/>
        <v>0</v>
      </c>
      <c r="N146" s="621" t="str">
        <f>IF('Policies&amp;Measures'!AT151="",ADDRESS(ROW('Policies&amp;Measures'!AT151),COLUMN('Policies&amp;Measures'!AT151),4),"")</f>
        <v>AT151</v>
      </c>
      <c r="O146" s="621" t="str">
        <f>IF('Policies&amp;Measures'!AW151="",ADDRESS(ROW('Policies&amp;Measures'!AW151),COLUMN('Policies&amp;Measures'!AW151),4),"")</f>
        <v>AW151</v>
      </c>
      <c r="P146" s="622">
        <f t="shared" si="17"/>
        <v>0</v>
      </c>
      <c r="Q146" s="621" t="str">
        <f>IF('Policies&amp;Measures'!D151="",ADDRESS(ROW('Policies&amp;Measures'!D151),COLUMN('Policies&amp;Measures'!D151),4),"")</f>
        <v>D151</v>
      </c>
      <c r="R146" s="621" t="str">
        <f>IF('Policies&amp;Measures'!W151="Select from list",ADDRESS(ROW('Policies&amp;Measures'!W151),COLUMN('Policies&amp;Measures'!W151),4),"")</f>
        <v>W151</v>
      </c>
      <c r="S146" s="621" t="str">
        <f>IF('Policies&amp;Measures'!AI151="",ADDRESS(ROW('Policies&amp;Measures'!AI151),COLUMN('Policies&amp;Measures'!AI151),4),"")</f>
        <v>AI151</v>
      </c>
      <c r="T146" s="621" t="str">
        <f>IF('Policies&amp;Measures'!AJ151="",ADDRESS(ROW('Policies&amp;Measures'!AJ151),COLUMN('Policies&amp;Measures'!AJ151),4),"")</f>
        <v>AJ151</v>
      </c>
      <c r="U146" s="621" t="str">
        <f>IF(COUNTA('Policies&amp;Measures'!AK151:AP151)=0,ADDRESS(ROW('Policies&amp;Measures'!AK151),COLUMN('Policies&amp;Measures'!AK151),4),"")</f>
        <v>AK151</v>
      </c>
      <c r="V146" s="621" t="str">
        <f>IF('Policies&amp;Measures'!BB151="",ADDRESS(ROW('Policies&amp;Measures'!BB151),COLUMN('Policies&amp;Measures'!BB151),4),"")</f>
        <v>BB151</v>
      </c>
      <c r="W146" s="622">
        <f t="shared" si="18"/>
        <v>0</v>
      </c>
      <c r="X146" s="621" t="str">
        <f>IF(COUNTA('Policies&amp;Measures'!AU151)=0,ADDRESS(ROW('Policies&amp;Measures'!AU151),COLUMN('Policies&amp;Measures'!AU151),4),"")</f>
        <v>AU151</v>
      </c>
      <c r="Y146" s="621" t="str">
        <f>IF(COUNTA('Policies&amp;Measures'!AV151)=0,ADDRESS(ROW('Policies&amp;Measures'!AV151),COLUMN('Policies&amp;Measures'!AV151),4),"")</f>
        <v>AV151</v>
      </c>
      <c r="Z146" s="621" t="str">
        <f>IF(COUNTA('Policies&amp;Measures'!AX151)=0,ADDRESS(ROW('Policies&amp;Measures'!AX151),COLUMN('Policies&amp;Measures'!AX151),4),"")</f>
        <v>AX151</v>
      </c>
      <c r="AA146" s="621" t="str">
        <f>IF(COUNTA('Policies&amp;Measures'!AY151)=0,ADDRESS(ROW('Policies&amp;Measures'!AY151),COLUMN('Policies&amp;Measures'!AY151),4),"")</f>
        <v>AY151</v>
      </c>
      <c r="AB146" s="621" t="str">
        <f>IF(COUNTA('Policies&amp;Measures'!AZ151)=0,ADDRESS(ROW('Policies&amp;Measures'!AZ151),COLUMN('Policies&amp;Measures'!AZ151),4),"")</f>
        <v>AZ151</v>
      </c>
      <c r="AC146" s="621" t="str">
        <f>IF(COUNTA('Policies&amp;Measures'!BA151)=0,ADDRESS(ROW('Policies&amp;Measures'!BA151),COLUMN('Policies&amp;Measures'!BA151),4),"")</f>
        <v>BA151</v>
      </c>
      <c r="AD146" s="623" t="str">
        <f>IF(COUNTA('Policies&amp;Measures'!BC151)=0,ADDRESS(ROW('Policies&amp;Measures'!BC151),COLUMN('Policies&amp;Measures'!BC151),4),"")</f>
        <v>BC151</v>
      </c>
      <c r="AE146" s="623" t="str">
        <f>IF(COUNTA('Policies&amp;Measures'!BD151)=0,ADDRESS(ROW('Policies&amp;Measures'!BD151),COLUMN('Policies&amp;Measures'!BD151),4),"")</f>
        <v>BD151</v>
      </c>
      <c r="AF146" s="623" t="str">
        <f>IF(COUNTA('Policies&amp;Measures'!BE151)=0,ADDRESS(ROW('Policies&amp;Measures'!BE151),COLUMN('Policies&amp;Measures'!BE151),4),"")</f>
        <v>BE151</v>
      </c>
      <c r="AG146" s="623" t="str">
        <f>IF(COUNTA('Policies&amp;Measures'!BF151)=0,ADDRESS(ROW('Policies&amp;Measures'!BF151),COLUMN('Policies&amp;Measures'!BF151),4),"")</f>
        <v>BF151</v>
      </c>
      <c r="AH146" s="623" t="str">
        <f>IF(COUNTA('Policies&amp;Measures'!BG151)=0,ADDRESS(ROW('Policies&amp;Measures'!BG151),COLUMN('Policies&amp;Measures'!BG151),4),"")</f>
        <v>BG151</v>
      </c>
      <c r="AI146" s="623" t="str">
        <f>IF(COUNTA('Policies&amp;Measures'!BH151)=0,ADDRESS(ROW('Policies&amp;Measures'!BH151),COLUMN('Policies&amp;Measures'!BH151),4),"")</f>
        <v>BH151</v>
      </c>
      <c r="AJ146" s="621" t="str">
        <f>IF('Policies&amp;Measures'!BI151="",ADDRESS(ROW('Policies&amp;Measures'!BI151),COLUMN('Policies&amp;Measures'!BI151),4),"")</f>
        <v>BI151</v>
      </c>
      <c r="AK146" s="621" t="str">
        <f>IF('Policies&amp;Measures'!BJ151="",ADDRESS(ROW('Policies&amp;Measures'!BJ151),COLUMN('Policies&amp;Measures'!BJ151),4),"")</f>
        <v>BJ151</v>
      </c>
      <c r="AL146" s="621" t="str">
        <f>IF('Policies&amp;Measures'!BK151="",ADDRESS(ROW('Policies&amp;Measures'!BK151),COLUMN('Policies&amp;Measures'!BK151),4),"")</f>
        <v>BK151</v>
      </c>
      <c r="AM146" s="621" t="str">
        <f>IF('Policies&amp;Measures'!BL151="",ADDRESS(ROW('Policies&amp;Measures'!BL151),COLUMN('Policies&amp;Measures'!BL151),4),"")</f>
        <v>BL151</v>
      </c>
      <c r="AN146" s="622">
        <f t="shared" si="19"/>
        <v>0</v>
      </c>
    </row>
    <row r="147" spans="1:40" outlineLevel="2">
      <c r="A147" s="620">
        <f>IF('Policies&amp;Measures'!A152="","", 'Policies&amp;Measures'!A152)</f>
        <v>138</v>
      </c>
      <c r="B147" s="620" t="str">
        <f>IF('Policies&amp;Measures'!$B152="","",'Policies&amp;Measures'!$B152)</f>
        <v/>
      </c>
      <c r="C147" s="621" t="str">
        <f>IF('Policies&amp;Measures'!B152="",ADDRESS(ROW('Policies&amp;Measures'!B152),COLUMN('Policies&amp;Measures'!B152),4),"")</f>
        <v>B152</v>
      </c>
      <c r="D147" s="621" t="str">
        <f>IF('Policies&amp;Measures'!C152="",ADDRESS(ROW('Policies&amp;Measures'!C152),COLUMN('Policies&amp;Measures'!C152),4),"")</f>
        <v>C152</v>
      </c>
      <c r="E147" s="621" t="str">
        <f>IF(COUNTA('Policies&amp;Measures'!E152:M152)=0,ADDRESS(ROW('Policies&amp;Measures'!E152),COLUMN('Policies&amp;Measures'!E152),4),"")</f>
        <v>E152</v>
      </c>
      <c r="F147" s="621" t="str">
        <f>IF(AND('Policies&amp;Measures'!N152="Select from list",'Policies&amp;Measures'!O152="Select from list",'Policies&amp;Measures'!P152="Select from list"),ADDRESS(ROW('Policies&amp;Measures'!N152),COLUMN('Policies&amp;Measures'!N152),4),"")</f>
        <v>N152</v>
      </c>
      <c r="G147" s="621" t="str">
        <f>IF(COUNTA('Policies&amp;Measures'!Q152:V152)=0,ADDRESS(ROW('Policies&amp;Measures'!Q152),COLUMN('Policies&amp;Measures'!Q152),4),"")</f>
        <v>Q152</v>
      </c>
      <c r="H147" s="621" t="str">
        <f>IF(COUNTA('Policies&amp;Measures'!X152:AG152)=0,ADDRESS(ROW('Policies&amp;Measures'!X152),COLUMN('Policies&amp;Measures'!X152),4),"")</f>
        <v>X152</v>
      </c>
      <c r="I147" s="621" t="str">
        <f>IF('Policies&amp;Measures'!AH152="Select from list",ADDRESS(ROW('Policies&amp;Measures'!AH152),COLUMN('Policies&amp;Measures'!AH152),4),"")</f>
        <v>AH152</v>
      </c>
      <c r="J147" s="621" t="str">
        <f>IF('Policies&amp;Measures'!AQ152="Select from list",ADDRESS(ROW('Policies&amp;Measures'!AQ152),COLUMN('Policies&amp;Measures'!AQ152),4),"")</f>
        <v>AQ152</v>
      </c>
      <c r="K147" s="621" t="str">
        <f>IF('Policies&amp;Measures'!AS152="",ADDRESS(ROW('Policies&amp;Measures'!AS152),COLUMN('Policies&amp;Measures'!AS152),4),"")</f>
        <v>AS152</v>
      </c>
      <c r="L147" s="621" t="str">
        <f>IF(AND('Policies&amp;Measures'!BM152="",'Policies&amp;Measures'!BN152="",'Policies&amp;Measures'!BO152=""),ADDRESS(ROW('Policies&amp;Measures'!BM152),COLUMN('Policies&amp;Measures'!BM152),4),"")</f>
        <v>BM152</v>
      </c>
      <c r="M147" s="622">
        <f t="shared" si="16"/>
        <v>0</v>
      </c>
      <c r="N147" s="621" t="str">
        <f>IF('Policies&amp;Measures'!AT152="",ADDRESS(ROW('Policies&amp;Measures'!AT152),COLUMN('Policies&amp;Measures'!AT152),4),"")</f>
        <v>AT152</v>
      </c>
      <c r="O147" s="621" t="str">
        <f>IF('Policies&amp;Measures'!AW152="",ADDRESS(ROW('Policies&amp;Measures'!AW152),COLUMN('Policies&amp;Measures'!AW152),4),"")</f>
        <v>AW152</v>
      </c>
      <c r="P147" s="622">
        <f t="shared" si="17"/>
        <v>0</v>
      </c>
      <c r="Q147" s="621" t="str">
        <f>IF('Policies&amp;Measures'!D152="",ADDRESS(ROW('Policies&amp;Measures'!D152),COLUMN('Policies&amp;Measures'!D152),4),"")</f>
        <v>D152</v>
      </c>
      <c r="R147" s="621" t="str">
        <f>IF('Policies&amp;Measures'!W152="Select from list",ADDRESS(ROW('Policies&amp;Measures'!W152),COLUMN('Policies&amp;Measures'!W152),4),"")</f>
        <v>W152</v>
      </c>
      <c r="S147" s="621" t="str">
        <f>IF('Policies&amp;Measures'!AI152="",ADDRESS(ROW('Policies&amp;Measures'!AI152),COLUMN('Policies&amp;Measures'!AI152),4),"")</f>
        <v>AI152</v>
      </c>
      <c r="T147" s="621" t="str">
        <f>IF('Policies&amp;Measures'!AJ152="",ADDRESS(ROW('Policies&amp;Measures'!AJ152),COLUMN('Policies&amp;Measures'!AJ152),4),"")</f>
        <v>AJ152</v>
      </c>
      <c r="U147" s="621" t="str">
        <f>IF(COUNTA('Policies&amp;Measures'!AK152:AP152)=0,ADDRESS(ROW('Policies&amp;Measures'!AK152),COLUMN('Policies&amp;Measures'!AK152),4),"")</f>
        <v>AK152</v>
      </c>
      <c r="V147" s="621" t="str">
        <f>IF('Policies&amp;Measures'!BB152="",ADDRESS(ROW('Policies&amp;Measures'!BB152),COLUMN('Policies&amp;Measures'!BB152),4),"")</f>
        <v>BB152</v>
      </c>
      <c r="W147" s="622">
        <f t="shared" si="18"/>
        <v>0</v>
      </c>
      <c r="X147" s="621" t="str">
        <f>IF(COUNTA('Policies&amp;Measures'!AU152)=0,ADDRESS(ROW('Policies&amp;Measures'!AU152),COLUMN('Policies&amp;Measures'!AU152),4),"")</f>
        <v>AU152</v>
      </c>
      <c r="Y147" s="621" t="str">
        <f>IF(COUNTA('Policies&amp;Measures'!AV152)=0,ADDRESS(ROW('Policies&amp;Measures'!AV152),COLUMN('Policies&amp;Measures'!AV152),4),"")</f>
        <v>AV152</v>
      </c>
      <c r="Z147" s="621" t="str">
        <f>IF(COUNTA('Policies&amp;Measures'!AX152)=0,ADDRESS(ROW('Policies&amp;Measures'!AX152),COLUMN('Policies&amp;Measures'!AX152),4),"")</f>
        <v>AX152</v>
      </c>
      <c r="AA147" s="621" t="str">
        <f>IF(COUNTA('Policies&amp;Measures'!AY152)=0,ADDRESS(ROW('Policies&amp;Measures'!AY152),COLUMN('Policies&amp;Measures'!AY152),4),"")</f>
        <v>AY152</v>
      </c>
      <c r="AB147" s="621" t="str">
        <f>IF(COUNTA('Policies&amp;Measures'!AZ152)=0,ADDRESS(ROW('Policies&amp;Measures'!AZ152),COLUMN('Policies&amp;Measures'!AZ152),4),"")</f>
        <v>AZ152</v>
      </c>
      <c r="AC147" s="621" t="str">
        <f>IF(COUNTA('Policies&amp;Measures'!BA152)=0,ADDRESS(ROW('Policies&amp;Measures'!BA152),COLUMN('Policies&amp;Measures'!BA152),4),"")</f>
        <v>BA152</v>
      </c>
      <c r="AD147" s="623" t="str">
        <f>IF(COUNTA('Policies&amp;Measures'!BC152)=0,ADDRESS(ROW('Policies&amp;Measures'!BC152),COLUMN('Policies&amp;Measures'!BC152),4),"")</f>
        <v>BC152</v>
      </c>
      <c r="AE147" s="623" t="str">
        <f>IF(COUNTA('Policies&amp;Measures'!BD152)=0,ADDRESS(ROW('Policies&amp;Measures'!BD152),COLUMN('Policies&amp;Measures'!BD152),4),"")</f>
        <v>BD152</v>
      </c>
      <c r="AF147" s="623" t="str">
        <f>IF(COUNTA('Policies&amp;Measures'!BE152)=0,ADDRESS(ROW('Policies&amp;Measures'!BE152),COLUMN('Policies&amp;Measures'!BE152),4),"")</f>
        <v>BE152</v>
      </c>
      <c r="AG147" s="623" t="str">
        <f>IF(COUNTA('Policies&amp;Measures'!BF152)=0,ADDRESS(ROW('Policies&amp;Measures'!BF152),COLUMN('Policies&amp;Measures'!BF152),4),"")</f>
        <v>BF152</v>
      </c>
      <c r="AH147" s="623" t="str">
        <f>IF(COUNTA('Policies&amp;Measures'!BG152)=0,ADDRESS(ROW('Policies&amp;Measures'!BG152),COLUMN('Policies&amp;Measures'!BG152),4),"")</f>
        <v>BG152</v>
      </c>
      <c r="AI147" s="623" t="str">
        <f>IF(COUNTA('Policies&amp;Measures'!BH152)=0,ADDRESS(ROW('Policies&amp;Measures'!BH152),COLUMN('Policies&amp;Measures'!BH152),4),"")</f>
        <v>BH152</v>
      </c>
      <c r="AJ147" s="621" t="str">
        <f>IF('Policies&amp;Measures'!BI152="",ADDRESS(ROW('Policies&amp;Measures'!BI152),COLUMN('Policies&amp;Measures'!BI152),4),"")</f>
        <v>BI152</v>
      </c>
      <c r="AK147" s="621" t="str">
        <f>IF('Policies&amp;Measures'!BJ152="",ADDRESS(ROW('Policies&amp;Measures'!BJ152),COLUMN('Policies&amp;Measures'!BJ152),4),"")</f>
        <v>BJ152</v>
      </c>
      <c r="AL147" s="621" t="str">
        <f>IF('Policies&amp;Measures'!BK152="",ADDRESS(ROW('Policies&amp;Measures'!BK152),COLUMN('Policies&amp;Measures'!BK152),4),"")</f>
        <v>BK152</v>
      </c>
      <c r="AM147" s="621" t="str">
        <f>IF('Policies&amp;Measures'!BL152="",ADDRESS(ROW('Policies&amp;Measures'!BL152),COLUMN('Policies&amp;Measures'!BL152),4),"")</f>
        <v>BL152</v>
      </c>
      <c r="AN147" s="622">
        <f t="shared" si="19"/>
        <v>0</v>
      </c>
    </row>
    <row r="148" spans="1:40" outlineLevel="2">
      <c r="A148" s="620">
        <f>IF('Policies&amp;Measures'!A153="","", 'Policies&amp;Measures'!A153)</f>
        <v>139</v>
      </c>
      <c r="B148" s="620" t="str">
        <f>IF('Policies&amp;Measures'!$B153="","",'Policies&amp;Measures'!$B153)</f>
        <v/>
      </c>
      <c r="C148" s="621" t="str">
        <f>IF('Policies&amp;Measures'!B153="",ADDRESS(ROW('Policies&amp;Measures'!B153),COLUMN('Policies&amp;Measures'!B153),4),"")</f>
        <v>B153</v>
      </c>
      <c r="D148" s="621" t="str">
        <f>IF('Policies&amp;Measures'!C153="",ADDRESS(ROW('Policies&amp;Measures'!C153),COLUMN('Policies&amp;Measures'!C153),4),"")</f>
        <v>C153</v>
      </c>
      <c r="E148" s="621" t="str">
        <f>IF(COUNTA('Policies&amp;Measures'!E153:M153)=0,ADDRESS(ROW('Policies&amp;Measures'!E153),COLUMN('Policies&amp;Measures'!E153),4),"")</f>
        <v>E153</v>
      </c>
      <c r="F148" s="621" t="str">
        <f>IF(AND('Policies&amp;Measures'!N153="Select from list",'Policies&amp;Measures'!O153="Select from list",'Policies&amp;Measures'!P153="Select from list"),ADDRESS(ROW('Policies&amp;Measures'!N153),COLUMN('Policies&amp;Measures'!N153),4),"")</f>
        <v>N153</v>
      </c>
      <c r="G148" s="621" t="str">
        <f>IF(COUNTA('Policies&amp;Measures'!Q153:V153)=0,ADDRESS(ROW('Policies&amp;Measures'!Q153),COLUMN('Policies&amp;Measures'!Q153),4),"")</f>
        <v>Q153</v>
      </c>
      <c r="H148" s="621" t="str">
        <f>IF(COUNTA('Policies&amp;Measures'!X153:AG153)=0,ADDRESS(ROW('Policies&amp;Measures'!X153),COLUMN('Policies&amp;Measures'!X153),4),"")</f>
        <v>X153</v>
      </c>
      <c r="I148" s="621" t="str">
        <f>IF('Policies&amp;Measures'!AH153="Select from list",ADDRESS(ROW('Policies&amp;Measures'!AH153),COLUMN('Policies&amp;Measures'!AH153),4),"")</f>
        <v>AH153</v>
      </c>
      <c r="J148" s="621" t="str">
        <f>IF('Policies&amp;Measures'!AQ153="Select from list",ADDRESS(ROW('Policies&amp;Measures'!AQ153),COLUMN('Policies&amp;Measures'!AQ153),4),"")</f>
        <v>AQ153</v>
      </c>
      <c r="K148" s="621" t="str">
        <f>IF('Policies&amp;Measures'!AS153="",ADDRESS(ROW('Policies&amp;Measures'!AS153),COLUMN('Policies&amp;Measures'!AS153),4),"")</f>
        <v>AS153</v>
      </c>
      <c r="L148" s="621" t="str">
        <f>IF(AND('Policies&amp;Measures'!BM153="",'Policies&amp;Measures'!BN153="",'Policies&amp;Measures'!BO153=""),ADDRESS(ROW('Policies&amp;Measures'!BM153),COLUMN('Policies&amp;Measures'!BM153),4),"")</f>
        <v>BM153</v>
      </c>
      <c r="M148" s="622">
        <f t="shared" si="16"/>
        <v>0</v>
      </c>
      <c r="N148" s="621" t="str">
        <f>IF('Policies&amp;Measures'!AT153="",ADDRESS(ROW('Policies&amp;Measures'!AT153),COLUMN('Policies&amp;Measures'!AT153),4),"")</f>
        <v>AT153</v>
      </c>
      <c r="O148" s="621" t="str">
        <f>IF('Policies&amp;Measures'!AW153="",ADDRESS(ROW('Policies&amp;Measures'!AW153),COLUMN('Policies&amp;Measures'!AW153),4),"")</f>
        <v>AW153</v>
      </c>
      <c r="P148" s="622">
        <f t="shared" si="17"/>
        <v>0</v>
      </c>
      <c r="Q148" s="621" t="str">
        <f>IF('Policies&amp;Measures'!D153="",ADDRESS(ROW('Policies&amp;Measures'!D153),COLUMN('Policies&amp;Measures'!D153),4),"")</f>
        <v>D153</v>
      </c>
      <c r="R148" s="621" t="str">
        <f>IF('Policies&amp;Measures'!W153="Select from list",ADDRESS(ROW('Policies&amp;Measures'!W153),COLUMN('Policies&amp;Measures'!W153),4),"")</f>
        <v>W153</v>
      </c>
      <c r="S148" s="621" t="str">
        <f>IF('Policies&amp;Measures'!AI153="",ADDRESS(ROW('Policies&amp;Measures'!AI153),COLUMN('Policies&amp;Measures'!AI153),4),"")</f>
        <v>AI153</v>
      </c>
      <c r="T148" s="621" t="str">
        <f>IF('Policies&amp;Measures'!AJ153="",ADDRESS(ROW('Policies&amp;Measures'!AJ153),COLUMN('Policies&amp;Measures'!AJ153),4),"")</f>
        <v>AJ153</v>
      </c>
      <c r="U148" s="621" t="str">
        <f>IF(COUNTA('Policies&amp;Measures'!AK153:AP153)=0,ADDRESS(ROW('Policies&amp;Measures'!AK153),COLUMN('Policies&amp;Measures'!AK153),4),"")</f>
        <v>AK153</v>
      </c>
      <c r="V148" s="621" t="str">
        <f>IF('Policies&amp;Measures'!BB153="",ADDRESS(ROW('Policies&amp;Measures'!BB153),COLUMN('Policies&amp;Measures'!BB153),4),"")</f>
        <v>BB153</v>
      </c>
      <c r="W148" s="622">
        <f t="shared" si="18"/>
        <v>0</v>
      </c>
      <c r="X148" s="621" t="str">
        <f>IF(COUNTA('Policies&amp;Measures'!AU153)=0,ADDRESS(ROW('Policies&amp;Measures'!AU153),COLUMN('Policies&amp;Measures'!AU153),4),"")</f>
        <v>AU153</v>
      </c>
      <c r="Y148" s="621" t="str">
        <f>IF(COUNTA('Policies&amp;Measures'!AV153)=0,ADDRESS(ROW('Policies&amp;Measures'!AV153),COLUMN('Policies&amp;Measures'!AV153),4),"")</f>
        <v>AV153</v>
      </c>
      <c r="Z148" s="621" t="str">
        <f>IF(COUNTA('Policies&amp;Measures'!AX153)=0,ADDRESS(ROW('Policies&amp;Measures'!AX153),COLUMN('Policies&amp;Measures'!AX153),4),"")</f>
        <v>AX153</v>
      </c>
      <c r="AA148" s="621" t="str">
        <f>IF(COUNTA('Policies&amp;Measures'!AY153)=0,ADDRESS(ROW('Policies&amp;Measures'!AY153),COLUMN('Policies&amp;Measures'!AY153),4),"")</f>
        <v>AY153</v>
      </c>
      <c r="AB148" s="621" t="str">
        <f>IF(COUNTA('Policies&amp;Measures'!AZ153)=0,ADDRESS(ROW('Policies&amp;Measures'!AZ153),COLUMN('Policies&amp;Measures'!AZ153),4),"")</f>
        <v>AZ153</v>
      </c>
      <c r="AC148" s="621" t="str">
        <f>IF(COUNTA('Policies&amp;Measures'!BA153)=0,ADDRESS(ROW('Policies&amp;Measures'!BA153),COLUMN('Policies&amp;Measures'!BA153),4),"")</f>
        <v>BA153</v>
      </c>
      <c r="AD148" s="623" t="str">
        <f>IF(COUNTA('Policies&amp;Measures'!BC153)=0,ADDRESS(ROW('Policies&amp;Measures'!BC153),COLUMN('Policies&amp;Measures'!BC153),4),"")</f>
        <v>BC153</v>
      </c>
      <c r="AE148" s="623" t="str">
        <f>IF(COUNTA('Policies&amp;Measures'!BD153)=0,ADDRESS(ROW('Policies&amp;Measures'!BD153),COLUMN('Policies&amp;Measures'!BD153),4),"")</f>
        <v>BD153</v>
      </c>
      <c r="AF148" s="623" t="str">
        <f>IF(COUNTA('Policies&amp;Measures'!BE153)=0,ADDRESS(ROW('Policies&amp;Measures'!BE153),COLUMN('Policies&amp;Measures'!BE153),4),"")</f>
        <v>BE153</v>
      </c>
      <c r="AG148" s="623" t="str">
        <f>IF(COUNTA('Policies&amp;Measures'!BF153)=0,ADDRESS(ROW('Policies&amp;Measures'!BF153),COLUMN('Policies&amp;Measures'!BF153),4),"")</f>
        <v>BF153</v>
      </c>
      <c r="AH148" s="623" t="str">
        <f>IF(COUNTA('Policies&amp;Measures'!BG153)=0,ADDRESS(ROW('Policies&amp;Measures'!BG153),COLUMN('Policies&amp;Measures'!BG153),4),"")</f>
        <v>BG153</v>
      </c>
      <c r="AI148" s="623" t="str">
        <f>IF(COUNTA('Policies&amp;Measures'!BH153)=0,ADDRESS(ROW('Policies&amp;Measures'!BH153),COLUMN('Policies&amp;Measures'!BH153),4),"")</f>
        <v>BH153</v>
      </c>
      <c r="AJ148" s="621" t="str">
        <f>IF('Policies&amp;Measures'!BI153="",ADDRESS(ROW('Policies&amp;Measures'!BI153),COLUMN('Policies&amp;Measures'!BI153),4),"")</f>
        <v>BI153</v>
      </c>
      <c r="AK148" s="621" t="str">
        <f>IF('Policies&amp;Measures'!BJ153="",ADDRESS(ROW('Policies&amp;Measures'!BJ153),COLUMN('Policies&amp;Measures'!BJ153),4),"")</f>
        <v>BJ153</v>
      </c>
      <c r="AL148" s="621" t="str">
        <f>IF('Policies&amp;Measures'!BK153="",ADDRESS(ROW('Policies&amp;Measures'!BK153),COLUMN('Policies&amp;Measures'!BK153),4),"")</f>
        <v>BK153</v>
      </c>
      <c r="AM148" s="621" t="str">
        <f>IF('Policies&amp;Measures'!BL153="",ADDRESS(ROW('Policies&amp;Measures'!BL153),COLUMN('Policies&amp;Measures'!BL153),4),"")</f>
        <v>BL153</v>
      </c>
      <c r="AN148" s="622">
        <f t="shared" si="19"/>
        <v>0</v>
      </c>
    </row>
    <row r="149" spans="1:40" outlineLevel="2">
      <c r="A149" s="620">
        <f>IF('Policies&amp;Measures'!A154="","", 'Policies&amp;Measures'!A154)</f>
        <v>140</v>
      </c>
      <c r="B149" s="620" t="str">
        <f>IF('Policies&amp;Measures'!$B154="","",'Policies&amp;Measures'!$B154)</f>
        <v/>
      </c>
      <c r="C149" s="621" t="str">
        <f>IF('Policies&amp;Measures'!B154="",ADDRESS(ROW('Policies&amp;Measures'!B154),COLUMN('Policies&amp;Measures'!B154),4),"")</f>
        <v>B154</v>
      </c>
      <c r="D149" s="621" t="str">
        <f>IF('Policies&amp;Measures'!C154="",ADDRESS(ROW('Policies&amp;Measures'!C154),COLUMN('Policies&amp;Measures'!C154),4),"")</f>
        <v>C154</v>
      </c>
      <c r="E149" s="621" t="str">
        <f>IF(COUNTA('Policies&amp;Measures'!E154:M154)=0,ADDRESS(ROW('Policies&amp;Measures'!E154),COLUMN('Policies&amp;Measures'!E154),4),"")</f>
        <v>E154</v>
      </c>
      <c r="F149" s="621" t="str">
        <f>IF(AND('Policies&amp;Measures'!N154="Select from list",'Policies&amp;Measures'!O154="Select from list",'Policies&amp;Measures'!P154="Select from list"),ADDRESS(ROW('Policies&amp;Measures'!N154),COLUMN('Policies&amp;Measures'!N154),4),"")</f>
        <v>N154</v>
      </c>
      <c r="G149" s="621" t="str">
        <f>IF(COUNTA('Policies&amp;Measures'!Q154:V154)=0,ADDRESS(ROW('Policies&amp;Measures'!Q154),COLUMN('Policies&amp;Measures'!Q154),4),"")</f>
        <v>Q154</v>
      </c>
      <c r="H149" s="621" t="str">
        <f>IF(COUNTA('Policies&amp;Measures'!X154:AG154)=0,ADDRESS(ROW('Policies&amp;Measures'!X154),COLUMN('Policies&amp;Measures'!X154),4),"")</f>
        <v>X154</v>
      </c>
      <c r="I149" s="621" t="str">
        <f>IF('Policies&amp;Measures'!AH154="Select from list",ADDRESS(ROW('Policies&amp;Measures'!AH154),COLUMN('Policies&amp;Measures'!AH154),4),"")</f>
        <v>AH154</v>
      </c>
      <c r="J149" s="621" t="str">
        <f>IF('Policies&amp;Measures'!AQ154="Select from list",ADDRESS(ROW('Policies&amp;Measures'!AQ154),COLUMN('Policies&amp;Measures'!AQ154),4),"")</f>
        <v>AQ154</v>
      </c>
      <c r="K149" s="621" t="str">
        <f>IF('Policies&amp;Measures'!AS154="",ADDRESS(ROW('Policies&amp;Measures'!AS154),COLUMN('Policies&amp;Measures'!AS154),4),"")</f>
        <v>AS154</v>
      </c>
      <c r="L149" s="621" t="str">
        <f>IF(AND('Policies&amp;Measures'!BM154="",'Policies&amp;Measures'!BN154="",'Policies&amp;Measures'!BO154=""),ADDRESS(ROW('Policies&amp;Measures'!BM154),COLUMN('Policies&amp;Measures'!BM154),4),"")</f>
        <v>BM154</v>
      </c>
      <c r="M149" s="622">
        <f t="shared" si="16"/>
        <v>0</v>
      </c>
      <c r="N149" s="621" t="str">
        <f>IF('Policies&amp;Measures'!AT154="",ADDRESS(ROW('Policies&amp;Measures'!AT154),COLUMN('Policies&amp;Measures'!AT154),4),"")</f>
        <v>AT154</v>
      </c>
      <c r="O149" s="621" t="str">
        <f>IF('Policies&amp;Measures'!AW154="",ADDRESS(ROW('Policies&amp;Measures'!AW154),COLUMN('Policies&amp;Measures'!AW154),4),"")</f>
        <v>AW154</v>
      </c>
      <c r="P149" s="622">
        <f t="shared" si="17"/>
        <v>0</v>
      </c>
      <c r="Q149" s="621" t="str">
        <f>IF('Policies&amp;Measures'!D154="",ADDRESS(ROW('Policies&amp;Measures'!D154),COLUMN('Policies&amp;Measures'!D154),4),"")</f>
        <v>D154</v>
      </c>
      <c r="R149" s="621" t="str">
        <f>IF('Policies&amp;Measures'!W154="Select from list",ADDRESS(ROW('Policies&amp;Measures'!W154),COLUMN('Policies&amp;Measures'!W154),4),"")</f>
        <v>W154</v>
      </c>
      <c r="S149" s="621" t="str">
        <f>IF('Policies&amp;Measures'!AI154="",ADDRESS(ROW('Policies&amp;Measures'!AI154),COLUMN('Policies&amp;Measures'!AI154),4),"")</f>
        <v>AI154</v>
      </c>
      <c r="T149" s="621" t="str">
        <f>IF('Policies&amp;Measures'!AJ154="",ADDRESS(ROW('Policies&amp;Measures'!AJ154),COLUMN('Policies&amp;Measures'!AJ154),4),"")</f>
        <v>AJ154</v>
      </c>
      <c r="U149" s="621" t="str">
        <f>IF(COUNTA('Policies&amp;Measures'!AK154:AP154)=0,ADDRESS(ROW('Policies&amp;Measures'!AK154),COLUMN('Policies&amp;Measures'!AK154),4),"")</f>
        <v>AK154</v>
      </c>
      <c r="V149" s="621" t="str">
        <f>IF('Policies&amp;Measures'!BB154="",ADDRESS(ROW('Policies&amp;Measures'!BB154),COLUMN('Policies&amp;Measures'!BB154),4),"")</f>
        <v>BB154</v>
      </c>
      <c r="W149" s="622">
        <f t="shared" si="18"/>
        <v>0</v>
      </c>
      <c r="X149" s="621" t="str">
        <f>IF(COUNTA('Policies&amp;Measures'!AU154)=0,ADDRESS(ROW('Policies&amp;Measures'!AU154),COLUMN('Policies&amp;Measures'!AU154),4),"")</f>
        <v>AU154</v>
      </c>
      <c r="Y149" s="621" t="str">
        <f>IF(COUNTA('Policies&amp;Measures'!AV154)=0,ADDRESS(ROW('Policies&amp;Measures'!AV154),COLUMN('Policies&amp;Measures'!AV154),4),"")</f>
        <v>AV154</v>
      </c>
      <c r="Z149" s="621" t="str">
        <f>IF(COUNTA('Policies&amp;Measures'!AX154)=0,ADDRESS(ROW('Policies&amp;Measures'!AX154),COLUMN('Policies&amp;Measures'!AX154),4),"")</f>
        <v>AX154</v>
      </c>
      <c r="AA149" s="621" t="str">
        <f>IF(COUNTA('Policies&amp;Measures'!AY154)=0,ADDRESS(ROW('Policies&amp;Measures'!AY154),COLUMN('Policies&amp;Measures'!AY154),4),"")</f>
        <v>AY154</v>
      </c>
      <c r="AB149" s="621" t="str">
        <f>IF(COUNTA('Policies&amp;Measures'!AZ154)=0,ADDRESS(ROW('Policies&amp;Measures'!AZ154),COLUMN('Policies&amp;Measures'!AZ154),4),"")</f>
        <v>AZ154</v>
      </c>
      <c r="AC149" s="621" t="str">
        <f>IF(COUNTA('Policies&amp;Measures'!BA154)=0,ADDRESS(ROW('Policies&amp;Measures'!BA154),COLUMN('Policies&amp;Measures'!BA154),4),"")</f>
        <v>BA154</v>
      </c>
      <c r="AD149" s="623" t="str">
        <f>IF(COUNTA('Policies&amp;Measures'!BC154)=0,ADDRESS(ROW('Policies&amp;Measures'!BC154),COLUMN('Policies&amp;Measures'!BC154),4),"")</f>
        <v>BC154</v>
      </c>
      <c r="AE149" s="623" t="str">
        <f>IF(COUNTA('Policies&amp;Measures'!BD154)=0,ADDRESS(ROW('Policies&amp;Measures'!BD154),COLUMN('Policies&amp;Measures'!BD154),4),"")</f>
        <v>BD154</v>
      </c>
      <c r="AF149" s="623" t="str">
        <f>IF(COUNTA('Policies&amp;Measures'!BE154)=0,ADDRESS(ROW('Policies&amp;Measures'!BE154),COLUMN('Policies&amp;Measures'!BE154),4),"")</f>
        <v>BE154</v>
      </c>
      <c r="AG149" s="623" t="str">
        <f>IF(COUNTA('Policies&amp;Measures'!BF154)=0,ADDRESS(ROW('Policies&amp;Measures'!BF154),COLUMN('Policies&amp;Measures'!BF154),4),"")</f>
        <v>BF154</v>
      </c>
      <c r="AH149" s="623" t="str">
        <f>IF(COUNTA('Policies&amp;Measures'!BG154)=0,ADDRESS(ROW('Policies&amp;Measures'!BG154),COLUMN('Policies&amp;Measures'!BG154),4),"")</f>
        <v>BG154</v>
      </c>
      <c r="AI149" s="623" t="str">
        <f>IF(COUNTA('Policies&amp;Measures'!BH154)=0,ADDRESS(ROW('Policies&amp;Measures'!BH154),COLUMN('Policies&amp;Measures'!BH154),4),"")</f>
        <v>BH154</v>
      </c>
      <c r="AJ149" s="621" t="str">
        <f>IF('Policies&amp;Measures'!BI154="",ADDRESS(ROW('Policies&amp;Measures'!BI154),COLUMN('Policies&amp;Measures'!BI154),4),"")</f>
        <v>BI154</v>
      </c>
      <c r="AK149" s="621" t="str">
        <f>IF('Policies&amp;Measures'!BJ154="",ADDRESS(ROW('Policies&amp;Measures'!BJ154),COLUMN('Policies&amp;Measures'!BJ154),4),"")</f>
        <v>BJ154</v>
      </c>
      <c r="AL149" s="621" t="str">
        <f>IF('Policies&amp;Measures'!BK154="",ADDRESS(ROW('Policies&amp;Measures'!BK154),COLUMN('Policies&amp;Measures'!BK154),4),"")</f>
        <v>BK154</v>
      </c>
      <c r="AM149" s="621" t="str">
        <f>IF('Policies&amp;Measures'!BL154="",ADDRESS(ROW('Policies&amp;Measures'!BL154),COLUMN('Policies&amp;Measures'!BL154),4),"")</f>
        <v>BL154</v>
      </c>
      <c r="AN149" s="622">
        <f t="shared" si="19"/>
        <v>0</v>
      </c>
    </row>
    <row r="150" spans="1:40" outlineLevel="2">
      <c r="A150" s="620">
        <f>IF('Policies&amp;Measures'!A155="","", 'Policies&amp;Measures'!A155)</f>
        <v>141</v>
      </c>
      <c r="B150" s="620" t="str">
        <f>IF('Policies&amp;Measures'!$B155="","",'Policies&amp;Measures'!$B155)</f>
        <v/>
      </c>
      <c r="C150" s="621" t="str">
        <f>IF('Policies&amp;Measures'!B155="",ADDRESS(ROW('Policies&amp;Measures'!B155),COLUMN('Policies&amp;Measures'!B155),4),"")</f>
        <v>B155</v>
      </c>
      <c r="D150" s="621" t="str">
        <f>IF('Policies&amp;Measures'!C155="",ADDRESS(ROW('Policies&amp;Measures'!C155),COLUMN('Policies&amp;Measures'!C155),4),"")</f>
        <v>C155</v>
      </c>
      <c r="E150" s="621" t="str">
        <f>IF(COUNTA('Policies&amp;Measures'!E155:M155)=0,ADDRESS(ROW('Policies&amp;Measures'!E155),COLUMN('Policies&amp;Measures'!E155),4),"")</f>
        <v>E155</v>
      </c>
      <c r="F150" s="621" t="str">
        <f>IF(AND('Policies&amp;Measures'!N155="Select from list",'Policies&amp;Measures'!O155="Select from list",'Policies&amp;Measures'!P155="Select from list"),ADDRESS(ROW('Policies&amp;Measures'!N155),COLUMN('Policies&amp;Measures'!N155),4),"")</f>
        <v>N155</v>
      </c>
      <c r="G150" s="621" t="str">
        <f>IF(COUNTA('Policies&amp;Measures'!Q155:V155)=0,ADDRESS(ROW('Policies&amp;Measures'!Q155),COLUMN('Policies&amp;Measures'!Q155),4),"")</f>
        <v>Q155</v>
      </c>
      <c r="H150" s="621" t="str">
        <f>IF(COUNTA('Policies&amp;Measures'!X155:AG155)=0,ADDRESS(ROW('Policies&amp;Measures'!X155),COLUMN('Policies&amp;Measures'!X155),4),"")</f>
        <v>X155</v>
      </c>
      <c r="I150" s="621" t="str">
        <f>IF('Policies&amp;Measures'!AH155="Select from list",ADDRESS(ROW('Policies&amp;Measures'!AH155),COLUMN('Policies&amp;Measures'!AH155),4),"")</f>
        <v>AH155</v>
      </c>
      <c r="J150" s="621" t="str">
        <f>IF('Policies&amp;Measures'!AQ155="Select from list",ADDRESS(ROW('Policies&amp;Measures'!AQ155),COLUMN('Policies&amp;Measures'!AQ155),4),"")</f>
        <v>AQ155</v>
      </c>
      <c r="K150" s="621" t="str">
        <f>IF('Policies&amp;Measures'!AS155="",ADDRESS(ROW('Policies&amp;Measures'!AS155),COLUMN('Policies&amp;Measures'!AS155),4),"")</f>
        <v>AS155</v>
      </c>
      <c r="L150" s="621" t="str">
        <f>IF(AND('Policies&amp;Measures'!BM155="",'Policies&amp;Measures'!BN155="",'Policies&amp;Measures'!BO155=""),ADDRESS(ROW('Policies&amp;Measures'!BM155),COLUMN('Policies&amp;Measures'!BM155),4),"")</f>
        <v>BM155</v>
      </c>
      <c r="M150" s="622">
        <f t="shared" si="16"/>
        <v>0</v>
      </c>
      <c r="N150" s="621" t="str">
        <f>IF('Policies&amp;Measures'!AT155="",ADDRESS(ROW('Policies&amp;Measures'!AT155),COLUMN('Policies&amp;Measures'!AT155),4),"")</f>
        <v>AT155</v>
      </c>
      <c r="O150" s="621" t="str">
        <f>IF('Policies&amp;Measures'!AW155="",ADDRESS(ROW('Policies&amp;Measures'!AW155),COLUMN('Policies&amp;Measures'!AW155),4),"")</f>
        <v>AW155</v>
      </c>
      <c r="P150" s="622">
        <f t="shared" si="17"/>
        <v>0</v>
      </c>
      <c r="Q150" s="621" t="str">
        <f>IF('Policies&amp;Measures'!D155="",ADDRESS(ROW('Policies&amp;Measures'!D155),COLUMN('Policies&amp;Measures'!D155),4),"")</f>
        <v>D155</v>
      </c>
      <c r="R150" s="621" t="str">
        <f>IF('Policies&amp;Measures'!W155="Select from list",ADDRESS(ROW('Policies&amp;Measures'!W155),COLUMN('Policies&amp;Measures'!W155),4),"")</f>
        <v>W155</v>
      </c>
      <c r="S150" s="621" t="str">
        <f>IF('Policies&amp;Measures'!AI155="",ADDRESS(ROW('Policies&amp;Measures'!AI155),COLUMN('Policies&amp;Measures'!AI155),4),"")</f>
        <v>AI155</v>
      </c>
      <c r="T150" s="621" t="str">
        <f>IF('Policies&amp;Measures'!AJ155="",ADDRESS(ROW('Policies&amp;Measures'!AJ155),COLUMN('Policies&amp;Measures'!AJ155),4),"")</f>
        <v>AJ155</v>
      </c>
      <c r="U150" s="621" t="str">
        <f>IF(COUNTA('Policies&amp;Measures'!AK155:AP155)=0,ADDRESS(ROW('Policies&amp;Measures'!AK155),COLUMN('Policies&amp;Measures'!AK155),4),"")</f>
        <v>AK155</v>
      </c>
      <c r="V150" s="621" t="str">
        <f>IF('Policies&amp;Measures'!BB155="",ADDRESS(ROW('Policies&amp;Measures'!BB155),COLUMN('Policies&amp;Measures'!BB155),4),"")</f>
        <v>BB155</v>
      </c>
      <c r="W150" s="622">
        <f t="shared" si="18"/>
        <v>0</v>
      </c>
      <c r="X150" s="621" t="str">
        <f>IF(COUNTA('Policies&amp;Measures'!AU155)=0,ADDRESS(ROW('Policies&amp;Measures'!AU155),COLUMN('Policies&amp;Measures'!AU155),4),"")</f>
        <v>AU155</v>
      </c>
      <c r="Y150" s="621" t="str">
        <f>IF(COUNTA('Policies&amp;Measures'!AV155)=0,ADDRESS(ROW('Policies&amp;Measures'!AV155),COLUMN('Policies&amp;Measures'!AV155),4),"")</f>
        <v>AV155</v>
      </c>
      <c r="Z150" s="621" t="str">
        <f>IF(COUNTA('Policies&amp;Measures'!AX155)=0,ADDRESS(ROW('Policies&amp;Measures'!AX155),COLUMN('Policies&amp;Measures'!AX155),4),"")</f>
        <v>AX155</v>
      </c>
      <c r="AA150" s="621" t="str">
        <f>IF(COUNTA('Policies&amp;Measures'!AY155)=0,ADDRESS(ROW('Policies&amp;Measures'!AY155),COLUMN('Policies&amp;Measures'!AY155),4),"")</f>
        <v>AY155</v>
      </c>
      <c r="AB150" s="621" t="str">
        <f>IF(COUNTA('Policies&amp;Measures'!AZ155)=0,ADDRESS(ROW('Policies&amp;Measures'!AZ155),COLUMN('Policies&amp;Measures'!AZ155),4),"")</f>
        <v>AZ155</v>
      </c>
      <c r="AC150" s="621" t="str">
        <f>IF(COUNTA('Policies&amp;Measures'!BA155)=0,ADDRESS(ROW('Policies&amp;Measures'!BA155),COLUMN('Policies&amp;Measures'!BA155),4),"")</f>
        <v>BA155</v>
      </c>
      <c r="AD150" s="623" t="str">
        <f>IF(COUNTA('Policies&amp;Measures'!BC155)=0,ADDRESS(ROW('Policies&amp;Measures'!BC155),COLUMN('Policies&amp;Measures'!BC155),4),"")</f>
        <v>BC155</v>
      </c>
      <c r="AE150" s="623" t="str">
        <f>IF(COUNTA('Policies&amp;Measures'!BD155)=0,ADDRESS(ROW('Policies&amp;Measures'!BD155),COLUMN('Policies&amp;Measures'!BD155),4),"")</f>
        <v>BD155</v>
      </c>
      <c r="AF150" s="623" t="str">
        <f>IF(COUNTA('Policies&amp;Measures'!BE155)=0,ADDRESS(ROW('Policies&amp;Measures'!BE155),COLUMN('Policies&amp;Measures'!BE155),4),"")</f>
        <v>BE155</v>
      </c>
      <c r="AG150" s="623" t="str">
        <f>IF(COUNTA('Policies&amp;Measures'!BF155)=0,ADDRESS(ROW('Policies&amp;Measures'!BF155),COLUMN('Policies&amp;Measures'!BF155),4),"")</f>
        <v>BF155</v>
      </c>
      <c r="AH150" s="623" t="str">
        <f>IF(COUNTA('Policies&amp;Measures'!BG155)=0,ADDRESS(ROW('Policies&amp;Measures'!BG155),COLUMN('Policies&amp;Measures'!BG155),4),"")</f>
        <v>BG155</v>
      </c>
      <c r="AI150" s="623" t="str">
        <f>IF(COUNTA('Policies&amp;Measures'!BH155)=0,ADDRESS(ROW('Policies&amp;Measures'!BH155),COLUMN('Policies&amp;Measures'!BH155),4),"")</f>
        <v>BH155</v>
      </c>
      <c r="AJ150" s="621" t="str">
        <f>IF('Policies&amp;Measures'!BI155="",ADDRESS(ROW('Policies&amp;Measures'!BI155),COLUMN('Policies&amp;Measures'!BI155),4),"")</f>
        <v>BI155</v>
      </c>
      <c r="AK150" s="621" t="str">
        <f>IF('Policies&amp;Measures'!BJ155="",ADDRESS(ROW('Policies&amp;Measures'!BJ155),COLUMN('Policies&amp;Measures'!BJ155),4),"")</f>
        <v>BJ155</v>
      </c>
      <c r="AL150" s="621" t="str">
        <f>IF('Policies&amp;Measures'!BK155="",ADDRESS(ROW('Policies&amp;Measures'!BK155),COLUMN('Policies&amp;Measures'!BK155),4),"")</f>
        <v>BK155</v>
      </c>
      <c r="AM150" s="621" t="str">
        <f>IF('Policies&amp;Measures'!BL155="",ADDRESS(ROW('Policies&amp;Measures'!BL155),COLUMN('Policies&amp;Measures'!BL155),4),"")</f>
        <v>BL155</v>
      </c>
      <c r="AN150" s="622">
        <f t="shared" si="19"/>
        <v>0</v>
      </c>
    </row>
    <row r="151" spans="1:40" outlineLevel="2">
      <c r="A151" s="620">
        <f>IF('Policies&amp;Measures'!A156="","", 'Policies&amp;Measures'!A156)</f>
        <v>142</v>
      </c>
      <c r="B151" s="620" t="str">
        <f>IF('Policies&amp;Measures'!$B156="","",'Policies&amp;Measures'!$B156)</f>
        <v/>
      </c>
      <c r="C151" s="621" t="str">
        <f>IF('Policies&amp;Measures'!B156="",ADDRESS(ROW('Policies&amp;Measures'!B156),COLUMN('Policies&amp;Measures'!B156),4),"")</f>
        <v>B156</v>
      </c>
      <c r="D151" s="621" t="str">
        <f>IF('Policies&amp;Measures'!C156="",ADDRESS(ROW('Policies&amp;Measures'!C156),COLUMN('Policies&amp;Measures'!C156),4),"")</f>
        <v>C156</v>
      </c>
      <c r="E151" s="621" t="str">
        <f>IF(COUNTA('Policies&amp;Measures'!E156:M156)=0,ADDRESS(ROW('Policies&amp;Measures'!E156),COLUMN('Policies&amp;Measures'!E156),4),"")</f>
        <v>E156</v>
      </c>
      <c r="F151" s="621" t="str">
        <f>IF(AND('Policies&amp;Measures'!N156="Select from list",'Policies&amp;Measures'!O156="Select from list",'Policies&amp;Measures'!P156="Select from list"),ADDRESS(ROW('Policies&amp;Measures'!N156),COLUMN('Policies&amp;Measures'!N156),4),"")</f>
        <v>N156</v>
      </c>
      <c r="G151" s="621" t="str">
        <f>IF(COUNTA('Policies&amp;Measures'!Q156:V156)=0,ADDRESS(ROW('Policies&amp;Measures'!Q156),COLUMN('Policies&amp;Measures'!Q156),4),"")</f>
        <v>Q156</v>
      </c>
      <c r="H151" s="621" t="str">
        <f>IF(COUNTA('Policies&amp;Measures'!X156:AG156)=0,ADDRESS(ROW('Policies&amp;Measures'!X156),COLUMN('Policies&amp;Measures'!X156),4),"")</f>
        <v>X156</v>
      </c>
      <c r="I151" s="621" t="str">
        <f>IF('Policies&amp;Measures'!AH156="Select from list",ADDRESS(ROW('Policies&amp;Measures'!AH156),COLUMN('Policies&amp;Measures'!AH156),4),"")</f>
        <v>AH156</v>
      </c>
      <c r="J151" s="621" t="str">
        <f>IF('Policies&amp;Measures'!AQ156="Select from list",ADDRESS(ROW('Policies&amp;Measures'!AQ156),COLUMN('Policies&amp;Measures'!AQ156),4),"")</f>
        <v>AQ156</v>
      </c>
      <c r="K151" s="621" t="str">
        <f>IF('Policies&amp;Measures'!AS156="",ADDRESS(ROW('Policies&amp;Measures'!AS156),COLUMN('Policies&amp;Measures'!AS156),4),"")</f>
        <v>AS156</v>
      </c>
      <c r="L151" s="621" t="str">
        <f>IF(AND('Policies&amp;Measures'!BM156="",'Policies&amp;Measures'!BN156="",'Policies&amp;Measures'!BO156=""),ADDRESS(ROW('Policies&amp;Measures'!BM156),COLUMN('Policies&amp;Measures'!BM156),4),"")</f>
        <v>BM156</v>
      </c>
      <c r="M151" s="622">
        <f t="shared" si="16"/>
        <v>0</v>
      </c>
      <c r="N151" s="621" t="str">
        <f>IF('Policies&amp;Measures'!AT156="",ADDRESS(ROW('Policies&amp;Measures'!AT156),COLUMN('Policies&amp;Measures'!AT156),4),"")</f>
        <v>AT156</v>
      </c>
      <c r="O151" s="621" t="str">
        <f>IF('Policies&amp;Measures'!AW156="",ADDRESS(ROW('Policies&amp;Measures'!AW156),COLUMN('Policies&amp;Measures'!AW156),4),"")</f>
        <v>AW156</v>
      </c>
      <c r="P151" s="622">
        <f t="shared" si="17"/>
        <v>0</v>
      </c>
      <c r="Q151" s="621" t="str">
        <f>IF('Policies&amp;Measures'!D156="",ADDRESS(ROW('Policies&amp;Measures'!D156),COLUMN('Policies&amp;Measures'!D156),4),"")</f>
        <v>D156</v>
      </c>
      <c r="R151" s="621" t="str">
        <f>IF('Policies&amp;Measures'!W156="Select from list",ADDRESS(ROW('Policies&amp;Measures'!W156),COLUMN('Policies&amp;Measures'!W156),4),"")</f>
        <v>W156</v>
      </c>
      <c r="S151" s="621" t="str">
        <f>IF('Policies&amp;Measures'!AI156="",ADDRESS(ROW('Policies&amp;Measures'!AI156),COLUMN('Policies&amp;Measures'!AI156),4),"")</f>
        <v>AI156</v>
      </c>
      <c r="T151" s="621" t="str">
        <f>IF('Policies&amp;Measures'!AJ156="",ADDRESS(ROW('Policies&amp;Measures'!AJ156),COLUMN('Policies&amp;Measures'!AJ156),4),"")</f>
        <v>AJ156</v>
      </c>
      <c r="U151" s="621" t="str">
        <f>IF(COUNTA('Policies&amp;Measures'!AK156:AP156)=0,ADDRESS(ROW('Policies&amp;Measures'!AK156),COLUMN('Policies&amp;Measures'!AK156),4),"")</f>
        <v>AK156</v>
      </c>
      <c r="V151" s="621" t="str">
        <f>IF('Policies&amp;Measures'!BB156="",ADDRESS(ROW('Policies&amp;Measures'!BB156),COLUMN('Policies&amp;Measures'!BB156),4),"")</f>
        <v>BB156</v>
      </c>
      <c r="W151" s="622">
        <f t="shared" si="18"/>
        <v>0</v>
      </c>
      <c r="X151" s="621" t="str">
        <f>IF(COUNTA('Policies&amp;Measures'!AU156)=0,ADDRESS(ROW('Policies&amp;Measures'!AU156),COLUMN('Policies&amp;Measures'!AU156),4),"")</f>
        <v>AU156</v>
      </c>
      <c r="Y151" s="621" t="str">
        <f>IF(COUNTA('Policies&amp;Measures'!AV156)=0,ADDRESS(ROW('Policies&amp;Measures'!AV156),COLUMN('Policies&amp;Measures'!AV156),4),"")</f>
        <v>AV156</v>
      </c>
      <c r="Z151" s="621" t="str">
        <f>IF(COUNTA('Policies&amp;Measures'!AX156)=0,ADDRESS(ROW('Policies&amp;Measures'!AX156),COLUMN('Policies&amp;Measures'!AX156),4),"")</f>
        <v>AX156</v>
      </c>
      <c r="AA151" s="621" t="str">
        <f>IF(COUNTA('Policies&amp;Measures'!AY156)=0,ADDRESS(ROW('Policies&amp;Measures'!AY156),COLUMN('Policies&amp;Measures'!AY156),4),"")</f>
        <v>AY156</v>
      </c>
      <c r="AB151" s="621" t="str">
        <f>IF(COUNTA('Policies&amp;Measures'!AZ156)=0,ADDRESS(ROW('Policies&amp;Measures'!AZ156),COLUMN('Policies&amp;Measures'!AZ156),4),"")</f>
        <v>AZ156</v>
      </c>
      <c r="AC151" s="621" t="str">
        <f>IF(COUNTA('Policies&amp;Measures'!BA156)=0,ADDRESS(ROW('Policies&amp;Measures'!BA156),COLUMN('Policies&amp;Measures'!BA156),4),"")</f>
        <v>BA156</v>
      </c>
      <c r="AD151" s="623" t="str">
        <f>IF(COUNTA('Policies&amp;Measures'!BC156)=0,ADDRESS(ROW('Policies&amp;Measures'!BC156),COLUMN('Policies&amp;Measures'!BC156),4),"")</f>
        <v>BC156</v>
      </c>
      <c r="AE151" s="623" t="str">
        <f>IF(COUNTA('Policies&amp;Measures'!BD156)=0,ADDRESS(ROW('Policies&amp;Measures'!BD156),COLUMN('Policies&amp;Measures'!BD156),4),"")</f>
        <v>BD156</v>
      </c>
      <c r="AF151" s="623" t="str">
        <f>IF(COUNTA('Policies&amp;Measures'!BE156)=0,ADDRESS(ROW('Policies&amp;Measures'!BE156),COLUMN('Policies&amp;Measures'!BE156),4),"")</f>
        <v>BE156</v>
      </c>
      <c r="AG151" s="623" t="str">
        <f>IF(COUNTA('Policies&amp;Measures'!BF156)=0,ADDRESS(ROW('Policies&amp;Measures'!BF156),COLUMN('Policies&amp;Measures'!BF156),4),"")</f>
        <v>BF156</v>
      </c>
      <c r="AH151" s="623" t="str">
        <f>IF(COUNTA('Policies&amp;Measures'!BG156)=0,ADDRESS(ROW('Policies&amp;Measures'!BG156),COLUMN('Policies&amp;Measures'!BG156),4),"")</f>
        <v>BG156</v>
      </c>
      <c r="AI151" s="623" t="str">
        <f>IF(COUNTA('Policies&amp;Measures'!BH156)=0,ADDRESS(ROW('Policies&amp;Measures'!BH156),COLUMN('Policies&amp;Measures'!BH156),4),"")</f>
        <v>BH156</v>
      </c>
      <c r="AJ151" s="621" t="str">
        <f>IF('Policies&amp;Measures'!BI156="",ADDRESS(ROW('Policies&amp;Measures'!BI156),COLUMN('Policies&amp;Measures'!BI156),4),"")</f>
        <v>BI156</v>
      </c>
      <c r="AK151" s="621" t="str">
        <f>IF('Policies&amp;Measures'!BJ156="",ADDRESS(ROW('Policies&amp;Measures'!BJ156),COLUMN('Policies&amp;Measures'!BJ156),4),"")</f>
        <v>BJ156</v>
      </c>
      <c r="AL151" s="621" t="str">
        <f>IF('Policies&amp;Measures'!BK156="",ADDRESS(ROW('Policies&amp;Measures'!BK156),COLUMN('Policies&amp;Measures'!BK156),4),"")</f>
        <v>BK156</v>
      </c>
      <c r="AM151" s="621" t="str">
        <f>IF('Policies&amp;Measures'!BL156="",ADDRESS(ROW('Policies&amp;Measures'!BL156),COLUMN('Policies&amp;Measures'!BL156),4),"")</f>
        <v>BL156</v>
      </c>
      <c r="AN151" s="622">
        <f t="shared" si="19"/>
        <v>0</v>
      </c>
    </row>
    <row r="152" spans="1:40" outlineLevel="2">
      <c r="A152" s="620">
        <f>IF('Policies&amp;Measures'!A157="","", 'Policies&amp;Measures'!A157)</f>
        <v>143</v>
      </c>
      <c r="B152" s="620" t="str">
        <f>IF('Policies&amp;Measures'!$B157="","",'Policies&amp;Measures'!$B157)</f>
        <v/>
      </c>
      <c r="C152" s="621" t="str">
        <f>IF('Policies&amp;Measures'!B157="",ADDRESS(ROW('Policies&amp;Measures'!B157),COLUMN('Policies&amp;Measures'!B157),4),"")</f>
        <v>B157</v>
      </c>
      <c r="D152" s="621" t="str">
        <f>IF('Policies&amp;Measures'!C157="",ADDRESS(ROW('Policies&amp;Measures'!C157),COLUMN('Policies&amp;Measures'!C157),4),"")</f>
        <v>C157</v>
      </c>
      <c r="E152" s="621" t="str">
        <f>IF(COUNTA('Policies&amp;Measures'!E157:M157)=0,ADDRESS(ROW('Policies&amp;Measures'!E157),COLUMN('Policies&amp;Measures'!E157),4),"")</f>
        <v>E157</v>
      </c>
      <c r="F152" s="621" t="str">
        <f>IF(AND('Policies&amp;Measures'!N157="Select from list",'Policies&amp;Measures'!O157="Select from list",'Policies&amp;Measures'!P157="Select from list"),ADDRESS(ROW('Policies&amp;Measures'!N157),COLUMN('Policies&amp;Measures'!N157),4),"")</f>
        <v>N157</v>
      </c>
      <c r="G152" s="621" t="str">
        <f>IF(COUNTA('Policies&amp;Measures'!Q157:V157)=0,ADDRESS(ROW('Policies&amp;Measures'!Q157),COLUMN('Policies&amp;Measures'!Q157),4),"")</f>
        <v>Q157</v>
      </c>
      <c r="H152" s="621" t="str">
        <f>IF(COUNTA('Policies&amp;Measures'!X157:AG157)=0,ADDRESS(ROW('Policies&amp;Measures'!X157),COLUMN('Policies&amp;Measures'!X157),4),"")</f>
        <v>X157</v>
      </c>
      <c r="I152" s="621" t="str">
        <f>IF('Policies&amp;Measures'!AH157="Select from list",ADDRESS(ROW('Policies&amp;Measures'!AH157),COLUMN('Policies&amp;Measures'!AH157),4),"")</f>
        <v>AH157</v>
      </c>
      <c r="J152" s="621" t="str">
        <f>IF('Policies&amp;Measures'!AQ157="Select from list",ADDRESS(ROW('Policies&amp;Measures'!AQ157),COLUMN('Policies&amp;Measures'!AQ157),4),"")</f>
        <v>AQ157</v>
      </c>
      <c r="K152" s="621" t="str">
        <f>IF('Policies&amp;Measures'!AS157="",ADDRESS(ROW('Policies&amp;Measures'!AS157),COLUMN('Policies&amp;Measures'!AS157),4),"")</f>
        <v>AS157</v>
      </c>
      <c r="L152" s="621" t="str">
        <f>IF(AND('Policies&amp;Measures'!BM157="",'Policies&amp;Measures'!BN157="",'Policies&amp;Measures'!BO157=""),ADDRESS(ROW('Policies&amp;Measures'!BM157),COLUMN('Policies&amp;Measures'!BM157),4),"")</f>
        <v>BM157</v>
      </c>
      <c r="M152" s="622">
        <f t="shared" si="16"/>
        <v>0</v>
      </c>
      <c r="N152" s="621" t="str">
        <f>IF('Policies&amp;Measures'!AT157="",ADDRESS(ROW('Policies&amp;Measures'!AT157),COLUMN('Policies&amp;Measures'!AT157),4),"")</f>
        <v>AT157</v>
      </c>
      <c r="O152" s="621" t="str">
        <f>IF('Policies&amp;Measures'!AW157="",ADDRESS(ROW('Policies&amp;Measures'!AW157),COLUMN('Policies&amp;Measures'!AW157),4),"")</f>
        <v>AW157</v>
      </c>
      <c r="P152" s="622">
        <f t="shared" si="17"/>
        <v>0</v>
      </c>
      <c r="Q152" s="621" t="str">
        <f>IF('Policies&amp;Measures'!D157="",ADDRESS(ROW('Policies&amp;Measures'!D157),COLUMN('Policies&amp;Measures'!D157),4),"")</f>
        <v>D157</v>
      </c>
      <c r="R152" s="621" t="str">
        <f>IF('Policies&amp;Measures'!W157="Select from list",ADDRESS(ROW('Policies&amp;Measures'!W157),COLUMN('Policies&amp;Measures'!W157),4),"")</f>
        <v>W157</v>
      </c>
      <c r="S152" s="621" t="str">
        <f>IF('Policies&amp;Measures'!AI157="",ADDRESS(ROW('Policies&amp;Measures'!AI157),COLUMN('Policies&amp;Measures'!AI157),4),"")</f>
        <v>AI157</v>
      </c>
      <c r="T152" s="621" t="str">
        <f>IF('Policies&amp;Measures'!AJ157="",ADDRESS(ROW('Policies&amp;Measures'!AJ157),COLUMN('Policies&amp;Measures'!AJ157),4),"")</f>
        <v>AJ157</v>
      </c>
      <c r="U152" s="621" t="str">
        <f>IF(COUNTA('Policies&amp;Measures'!AK157:AP157)=0,ADDRESS(ROW('Policies&amp;Measures'!AK157),COLUMN('Policies&amp;Measures'!AK157),4),"")</f>
        <v>AK157</v>
      </c>
      <c r="V152" s="621" t="str">
        <f>IF('Policies&amp;Measures'!BB157="",ADDRESS(ROW('Policies&amp;Measures'!BB157),COLUMN('Policies&amp;Measures'!BB157),4),"")</f>
        <v>BB157</v>
      </c>
      <c r="W152" s="622">
        <f t="shared" si="18"/>
        <v>0</v>
      </c>
      <c r="X152" s="621" t="str">
        <f>IF(COUNTA('Policies&amp;Measures'!AU157)=0,ADDRESS(ROW('Policies&amp;Measures'!AU157),COLUMN('Policies&amp;Measures'!AU157),4),"")</f>
        <v>AU157</v>
      </c>
      <c r="Y152" s="621" t="str">
        <f>IF(COUNTA('Policies&amp;Measures'!AV157)=0,ADDRESS(ROW('Policies&amp;Measures'!AV157),COLUMN('Policies&amp;Measures'!AV157),4),"")</f>
        <v>AV157</v>
      </c>
      <c r="Z152" s="621" t="str">
        <f>IF(COUNTA('Policies&amp;Measures'!AX157)=0,ADDRESS(ROW('Policies&amp;Measures'!AX157),COLUMN('Policies&amp;Measures'!AX157),4),"")</f>
        <v>AX157</v>
      </c>
      <c r="AA152" s="621" t="str">
        <f>IF(COUNTA('Policies&amp;Measures'!AY157)=0,ADDRESS(ROW('Policies&amp;Measures'!AY157),COLUMN('Policies&amp;Measures'!AY157),4),"")</f>
        <v>AY157</v>
      </c>
      <c r="AB152" s="621" t="str">
        <f>IF(COUNTA('Policies&amp;Measures'!AZ157)=0,ADDRESS(ROW('Policies&amp;Measures'!AZ157),COLUMN('Policies&amp;Measures'!AZ157),4),"")</f>
        <v>AZ157</v>
      </c>
      <c r="AC152" s="621" t="str">
        <f>IF(COUNTA('Policies&amp;Measures'!BA157)=0,ADDRESS(ROW('Policies&amp;Measures'!BA157),COLUMN('Policies&amp;Measures'!BA157),4),"")</f>
        <v>BA157</v>
      </c>
      <c r="AD152" s="623" t="str">
        <f>IF(COUNTA('Policies&amp;Measures'!BC157)=0,ADDRESS(ROW('Policies&amp;Measures'!BC157),COLUMN('Policies&amp;Measures'!BC157),4),"")</f>
        <v>BC157</v>
      </c>
      <c r="AE152" s="623" t="str">
        <f>IF(COUNTA('Policies&amp;Measures'!BD157)=0,ADDRESS(ROW('Policies&amp;Measures'!BD157),COLUMN('Policies&amp;Measures'!BD157),4),"")</f>
        <v>BD157</v>
      </c>
      <c r="AF152" s="623" t="str">
        <f>IF(COUNTA('Policies&amp;Measures'!BE157)=0,ADDRESS(ROW('Policies&amp;Measures'!BE157),COLUMN('Policies&amp;Measures'!BE157),4),"")</f>
        <v>BE157</v>
      </c>
      <c r="AG152" s="623" t="str">
        <f>IF(COUNTA('Policies&amp;Measures'!BF157)=0,ADDRESS(ROW('Policies&amp;Measures'!BF157),COLUMN('Policies&amp;Measures'!BF157),4),"")</f>
        <v>BF157</v>
      </c>
      <c r="AH152" s="623" t="str">
        <f>IF(COUNTA('Policies&amp;Measures'!BG157)=0,ADDRESS(ROW('Policies&amp;Measures'!BG157),COLUMN('Policies&amp;Measures'!BG157),4),"")</f>
        <v>BG157</v>
      </c>
      <c r="AI152" s="623" t="str">
        <f>IF(COUNTA('Policies&amp;Measures'!BH157)=0,ADDRESS(ROW('Policies&amp;Measures'!BH157),COLUMN('Policies&amp;Measures'!BH157),4),"")</f>
        <v>BH157</v>
      </c>
      <c r="AJ152" s="621" t="str">
        <f>IF('Policies&amp;Measures'!BI157="",ADDRESS(ROW('Policies&amp;Measures'!BI157),COLUMN('Policies&amp;Measures'!BI157),4),"")</f>
        <v>BI157</v>
      </c>
      <c r="AK152" s="621" t="str">
        <f>IF('Policies&amp;Measures'!BJ157="",ADDRESS(ROW('Policies&amp;Measures'!BJ157),COLUMN('Policies&amp;Measures'!BJ157),4),"")</f>
        <v>BJ157</v>
      </c>
      <c r="AL152" s="621" t="str">
        <f>IF('Policies&amp;Measures'!BK157="",ADDRESS(ROW('Policies&amp;Measures'!BK157),COLUMN('Policies&amp;Measures'!BK157),4),"")</f>
        <v>BK157</v>
      </c>
      <c r="AM152" s="621" t="str">
        <f>IF('Policies&amp;Measures'!BL157="",ADDRESS(ROW('Policies&amp;Measures'!BL157),COLUMN('Policies&amp;Measures'!BL157),4),"")</f>
        <v>BL157</v>
      </c>
      <c r="AN152" s="622">
        <f t="shared" si="19"/>
        <v>0</v>
      </c>
    </row>
    <row r="153" spans="1:40" outlineLevel="2">
      <c r="A153" s="620">
        <f>IF('Policies&amp;Measures'!A158="","", 'Policies&amp;Measures'!A158)</f>
        <v>144</v>
      </c>
      <c r="B153" s="620" t="str">
        <f>IF('Policies&amp;Measures'!$B158="","",'Policies&amp;Measures'!$B158)</f>
        <v/>
      </c>
      <c r="C153" s="621" t="str">
        <f>IF('Policies&amp;Measures'!B158="",ADDRESS(ROW('Policies&amp;Measures'!B158),COLUMN('Policies&amp;Measures'!B158),4),"")</f>
        <v>B158</v>
      </c>
      <c r="D153" s="621" t="str">
        <f>IF('Policies&amp;Measures'!C158="",ADDRESS(ROW('Policies&amp;Measures'!C158),COLUMN('Policies&amp;Measures'!C158),4),"")</f>
        <v>C158</v>
      </c>
      <c r="E153" s="621" t="str">
        <f>IF(COUNTA('Policies&amp;Measures'!E158:M158)=0,ADDRESS(ROW('Policies&amp;Measures'!E158),COLUMN('Policies&amp;Measures'!E158),4),"")</f>
        <v>E158</v>
      </c>
      <c r="F153" s="621" t="str">
        <f>IF(AND('Policies&amp;Measures'!N158="Select from list",'Policies&amp;Measures'!O158="Select from list",'Policies&amp;Measures'!P158="Select from list"),ADDRESS(ROW('Policies&amp;Measures'!N158),COLUMN('Policies&amp;Measures'!N158),4),"")</f>
        <v>N158</v>
      </c>
      <c r="G153" s="621" t="str">
        <f>IF(COUNTA('Policies&amp;Measures'!Q158:V158)=0,ADDRESS(ROW('Policies&amp;Measures'!Q158),COLUMN('Policies&amp;Measures'!Q158),4),"")</f>
        <v>Q158</v>
      </c>
      <c r="H153" s="621" t="str">
        <f>IF(COUNTA('Policies&amp;Measures'!X158:AG158)=0,ADDRESS(ROW('Policies&amp;Measures'!X158),COLUMN('Policies&amp;Measures'!X158),4),"")</f>
        <v>X158</v>
      </c>
      <c r="I153" s="621" t="str">
        <f>IF('Policies&amp;Measures'!AH158="Select from list",ADDRESS(ROW('Policies&amp;Measures'!AH158),COLUMN('Policies&amp;Measures'!AH158),4),"")</f>
        <v>AH158</v>
      </c>
      <c r="J153" s="621" t="str">
        <f>IF('Policies&amp;Measures'!AQ158="Select from list",ADDRESS(ROW('Policies&amp;Measures'!AQ158),COLUMN('Policies&amp;Measures'!AQ158),4),"")</f>
        <v>AQ158</v>
      </c>
      <c r="K153" s="621" t="str">
        <f>IF('Policies&amp;Measures'!AS158="",ADDRESS(ROW('Policies&amp;Measures'!AS158),COLUMN('Policies&amp;Measures'!AS158),4),"")</f>
        <v>AS158</v>
      </c>
      <c r="L153" s="621" t="str">
        <f>IF(AND('Policies&amp;Measures'!BM158="",'Policies&amp;Measures'!BN158="",'Policies&amp;Measures'!BO158=""),ADDRESS(ROW('Policies&amp;Measures'!BM158),COLUMN('Policies&amp;Measures'!BM158),4),"")</f>
        <v>BM158</v>
      </c>
      <c r="M153" s="622">
        <f t="shared" si="16"/>
        <v>0</v>
      </c>
      <c r="N153" s="621" t="str">
        <f>IF('Policies&amp;Measures'!AT158="",ADDRESS(ROW('Policies&amp;Measures'!AT158),COLUMN('Policies&amp;Measures'!AT158),4),"")</f>
        <v>AT158</v>
      </c>
      <c r="O153" s="621" t="str">
        <f>IF('Policies&amp;Measures'!AW158="",ADDRESS(ROW('Policies&amp;Measures'!AW158),COLUMN('Policies&amp;Measures'!AW158),4),"")</f>
        <v>AW158</v>
      </c>
      <c r="P153" s="622">
        <f t="shared" si="17"/>
        <v>0</v>
      </c>
      <c r="Q153" s="621" t="str">
        <f>IF('Policies&amp;Measures'!D158="",ADDRESS(ROW('Policies&amp;Measures'!D158),COLUMN('Policies&amp;Measures'!D158),4),"")</f>
        <v>D158</v>
      </c>
      <c r="R153" s="621" t="str">
        <f>IF('Policies&amp;Measures'!W158="Select from list",ADDRESS(ROW('Policies&amp;Measures'!W158),COLUMN('Policies&amp;Measures'!W158),4),"")</f>
        <v>W158</v>
      </c>
      <c r="S153" s="621" t="str">
        <f>IF('Policies&amp;Measures'!AI158="",ADDRESS(ROW('Policies&amp;Measures'!AI158),COLUMN('Policies&amp;Measures'!AI158),4),"")</f>
        <v>AI158</v>
      </c>
      <c r="T153" s="621" t="str">
        <f>IF('Policies&amp;Measures'!AJ158="",ADDRESS(ROW('Policies&amp;Measures'!AJ158),COLUMN('Policies&amp;Measures'!AJ158),4),"")</f>
        <v>AJ158</v>
      </c>
      <c r="U153" s="621" t="str">
        <f>IF(COUNTA('Policies&amp;Measures'!AK158:AP158)=0,ADDRESS(ROW('Policies&amp;Measures'!AK158),COLUMN('Policies&amp;Measures'!AK158),4),"")</f>
        <v>AK158</v>
      </c>
      <c r="V153" s="621" t="str">
        <f>IF('Policies&amp;Measures'!BB158="",ADDRESS(ROW('Policies&amp;Measures'!BB158),COLUMN('Policies&amp;Measures'!BB158),4),"")</f>
        <v>BB158</v>
      </c>
      <c r="W153" s="622">
        <f t="shared" si="18"/>
        <v>0</v>
      </c>
      <c r="X153" s="621" t="str">
        <f>IF(COUNTA('Policies&amp;Measures'!AU158)=0,ADDRESS(ROW('Policies&amp;Measures'!AU158),COLUMN('Policies&amp;Measures'!AU158),4),"")</f>
        <v>AU158</v>
      </c>
      <c r="Y153" s="621" t="str">
        <f>IF(COUNTA('Policies&amp;Measures'!AV158)=0,ADDRESS(ROW('Policies&amp;Measures'!AV158),COLUMN('Policies&amp;Measures'!AV158),4),"")</f>
        <v>AV158</v>
      </c>
      <c r="Z153" s="621" t="str">
        <f>IF(COUNTA('Policies&amp;Measures'!AX158)=0,ADDRESS(ROW('Policies&amp;Measures'!AX158),COLUMN('Policies&amp;Measures'!AX158),4),"")</f>
        <v>AX158</v>
      </c>
      <c r="AA153" s="621" t="str">
        <f>IF(COUNTA('Policies&amp;Measures'!AY158)=0,ADDRESS(ROW('Policies&amp;Measures'!AY158),COLUMN('Policies&amp;Measures'!AY158),4),"")</f>
        <v>AY158</v>
      </c>
      <c r="AB153" s="621" t="str">
        <f>IF(COUNTA('Policies&amp;Measures'!AZ158)=0,ADDRESS(ROW('Policies&amp;Measures'!AZ158),COLUMN('Policies&amp;Measures'!AZ158),4),"")</f>
        <v>AZ158</v>
      </c>
      <c r="AC153" s="621" t="str">
        <f>IF(COUNTA('Policies&amp;Measures'!BA158)=0,ADDRESS(ROW('Policies&amp;Measures'!BA158),COLUMN('Policies&amp;Measures'!BA158),4),"")</f>
        <v>BA158</v>
      </c>
      <c r="AD153" s="623" t="str">
        <f>IF(COUNTA('Policies&amp;Measures'!BC158)=0,ADDRESS(ROW('Policies&amp;Measures'!BC158),COLUMN('Policies&amp;Measures'!BC158),4),"")</f>
        <v>BC158</v>
      </c>
      <c r="AE153" s="623" t="str">
        <f>IF(COUNTA('Policies&amp;Measures'!BD158)=0,ADDRESS(ROW('Policies&amp;Measures'!BD158),COLUMN('Policies&amp;Measures'!BD158),4),"")</f>
        <v>BD158</v>
      </c>
      <c r="AF153" s="623" t="str">
        <f>IF(COUNTA('Policies&amp;Measures'!BE158)=0,ADDRESS(ROW('Policies&amp;Measures'!BE158),COLUMN('Policies&amp;Measures'!BE158),4),"")</f>
        <v>BE158</v>
      </c>
      <c r="AG153" s="623" t="str">
        <f>IF(COUNTA('Policies&amp;Measures'!BF158)=0,ADDRESS(ROW('Policies&amp;Measures'!BF158),COLUMN('Policies&amp;Measures'!BF158),4),"")</f>
        <v>BF158</v>
      </c>
      <c r="AH153" s="623" t="str">
        <f>IF(COUNTA('Policies&amp;Measures'!BG158)=0,ADDRESS(ROW('Policies&amp;Measures'!BG158),COLUMN('Policies&amp;Measures'!BG158),4),"")</f>
        <v>BG158</v>
      </c>
      <c r="AI153" s="623" t="str">
        <f>IF(COUNTA('Policies&amp;Measures'!BH158)=0,ADDRESS(ROW('Policies&amp;Measures'!BH158),COLUMN('Policies&amp;Measures'!BH158),4),"")</f>
        <v>BH158</v>
      </c>
      <c r="AJ153" s="621" t="str">
        <f>IF('Policies&amp;Measures'!BI158="",ADDRESS(ROW('Policies&amp;Measures'!BI158),COLUMN('Policies&amp;Measures'!BI158),4),"")</f>
        <v>BI158</v>
      </c>
      <c r="AK153" s="621" t="str">
        <f>IF('Policies&amp;Measures'!BJ158="",ADDRESS(ROW('Policies&amp;Measures'!BJ158),COLUMN('Policies&amp;Measures'!BJ158),4),"")</f>
        <v>BJ158</v>
      </c>
      <c r="AL153" s="621" t="str">
        <f>IF('Policies&amp;Measures'!BK158="",ADDRESS(ROW('Policies&amp;Measures'!BK158),COLUMN('Policies&amp;Measures'!BK158),4),"")</f>
        <v>BK158</v>
      </c>
      <c r="AM153" s="621" t="str">
        <f>IF('Policies&amp;Measures'!BL158="",ADDRESS(ROW('Policies&amp;Measures'!BL158),COLUMN('Policies&amp;Measures'!BL158),4),"")</f>
        <v>BL158</v>
      </c>
      <c r="AN153" s="622">
        <f t="shared" si="19"/>
        <v>0</v>
      </c>
    </row>
    <row r="154" spans="1:40" outlineLevel="2">
      <c r="A154" s="620">
        <f>IF('Policies&amp;Measures'!A159="","", 'Policies&amp;Measures'!A159)</f>
        <v>145</v>
      </c>
      <c r="B154" s="620" t="str">
        <f>IF('Policies&amp;Measures'!$B159="","",'Policies&amp;Measures'!$B159)</f>
        <v/>
      </c>
      <c r="C154" s="621" t="str">
        <f>IF('Policies&amp;Measures'!B159="",ADDRESS(ROW('Policies&amp;Measures'!B159),COLUMN('Policies&amp;Measures'!B159),4),"")</f>
        <v>B159</v>
      </c>
      <c r="D154" s="621" t="str">
        <f>IF('Policies&amp;Measures'!C159="",ADDRESS(ROW('Policies&amp;Measures'!C159),COLUMN('Policies&amp;Measures'!C159),4),"")</f>
        <v>C159</v>
      </c>
      <c r="E154" s="621" t="str">
        <f>IF(COUNTA('Policies&amp;Measures'!E159:M159)=0,ADDRESS(ROW('Policies&amp;Measures'!E159),COLUMN('Policies&amp;Measures'!E159),4),"")</f>
        <v>E159</v>
      </c>
      <c r="F154" s="621" t="str">
        <f>IF(AND('Policies&amp;Measures'!N159="Select from list",'Policies&amp;Measures'!O159="Select from list",'Policies&amp;Measures'!P159="Select from list"),ADDRESS(ROW('Policies&amp;Measures'!N159),COLUMN('Policies&amp;Measures'!N159),4),"")</f>
        <v>N159</v>
      </c>
      <c r="G154" s="621" t="str">
        <f>IF(COUNTA('Policies&amp;Measures'!Q159:V159)=0,ADDRESS(ROW('Policies&amp;Measures'!Q159),COLUMN('Policies&amp;Measures'!Q159),4),"")</f>
        <v>Q159</v>
      </c>
      <c r="H154" s="621" t="str">
        <f>IF(COUNTA('Policies&amp;Measures'!X159:AG159)=0,ADDRESS(ROW('Policies&amp;Measures'!X159),COLUMN('Policies&amp;Measures'!X159),4),"")</f>
        <v>X159</v>
      </c>
      <c r="I154" s="621" t="str">
        <f>IF('Policies&amp;Measures'!AH159="Select from list",ADDRESS(ROW('Policies&amp;Measures'!AH159),COLUMN('Policies&amp;Measures'!AH159),4),"")</f>
        <v>AH159</v>
      </c>
      <c r="J154" s="621" t="str">
        <f>IF('Policies&amp;Measures'!AQ159="Select from list",ADDRESS(ROW('Policies&amp;Measures'!AQ159),COLUMN('Policies&amp;Measures'!AQ159),4),"")</f>
        <v>AQ159</v>
      </c>
      <c r="K154" s="621" t="str">
        <f>IF('Policies&amp;Measures'!AS159="",ADDRESS(ROW('Policies&amp;Measures'!AS159),COLUMN('Policies&amp;Measures'!AS159),4),"")</f>
        <v>AS159</v>
      </c>
      <c r="L154" s="621" t="str">
        <f>IF(AND('Policies&amp;Measures'!BM159="",'Policies&amp;Measures'!BN159="",'Policies&amp;Measures'!BO159=""),ADDRESS(ROW('Policies&amp;Measures'!BM159),COLUMN('Policies&amp;Measures'!BM159),4),"")</f>
        <v>BM159</v>
      </c>
      <c r="M154" s="622">
        <f t="shared" si="16"/>
        <v>0</v>
      </c>
      <c r="N154" s="621" t="str">
        <f>IF('Policies&amp;Measures'!AT159="",ADDRESS(ROW('Policies&amp;Measures'!AT159),COLUMN('Policies&amp;Measures'!AT159),4),"")</f>
        <v>AT159</v>
      </c>
      <c r="O154" s="621" t="str">
        <f>IF('Policies&amp;Measures'!AW159="",ADDRESS(ROW('Policies&amp;Measures'!AW159),COLUMN('Policies&amp;Measures'!AW159),4),"")</f>
        <v>AW159</v>
      </c>
      <c r="P154" s="622">
        <f t="shared" si="17"/>
        <v>0</v>
      </c>
      <c r="Q154" s="621" t="str">
        <f>IF('Policies&amp;Measures'!D159="",ADDRESS(ROW('Policies&amp;Measures'!D159),COLUMN('Policies&amp;Measures'!D159),4),"")</f>
        <v>D159</v>
      </c>
      <c r="R154" s="621" t="str">
        <f>IF('Policies&amp;Measures'!W159="Select from list",ADDRESS(ROW('Policies&amp;Measures'!W159),COLUMN('Policies&amp;Measures'!W159),4),"")</f>
        <v>W159</v>
      </c>
      <c r="S154" s="621" t="str">
        <f>IF('Policies&amp;Measures'!AI159="",ADDRESS(ROW('Policies&amp;Measures'!AI159),COLUMN('Policies&amp;Measures'!AI159),4),"")</f>
        <v>AI159</v>
      </c>
      <c r="T154" s="621" t="str">
        <f>IF('Policies&amp;Measures'!AJ159="",ADDRESS(ROW('Policies&amp;Measures'!AJ159),COLUMN('Policies&amp;Measures'!AJ159),4),"")</f>
        <v>AJ159</v>
      </c>
      <c r="U154" s="621" t="str">
        <f>IF(COUNTA('Policies&amp;Measures'!AK159:AP159)=0,ADDRESS(ROW('Policies&amp;Measures'!AK159),COLUMN('Policies&amp;Measures'!AK159),4),"")</f>
        <v>AK159</v>
      </c>
      <c r="V154" s="621" t="str">
        <f>IF('Policies&amp;Measures'!BB159="",ADDRESS(ROW('Policies&amp;Measures'!BB159),COLUMN('Policies&amp;Measures'!BB159),4),"")</f>
        <v>BB159</v>
      </c>
      <c r="W154" s="622">
        <f t="shared" si="18"/>
        <v>0</v>
      </c>
      <c r="X154" s="621" t="str">
        <f>IF(COUNTA('Policies&amp;Measures'!AU159)=0,ADDRESS(ROW('Policies&amp;Measures'!AU159),COLUMN('Policies&amp;Measures'!AU159),4),"")</f>
        <v>AU159</v>
      </c>
      <c r="Y154" s="621" t="str">
        <f>IF(COUNTA('Policies&amp;Measures'!AV159)=0,ADDRESS(ROW('Policies&amp;Measures'!AV159),COLUMN('Policies&amp;Measures'!AV159),4),"")</f>
        <v>AV159</v>
      </c>
      <c r="Z154" s="621" t="str">
        <f>IF(COUNTA('Policies&amp;Measures'!AX159)=0,ADDRESS(ROW('Policies&amp;Measures'!AX159),COLUMN('Policies&amp;Measures'!AX159),4),"")</f>
        <v>AX159</v>
      </c>
      <c r="AA154" s="621" t="str">
        <f>IF(COUNTA('Policies&amp;Measures'!AY159)=0,ADDRESS(ROW('Policies&amp;Measures'!AY159),COLUMN('Policies&amp;Measures'!AY159),4),"")</f>
        <v>AY159</v>
      </c>
      <c r="AB154" s="621" t="str">
        <f>IF(COUNTA('Policies&amp;Measures'!AZ159)=0,ADDRESS(ROW('Policies&amp;Measures'!AZ159),COLUMN('Policies&amp;Measures'!AZ159),4),"")</f>
        <v>AZ159</v>
      </c>
      <c r="AC154" s="621" t="str">
        <f>IF(COUNTA('Policies&amp;Measures'!BA159)=0,ADDRESS(ROW('Policies&amp;Measures'!BA159),COLUMN('Policies&amp;Measures'!BA159),4),"")</f>
        <v>BA159</v>
      </c>
      <c r="AD154" s="623" t="str">
        <f>IF(COUNTA('Policies&amp;Measures'!BC159)=0,ADDRESS(ROW('Policies&amp;Measures'!BC159),COLUMN('Policies&amp;Measures'!BC159),4),"")</f>
        <v>BC159</v>
      </c>
      <c r="AE154" s="623" t="str">
        <f>IF(COUNTA('Policies&amp;Measures'!BD159)=0,ADDRESS(ROW('Policies&amp;Measures'!BD159),COLUMN('Policies&amp;Measures'!BD159),4),"")</f>
        <v>BD159</v>
      </c>
      <c r="AF154" s="623" t="str">
        <f>IF(COUNTA('Policies&amp;Measures'!BE159)=0,ADDRESS(ROW('Policies&amp;Measures'!BE159),COLUMN('Policies&amp;Measures'!BE159),4),"")</f>
        <v>BE159</v>
      </c>
      <c r="AG154" s="623" t="str">
        <f>IF(COUNTA('Policies&amp;Measures'!BF159)=0,ADDRESS(ROW('Policies&amp;Measures'!BF159),COLUMN('Policies&amp;Measures'!BF159),4),"")</f>
        <v>BF159</v>
      </c>
      <c r="AH154" s="623" t="str">
        <f>IF(COUNTA('Policies&amp;Measures'!BG159)=0,ADDRESS(ROW('Policies&amp;Measures'!BG159),COLUMN('Policies&amp;Measures'!BG159),4),"")</f>
        <v>BG159</v>
      </c>
      <c r="AI154" s="623" t="str">
        <f>IF(COUNTA('Policies&amp;Measures'!BH159)=0,ADDRESS(ROW('Policies&amp;Measures'!BH159),COLUMN('Policies&amp;Measures'!BH159),4),"")</f>
        <v>BH159</v>
      </c>
      <c r="AJ154" s="621" t="str">
        <f>IF('Policies&amp;Measures'!BI159="",ADDRESS(ROW('Policies&amp;Measures'!BI159),COLUMN('Policies&amp;Measures'!BI159),4),"")</f>
        <v>BI159</v>
      </c>
      <c r="AK154" s="621" t="str">
        <f>IF('Policies&amp;Measures'!BJ159="",ADDRESS(ROW('Policies&amp;Measures'!BJ159),COLUMN('Policies&amp;Measures'!BJ159),4),"")</f>
        <v>BJ159</v>
      </c>
      <c r="AL154" s="621" t="str">
        <f>IF('Policies&amp;Measures'!BK159="",ADDRESS(ROW('Policies&amp;Measures'!BK159),COLUMN('Policies&amp;Measures'!BK159),4),"")</f>
        <v>BK159</v>
      </c>
      <c r="AM154" s="621" t="str">
        <f>IF('Policies&amp;Measures'!BL159="",ADDRESS(ROW('Policies&amp;Measures'!BL159),COLUMN('Policies&amp;Measures'!BL159),4),"")</f>
        <v>BL159</v>
      </c>
      <c r="AN154" s="622">
        <f t="shared" si="19"/>
        <v>0</v>
      </c>
    </row>
    <row r="155" spans="1:40" outlineLevel="2">
      <c r="A155" s="620">
        <f>IF('Policies&amp;Measures'!A160="","", 'Policies&amp;Measures'!A160)</f>
        <v>146</v>
      </c>
      <c r="B155" s="620" t="str">
        <f>IF('Policies&amp;Measures'!$B160="","",'Policies&amp;Measures'!$B160)</f>
        <v/>
      </c>
      <c r="C155" s="621" t="str">
        <f>IF('Policies&amp;Measures'!B160="",ADDRESS(ROW('Policies&amp;Measures'!B160),COLUMN('Policies&amp;Measures'!B160),4),"")</f>
        <v>B160</v>
      </c>
      <c r="D155" s="621" t="str">
        <f>IF('Policies&amp;Measures'!C160="",ADDRESS(ROW('Policies&amp;Measures'!C160),COLUMN('Policies&amp;Measures'!C160),4),"")</f>
        <v>C160</v>
      </c>
      <c r="E155" s="621" t="str">
        <f>IF(COUNTA('Policies&amp;Measures'!E160:M160)=0,ADDRESS(ROW('Policies&amp;Measures'!E160),COLUMN('Policies&amp;Measures'!E160),4),"")</f>
        <v>E160</v>
      </c>
      <c r="F155" s="621" t="str">
        <f>IF(AND('Policies&amp;Measures'!N160="Select from list",'Policies&amp;Measures'!O160="Select from list",'Policies&amp;Measures'!P160="Select from list"),ADDRESS(ROW('Policies&amp;Measures'!N160),COLUMN('Policies&amp;Measures'!N160),4),"")</f>
        <v>N160</v>
      </c>
      <c r="G155" s="621" t="str">
        <f>IF(COUNTA('Policies&amp;Measures'!Q160:V160)=0,ADDRESS(ROW('Policies&amp;Measures'!Q160),COLUMN('Policies&amp;Measures'!Q160),4),"")</f>
        <v>Q160</v>
      </c>
      <c r="H155" s="621" t="str">
        <f>IF(COUNTA('Policies&amp;Measures'!X160:AG160)=0,ADDRESS(ROW('Policies&amp;Measures'!X160),COLUMN('Policies&amp;Measures'!X160),4),"")</f>
        <v>X160</v>
      </c>
      <c r="I155" s="621" t="str">
        <f>IF('Policies&amp;Measures'!AH160="Select from list",ADDRESS(ROW('Policies&amp;Measures'!AH160),COLUMN('Policies&amp;Measures'!AH160),4),"")</f>
        <v>AH160</v>
      </c>
      <c r="J155" s="621" t="str">
        <f>IF('Policies&amp;Measures'!AQ160="Select from list",ADDRESS(ROW('Policies&amp;Measures'!AQ160),COLUMN('Policies&amp;Measures'!AQ160),4),"")</f>
        <v>AQ160</v>
      </c>
      <c r="K155" s="621" t="str">
        <f>IF('Policies&amp;Measures'!AS160="",ADDRESS(ROW('Policies&amp;Measures'!AS160),COLUMN('Policies&amp;Measures'!AS160),4),"")</f>
        <v>AS160</v>
      </c>
      <c r="L155" s="621" t="str">
        <f>IF(AND('Policies&amp;Measures'!BM160="",'Policies&amp;Measures'!BN160="",'Policies&amp;Measures'!BO160=""),ADDRESS(ROW('Policies&amp;Measures'!BM160),COLUMN('Policies&amp;Measures'!BM160),4),"")</f>
        <v>BM160</v>
      </c>
      <c r="M155" s="622">
        <f t="shared" si="16"/>
        <v>0</v>
      </c>
      <c r="N155" s="621" t="str">
        <f>IF('Policies&amp;Measures'!AT160="",ADDRESS(ROW('Policies&amp;Measures'!AT160),COLUMN('Policies&amp;Measures'!AT160),4),"")</f>
        <v>AT160</v>
      </c>
      <c r="O155" s="621" t="str">
        <f>IF('Policies&amp;Measures'!AW160="",ADDRESS(ROW('Policies&amp;Measures'!AW160),COLUMN('Policies&amp;Measures'!AW160),4),"")</f>
        <v>AW160</v>
      </c>
      <c r="P155" s="622">
        <f t="shared" si="17"/>
        <v>0</v>
      </c>
      <c r="Q155" s="621" t="str">
        <f>IF('Policies&amp;Measures'!D160="",ADDRESS(ROW('Policies&amp;Measures'!D160),COLUMN('Policies&amp;Measures'!D160),4),"")</f>
        <v>D160</v>
      </c>
      <c r="R155" s="621" t="str">
        <f>IF('Policies&amp;Measures'!W160="Select from list",ADDRESS(ROW('Policies&amp;Measures'!W160),COLUMN('Policies&amp;Measures'!W160),4),"")</f>
        <v>W160</v>
      </c>
      <c r="S155" s="621" t="str">
        <f>IF('Policies&amp;Measures'!AI160="",ADDRESS(ROW('Policies&amp;Measures'!AI160),COLUMN('Policies&amp;Measures'!AI160),4),"")</f>
        <v>AI160</v>
      </c>
      <c r="T155" s="621" t="str">
        <f>IF('Policies&amp;Measures'!AJ160="",ADDRESS(ROW('Policies&amp;Measures'!AJ160),COLUMN('Policies&amp;Measures'!AJ160),4),"")</f>
        <v>AJ160</v>
      </c>
      <c r="U155" s="621" t="str">
        <f>IF(COUNTA('Policies&amp;Measures'!AK160:AP160)=0,ADDRESS(ROW('Policies&amp;Measures'!AK160),COLUMN('Policies&amp;Measures'!AK160),4),"")</f>
        <v>AK160</v>
      </c>
      <c r="V155" s="621" t="str">
        <f>IF('Policies&amp;Measures'!BB160="",ADDRESS(ROW('Policies&amp;Measures'!BB160),COLUMN('Policies&amp;Measures'!BB160),4),"")</f>
        <v>BB160</v>
      </c>
      <c r="W155" s="622">
        <f t="shared" si="18"/>
        <v>0</v>
      </c>
      <c r="X155" s="621" t="str">
        <f>IF(COUNTA('Policies&amp;Measures'!AU160)=0,ADDRESS(ROW('Policies&amp;Measures'!AU160),COLUMN('Policies&amp;Measures'!AU160),4),"")</f>
        <v>AU160</v>
      </c>
      <c r="Y155" s="621" t="str">
        <f>IF(COUNTA('Policies&amp;Measures'!AV160)=0,ADDRESS(ROW('Policies&amp;Measures'!AV160),COLUMN('Policies&amp;Measures'!AV160),4),"")</f>
        <v>AV160</v>
      </c>
      <c r="Z155" s="621" t="str">
        <f>IF(COUNTA('Policies&amp;Measures'!AX160)=0,ADDRESS(ROW('Policies&amp;Measures'!AX160),COLUMN('Policies&amp;Measures'!AX160),4),"")</f>
        <v>AX160</v>
      </c>
      <c r="AA155" s="621" t="str">
        <f>IF(COUNTA('Policies&amp;Measures'!AY160)=0,ADDRESS(ROW('Policies&amp;Measures'!AY160),COLUMN('Policies&amp;Measures'!AY160),4),"")</f>
        <v>AY160</v>
      </c>
      <c r="AB155" s="621" t="str">
        <f>IF(COUNTA('Policies&amp;Measures'!AZ160)=0,ADDRESS(ROW('Policies&amp;Measures'!AZ160),COLUMN('Policies&amp;Measures'!AZ160),4),"")</f>
        <v>AZ160</v>
      </c>
      <c r="AC155" s="621" t="str">
        <f>IF(COUNTA('Policies&amp;Measures'!BA160)=0,ADDRESS(ROW('Policies&amp;Measures'!BA160),COLUMN('Policies&amp;Measures'!BA160),4),"")</f>
        <v>BA160</v>
      </c>
      <c r="AD155" s="623" t="str">
        <f>IF(COUNTA('Policies&amp;Measures'!BC160)=0,ADDRESS(ROW('Policies&amp;Measures'!BC160),COLUMN('Policies&amp;Measures'!BC160),4),"")</f>
        <v>BC160</v>
      </c>
      <c r="AE155" s="623" t="str">
        <f>IF(COUNTA('Policies&amp;Measures'!BD160)=0,ADDRESS(ROW('Policies&amp;Measures'!BD160),COLUMN('Policies&amp;Measures'!BD160),4),"")</f>
        <v>BD160</v>
      </c>
      <c r="AF155" s="623" t="str">
        <f>IF(COUNTA('Policies&amp;Measures'!BE160)=0,ADDRESS(ROW('Policies&amp;Measures'!BE160),COLUMN('Policies&amp;Measures'!BE160),4),"")</f>
        <v>BE160</v>
      </c>
      <c r="AG155" s="623" t="str">
        <f>IF(COUNTA('Policies&amp;Measures'!BF160)=0,ADDRESS(ROW('Policies&amp;Measures'!BF160),COLUMN('Policies&amp;Measures'!BF160),4),"")</f>
        <v>BF160</v>
      </c>
      <c r="AH155" s="623" t="str">
        <f>IF(COUNTA('Policies&amp;Measures'!BG160)=0,ADDRESS(ROW('Policies&amp;Measures'!BG160),COLUMN('Policies&amp;Measures'!BG160),4),"")</f>
        <v>BG160</v>
      </c>
      <c r="AI155" s="623" t="str">
        <f>IF(COUNTA('Policies&amp;Measures'!BH160)=0,ADDRESS(ROW('Policies&amp;Measures'!BH160),COLUMN('Policies&amp;Measures'!BH160),4),"")</f>
        <v>BH160</v>
      </c>
      <c r="AJ155" s="621" t="str">
        <f>IF('Policies&amp;Measures'!BI160="",ADDRESS(ROW('Policies&amp;Measures'!BI160),COLUMN('Policies&amp;Measures'!BI160),4),"")</f>
        <v>BI160</v>
      </c>
      <c r="AK155" s="621" t="str">
        <f>IF('Policies&amp;Measures'!BJ160="",ADDRESS(ROW('Policies&amp;Measures'!BJ160),COLUMN('Policies&amp;Measures'!BJ160),4),"")</f>
        <v>BJ160</v>
      </c>
      <c r="AL155" s="621" t="str">
        <f>IF('Policies&amp;Measures'!BK160="",ADDRESS(ROW('Policies&amp;Measures'!BK160),COLUMN('Policies&amp;Measures'!BK160),4),"")</f>
        <v>BK160</v>
      </c>
      <c r="AM155" s="621" t="str">
        <f>IF('Policies&amp;Measures'!BL160="",ADDRESS(ROW('Policies&amp;Measures'!BL160),COLUMN('Policies&amp;Measures'!BL160),4),"")</f>
        <v>BL160</v>
      </c>
      <c r="AN155" s="622">
        <f t="shared" si="19"/>
        <v>0</v>
      </c>
    </row>
    <row r="156" spans="1:40" outlineLevel="2">
      <c r="A156" s="620">
        <f>IF('Policies&amp;Measures'!A161="","", 'Policies&amp;Measures'!A161)</f>
        <v>147</v>
      </c>
      <c r="B156" s="620" t="str">
        <f>IF('Policies&amp;Measures'!$B161="","",'Policies&amp;Measures'!$B161)</f>
        <v/>
      </c>
      <c r="C156" s="621" t="str">
        <f>IF('Policies&amp;Measures'!B161="",ADDRESS(ROW('Policies&amp;Measures'!B161),COLUMN('Policies&amp;Measures'!B161),4),"")</f>
        <v>B161</v>
      </c>
      <c r="D156" s="621" t="str">
        <f>IF('Policies&amp;Measures'!C161="",ADDRESS(ROW('Policies&amp;Measures'!C161),COLUMN('Policies&amp;Measures'!C161),4),"")</f>
        <v>C161</v>
      </c>
      <c r="E156" s="621" t="str">
        <f>IF(COUNTA('Policies&amp;Measures'!E161:M161)=0,ADDRESS(ROW('Policies&amp;Measures'!E161),COLUMN('Policies&amp;Measures'!E161),4),"")</f>
        <v>E161</v>
      </c>
      <c r="F156" s="621" t="str">
        <f>IF(AND('Policies&amp;Measures'!N161="Select from list",'Policies&amp;Measures'!O161="Select from list",'Policies&amp;Measures'!P161="Select from list"),ADDRESS(ROW('Policies&amp;Measures'!N161),COLUMN('Policies&amp;Measures'!N161),4),"")</f>
        <v>N161</v>
      </c>
      <c r="G156" s="621" t="str">
        <f>IF(COUNTA('Policies&amp;Measures'!Q161:V161)=0,ADDRESS(ROW('Policies&amp;Measures'!Q161),COLUMN('Policies&amp;Measures'!Q161),4),"")</f>
        <v>Q161</v>
      </c>
      <c r="H156" s="621" t="str">
        <f>IF(COUNTA('Policies&amp;Measures'!X161:AG161)=0,ADDRESS(ROW('Policies&amp;Measures'!X161),COLUMN('Policies&amp;Measures'!X161),4),"")</f>
        <v>X161</v>
      </c>
      <c r="I156" s="621" t="str">
        <f>IF('Policies&amp;Measures'!AH161="Select from list",ADDRESS(ROW('Policies&amp;Measures'!AH161),COLUMN('Policies&amp;Measures'!AH161),4),"")</f>
        <v>AH161</v>
      </c>
      <c r="J156" s="621" t="str">
        <f>IF('Policies&amp;Measures'!AQ161="Select from list",ADDRESS(ROW('Policies&amp;Measures'!AQ161),COLUMN('Policies&amp;Measures'!AQ161),4),"")</f>
        <v>AQ161</v>
      </c>
      <c r="K156" s="621" t="str">
        <f>IF('Policies&amp;Measures'!AS161="",ADDRESS(ROW('Policies&amp;Measures'!AS161),COLUMN('Policies&amp;Measures'!AS161),4),"")</f>
        <v>AS161</v>
      </c>
      <c r="L156" s="621" t="str">
        <f>IF(AND('Policies&amp;Measures'!BM161="",'Policies&amp;Measures'!BN161="",'Policies&amp;Measures'!BO161=""),ADDRESS(ROW('Policies&amp;Measures'!BM161),COLUMN('Policies&amp;Measures'!BM161),4),"")</f>
        <v>BM161</v>
      </c>
      <c r="M156" s="622">
        <f t="shared" si="16"/>
        <v>0</v>
      </c>
      <c r="N156" s="621" t="str">
        <f>IF('Policies&amp;Measures'!AT161="",ADDRESS(ROW('Policies&amp;Measures'!AT161),COLUMN('Policies&amp;Measures'!AT161),4),"")</f>
        <v>AT161</v>
      </c>
      <c r="O156" s="621" t="str">
        <f>IF('Policies&amp;Measures'!AW161="",ADDRESS(ROW('Policies&amp;Measures'!AW161),COLUMN('Policies&amp;Measures'!AW161),4),"")</f>
        <v>AW161</v>
      </c>
      <c r="P156" s="622">
        <f t="shared" si="17"/>
        <v>0</v>
      </c>
      <c r="Q156" s="621" t="str">
        <f>IF('Policies&amp;Measures'!D161="",ADDRESS(ROW('Policies&amp;Measures'!D161),COLUMN('Policies&amp;Measures'!D161),4),"")</f>
        <v>D161</v>
      </c>
      <c r="R156" s="621" t="str">
        <f>IF('Policies&amp;Measures'!W161="Select from list",ADDRESS(ROW('Policies&amp;Measures'!W161),COLUMN('Policies&amp;Measures'!W161),4),"")</f>
        <v>W161</v>
      </c>
      <c r="S156" s="621" t="str">
        <f>IF('Policies&amp;Measures'!AI161="",ADDRESS(ROW('Policies&amp;Measures'!AI161),COLUMN('Policies&amp;Measures'!AI161),4),"")</f>
        <v>AI161</v>
      </c>
      <c r="T156" s="621" t="str">
        <f>IF('Policies&amp;Measures'!AJ161="",ADDRESS(ROW('Policies&amp;Measures'!AJ161),COLUMN('Policies&amp;Measures'!AJ161),4),"")</f>
        <v>AJ161</v>
      </c>
      <c r="U156" s="621" t="str">
        <f>IF(COUNTA('Policies&amp;Measures'!AK161:AP161)=0,ADDRESS(ROW('Policies&amp;Measures'!AK161),COLUMN('Policies&amp;Measures'!AK161),4),"")</f>
        <v>AK161</v>
      </c>
      <c r="V156" s="621" t="str">
        <f>IF('Policies&amp;Measures'!BB161="",ADDRESS(ROW('Policies&amp;Measures'!BB161),COLUMN('Policies&amp;Measures'!BB161),4),"")</f>
        <v>BB161</v>
      </c>
      <c r="W156" s="622">
        <f t="shared" si="18"/>
        <v>0</v>
      </c>
      <c r="X156" s="621" t="str">
        <f>IF(COUNTA('Policies&amp;Measures'!AU161)=0,ADDRESS(ROW('Policies&amp;Measures'!AU161),COLUMN('Policies&amp;Measures'!AU161),4),"")</f>
        <v>AU161</v>
      </c>
      <c r="Y156" s="621" t="str">
        <f>IF(COUNTA('Policies&amp;Measures'!AV161)=0,ADDRESS(ROW('Policies&amp;Measures'!AV161),COLUMN('Policies&amp;Measures'!AV161),4),"")</f>
        <v>AV161</v>
      </c>
      <c r="Z156" s="621" t="str">
        <f>IF(COUNTA('Policies&amp;Measures'!AX161)=0,ADDRESS(ROW('Policies&amp;Measures'!AX161),COLUMN('Policies&amp;Measures'!AX161),4),"")</f>
        <v>AX161</v>
      </c>
      <c r="AA156" s="621" t="str">
        <f>IF(COUNTA('Policies&amp;Measures'!AY161)=0,ADDRESS(ROW('Policies&amp;Measures'!AY161),COLUMN('Policies&amp;Measures'!AY161),4),"")</f>
        <v>AY161</v>
      </c>
      <c r="AB156" s="621" t="str">
        <f>IF(COUNTA('Policies&amp;Measures'!AZ161)=0,ADDRESS(ROW('Policies&amp;Measures'!AZ161),COLUMN('Policies&amp;Measures'!AZ161),4),"")</f>
        <v>AZ161</v>
      </c>
      <c r="AC156" s="621" t="str">
        <f>IF(COUNTA('Policies&amp;Measures'!BA161)=0,ADDRESS(ROW('Policies&amp;Measures'!BA161),COLUMN('Policies&amp;Measures'!BA161),4),"")</f>
        <v>BA161</v>
      </c>
      <c r="AD156" s="623" t="str">
        <f>IF(COUNTA('Policies&amp;Measures'!BC161)=0,ADDRESS(ROW('Policies&amp;Measures'!BC161),COLUMN('Policies&amp;Measures'!BC161),4),"")</f>
        <v>BC161</v>
      </c>
      <c r="AE156" s="623" t="str">
        <f>IF(COUNTA('Policies&amp;Measures'!BD161)=0,ADDRESS(ROW('Policies&amp;Measures'!BD161),COLUMN('Policies&amp;Measures'!BD161),4),"")</f>
        <v>BD161</v>
      </c>
      <c r="AF156" s="623" t="str">
        <f>IF(COUNTA('Policies&amp;Measures'!BE161)=0,ADDRESS(ROW('Policies&amp;Measures'!BE161),COLUMN('Policies&amp;Measures'!BE161),4),"")</f>
        <v>BE161</v>
      </c>
      <c r="AG156" s="623" t="str">
        <f>IF(COUNTA('Policies&amp;Measures'!BF161)=0,ADDRESS(ROW('Policies&amp;Measures'!BF161),COLUMN('Policies&amp;Measures'!BF161),4),"")</f>
        <v>BF161</v>
      </c>
      <c r="AH156" s="623" t="str">
        <f>IF(COUNTA('Policies&amp;Measures'!BG161)=0,ADDRESS(ROW('Policies&amp;Measures'!BG161),COLUMN('Policies&amp;Measures'!BG161),4),"")</f>
        <v>BG161</v>
      </c>
      <c r="AI156" s="623" t="str">
        <f>IF(COUNTA('Policies&amp;Measures'!BH161)=0,ADDRESS(ROW('Policies&amp;Measures'!BH161),COLUMN('Policies&amp;Measures'!BH161),4),"")</f>
        <v>BH161</v>
      </c>
      <c r="AJ156" s="621" t="str">
        <f>IF('Policies&amp;Measures'!BI161="",ADDRESS(ROW('Policies&amp;Measures'!BI161),COLUMN('Policies&amp;Measures'!BI161),4),"")</f>
        <v>BI161</v>
      </c>
      <c r="AK156" s="621" t="str">
        <f>IF('Policies&amp;Measures'!BJ161="",ADDRESS(ROW('Policies&amp;Measures'!BJ161),COLUMN('Policies&amp;Measures'!BJ161),4),"")</f>
        <v>BJ161</v>
      </c>
      <c r="AL156" s="621" t="str">
        <f>IF('Policies&amp;Measures'!BK161="",ADDRESS(ROW('Policies&amp;Measures'!BK161),COLUMN('Policies&amp;Measures'!BK161),4),"")</f>
        <v>BK161</v>
      </c>
      <c r="AM156" s="621" t="str">
        <f>IF('Policies&amp;Measures'!BL161="",ADDRESS(ROW('Policies&amp;Measures'!BL161),COLUMN('Policies&amp;Measures'!BL161),4),"")</f>
        <v>BL161</v>
      </c>
      <c r="AN156" s="622">
        <f t="shared" si="19"/>
        <v>0</v>
      </c>
    </row>
    <row r="157" spans="1:40" outlineLevel="2">
      <c r="A157" s="620">
        <f>IF('Policies&amp;Measures'!A162="","", 'Policies&amp;Measures'!A162)</f>
        <v>148</v>
      </c>
      <c r="B157" s="620" t="str">
        <f>IF('Policies&amp;Measures'!$B162="","",'Policies&amp;Measures'!$B162)</f>
        <v/>
      </c>
      <c r="C157" s="621" t="str">
        <f>IF('Policies&amp;Measures'!B162="",ADDRESS(ROW('Policies&amp;Measures'!B162),COLUMN('Policies&amp;Measures'!B162),4),"")</f>
        <v>B162</v>
      </c>
      <c r="D157" s="621" t="str">
        <f>IF('Policies&amp;Measures'!C162="",ADDRESS(ROW('Policies&amp;Measures'!C162),COLUMN('Policies&amp;Measures'!C162),4),"")</f>
        <v>C162</v>
      </c>
      <c r="E157" s="621" t="str">
        <f>IF(COUNTA('Policies&amp;Measures'!E162:M162)=0,ADDRESS(ROW('Policies&amp;Measures'!E162),COLUMN('Policies&amp;Measures'!E162),4),"")</f>
        <v>E162</v>
      </c>
      <c r="F157" s="621" t="str">
        <f>IF(AND('Policies&amp;Measures'!N162="Select from list",'Policies&amp;Measures'!O162="Select from list",'Policies&amp;Measures'!P162="Select from list"),ADDRESS(ROW('Policies&amp;Measures'!N162),COLUMN('Policies&amp;Measures'!N162),4),"")</f>
        <v>N162</v>
      </c>
      <c r="G157" s="621" t="str">
        <f>IF(COUNTA('Policies&amp;Measures'!Q162:V162)=0,ADDRESS(ROW('Policies&amp;Measures'!Q162),COLUMN('Policies&amp;Measures'!Q162),4),"")</f>
        <v>Q162</v>
      </c>
      <c r="H157" s="621" t="str">
        <f>IF(COUNTA('Policies&amp;Measures'!X162:AG162)=0,ADDRESS(ROW('Policies&amp;Measures'!X162),COLUMN('Policies&amp;Measures'!X162),4),"")</f>
        <v>X162</v>
      </c>
      <c r="I157" s="621" t="str">
        <f>IF('Policies&amp;Measures'!AH162="Select from list",ADDRESS(ROW('Policies&amp;Measures'!AH162),COLUMN('Policies&amp;Measures'!AH162),4),"")</f>
        <v>AH162</v>
      </c>
      <c r="J157" s="621" t="str">
        <f>IF('Policies&amp;Measures'!AQ162="Select from list",ADDRESS(ROW('Policies&amp;Measures'!AQ162),COLUMN('Policies&amp;Measures'!AQ162),4),"")</f>
        <v>AQ162</v>
      </c>
      <c r="K157" s="621" t="str">
        <f>IF('Policies&amp;Measures'!AS162="",ADDRESS(ROW('Policies&amp;Measures'!AS162),COLUMN('Policies&amp;Measures'!AS162),4),"")</f>
        <v>AS162</v>
      </c>
      <c r="L157" s="621" t="str">
        <f>IF(AND('Policies&amp;Measures'!BM162="",'Policies&amp;Measures'!BN162="",'Policies&amp;Measures'!BO162=""),ADDRESS(ROW('Policies&amp;Measures'!BM162),COLUMN('Policies&amp;Measures'!BM162),4),"")</f>
        <v>BM162</v>
      </c>
      <c r="M157" s="622">
        <f t="shared" si="16"/>
        <v>0</v>
      </c>
      <c r="N157" s="621" t="str">
        <f>IF('Policies&amp;Measures'!AT162="",ADDRESS(ROW('Policies&amp;Measures'!AT162),COLUMN('Policies&amp;Measures'!AT162),4),"")</f>
        <v>AT162</v>
      </c>
      <c r="O157" s="621" t="str">
        <f>IF('Policies&amp;Measures'!AW162="",ADDRESS(ROW('Policies&amp;Measures'!AW162),COLUMN('Policies&amp;Measures'!AW162),4),"")</f>
        <v>AW162</v>
      </c>
      <c r="P157" s="622">
        <f t="shared" si="17"/>
        <v>0</v>
      </c>
      <c r="Q157" s="621" t="str">
        <f>IF('Policies&amp;Measures'!D162="",ADDRESS(ROW('Policies&amp;Measures'!D162),COLUMN('Policies&amp;Measures'!D162),4),"")</f>
        <v>D162</v>
      </c>
      <c r="R157" s="621" t="str">
        <f>IF('Policies&amp;Measures'!W162="Select from list",ADDRESS(ROW('Policies&amp;Measures'!W162),COLUMN('Policies&amp;Measures'!W162),4),"")</f>
        <v>W162</v>
      </c>
      <c r="S157" s="621" t="str">
        <f>IF('Policies&amp;Measures'!AI162="",ADDRESS(ROW('Policies&amp;Measures'!AI162),COLUMN('Policies&amp;Measures'!AI162),4),"")</f>
        <v>AI162</v>
      </c>
      <c r="T157" s="621" t="str">
        <f>IF('Policies&amp;Measures'!AJ162="",ADDRESS(ROW('Policies&amp;Measures'!AJ162),COLUMN('Policies&amp;Measures'!AJ162),4),"")</f>
        <v>AJ162</v>
      </c>
      <c r="U157" s="621" t="str">
        <f>IF(COUNTA('Policies&amp;Measures'!AK162:AP162)=0,ADDRESS(ROW('Policies&amp;Measures'!AK162),COLUMN('Policies&amp;Measures'!AK162),4),"")</f>
        <v>AK162</v>
      </c>
      <c r="V157" s="621" t="str">
        <f>IF('Policies&amp;Measures'!BB162="",ADDRESS(ROW('Policies&amp;Measures'!BB162),COLUMN('Policies&amp;Measures'!BB162),4),"")</f>
        <v>BB162</v>
      </c>
      <c r="W157" s="622">
        <f t="shared" si="18"/>
        <v>0</v>
      </c>
      <c r="X157" s="621" t="str">
        <f>IF(COUNTA('Policies&amp;Measures'!AU162)=0,ADDRESS(ROW('Policies&amp;Measures'!AU162),COLUMN('Policies&amp;Measures'!AU162),4),"")</f>
        <v>AU162</v>
      </c>
      <c r="Y157" s="621" t="str">
        <f>IF(COUNTA('Policies&amp;Measures'!AV162)=0,ADDRESS(ROW('Policies&amp;Measures'!AV162),COLUMN('Policies&amp;Measures'!AV162),4),"")</f>
        <v>AV162</v>
      </c>
      <c r="Z157" s="621" t="str">
        <f>IF(COUNTA('Policies&amp;Measures'!AX162)=0,ADDRESS(ROW('Policies&amp;Measures'!AX162),COLUMN('Policies&amp;Measures'!AX162),4),"")</f>
        <v>AX162</v>
      </c>
      <c r="AA157" s="621" t="str">
        <f>IF(COUNTA('Policies&amp;Measures'!AY162)=0,ADDRESS(ROW('Policies&amp;Measures'!AY162),COLUMN('Policies&amp;Measures'!AY162),4),"")</f>
        <v>AY162</v>
      </c>
      <c r="AB157" s="621" t="str">
        <f>IF(COUNTA('Policies&amp;Measures'!AZ162)=0,ADDRESS(ROW('Policies&amp;Measures'!AZ162),COLUMN('Policies&amp;Measures'!AZ162),4),"")</f>
        <v>AZ162</v>
      </c>
      <c r="AC157" s="621" t="str">
        <f>IF(COUNTA('Policies&amp;Measures'!BA162)=0,ADDRESS(ROW('Policies&amp;Measures'!BA162),COLUMN('Policies&amp;Measures'!BA162),4),"")</f>
        <v>BA162</v>
      </c>
      <c r="AD157" s="623" t="str">
        <f>IF(COUNTA('Policies&amp;Measures'!BC162)=0,ADDRESS(ROW('Policies&amp;Measures'!BC162),COLUMN('Policies&amp;Measures'!BC162),4),"")</f>
        <v>BC162</v>
      </c>
      <c r="AE157" s="623" t="str">
        <f>IF(COUNTA('Policies&amp;Measures'!BD162)=0,ADDRESS(ROW('Policies&amp;Measures'!BD162),COLUMN('Policies&amp;Measures'!BD162),4),"")</f>
        <v>BD162</v>
      </c>
      <c r="AF157" s="623" t="str">
        <f>IF(COUNTA('Policies&amp;Measures'!BE162)=0,ADDRESS(ROW('Policies&amp;Measures'!BE162),COLUMN('Policies&amp;Measures'!BE162),4),"")</f>
        <v>BE162</v>
      </c>
      <c r="AG157" s="623" t="str">
        <f>IF(COUNTA('Policies&amp;Measures'!BF162)=0,ADDRESS(ROW('Policies&amp;Measures'!BF162),COLUMN('Policies&amp;Measures'!BF162),4),"")</f>
        <v>BF162</v>
      </c>
      <c r="AH157" s="623" t="str">
        <f>IF(COUNTA('Policies&amp;Measures'!BG162)=0,ADDRESS(ROW('Policies&amp;Measures'!BG162),COLUMN('Policies&amp;Measures'!BG162),4),"")</f>
        <v>BG162</v>
      </c>
      <c r="AI157" s="623" t="str">
        <f>IF(COUNTA('Policies&amp;Measures'!BH162)=0,ADDRESS(ROW('Policies&amp;Measures'!BH162),COLUMN('Policies&amp;Measures'!BH162),4),"")</f>
        <v>BH162</v>
      </c>
      <c r="AJ157" s="621" t="str">
        <f>IF('Policies&amp;Measures'!BI162="",ADDRESS(ROW('Policies&amp;Measures'!BI162),COLUMN('Policies&amp;Measures'!BI162),4),"")</f>
        <v>BI162</v>
      </c>
      <c r="AK157" s="621" t="str">
        <f>IF('Policies&amp;Measures'!BJ162="",ADDRESS(ROW('Policies&amp;Measures'!BJ162),COLUMN('Policies&amp;Measures'!BJ162),4),"")</f>
        <v>BJ162</v>
      </c>
      <c r="AL157" s="621" t="str">
        <f>IF('Policies&amp;Measures'!BK162="",ADDRESS(ROW('Policies&amp;Measures'!BK162),COLUMN('Policies&amp;Measures'!BK162),4),"")</f>
        <v>BK162</v>
      </c>
      <c r="AM157" s="621" t="str">
        <f>IF('Policies&amp;Measures'!BL162="",ADDRESS(ROW('Policies&amp;Measures'!BL162),COLUMN('Policies&amp;Measures'!BL162),4),"")</f>
        <v>BL162</v>
      </c>
      <c r="AN157" s="622">
        <f t="shared" si="19"/>
        <v>0</v>
      </c>
    </row>
    <row r="158" spans="1:40" outlineLevel="2">
      <c r="A158" s="620">
        <f>IF('Policies&amp;Measures'!A163="","", 'Policies&amp;Measures'!A163)</f>
        <v>149</v>
      </c>
      <c r="B158" s="620" t="str">
        <f>IF('Policies&amp;Measures'!$B163="","",'Policies&amp;Measures'!$B163)</f>
        <v/>
      </c>
      <c r="C158" s="621" t="str">
        <f>IF('Policies&amp;Measures'!B163="",ADDRESS(ROW('Policies&amp;Measures'!B163),COLUMN('Policies&amp;Measures'!B163),4),"")</f>
        <v>B163</v>
      </c>
      <c r="D158" s="621" t="str">
        <f>IF('Policies&amp;Measures'!C163="",ADDRESS(ROW('Policies&amp;Measures'!C163),COLUMN('Policies&amp;Measures'!C163),4),"")</f>
        <v>C163</v>
      </c>
      <c r="E158" s="621" t="str">
        <f>IF(COUNTA('Policies&amp;Measures'!E163:M163)=0,ADDRESS(ROW('Policies&amp;Measures'!E163),COLUMN('Policies&amp;Measures'!E163),4),"")</f>
        <v>E163</v>
      </c>
      <c r="F158" s="621" t="str">
        <f>IF(AND('Policies&amp;Measures'!N163="Select from list",'Policies&amp;Measures'!O163="Select from list",'Policies&amp;Measures'!P163="Select from list"),ADDRESS(ROW('Policies&amp;Measures'!N163),COLUMN('Policies&amp;Measures'!N163),4),"")</f>
        <v>N163</v>
      </c>
      <c r="G158" s="621" t="str">
        <f>IF(COUNTA('Policies&amp;Measures'!Q163:V163)=0,ADDRESS(ROW('Policies&amp;Measures'!Q163),COLUMN('Policies&amp;Measures'!Q163),4),"")</f>
        <v>Q163</v>
      </c>
      <c r="H158" s="621" t="str">
        <f>IF(COUNTA('Policies&amp;Measures'!X163:AG163)=0,ADDRESS(ROW('Policies&amp;Measures'!X163),COLUMN('Policies&amp;Measures'!X163),4),"")</f>
        <v>X163</v>
      </c>
      <c r="I158" s="621" t="str">
        <f>IF('Policies&amp;Measures'!AH163="Select from list",ADDRESS(ROW('Policies&amp;Measures'!AH163),COLUMN('Policies&amp;Measures'!AH163),4),"")</f>
        <v>AH163</v>
      </c>
      <c r="J158" s="621" t="str">
        <f>IF('Policies&amp;Measures'!AQ163="Select from list",ADDRESS(ROW('Policies&amp;Measures'!AQ163),COLUMN('Policies&amp;Measures'!AQ163),4),"")</f>
        <v>AQ163</v>
      </c>
      <c r="K158" s="621" t="str">
        <f>IF('Policies&amp;Measures'!AS163="",ADDRESS(ROW('Policies&amp;Measures'!AS163),COLUMN('Policies&amp;Measures'!AS163),4),"")</f>
        <v>AS163</v>
      </c>
      <c r="L158" s="621" t="str">
        <f>IF(AND('Policies&amp;Measures'!BM163="",'Policies&amp;Measures'!BN163="",'Policies&amp;Measures'!BO163=""),ADDRESS(ROW('Policies&amp;Measures'!BM163),COLUMN('Policies&amp;Measures'!BM163),4),"")</f>
        <v>BM163</v>
      </c>
      <c r="M158" s="622">
        <f t="shared" si="16"/>
        <v>0</v>
      </c>
      <c r="N158" s="621" t="str">
        <f>IF('Policies&amp;Measures'!AT163="",ADDRESS(ROW('Policies&amp;Measures'!AT163),COLUMN('Policies&amp;Measures'!AT163),4),"")</f>
        <v>AT163</v>
      </c>
      <c r="O158" s="621" t="str">
        <f>IF('Policies&amp;Measures'!AW163="",ADDRESS(ROW('Policies&amp;Measures'!AW163),COLUMN('Policies&amp;Measures'!AW163),4),"")</f>
        <v>AW163</v>
      </c>
      <c r="P158" s="622">
        <f t="shared" si="17"/>
        <v>0</v>
      </c>
      <c r="Q158" s="621" t="str">
        <f>IF('Policies&amp;Measures'!D163="",ADDRESS(ROW('Policies&amp;Measures'!D163),COLUMN('Policies&amp;Measures'!D163),4),"")</f>
        <v>D163</v>
      </c>
      <c r="R158" s="621" t="str">
        <f>IF('Policies&amp;Measures'!W163="Select from list",ADDRESS(ROW('Policies&amp;Measures'!W163),COLUMN('Policies&amp;Measures'!W163),4),"")</f>
        <v>W163</v>
      </c>
      <c r="S158" s="621" t="str">
        <f>IF('Policies&amp;Measures'!AI163="",ADDRESS(ROW('Policies&amp;Measures'!AI163),COLUMN('Policies&amp;Measures'!AI163),4),"")</f>
        <v>AI163</v>
      </c>
      <c r="T158" s="621" t="str">
        <f>IF('Policies&amp;Measures'!AJ163="",ADDRESS(ROW('Policies&amp;Measures'!AJ163),COLUMN('Policies&amp;Measures'!AJ163),4),"")</f>
        <v>AJ163</v>
      </c>
      <c r="U158" s="621" t="str">
        <f>IF(COUNTA('Policies&amp;Measures'!AK163:AP163)=0,ADDRESS(ROW('Policies&amp;Measures'!AK163),COLUMN('Policies&amp;Measures'!AK163),4),"")</f>
        <v>AK163</v>
      </c>
      <c r="V158" s="621" t="str">
        <f>IF('Policies&amp;Measures'!BB163="",ADDRESS(ROW('Policies&amp;Measures'!BB163),COLUMN('Policies&amp;Measures'!BB163),4),"")</f>
        <v>BB163</v>
      </c>
      <c r="W158" s="622">
        <f t="shared" si="18"/>
        <v>0</v>
      </c>
      <c r="X158" s="621" t="str">
        <f>IF(COUNTA('Policies&amp;Measures'!AU163)=0,ADDRESS(ROW('Policies&amp;Measures'!AU163),COLUMN('Policies&amp;Measures'!AU163),4),"")</f>
        <v>AU163</v>
      </c>
      <c r="Y158" s="621" t="str">
        <f>IF(COUNTA('Policies&amp;Measures'!AV163)=0,ADDRESS(ROW('Policies&amp;Measures'!AV163),COLUMN('Policies&amp;Measures'!AV163),4),"")</f>
        <v>AV163</v>
      </c>
      <c r="Z158" s="621" t="str">
        <f>IF(COUNTA('Policies&amp;Measures'!AX163)=0,ADDRESS(ROW('Policies&amp;Measures'!AX163),COLUMN('Policies&amp;Measures'!AX163),4),"")</f>
        <v>AX163</v>
      </c>
      <c r="AA158" s="621" t="str">
        <f>IF(COUNTA('Policies&amp;Measures'!AY163)=0,ADDRESS(ROW('Policies&amp;Measures'!AY163),COLUMN('Policies&amp;Measures'!AY163),4),"")</f>
        <v>AY163</v>
      </c>
      <c r="AB158" s="621" t="str">
        <f>IF(COUNTA('Policies&amp;Measures'!AZ163)=0,ADDRESS(ROW('Policies&amp;Measures'!AZ163),COLUMN('Policies&amp;Measures'!AZ163),4),"")</f>
        <v>AZ163</v>
      </c>
      <c r="AC158" s="621" t="str">
        <f>IF(COUNTA('Policies&amp;Measures'!BA163)=0,ADDRESS(ROW('Policies&amp;Measures'!BA163),COLUMN('Policies&amp;Measures'!BA163),4),"")</f>
        <v>BA163</v>
      </c>
      <c r="AD158" s="623" t="str">
        <f>IF(COUNTA('Policies&amp;Measures'!BC163)=0,ADDRESS(ROW('Policies&amp;Measures'!BC163),COLUMN('Policies&amp;Measures'!BC163),4),"")</f>
        <v>BC163</v>
      </c>
      <c r="AE158" s="623" t="str">
        <f>IF(COUNTA('Policies&amp;Measures'!BD163)=0,ADDRESS(ROW('Policies&amp;Measures'!BD163),COLUMN('Policies&amp;Measures'!BD163),4),"")</f>
        <v>BD163</v>
      </c>
      <c r="AF158" s="623" t="str">
        <f>IF(COUNTA('Policies&amp;Measures'!BE163)=0,ADDRESS(ROW('Policies&amp;Measures'!BE163),COLUMN('Policies&amp;Measures'!BE163),4),"")</f>
        <v>BE163</v>
      </c>
      <c r="AG158" s="623" t="str">
        <f>IF(COUNTA('Policies&amp;Measures'!BF163)=0,ADDRESS(ROW('Policies&amp;Measures'!BF163),COLUMN('Policies&amp;Measures'!BF163),4),"")</f>
        <v>BF163</v>
      </c>
      <c r="AH158" s="623" t="str">
        <f>IF(COUNTA('Policies&amp;Measures'!BG163)=0,ADDRESS(ROW('Policies&amp;Measures'!BG163),COLUMN('Policies&amp;Measures'!BG163),4),"")</f>
        <v>BG163</v>
      </c>
      <c r="AI158" s="623" t="str">
        <f>IF(COUNTA('Policies&amp;Measures'!BH163)=0,ADDRESS(ROW('Policies&amp;Measures'!BH163),COLUMN('Policies&amp;Measures'!BH163),4),"")</f>
        <v>BH163</v>
      </c>
      <c r="AJ158" s="621" t="str">
        <f>IF('Policies&amp;Measures'!BI163="",ADDRESS(ROW('Policies&amp;Measures'!BI163),COLUMN('Policies&amp;Measures'!BI163),4),"")</f>
        <v>BI163</v>
      </c>
      <c r="AK158" s="621" t="str">
        <f>IF('Policies&amp;Measures'!BJ163="",ADDRESS(ROW('Policies&amp;Measures'!BJ163),COLUMN('Policies&amp;Measures'!BJ163),4),"")</f>
        <v>BJ163</v>
      </c>
      <c r="AL158" s="621" t="str">
        <f>IF('Policies&amp;Measures'!BK163="",ADDRESS(ROW('Policies&amp;Measures'!BK163),COLUMN('Policies&amp;Measures'!BK163),4),"")</f>
        <v>BK163</v>
      </c>
      <c r="AM158" s="621" t="str">
        <f>IF('Policies&amp;Measures'!BL163="",ADDRESS(ROW('Policies&amp;Measures'!BL163),COLUMN('Policies&amp;Measures'!BL163),4),"")</f>
        <v>BL163</v>
      </c>
      <c r="AN158" s="622">
        <f t="shared" si="19"/>
        <v>0</v>
      </c>
    </row>
    <row r="159" spans="1:40" outlineLevel="2">
      <c r="A159" s="620">
        <f>IF('Policies&amp;Measures'!A164="","", 'Policies&amp;Measures'!A164)</f>
        <v>150</v>
      </c>
      <c r="B159" s="620" t="str">
        <f>IF('Policies&amp;Measures'!$B164="","",'Policies&amp;Measures'!$B164)</f>
        <v/>
      </c>
      <c r="C159" s="621" t="str">
        <f>IF('Policies&amp;Measures'!B164="",ADDRESS(ROW('Policies&amp;Measures'!B164),COLUMN('Policies&amp;Measures'!B164),4),"")</f>
        <v>B164</v>
      </c>
      <c r="D159" s="621" t="str">
        <f>IF('Policies&amp;Measures'!C164="",ADDRESS(ROW('Policies&amp;Measures'!C164),COLUMN('Policies&amp;Measures'!C164),4),"")</f>
        <v>C164</v>
      </c>
      <c r="E159" s="621" t="str">
        <f>IF(COUNTA('Policies&amp;Measures'!E164:M164)=0,ADDRESS(ROW('Policies&amp;Measures'!E164),COLUMN('Policies&amp;Measures'!E164),4),"")</f>
        <v>E164</v>
      </c>
      <c r="F159" s="621" t="str">
        <f>IF(AND('Policies&amp;Measures'!N164="Select from list",'Policies&amp;Measures'!O164="Select from list",'Policies&amp;Measures'!P164="Select from list"),ADDRESS(ROW('Policies&amp;Measures'!N164),COLUMN('Policies&amp;Measures'!N164),4),"")</f>
        <v>N164</v>
      </c>
      <c r="G159" s="621" t="str">
        <f>IF(COUNTA('Policies&amp;Measures'!Q164:V164)=0,ADDRESS(ROW('Policies&amp;Measures'!Q164),COLUMN('Policies&amp;Measures'!Q164),4),"")</f>
        <v>Q164</v>
      </c>
      <c r="H159" s="621" t="str">
        <f>IF(COUNTA('Policies&amp;Measures'!X164:AG164)=0,ADDRESS(ROW('Policies&amp;Measures'!X164),COLUMN('Policies&amp;Measures'!X164),4),"")</f>
        <v>X164</v>
      </c>
      <c r="I159" s="621" t="str">
        <f>IF('Policies&amp;Measures'!AH164="Select from list",ADDRESS(ROW('Policies&amp;Measures'!AH164),COLUMN('Policies&amp;Measures'!AH164),4),"")</f>
        <v>AH164</v>
      </c>
      <c r="J159" s="621" t="str">
        <f>IF('Policies&amp;Measures'!AQ164="Select from list",ADDRESS(ROW('Policies&amp;Measures'!AQ164),COLUMN('Policies&amp;Measures'!AQ164),4),"")</f>
        <v>AQ164</v>
      </c>
      <c r="K159" s="621" t="str">
        <f>IF('Policies&amp;Measures'!AS164="",ADDRESS(ROW('Policies&amp;Measures'!AS164),COLUMN('Policies&amp;Measures'!AS164),4),"")</f>
        <v>AS164</v>
      </c>
      <c r="L159" s="621" t="str">
        <f>IF(AND('Policies&amp;Measures'!BM164="",'Policies&amp;Measures'!BN164="",'Policies&amp;Measures'!BO164=""),ADDRESS(ROW('Policies&amp;Measures'!BM164),COLUMN('Policies&amp;Measures'!BM164),4),"")</f>
        <v>BM164</v>
      </c>
      <c r="M159" s="622">
        <f t="shared" si="16"/>
        <v>0</v>
      </c>
      <c r="N159" s="621" t="str">
        <f>IF('Policies&amp;Measures'!AT164="",ADDRESS(ROW('Policies&amp;Measures'!AT164),COLUMN('Policies&amp;Measures'!AT164),4),"")</f>
        <v>AT164</v>
      </c>
      <c r="O159" s="621" t="str">
        <f>IF('Policies&amp;Measures'!AW164="",ADDRESS(ROW('Policies&amp;Measures'!AW164),COLUMN('Policies&amp;Measures'!AW164),4),"")</f>
        <v>AW164</v>
      </c>
      <c r="P159" s="622">
        <f t="shared" si="17"/>
        <v>0</v>
      </c>
      <c r="Q159" s="621" t="str">
        <f>IF('Policies&amp;Measures'!D164="",ADDRESS(ROW('Policies&amp;Measures'!D164),COLUMN('Policies&amp;Measures'!D164),4),"")</f>
        <v>D164</v>
      </c>
      <c r="R159" s="621" t="str">
        <f>IF('Policies&amp;Measures'!W164="Select from list",ADDRESS(ROW('Policies&amp;Measures'!W164),COLUMN('Policies&amp;Measures'!W164),4),"")</f>
        <v>W164</v>
      </c>
      <c r="S159" s="621" t="str">
        <f>IF('Policies&amp;Measures'!AI164="",ADDRESS(ROW('Policies&amp;Measures'!AI164),COLUMN('Policies&amp;Measures'!AI164),4),"")</f>
        <v>AI164</v>
      </c>
      <c r="T159" s="621" t="str">
        <f>IF('Policies&amp;Measures'!AJ164="",ADDRESS(ROW('Policies&amp;Measures'!AJ164),COLUMN('Policies&amp;Measures'!AJ164),4),"")</f>
        <v>AJ164</v>
      </c>
      <c r="U159" s="621" t="str">
        <f>IF(COUNTA('Policies&amp;Measures'!AK164:AP164)=0,ADDRESS(ROW('Policies&amp;Measures'!AK164),COLUMN('Policies&amp;Measures'!AK164),4),"")</f>
        <v>AK164</v>
      </c>
      <c r="V159" s="621" t="str">
        <f>IF('Policies&amp;Measures'!BB164="",ADDRESS(ROW('Policies&amp;Measures'!BB164),COLUMN('Policies&amp;Measures'!BB164),4),"")</f>
        <v>BB164</v>
      </c>
      <c r="W159" s="622">
        <f t="shared" si="18"/>
        <v>0</v>
      </c>
      <c r="X159" s="621" t="str">
        <f>IF(COUNTA('Policies&amp;Measures'!AU164)=0,ADDRESS(ROW('Policies&amp;Measures'!AU164),COLUMN('Policies&amp;Measures'!AU164),4),"")</f>
        <v>AU164</v>
      </c>
      <c r="Y159" s="621" t="str">
        <f>IF(COUNTA('Policies&amp;Measures'!AV164)=0,ADDRESS(ROW('Policies&amp;Measures'!AV164),COLUMN('Policies&amp;Measures'!AV164),4),"")</f>
        <v>AV164</v>
      </c>
      <c r="Z159" s="621" t="str">
        <f>IF(COUNTA('Policies&amp;Measures'!AX164)=0,ADDRESS(ROW('Policies&amp;Measures'!AX164),COLUMN('Policies&amp;Measures'!AX164),4),"")</f>
        <v>AX164</v>
      </c>
      <c r="AA159" s="621" t="str">
        <f>IF(COUNTA('Policies&amp;Measures'!AY164)=0,ADDRESS(ROW('Policies&amp;Measures'!AY164),COLUMN('Policies&amp;Measures'!AY164),4),"")</f>
        <v>AY164</v>
      </c>
      <c r="AB159" s="621" t="str">
        <f>IF(COUNTA('Policies&amp;Measures'!AZ164)=0,ADDRESS(ROW('Policies&amp;Measures'!AZ164),COLUMN('Policies&amp;Measures'!AZ164),4),"")</f>
        <v>AZ164</v>
      </c>
      <c r="AC159" s="621" t="str">
        <f>IF(COUNTA('Policies&amp;Measures'!BA164)=0,ADDRESS(ROW('Policies&amp;Measures'!BA164),COLUMN('Policies&amp;Measures'!BA164),4),"")</f>
        <v>BA164</v>
      </c>
      <c r="AD159" s="623" t="str">
        <f>IF(COUNTA('Policies&amp;Measures'!BC164)=0,ADDRESS(ROW('Policies&amp;Measures'!BC164),COLUMN('Policies&amp;Measures'!BC164),4),"")</f>
        <v>BC164</v>
      </c>
      <c r="AE159" s="623" t="str">
        <f>IF(COUNTA('Policies&amp;Measures'!BD164)=0,ADDRESS(ROW('Policies&amp;Measures'!BD164),COLUMN('Policies&amp;Measures'!BD164),4),"")</f>
        <v>BD164</v>
      </c>
      <c r="AF159" s="623" t="str">
        <f>IF(COUNTA('Policies&amp;Measures'!BE164)=0,ADDRESS(ROW('Policies&amp;Measures'!BE164),COLUMN('Policies&amp;Measures'!BE164),4),"")</f>
        <v>BE164</v>
      </c>
      <c r="AG159" s="623" t="str">
        <f>IF(COUNTA('Policies&amp;Measures'!BF164)=0,ADDRESS(ROW('Policies&amp;Measures'!BF164),COLUMN('Policies&amp;Measures'!BF164),4),"")</f>
        <v>BF164</v>
      </c>
      <c r="AH159" s="623" t="str">
        <f>IF(COUNTA('Policies&amp;Measures'!BG164)=0,ADDRESS(ROW('Policies&amp;Measures'!BG164),COLUMN('Policies&amp;Measures'!BG164),4),"")</f>
        <v>BG164</v>
      </c>
      <c r="AI159" s="623" t="str">
        <f>IF(COUNTA('Policies&amp;Measures'!BH164)=0,ADDRESS(ROW('Policies&amp;Measures'!BH164),COLUMN('Policies&amp;Measures'!BH164),4),"")</f>
        <v>BH164</v>
      </c>
      <c r="AJ159" s="621" t="str">
        <f>IF('Policies&amp;Measures'!BI164="",ADDRESS(ROW('Policies&amp;Measures'!BI164),COLUMN('Policies&amp;Measures'!BI164),4),"")</f>
        <v>BI164</v>
      </c>
      <c r="AK159" s="621" t="str">
        <f>IF('Policies&amp;Measures'!BJ164="",ADDRESS(ROW('Policies&amp;Measures'!BJ164),COLUMN('Policies&amp;Measures'!BJ164),4),"")</f>
        <v>BJ164</v>
      </c>
      <c r="AL159" s="621" t="str">
        <f>IF('Policies&amp;Measures'!BK164="",ADDRESS(ROW('Policies&amp;Measures'!BK164),COLUMN('Policies&amp;Measures'!BK164),4),"")</f>
        <v>BK164</v>
      </c>
      <c r="AM159" s="621" t="str">
        <f>IF('Policies&amp;Measures'!BL164="",ADDRESS(ROW('Policies&amp;Measures'!BL164),COLUMN('Policies&amp;Measures'!BL164),4),"")</f>
        <v>BL164</v>
      </c>
      <c r="AN159" s="622">
        <f t="shared" si="19"/>
        <v>0</v>
      </c>
    </row>
    <row r="160" spans="1:40" outlineLevel="2">
      <c r="A160" s="620">
        <f>IF('Policies&amp;Measures'!A165="","", 'Policies&amp;Measures'!A165)</f>
        <v>151</v>
      </c>
      <c r="B160" s="620" t="str">
        <f>IF('Policies&amp;Measures'!$B165="","",'Policies&amp;Measures'!$B165)</f>
        <v/>
      </c>
      <c r="C160" s="621" t="str">
        <f>IF('Policies&amp;Measures'!B165="",ADDRESS(ROW('Policies&amp;Measures'!B165),COLUMN('Policies&amp;Measures'!B165),4),"")</f>
        <v>B165</v>
      </c>
      <c r="D160" s="621" t="str">
        <f>IF('Policies&amp;Measures'!C165="",ADDRESS(ROW('Policies&amp;Measures'!C165),COLUMN('Policies&amp;Measures'!C165),4),"")</f>
        <v>C165</v>
      </c>
      <c r="E160" s="621" t="str">
        <f>IF(COUNTA('Policies&amp;Measures'!E165:M165)=0,ADDRESS(ROW('Policies&amp;Measures'!E165),COLUMN('Policies&amp;Measures'!E165),4),"")</f>
        <v>E165</v>
      </c>
      <c r="F160" s="621" t="str">
        <f>IF(AND('Policies&amp;Measures'!N165="Select from list",'Policies&amp;Measures'!O165="Select from list",'Policies&amp;Measures'!P165="Select from list"),ADDRESS(ROW('Policies&amp;Measures'!N165),COLUMN('Policies&amp;Measures'!N165),4),"")</f>
        <v>N165</v>
      </c>
      <c r="G160" s="621" t="str">
        <f>IF(COUNTA('Policies&amp;Measures'!Q165:V165)=0,ADDRESS(ROW('Policies&amp;Measures'!Q165),COLUMN('Policies&amp;Measures'!Q165),4),"")</f>
        <v>Q165</v>
      </c>
      <c r="H160" s="621" t="str">
        <f>IF(COUNTA('Policies&amp;Measures'!X165:AG165)=0,ADDRESS(ROW('Policies&amp;Measures'!X165),COLUMN('Policies&amp;Measures'!X165),4),"")</f>
        <v>X165</v>
      </c>
      <c r="I160" s="621" t="str">
        <f>IF('Policies&amp;Measures'!AH165="Select from list",ADDRESS(ROW('Policies&amp;Measures'!AH165),COLUMN('Policies&amp;Measures'!AH165),4),"")</f>
        <v>AH165</v>
      </c>
      <c r="J160" s="621" t="str">
        <f>IF('Policies&amp;Measures'!AQ165="Select from list",ADDRESS(ROW('Policies&amp;Measures'!AQ165),COLUMN('Policies&amp;Measures'!AQ165),4),"")</f>
        <v>AQ165</v>
      </c>
      <c r="K160" s="621" t="str">
        <f>IF('Policies&amp;Measures'!AS165="",ADDRESS(ROW('Policies&amp;Measures'!AS165),COLUMN('Policies&amp;Measures'!AS165),4),"")</f>
        <v>AS165</v>
      </c>
      <c r="L160" s="621" t="str">
        <f>IF(AND('Policies&amp;Measures'!BM165="",'Policies&amp;Measures'!BN165="",'Policies&amp;Measures'!BO165=""),ADDRESS(ROW('Policies&amp;Measures'!BM165),COLUMN('Policies&amp;Measures'!BM165),4),"")</f>
        <v>BM165</v>
      </c>
      <c r="M160" s="622">
        <f t="shared" si="16"/>
        <v>0</v>
      </c>
      <c r="N160" s="621" t="str">
        <f>IF('Policies&amp;Measures'!AT165="",ADDRESS(ROW('Policies&amp;Measures'!AT165),COLUMN('Policies&amp;Measures'!AT165),4),"")</f>
        <v>AT165</v>
      </c>
      <c r="O160" s="621" t="str">
        <f>IF('Policies&amp;Measures'!AW165="",ADDRESS(ROW('Policies&amp;Measures'!AW165),COLUMN('Policies&amp;Measures'!AW165),4),"")</f>
        <v>AW165</v>
      </c>
      <c r="P160" s="622">
        <f t="shared" si="17"/>
        <v>0</v>
      </c>
      <c r="Q160" s="621" t="str">
        <f>IF('Policies&amp;Measures'!D165="",ADDRESS(ROW('Policies&amp;Measures'!D165),COLUMN('Policies&amp;Measures'!D165),4),"")</f>
        <v>D165</v>
      </c>
      <c r="R160" s="621" t="str">
        <f>IF('Policies&amp;Measures'!W165="Select from list",ADDRESS(ROW('Policies&amp;Measures'!W165),COLUMN('Policies&amp;Measures'!W165),4),"")</f>
        <v>W165</v>
      </c>
      <c r="S160" s="621" t="str">
        <f>IF('Policies&amp;Measures'!AI165="",ADDRESS(ROW('Policies&amp;Measures'!AI165),COLUMN('Policies&amp;Measures'!AI165),4),"")</f>
        <v>AI165</v>
      </c>
      <c r="T160" s="621" t="str">
        <f>IF('Policies&amp;Measures'!AJ165="",ADDRESS(ROW('Policies&amp;Measures'!AJ165),COLUMN('Policies&amp;Measures'!AJ165),4),"")</f>
        <v>AJ165</v>
      </c>
      <c r="U160" s="621" t="str">
        <f>IF(COUNTA('Policies&amp;Measures'!AK165:AP165)=0,ADDRESS(ROW('Policies&amp;Measures'!AK165),COLUMN('Policies&amp;Measures'!AK165),4),"")</f>
        <v>AK165</v>
      </c>
      <c r="V160" s="621" t="str">
        <f>IF('Policies&amp;Measures'!BB165="",ADDRESS(ROW('Policies&amp;Measures'!BB165),COLUMN('Policies&amp;Measures'!BB165),4),"")</f>
        <v>BB165</v>
      </c>
      <c r="W160" s="622">
        <f t="shared" si="18"/>
        <v>0</v>
      </c>
      <c r="X160" s="621" t="str">
        <f>IF(COUNTA('Policies&amp;Measures'!AU165)=0,ADDRESS(ROW('Policies&amp;Measures'!AU165),COLUMN('Policies&amp;Measures'!AU165),4),"")</f>
        <v>AU165</v>
      </c>
      <c r="Y160" s="621" t="str">
        <f>IF(COUNTA('Policies&amp;Measures'!AV165)=0,ADDRESS(ROW('Policies&amp;Measures'!AV165),COLUMN('Policies&amp;Measures'!AV165),4),"")</f>
        <v>AV165</v>
      </c>
      <c r="Z160" s="621" t="str">
        <f>IF(COUNTA('Policies&amp;Measures'!AX165)=0,ADDRESS(ROW('Policies&amp;Measures'!AX165),COLUMN('Policies&amp;Measures'!AX165),4),"")</f>
        <v>AX165</v>
      </c>
      <c r="AA160" s="621" t="str">
        <f>IF(COUNTA('Policies&amp;Measures'!AY165)=0,ADDRESS(ROW('Policies&amp;Measures'!AY165),COLUMN('Policies&amp;Measures'!AY165),4),"")</f>
        <v>AY165</v>
      </c>
      <c r="AB160" s="621" t="str">
        <f>IF(COUNTA('Policies&amp;Measures'!AZ165)=0,ADDRESS(ROW('Policies&amp;Measures'!AZ165),COLUMN('Policies&amp;Measures'!AZ165),4),"")</f>
        <v>AZ165</v>
      </c>
      <c r="AC160" s="621" t="str">
        <f>IF(COUNTA('Policies&amp;Measures'!BA165)=0,ADDRESS(ROW('Policies&amp;Measures'!BA165),COLUMN('Policies&amp;Measures'!BA165),4),"")</f>
        <v>BA165</v>
      </c>
      <c r="AD160" s="623" t="str">
        <f>IF(COUNTA('Policies&amp;Measures'!BC165)=0,ADDRESS(ROW('Policies&amp;Measures'!BC165),COLUMN('Policies&amp;Measures'!BC165),4),"")</f>
        <v>BC165</v>
      </c>
      <c r="AE160" s="623" t="str">
        <f>IF(COUNTA('Policies&amp;Measures'!BD165)=0,ADDRESS(ROW('Policies&amp;Measures'!BD165),COLUMN('Policies&amp;Measures'!BD165),4),"")</f>
        <v>BD165</v>
      </c>
      <c r="AF160" s="623" t="str">
        <f>IF(COUNTA('Policies&amp;Measures'!BE165)=0,ADDRESS(ROW('Policies&amp;Measures'!BE165),COLUMN('Policies&amp;Measures'!BE165),4),"")</f>
        <v>BE165</v>
      </c>
      <c r="AG160" s="623" t="str">
        <f>IF(COUNTA('Policies&amp;Measures'!BF165)=0,ADDRESS(ROW('Policies&amp;Measures'!BF165),COLUMN('Policies&amp;Measures'!BF165),4),"")</f>
        <v>BF165</v>
      </c>
      <c r="AH160" s="623" t="str">
        <f>IF(COUNTA('Policies&amp;Measures'!BG165)=0,ADDRESS(ROW('Policies&amp;Measures'!BG165),COLUMN('Policies&amp;Measures'!BG165),4),"")</f>
        <v>BG165</v>
      </c>
      <c r="AI160" s="623" t="str">
        <f>IF(COUNTA('Policies&amp;Measures'!BH165)=0,ADDRESS(ROW('Policies&amp;Measures'!BH165),COLUMN('Policies&amp;Measures'!BH165),4),"")</f>
        <v>BH165</v>
      </c>
      <c r="AJ160" s="621" t="str">
        <f>IF('Policies&amp;Measures'!BI165="",ADDRESS(ROW('Policies&amp;Measures'!BI165),COLUMN('Policies&amp;Measures'!BI165),4),"")</f>
        <v>BI165</v>
      </c>
      <c r="AK160" s="621" t="str">
        <f>IF('Policies&amp;Measures'!BJ165="",ADDRESS(ROW('Policies&amp;Measures'!BJ165),COLUMN('Policies&amp;Measures'!BJ165),4),"")</f>
        <v>BJ165</v>
      </c>
      <c r="AL160" s="621" t="str">
        <f>IF('Policies&amp;Measures'!BK165="",ADDRESS(ROW('Policies&amp;Measures'!BK165),COLUMN('Policies&amp;Measures'!BK165),4),"")</f>
        <v>BK165</v>
      </c>
      <c r="AM160" s="621" t="str">
        <f>IF('Policies&amp;Measures'!BL165="",ADDRESS(ROW('Policies&amp;Measures'!BL165),COLUMN('Policies&amp;Measures'!BL165),4),"")</f>
        <v>BL165</v>
      </c>
      <c r="AN160" s="622">
        <f t="shared" si="19"/>
        <v>0</v>
      </c>
    </row>
    <row r="161" spans="1:40" outlineLevel="2">
      <c r="A161" s="620">
        <f>IF('Policies&amp;Measures'!A166="","", 'Policies&amp;Measures'!A166)</f>
        <v>152</v>
      </c>
      <c r="B161" s="620" t="str">
        <f>IF('Policies&amp;Measures'!$B166="","",'Policies&amp;Measures'!$B166)</f>
        <v/>
      </c>
      <c r="C161" s="621" t="str">
        <f>IF('Policies&amp;Measures'!B166="",ADDRESS(ROW('Policies&amp;Measures'!B166),COLUMN('Policies&amp;Measures'!B166),4),"")</f>
        <v>B166</v>
      </c>
      <c r="D161" s="621" t="str">
        <f>IF('Policies&amp;Measures'!C166="",ADDRESS(ROW('Policies&amp;Measures'!C166),COLUMN('Policies&amp;Measures'!C166),4),"")</f>
        <v>C166</v>
      </c>
      <c r="E161" s="621" t="str">
        <f>IF(COUNTA('Policies&amp;Measures'!E166:M166)=0,ADDRESS(ROW('Policies&amp;Measures'!E166),COLUMN('Policies&amp;Measures'!E166),4),"")</f>
        <v>E166</v>
      </c>
      <c r="F161" s="621" t="str">
        <f>IF(AND('Policies&amp;Measures'!N166="Select from list",'Policies&amp;Measures'!O166="Select from list",'Policies&amp;Measures'!P166="Select from list"),ADDRESS(ROW('Policies&amp;Measures'!N166),COLUMN('Policies&amp;Measures'!N166),4),"")</f>
        <v>N166</v>
      </c>
      <c r="G161" s="621" t="str">
        <f>IF(COUNTA('Policies&amp;Measures'!Q166:V166)=0,ADDRESS(ROW('Policies&amp;Measures'!Q166),COLUMN('Policies&amp;Measures'!Q166),4),"")</f>
        <v>Q166</v>
      </c>
      <c r="H161" s="621" t="str">
        <f>IF(COUNTA('Policies&amp;Measures'!X166:AG166)=0,ADDRESS(ROW('Policies&amp;Measures'!X166),COLUMN('Policies&amp;Measures'!X166),4),"")</f>
        <v>X166</v>
      </c>
      <c r="I161" s="621" t="str">
        <f>IF('Policies&amp;Measures'!AH166="Select from list",ADDRESS(ROW('Policies&amp;Measures'!AH166),COLUMN('Policies&amp;Measures'!AH166),4),"")</f>
        <v>AH166</v>
      </c>
      <c r="J161" s="621" t="str">
        <f>IF('Policies&amp;Measures'!AQ166="Select from list",ADDRESS(ROW('Policies&amp;Measures'!AQ166),COLUMN('Policies&amp;Measures'!AQ166),4),"")</f>
        <v>AQ166</v>
      </c>
      <c r="K161" s="621" t="str">
        <f>IF('Policies&amp;Measures'!AS166="",ADDRESS(ROW('Policies&amp;Measures'!AS166),COLUMN('Policies&amp;Measures'!AS166),4),"")</f>
        <v>AS166</v>
      </c>
      <c r="L161" s="621" t="str">
        <f>IF(AND('Policies&amp;Measures'!BM166="",'Policies&amp;Measures'!BN166="",'Policies&amp;Measures'!BO166=""),ADDRESS(ROW('Policies&amp;Measures'!BM166),COLUMN('Policies&amp;Measures'!BM166),4),"")</f>
        <v>BM166</v>
      </c>
      <c r="M161" s="622">
        <f t="shared" si="16"/>
        <v>0</v>
      </c>
      <c r="N161" s="621" t="str">
        <f>IF('Policies&amp;Measures'!AT166="",ADDRESS(ROW('Policies&amp;Measures'!AT166),COLUMN('Policies&amp;Measures'!AT166),4),"")</f>
        <v>AT166</v>
      </c>
      <c r="O161" s="621" t="str">
        <f>IF('Policies&amp;Measures'!AW166="",ADDRESS(ROW('Policies&amp;Measures'!AW166),COLUMN('Policies&amp;Measures'!AW166),4),"")</f>
        <v>AW166</v>
      </c>
      <c r="P161" s="622">
        <f t="shared" si="17"/>
        <v>0</v>
      </c>
      <c r="Q161" s="621" t="str">
        <f>IF('Policies&amp;Measures'!D166="",ADDRESS(ROW('Policies&amp;Measures'!D166),COLUMN('Policies&amp;Measures'!D166),4),"")</f>
        <v>D166</v>
      </c>
      <c r="R161" s="621" t="str">
        <f>IF('Policies&amp;Measures'!W166="Select from list",ADDRESS(ROW('Policies&amp;Measures'!W166),COLUMN('Policies&amp;Measures'!W166),4),"")</f>
        <v>W166</v>
      </c>
      <c r="S161" s="621" t="str">
        <f>IF('Policies&amp;Measures'!AI166="",ADDRESS(ROW('Policies&amp;Measures'!AI166),COLUMN('Policies&amp;Measures'!AI166),4),"")</f>
        <v>AI166</v>
      </c>
      <c r="T161" s="621" t="str">
        <f>IF('Policies&amp;Measures'!AJ166="",ADDRESS(ROW('Policies&amp;Measures'!AJ166),COLUMN('Policies&amp;Measures'!AJ166),4),"")</f>
        <v>AJ166</v>
      </c>
      <c r="U161" s="621" t="str">
        <f>IF(COUNTA('Policies&amp;Measures'!AK166:AP166)=0,ADDRESS(ROW('Policies&amp;Measures'!AK166),COLUMN('Policies&amp;Measures'!AK166),4),"")</f>
        <v>AK166</v>
      </c>
      <c r="V161" s="621" t="str">
        <f>IF('Policies&amp;Measures'!BB166="",ADDRESS(ROW('Policies&amp;Measures'!BB166),COLUMN('Policies&amp;Measures'!BB166),4),"")</f>
        <v>BB166</v>
      </c>
      <c r="W161" s="622">
        <f t="shared" si="18"/>
        <v>0</v>
      </c>
      <c r="X161" s="621" t="str">
        <f>IF(COUNTA('Policies&amp;Measures'!AU166)=0,ADDRESS(ROW('Policies&amp;Measures'!AU166),COLUMN('Policies&amp;Measures'!AU166),4),"")</f>
        <v>AU166</v>
      </c>
      <c r="Y161" s="621" t="str">
        <f>IF(COUNTA('Policies&amp;Measures'!AV166)=0,ADDRESS(ROW('Policies&amp;Measures'!AV166),COLUMN('Policies&amp;Measures'!AV166),4),"")</f>
        <v>AV166</v>
      </c>
      <c r="Z161" s="621" t="str">
        <f>IF(COUNTA('Policies&amp;Measures'!AX166)=0,ADDRESS(ROW('Policies&amp;Measures'!AX166),COLUMN('Policies&amp;Measures'!AX166),4),"")</f>
        <v>AX166</v>
      </c>
      <c r="AA161" s="621" t="str">
        <f>IF(COUNTA('Policies&amp;Measures'!AY166)=0,ADDRESS(ROW('Policies&amp;Measures'!AY166),COLUMN('Policies&amp;Measures'!AY166),4),"")</f>
        <v>AY166</v>
      </c>
      <c r="AB161" s="621" t="str">
        <f>IF(COUNTA('Policies&amp;Measures'!AZ166)=0,ADDRESS(ROW('Policies&amp;Measures'!AZ166),COLUMN('Policies&amp;Measures'!AZ166),4),"")</f>
        <v>AZ166</v>
      </c>
      <c r="AC161" s="621" t="str">
        <f>IF(COUNTA('Policies&amp;Measures'!BA166)=0,ADDRESS(ROW('Policies&amp;Measures'!BA166),COLUMN('Policies&amp;Measures'!BA166),4),"")</f>
        <v>BA166</v>
      </c>
      <c r="AD161" s="623" t="str">
        <f>IF(COUNTA('Policies&amp;Measures'!BC166)=0,ADDRESS(ROW('Policies&amp;Measures'!BC166),COLUMN('Policies&amp;Measures'!BC166),4),"")</f>
        <v>BC166</v>
      </c>
      <c r="AE161" s="623" t="str">
        <f>IF(COUNTA('Policies&amp;Measures'!BD166)=0,ADDRESS(ROW('Policies&amp;Measures'!BD166),COLUMN('Policies&amp;Measures'!BD166),4),"")</f>
        <v>BD166</v>
      </c>
      <c r="AF161" s="623" t="str">
        <f>IF(COUNTA('Policies&amp;Measures'!BE166)=0,ADDRESS(ROW('Policies&amp;Measures'!BE166),COLUMN('Policies&amp;Measures'!BE166),4),"")</f>
        <v>BE166</v>
      </c>
      <c r="AG161" s="623" t="str">
        <f>IF(COUNTA('Policies&amp;Measures'!BF166)=0,ADDRESS(ROW('Policies&amp;Measures'!BF166),COLUMN('Policies&amp;Measures'!BF166),4),"")</f>
        <v>BF166</v>
      </c>
      <c r="AH161" s="623" t="str">
        <f>IF(COUNTA('Policies&amp;Measures'!BG166)=0,ADDRESS(ROW('Policies&amp;Measures'!BG166),COLUMN('Policies&amp;Measures'!BG166),4),"")</f>
        <v>BG166</v>
      </c>
      <c r="AI161" s="623" t="str">
        <f>IF(COUNTA('Policies&amp;Measures'!BH166)=0,ADDRESS(ROW('Policies&amp;Measures'!BH166),COLUMN('Policies&amp;Measures'!BH166),4),"")</f>
        <v>BH166</v>
      </c>
      <c r="AJ161" s="621" t="str">
        <f>IF('Policies&amp;Measures'!BI166="",ADDRESS(ROW('Policies&amp;Measures'!BI166),COLUMN('Policies&amp;Measures'!BI166),4),"")</f>
        <v>BI166</v>
      </c>
      <c r="AK161" s="621" t="str">
        <f>IF('Policies&amp;Measures'!BJ166="",ADDRESS(ROW('Policies&amp;Measures'!BJ166),COLUMN('Policies&amp;Measures'!BJ166),4),"")</f>
        <v>BJ166</v>
      </c>
      <c r="AL161" s="621" t="str">
        <f>IF('Policies&amp;Measures'!BK166="",ADDRESS(ROW('Policies&amp;Measures'!BK166),COLUMN('Policies&amp;Measures'!BK166),4),"")</f>
        <v>BK166</v>
      </c>
      <c r="AM161" s="621" t="str">
        <f>IF('Policies&amp;Measures'!BL166="",ADDRESS(ROW('Policies&amp;Measures'!BL166),COLUMN('Policies&amp;Measures'!BL166),4),"")</f>
        <v>BL166</v>
      </c>
      <c r="AN161" s="622">
        <f t="shared" si="19"/>
        <v>0</v>
      </c>
    </row>
    <row r="162" spans="1:40" outlineLevel="2">
      <c r="A162" s="620">
        <f>IF('Policies&amp;Measures'!A167="","", 'Policies&amp;Measures'!A167)</f>
        <v>153</v>
      </c>
      <c r="B162" s="620" t="str">
        <f>IF('Policies&amp;Measures'!$B167="","",'Policies&amp;Measures'!$B167)</f>
        <v/>
      </c>
      <c r="C162" s="621" t="str">
        <f>IF('Policies&amp;Measures'!B167="",ADDRESS(ROW('Policies&amp;Measures'!B167),COLUMN('Policies&amp;Measures'!B167),4),"")</f>
        <v>B167</v>
      </c>
      <c r="D162" s="621" t="str">
        <f>IF('Policies&amp;Measures'!C167="",ADDRESS(ROW('Policies&amp;Measures'!C167),COLUMN('Policies&amp;Measures'!C167),4),"")</f>
        <v>C167</v>
      </c>
      <c r="E162" s="621" t="str">
        <f>IF(COUNTA('Policies&amp;Measures'!E167:M167)=0,ADDRESS(ROW('Policies&amp;Measures'!E167),COLUMN('Policies&amp;Measures'!E167),4),"")</f>
        <v>E167</v>
      </c>
      <c r="F162" s="621" t="str">
        <f>IF(AND('Policies&amp;Measures'!N167="Select from list",'Policies&amp;Measures'!O167="Select from list",'Policies&amp;Measures'!P167="Select from list"),ADDRESS(ROW('Policies&amp;Measures'!N167),COLUMN('Policies&amp;Measures'!N167),4),"")</f>
        <v>N167</v>
      </c>
      <c r="G162" s="621" t="str">
        <f>IF(COUNTA('Policies&amp;Measures'!Q167:V167)=0,ADDRESS(ROW('Policies&amp;Measures'!Q167),COLUMN('Policies&amp;Measures'!Q167),4),"")</f>
        <v>Q167</v>
      </c>
      <c r="H162" s="621" t="str">
        <f>IF(COUNTA('Policies&amp;Measures'!X167:AG167)=0,ADDRESS(ROW('Policies&amp;Measures'!X167),COLUMN('Policies&amp;Measures'!X167),4),"")</f>
        <v>X167</v>
      </c>
      <c r="I162" s="621" t="str">
        <f>IF('Policies&amp;Measures'!AH167="Select from list",ADDRESS(ROW('Policies&amp;Measures'!AH167),COLUMN('Policies&amp;Measures'!AH167),4),"")</f>
        <v>AH167</v>
      </c>
      <c r="J162" s="621" t="str">
        <f>IF('Policies&amp;Measures'!AQ167="Select from list",ADDRESS(ROW('Policies&amp;Measures'!AQ167),COLUMN('Policies&amp;Measures'!AQ167),4),"")</f>
        <v>AQ167</v>
      </c>
      <c r="K162" s="621" t="str">
        <f>IF('Policies&amp;Measures'!AS167="",ADDRESS(ROW('Policies&amp;Measures'!AS167),COLUMN('Policies&amp;Measures'!AS167),4),"")</f>
        <v>AS167</v>
      </c>
      <c r="L162" s="621" t="str">
        <f>IF(AND('Policies&amp;Measures'!BM167="",'Policies&amp;Measures'!BN167="",'Policies&amp;Measures'!BO167=""),ADDRESS(ROW('Policies&amp;Measures'!BM167),COLUMN('Policies&amp;Measures'!BM167),4),"")</f>
        <v>BM167</v>
      </c>
      <c r="M162" s="622">
        <f t="shared" si="16"/>
        <v>0</v>
      </c>
      <c r="N162" s="621" t="str">
        <f>IF('Policies&amp;Measures'!AT167="",ADDRESS(ROW('Policies&amp;Measures'!AT167),COLUMN('Policies&amp;Measures'!AT167),4),"")</f>
        <v>AT167</v>
      </c>
      <c r="O162" s="621" t="str">
        <f>IF('Policies&amp;Measures'!AW167="",ADDRESS(ROW('Policies&amp;Measures'!AW167),COLUMN('Policies&amp;Measures'!AW167),4),"")</f>
        <v>AW167</v>
      </c>
      <c r="P162" s="622">
        <f t="shared" si="17"/>
        <v>0</v>
      </c>
      <c r="Q162" s="621" t="str">
        <f>IF('Policies&amp;Measures'!D167="",ADDRESS(ROW('Policies&amp;Measures'!D167),COLUMN('Policies&amp;Measures'!D167),4),"")</f>
        <v>D167</v>
      </c>
      <c r="R162" s="621" t="str">
        <f>IF('Policies&amp;Measures'!W167="Select from list",ADDRESS(ROW('Policies&amp;Measures'!W167),COLUMN('Policies&amp;Measures'!W167),4),"")</f>
        <v>W167</v>
      </c>
      <c r="S162" s="621" t="str">
        <f>IF('Policies&amp;Measures'!AI167="",ADDRESS(ROW('Policies&amp;Measures'!AI167),COLUMN('Policies&amp;Measures'!AI167),4),"")</f>
        <v>AI167</v>
      </c>
      <c r="T162" s="621" t="str">
        <f>IF('Policies&amp;Measures'!AJ167="",ADDRESS(ROW('Policies&amp;Measures'!AJ167),COLUMN('Policies&amp;Measures'!AJ167),4),"")</f>
        <v>AJ167</v>
      </c>
      <c r="U162" s="621" t="str">
        <f>IF(COUNTA('Policies&amp;Measures'!AK167:AP167)=0,ADDRESS(ROW('Policies&amp;Measures'!AK167),COLUMN('Policies&amp;Measures'!AK167),4),"")</f>
        <v>AK167</v>
      </c>
      <c r="V162" s="621" t="str">
        <f>IF('Policies&amp;Measures'!BB167="",ADDRESS(ROW('Policies&amp;Measures'!BB167),COLUMN('Policies&amp;Measures'!BB167),4),"")</f>
        <v>BB167</v>
      </c>
      <c r="W162" s="622">
        <f t="shared" si="18"/>
        <v>0</v>
      </c>
      <c r="X162" s="621" t="str">
        <f>IF(COUNTA('Policies&amp;Measures'!AU167)=0,ADDRESS(ROW('Policies&amp;Measures'!AU167),COLUMN('Policies&amp;Measures'!AU167),4),"")</f>
        <v>AU167</v>
      </c>
      <c r="Y162" s="621" t="str">
        <f>IF(COUNTA('Policies&amp;Measures'!AV167)=0,ADDRESS(ROW('Policies&amp;Measures'!AV167),COLUMN('Policies&amp;Measures'!AV167),4),"")</f>
        <v>AV167</v>
      </c>
      <c r="Z162" s="621" t="str">
        <f>IF(COUNTA('Policies&amp;Measures'!AX167)=0,ADDRESS(ROW('Policies&amp;Measures'!AX167),COLUMN('Policies&amp;Measures'!AX167),4),"")</f>
        <v>AX167</v>
      </c>
      <c r="AA162" s="621" t="str">
        <f>IF(COUNTA('Policies&amp;Measures'!AY167)=0,ADDRESS(ROW('Policies&amp;Measures'!AY167),COLUMN('Policies&amp;Measures'!AY167),4),"")</f>
        <v>AY167</v>
      </c>
      <c r="AB162" s="621" t="str">
        <f>IF(COUNTA('Policies&amp;Measures'!AZ167)=0,ADDRESS(ROW('Policies&amp;Measures'!AZ167),COLUMN('Policies&amp;Measures'!AZ167),4),"")</f>
        <v>AZ167</v>
      </c>
      <c r="AC162" s="621" t="str">
        <f>IF(COUNTA('Policies&amp;Measures'!BA167)=0,ADDRESS(ROW('Policies&amp;Measures'!BA167),COLUMN('Policies&amp;Measures'!BA167),4),"")</f>
        <v>BA167</v>
      </c>
      <c r="AD162" s="623" t="str">
        <f>IF(COUNTA('Policies&amp;Measures'!BC167)=0,ADDRESS(ROW('Policies&amp;Measures'!BC167),COLUMN('Policies&amp;Measures'!BC167),4),"")</f>
        <v>BC167</v>
      </c>
      <c r="AE162" s="623" t="str">
        <f>IF(COUNTA('Policies&amp;Measures'!BD167)=0,ADDRESS(ROW('Policies&amp;Measures'!BD167),COLUMN('Policies&amp;Measures'!BD167),4),"")</f>
        <v>BD167</v>
      </c>
      <c r="AF162" s="623" t="str">
        <f>IF(COUNTA('Policies&amp;Measures'!BE167)=0,ADDRESS(ROW('Policies&amp;Measures'!BE167),COLUMN('Policies&amp;Measures'!BE167),4),"")</f>
        <v>BE167</v>
      </c>
      <c r="AG162" s="623" t="str">
        <f>IF(COUNTA('Policies&amp;Measures'!BF167)=0,ADDRESS(ROW('Policies&amp;Measures'!BF167),COLUMN('Policies&amp;Measures'!BF167),4),"")</f>
        <v>BF167</v>
      </c>
      <c r="AH162" s="623" t="str">
        <f>IF(COUNTA('Policies&amp;Measures'!BG167)=0,ADDRESS(ROW('Policies&amp;Measures'!BG167),COLUMN('Policies&amp;Measures'!BG167),4),"")</f>
        <v>BG167</v>
      </c>
      <c r="AI162" s="623" t="str">
        <f>IF(COUNTA('Policies&amp;Measures'!BH167)=0,ADDRESS(ROW('Policies&amp;Measures'!BH167),COLUMN('Policies&amp;Measures'!BH167),4),"")</f>
        <v>BH167</v>
      </c>
      <c r="AJ162" s="621" t="str">
        <f>IF('Policies&amp;Measures'!BI167="",ADDRESS(ROW('Policies&amp;Measures'!BI167),COLUMN('Policies&amp;Measures'!BI167),4),"")</f>
        <v>BI167</v>
      </c>
      <c r="AK162" s="621" t="str">
        <f>IF('Policies&amp;Measures'!BJ167="",ADDRESS(ROW('Policies&amp;Measures'!BJ167),COLUMN('Policies&amp;Measures'!BJ167),4),"")</f>
        <v>BJ167</v>
      </c>
      <c r="AL162" s="621" t="str">
        <f>IF('Policies&amp;Measures'!BK167="",ADDRESS(ROW('Policies&amp;Measures'!BK167),COLUMN('Policies&amp;Measures'!BK167),4),"")</f>
        <v>BK167</v>
      </c>
      <c r="AM162" s="621" t="str">
        <f>IF('Policies&amp;Measures'!BL167="",ADDRESS(ROW('Policies&amp;Measures'!BL167),COLUMN('Policies&amp;Measures'!BL167),4),"")</f>
        <v>BL167</v>
      </c>
      <c r="AN162" s="622">
        <f t="shared" si="19"/>
        <v>0</v>
      </c>
    </row>
    <row r="163" spans="1:40" outlineLevel="2">
      <c r="A163" s="620">
        <f>IF('Policies&amp;Measures'!A168="","", 'Policies&amp;Measures'!A168)</f>
        <v>154</v>
      </c>
      <c r="B163" s="620" t="str">
        <f>IF('Policies&amp;Measures'!$B168="","",'Policies&amp;Measures'!$B168)</f>
        <v/>
      </c>
      <c r="C163" s="621" t="str">
        <f>IF('Policies&amp;Measures'!B168="",ADDRESS(ROW('Policies&amp;Measures'!B168),COLUMN('Policies&amp;Measures'!B168),4),"")</f>
        <v>B168</v>
      </c>
      <c r="D163" s="621" t="str">
        <f>IF('Policies&amp;Measures'!C168="",ADDRESS(ROW('Policies&amp;Measures'!C168),COLUMN('Policies&amp;Measures'!C168),4),"")</f>
        <v>C168</v>
      </c>
      <c r="E163" s="621" t="str">
        <f>IF(COUNTA('Policies&amp;Measures'!E168:M168)=0,ADDRESS(ROW('Policies&amp;Measures'!E168),COLUMN('Policies&amp;Measures'!E168),4),"")</f>
        <v>E168</v>
      </c>
      <c r="F163" s="621" t="str">
        <f>IF(AND('Policies&amp;Measures'!N168="Select from list",'Policies&amp;Measures'!O168="Select from list",'Policies&amp;Measures'!P168="Select from list"),ADDRESS(ROW('Policies&amp;Measures'!N168),COLUMN('Policies&amp;Measures'!N168),4),"")</f>
        <v>N168</v>
      </c>
      <c r="G163" s="621" t="str">
        <f>IF(COUNTA('Policies&amp;Measures'!Q168:V168)=0,ADDRESS(ROW('Policies&amp;Measures'!Q168),COLUMN('Policies&amp;Measures'!Q168),4),"")</f>
        <v>Q168</v>
      </c>
      <c r="H163" s="621" t="str">
        <f>IF(COUNTA('Policies&amp;Measures'!X168:AG168)=0,ADDRESS(ROW('Policies&amp;Measures'!X168),COLUMN('Policies&amp;Measures'!X168),4),"")</f>
        <v>X168</v>
      </c>
      <c r="I163" s="621" t="str">
        <f>IF('Policies&amp;Measures'!AH168="Select from list",ADDRESS(ROW('Policies&amp;Measures'!AH168),COLUMN('Policies&amp;Measures'!AH168),4),"")</f>
        <v>AH168</v>
      </c>
      <c r="J163" s="621" t="str">
        <f>IF('Policies&amp;Measures'!AQ168="Select from list",ADDRESS(ROW('Policies&amp;Measures'!AQ168),COLUMN('Policies&amp;Measures'!AQ168),4),"")</f>
        <v>AQ168</v>
      </c>
      <c r="K163" s="621" t="str">
        <f>IF('Policies&amp;Measures'!AS168="",ADDRESS(ROW('Policies&amp;Measures'!AS168),COLUMN('Policies&amp;Measures'!AS168),4),"")</f>
        <v>AS168</v>
      </c>
      <c r="L163" s="621" t="str">
        <f>IF(AND('Policies&amp;Measures'!BM168="",'Policies&amp;Measures'!BN168="",'Policies&amp;Measures'!BO168=""),ADDRESS(ROW('Policies&amp;Measures'!BM168),COLUMN('Policies&amp;Measures'!BM168),4),"")</f>
        <v>BM168</v>
      </c>
      <c r="M163" s="622">
        <f t="shared" si="16"/>
        <v>0</v>
      </c>
      <c r="N163" s="621" t="str">
        <f>IF('Policies&amp;Measures'!AT168="",ADDRESS(ROW('Policies&amp;Measures'!AT168),COLUMN('Policies&amp;Measures'!AT168),4),"")</f>
        <v>AT168</v>
      </c>
      <c r="O163" s="621" t="str">
        <f>IF('Policies&amp;Measures'!AW168="",ADDRESS(ROW('Policies&amp;Measures'!AW168),COLUMN('Policies&amp;Measures'!AW168),4),"")</f>
        <v>AW168</v>
      </c>
      <c r="P163" s="622">
        <f t="shared" si="17"/>
        <v>0</v>
      </c>
      <c r="Q163" s="621" t="str">
        <f>IF('Policies&amp;Measures'!D168="",ADDRESS(ROW('Policies&amp;Measures'!D168),COLUMN('Policies&amp;Measures'!D168),4),"")</f>
        <v>D168</v>
      </c>
      <c r="R163" s="621" t="str">
        <f>IF('Policies&amp;Measures'!W168="Select from list",ADDRESS(ROW('Policies&amp;Measures'!W168),COLUMN('Policies&amp;Measures'!W168),4),"")</f>
        <v>W168</v>
      </c>
      <c r="S163" s="621" t="str">
        <f>IF('Policies&amp;Measures'!AI168="",ADDRESS(ROW('Policies&amp;Measures'!AI168),COLUMN('Policies&amp;Measures'!AI168),4),"")</f>
        <v>AI168</v>
      </c>
      <c r="T163" s="621" t="str">
        <f>IF('Policies&amp;Measures'!AJ168="",ADDRESS(ROW('Policies&amp;Measures'!AJ168),COLUMN('Policies&amp;Measures'!AJ168),4),"")</f>
        <v>AJ168</v>
      </c>
      <c r="U163" s="621" t="str">
        <f>IF(COUNTA('Policies&amp;Measures'!AK168:AP168)=0,ADDRESS(ROW('Policies&amp;Measures'!AK168),COLUMN('Policies&amp;Measures'!AK168),4),"")</f>
        <v>AK168</v>
      </c>
      <c r="V163" s="621" t="str">
        <f>IF('Policies&amp;Measures'!BB168="",ADDRESS(ROW('Policies&amp;Measures'!BB168),COLUMN('Policies&amp;Measures'!BB168),4),"")</f>
        <v>BB168</v>
      </c>
      <c r="W163" s="622">
        <f t="shared" si="18"/>
        <v>0</v>
      </c>
      <c r="X163" s="621" t="str">
        <f>IF(COUNTA('Policies&amp;Measures'!AU168)=0,ADDRESS(ROW('Policies&amp;Measures'!AU168),COLUMN('Policies&amp;Measures'!AU168),4),"")</f>
        <v>AU168</v>
      </c>
      <c r="Y163" s="621" t="str">
        <f>IF(COUNTA('Policies&amp;Measures'!AV168)=0,ADDRESS(ROW('Policies&amp;Measures'!AV168),COLUMN('Policies&amp;Measures'!AV168),4),"")</f>
        <v>AV168</v>
      </c>
      <c r="Z163" s="621" t="str">
        <f>IF(COUNTA('Policies&amp;Measures'!AX168)=0,ADDRESS(ROW('Policies&amp;Measures'!AX168),COLUMN('Policies&amp;Measures'!AX168),4),"")</f>
        <v>AX168</v>
      </c>
      <c r="AA163" s="621" t="str">
        <f>IF(COUNTA('Policies&amp;Measures'!AY168)=0,ADDRESS(ROW('Policies&amp;Measures'!AY168),COLUMN('Policies&amp;Measures'!AY168),4),"")</f>
        <v>AY168</v>
      </c>
      <c r="AB163" s="621" t="str">
        <f>IF(COUNTA('Policies&amp;Measures'!AZ168)=0,ADDRESS(ROW('Policies&amp;Measures'!AZ168),COLUMN('Policies&amp;Measures'!AZ168),4),"")</f>
        <v>AZ168</v>
      </c>
      <c r="AC163" s="621" t="str">
        <f>IF(COUNTA('Policies&amp;Measures'!BA168)=0,ADDRESS(ROW('Policies&amp;Measures'!BA168),COLUMN('Policies&amp;Measures'!BA168),4),"")</f>
        <v>BA168</v>
      </c>
      <c r="AD163" s="623" t="str">
        <f>IF(COUNTA('Policies&amp;Measures'!BC168)=0,ADDRESS(ROW('Policies&amp;Measures'!BC168),COLUMN('Policies&amp;Measures'!BC168),4),"")</f>
        <v>BC168</v>
      </c>
      <c r="AE163" s="623" t="str">
        <f>IF(COUNTA('Policies&amp;Measures'!BD168)=0,ADDRESS(ROW('Policies&amp;Measures'!BD168),COLUMN('Policies&amp;Measures'!BD168),4),"")</f>
        <v>BD168</v>
      </c>
      <c r="AF163" s="623" t="str">
        <f>IF(COUNTA('Policies&amp;Measures'!BE168)=0,ADDRESS(ROW('Policies&amp;Measures'!BE168),COLUMN('Policies&amp;Measures'!BE168),4),"")</f>
        <v>BE168</v>
      </c>
      <c r="AG163" s="623" t="str">
        <f>IF(COUNTA('Policies&amp;Measures'!BF168)=0,ADDRESS(ROW('Policies&amp;Measures'!BF168),COLUMN('Policies&amp;Measures'!BF168),4),"")</f>
        <v>BF168</v>
      </c>
      <c r="AH163" s="623" t="str">
        <f>IF(COUNTA('Policies&amp;Measures'!BG168)=0,ADDRESS(ROW('Policies&amp;Measures'!BG168),COLUMN('Policies&amp;Measures'!BG168),4),"")</f>
        <v>BG168</v>
      </c>
      <c r="AI163" s="623" t="str">
        <f>IF(COUNTA('Policies&amp;Measures'!BH168)=0,ADDRESS(ROW('Policies&amp;Measures'!BH168),COLUMN('Policies&amp;Measures'!BH168),4),"")</f>
        <v>BH168</v>
      </c>
      <c r="AJ163" s="621" t="str">
        <f>IF('Policies&amp;Measures'!BI168="",ADDRESS(ROW('Policies&amp;Measures'!BI168),COLUMN('Policies&amp;Measures'!BI168),4),"")</f>
        <v>BI168</v>
      </c>
      <c r="AK163" s="621" t="str">
        <f>IF('Policies&amp;Measures'!BJ168="",ADDRESS(ROW('Policies&amp;Measures'!BJ168),COLUMN('Policies&amp;Measures'!BJ168),4),"")</f>
        <v>BJ168</v>
      </c>
      <c r="AL163" s="621" t="str">
        <f>IF('Policies&amp;Measures'!BK168="",ADDRESS(ROW('Policies&amp;Measures'!BK168),COLUMN('Policies&amp;Measures'!BK168),4),"")</f>
        <v>BK168</v>
      </c>
      <c r="AM163" s="621" t="str">
        <f>IF('Policies&amp;Measures'!BL168="",ADDRESS(ROW('Policies&amp;Measures'!BL168),COLUMN('Policies&amp;Measures'!BL168),4),"")</f>
        <v>BL168</v>
      </c>
      <c r="AN163" s="622">
        <f t="shared" si="19"/>
        <v>0</v>
      </c>
    </row>
    <row r="164" spans="1:40" outlineLevel="2">
      <c r="A164" s="620">
        <f>IF('Policies&amp;Measures'!A169="","", 'Policies&amp;Measures'!A169)</f>
        <v>155</v>
      </c>
      <c r="B164" s="620" t="str">
        <f>IF('Policies&amp;Measures'!$B169="","",'Policies&amp;Measures'!$B169)</f>
        <v/>
      </c>
      <c r="C164" s="621" t="str">
        <f>IF('Policies&amp;Measures'!B169="",ADDRESS(ROW('Policies&amp;Measures'!B169),COLUMN('Policies&amp;Measures'!B169),4),"")</f>
        <v>B169</v>
      </c>
      <c r="D164" s="621" t="str">
        <f>IF('Policies&amp;Measures'!C169="",ADDRESS(ROW('Policies&amp;Measures'!C169),COLUMN('Policies&amp;Measures'!C169),4),"")</f>
        <v>C169</v>
      </c>
      <c r="E164" s="621" t="str">
        <f>IF(COUNTA('Policies&amp;Measures'!E169:M169)=0,ADDRESS(ROW('Policies&amp;Measures'!E169),COLUMN('Policies&amp;Measures'!E169),4),"")</f>
        <v>E169</v>
      </c>
      <c r="F164" s="621" t="str">
        <f>IF(AND('Policies&amp;Measures'!N169="Select from list",'Policies&amp;Measures'!O169="Select from list",'Policies&amp;Measures'!P169="Select from list"),ADDRESS(ROW('Policies&amp;Measures'!N169),COLUMN('Policies&amp;Measures'!N169),4),"")</f>
        <v>N169</v>
      </c>
      <c r="G164" s="621" t="str">
        <f>IF(COUNTA('Policies&amp;Measures'!Q169:V169)=0,ADDRESS(ROW('Policies&amp;Measures'!Q169),COLUMN('Policies&amp;Measures'!Q169),4),"")</f>
        <v>Q169</v>
      </c>
      <c r="H164" s="621" t="str">
        <f>IF(COUNTA('Policies&amp;Measures'!X169:AG169)=0,ADDRESS(ROW('Policies&amp;Measures'!X169),COLUMN('Policies&amp;Measures'!X169),4),"")</f>
        <v>X169</v>
      </c>
      <c r="I164" s="621" t="str">
        <f>IF('Policies&amp;Measures'!AH169="Select from list",ADDRESS(ROW('Policies&amp;Measures'!AH169),COLUMN('Policies&amp;Measures'!AH169),4),"")</f>
        <v>AH169</v>
      </c>
      <c r="J164" s="621" t="str">
        <f>IF('Policies&amp;Measures'!AQ169="Select from list",ADDRESS(ROW('Policies&amp;Measures'!AQ169),COLUMN('Policies&amp;Measures'!AQ169),4),"")</f>
        <v>AQ169</v>
      </c>
      <c r="K164" s="621" t="str">
        <f>IF('Policies&amp;Measures'!AS169="",ADDRESS(ROW('Policies&amp;Measures'!AS169),COLUMN('Policies&amp;Measures'!AS169),4),"")</f>
        <v>AS169</v>
      </c>
      <c r="L164" s="621" t="str">
        <f>IF(AND('Policies&amp;Measures'!BM169="",'Policies&amp;Measures'!BN169="",'Policies&amp;Measures'!BO169=""),ADDRESS(ROW('Policies&amp;Measures'!BM169),COLUMN('Policies&amp;Measures'!BM169),4),"")</f>
        <v>BM169</v>
      </c>
      <c r="M164" s="622">
        <f t="shared" si="16"/>
        <v>0</v>
      </c>
      <c r="N164" s="621" t="str">
        <f>IF('Policies&amp;Measures'!AT169="",ADDRESS(ROW('Policies&amp;Measures'!AT169),COLUMN('Policies&amp;Measures'!AT169),4),"")</f>
        <v>AT169</v>
      </c>
      <c r="O164" s="621" t="str">
        <f>IF('Policies&amp;Measures'!AW169="",ADDRESS(ROW('Policies&amp;Measures'!AW169),COLUMN('Policies&amp;Measures'!AW169),4),"")</f>
        <v>AW169</v>
      </c>
      <c r="P164" s="622">
        <f t="shared" si="17"/>
        <v>0</v>
      </c>
      <c r="Q164" s="621" t="str">
        <f>IF('Policies&amp;Measures'!D169="",ADDRESS(ROW('Policies&amp;Measures'!D169),COLUMN('Policies&amp;Measures'!D169),4),"")</f>
        <v>D169</v>
      </c>
      <c r="R164" s="621" t="str">
        <f>IF('Policies&amp;Measures'!W169="Select from list",ADDRESS(ROW('Policies&amp;Measures'!W169),COLUMN('Policies&amp;Measures'!W169),4),"")</f>
        <v>W169</v>
      </c>
      <c r="S164" s="621" t="str">
        <f>IF('Policies&amp;Measures'!AI169="",ADDRESS(ROW('Policies&amp;Measures'!AI169),COLUMN('Policies&amp;Measures'!AI169),4),"")</f>
        <v>AI169</v>
      </c>
      <c r="T164" s="621" t="str">
        <f>IF('Policies&amp;Measures'!AJ169="",ADDRESS(ROW('Policies&amp;Measures'!AJ169),COLUMN('Policies&amp;Measures'!AJ169),4),"")</f>
        <v>AJ169</v>
      </c>
      <c r="U164" s="621" t="str">
        <f>IF(COUNTA('Policies&amp;Measures'!AK169:AP169)=0,ADDRESS(ROW('Policies&amp;Measures'!AK169),COLUMN('Policies&amp;Measures'!AK169),4),"")</f>
        <v>AK169</v>
      </c>
      <c r="V164" s="621" t="str">
        <f>IF('Policies&amp;Measures'!BB169="",ADDRESS(ROW('Policies&amp;Measures'!BB169),COLUMN('Policies&amp;Measures'!BB169),4),"")</f>
        <v>BB169</v>
      </c>
      <c r="W164" s="622">
        <f t="shared" si="18"/>
        <v>0</v>
      </c>
      <c r="X164" s="621" t="str">
        <f>IF(COUNTA('Policies&amp;Measures'!AU169)=0,ADDRESS(ROW('Policies&amp;Measures'!AU169),COLUMN('Policies&amp;Measures'!AU169),4),"")</f>
        <v>AU169</v>
      </c>
      <c r="Y164" s="621" t="str">
        <f>IF(COUNTA('Policies&amp;Measures'!AV169)=0,ADDRESS(ROW('Policies&amp;Measures'!AV169),COLUMN('Policies&amp;Measures'!AV169),4),"")</f>
        <v>AV169</v>
      </c>
      <c r="Z164" s="621" t="str">
        <f>IF(COUNTA('Policies&amp;Measures'!AX169)=0,ADDRESS(ROW('Policies&amp;Measures'!AX169),COLUMN('Policies&amp;Measures'!AX169),4),"")</f>
        <v>AX169</v>
      </c>
      <c r="AA164" s="621" t="str">
        <f>IF(COUNTA('Policies&amp;Measures'!AY169)=0,ADDRESS(ROW('Policies&amp;Measures'!AY169),COLUMN('Policies&amp;Measures'!AY169),4),"")</f>
        <v>AY169</v>
      </c>
      <c r="AB164" s="621" t="str">
        <f>IF(COUNTA('Policies&amp;Measures'!AZ169)=0,ADDRESS(ROW('Policies&amp;Measures'!AZ169),COLUMN('Policies&amp;Measures'!AZ169),4),"")</f>
        <v>AZ169</v>
      </c>
      <c r="AC164" s="621" t="str">
        <f>IF(COUNTA('Policies&amp;Measures'!BA169)=0,ADDRESS(ROW('Policies&amp;Measures'!BA169),COLUMN('Policies&amp;Measures'!BA169),4),"")</f>
        <v>BA169</v>
      </c>
      <c r="AD164" s="623" t="str">
        <f>IF(COUNTA('Policies&amp;Measures'!BC169)=0,ADDRESS(ROW('Policies&amp;Measures'!BC169),COLUMN('Policies&amp;Measures'!BC169),4),"")</f>
        <v>BC169</v>
      </c>
      <c r="AE164" s="623" t="str">
        <f>IF(COUNTA('Policies&amp;Measures'!BD169)=0,ADDRESS(ROW('Policies&amp;Measures'!BD169),COLUMN('Policies&amp;Measures'!BD169),4),"")</f>
        <v>BD169</v>
      </c>
      <c r="AF164" s="623" t="str">
        <f>IF(COUNTA('Policies&amp;Measures'!BE169)=0,ADDRESS(ROW('Policies&amp;Measures'!BE169),COLUMN('Policies&amp;Measures'!BE169),4),"")</f>
        <v>BE169</v>
      </c>
      <c r="AG164" s="623" t="str">
        <f>IF(COUNTA('Policies&amp;Measures'!BF169)=0,ADDRESS(ROW('Policies&amp;Measures'!BF169),COLUMN('Policies&amp;Measures'!BF169),4),"")</f>
        <v>BF169</v>
      </c>
      <c r="AH164" s="623" t="str">
        <f>IF(COUNTA('Policies&amp;Measures'!BG169)=0,ADDRESS(ROW('Policies&amp;Measures'!BG169),COLUMN('Policies&amp;Measures'!BG169),4),"")</f>
        <v>BG169</v>
      </c>
      <c r="AI164" s="623" t="str">
        <f>IF(COUNTA('Policies&amp;Measures'!BH169)=0,ADDRESS(ROW('Policies&amp;Measures'!BH169),COLUMN('Policies&amp;Measures'!BH169),4),"")</f>
        <v>BH169</v>
      </c>
      <c r="AJ164" s="621" t="str">
        <f>IF('Policies&amp;Measures'!BI169="",ADDRESS(ROW('Policies&amp;Measures'!BI169),COLUMN('Policies&amp;Measures'!BI169),4),"")</f>
        <v>BI169</v>
      </c>
      <c r="AK164" s="621" t="str">
        <f>IF('Policies&amp;Measures'!BJ169="",ADDRESS(ROW('Policies&amp;Measures'!BJ169),COLUMN('Policies&amp;Measures'!BJ169),4),"")</f>
        <v>BJ169</v>
      </c>
      <c r="AL164" s="621" t="str">
        <f>IF('Policies&amp;Measures'!BK169="",ADDRESS(ROW('Policies&amp;Measures'!BK169),COLUMN('Policies&amp;Measures'!BK169),4),"")</f>
        <v>BK169</v>
      </c>
      <c r="AM164" s="621" t="str">
        <f>IF('Policies&amp;Measures'!BL169="",ADDRESS(ROW('Policies&amp;Measures'!BL169),COLUMN('Policies&amp;Measures'!BL169),4),"")</f>
        <v>BL169</v>
      </c>
      <c r="AN164" s="622">
        <f t="shared" si="19"/>
        <v>0</v>
      </c>
    </row>
    <row r="165" spans="1:40" outlineLevel="2">
      <c r="A165" s="620">
        <f>IF('Policies&amp;Measures'!A170="","", 'Policies&amp;Measures'!A170)</f>
        <v>156</v>
      </c>
      <c r="B165" s="620" t="str">
        <f>IF('Policies&amp;Measures'!$B170="","",'Policies&amp;Measures'!$B170)</f>
        <v/>
      </c>
      <c r="C165" s="621" t="str">
        <f>IF('Policies&amp;Measures'!B170="",ADDRESS(ROW('Policies&amp;Measures'!B170),COLUMN('Policies&amp;Measures'!B170),4),"")</f>
        <v>B170</v>
      </c>
      <c r="D165" s="621" t="str">
        <f>IF('Policies&amp;Measures'!C170="",ADDRESS(ROW('Policies&amp;Measures'!C170),COLUMN('Policies&amp;Measures'!C170),4),"")</f>
        <v>C170</v>
      </c>
      <c r="E165" s="621" t="str">
        <f>IF(COUNTA('Policies&amp;Measures'!E170:M170)=0,ADDRESS(ROW('Policies&amp;Measures'!E170),COLUMN('Policies&amp;Measures'!E170),4),"")</f>
        <v>E170</v>
      </c>
      <c r="F165" s="621" t="str">
        <f>IF(AND('Policies&amp;Measures'!N170="Select from list",'Policies&amp;Measures'!O170="Select from list",'Policies&amp;Measures'!P170="Select from list"),ADDRESS(ROW('Policies&amp;Measures'!N170),COLUMN('Policies&amp;Measures'!N170),4),"")</f>
        <v>N170</v>
      </c>
      <c r="G165" s="621" t="str">
        <f>IF(COUNTA('Policies&amp;Measures'!Q170:V170)=0,ADDRESS(ROW('Policies&amp;Measures'!Q170),COLUMN('Policies&amp;Measures'!Q170),4),"")</f>
        <v>Q170</v>
      </c>
      <c r="H165" s="621" t="str">
        <f>IF(COUNTA('Policies&amp;Measures'!X170:AG170)=0,ADDRESS(ROW('Policies&amp;Measures'!X170),COLUMN('Policies&amp;Measures'!X170),4),"")</f>
        <v>X170</v>
      </c>
      <c r="I165" s="621" t="str">
        <f>IF('Policies&amp;Measures'!AH170="Select from list",ADDRESS(ROW('Policies&amp;Measures'!AH170),COLUMN('Policies&amp;Measures'!AH170),4),"")</f>
        <v>AH170</v>
      </c>
      <c r="J165" s="621" t="str">
        <f>IF('Policies&amp;Measures'!AQ170="Select from list",ADDRESS(ROW('Policies&amp;Measures'!AQ170),COLUMN('Policies&amp;Measures'!AQ170),4),"")</f>
        <v>AQ170</v>
      </c>
      <c r="K165" s="621" t="str">
        <f>IF('Policies&amp;Measures'!AS170="",ADDRESS(ROW('Policies&amp;Measures'!AS170),COLUMN('Policies&amp;Measures'!AS170),4),"")</f>
        <v>AS170</v>
      </c>
      <c r="L165" s="621" t="str">
        <f>IF(AND('Policies&amp;Measures'!BM170="",'Policies&amp;Measures'!BN170="",'Policies&amp;Measures'!BO170=""),ADDRESS(ROW('Policies&amp;Measures'!BM170),COLUMN('Policies&amp;Measures'!BM170),4),"")</f>
        <v>BM170</v>
      </c>
      <c r="M165" s="622">
        <f t="shared" si="16"/>
        <v>0</v>
      </c>
      <c r="N165" s="621" t="str">
        <f>IF('Policies&amp;Measures'!AT170="",ADDRESS(ROW('Policies&amp;Measures'!AT170),COLUMN('Policies&amp;Measures'!AT170),4),"")</f>
        <v>AT170</v>
      </c>
      <c r="O165" s="621" t="str">
        <f>IF('Policies&amp;Measures'!AW170="",ADDRESS(ROW('Policies&amp;Measures'!AW170),COLUMN('Policies&amp;Measures'!AW170),4),"")</f>
        <v>AW170</v>
      </c>
      <c r="P165" s="622">
        <f t="shared" si="17"/>
        <v>0</v>
      </c>
      <c r="Q165" s="621" t="str">
        <f>IF('Policies&amp;Measures'!D170="",ADDRESS(ROW('Policies&amp;Measures'!D170),COLUMN('Policies&amp;Measures'!D170),4),"")</f>
        <v>D170</v>
      </c>
      <c r="R165" s="621" t="str">
        <f>IF('Policies&amp;Measures'!W170="Select from list",ADDRESS(ROW('Policies&amp;Measures'!W170),COLUMN('Policies&amp;Measures'!W170),4),"")</f>
        <v>W170</v>
      </c>
      <c r="S165" s="621" t="str">
        <f>IF('Policies&amp;Measures'!AI170="",ADDRESS(ROW('Policies&amp;Measures'!AI170),COLUMN('Policies&amp;Measures'!AI170),4),"")</f>
        <v>AI170</v>
      </c>
      <c r="T165" s="621" t="str">
        <f>IF('Policies&amp;Measures'!AJ170="",ADDRESS(ROW('Policies&amp;Measures'!AJ170),COLUMN('Policies&amp;Measures'!AJ170),4),"")</f>
        <v>AJ170</v>
      </c>
      <c r="U165" s="621" t="str">
        <f>IF(COUNTA('Policies&amp;Measures'!AK170:AP170)=0,ADDRESS(ROW('Policies&amp;Measures'!AK170),COLUMN('Policies&amp;Measures'!AK170),4),"")</f>
        <v>AK170</v>
      </c>
      <c r="V165" s="621" t="str">
        <f>IF('Policies&amp;Measures'!BB170="",ADDRESS(ROW('Policies&amp;Measures'!BB170),COLUMN('Policies&amp;Measures'!BB170),4),"")</f>
        <v>BB170</v>
      </c>
      <c r="W165" s="622">
        <f t="shared" si="18"/>
        <v>0</v>
      </c>
      <c r="X165" s="621" t="str">
        <f>IF(COUNTA('Policies&amp;Measures'!AU170)=0,ADDRESS(ROW('Policies&amp;Measures'!AU170),COLUMN('Policies&amp;Measures'!AU170),4),"")</f>
        <v>AU170</v>
      </c>
      <c r="Y165" s="621" t="str">
        <f>IF(COUNTA('Policies&amp;Measures'!AV170)=0,ADDRESS(ROW('Policies&amp;Measures'!AV170),COLUMN('Policies&amp;Measures'!AV170),4),"")</f>
        <v>AV170</v>
      </c>
      <c r="Z165" s="621" t="str">
        <f>IF(COUNTA('Policies&amp;Measures'!AX170)=0,ADDRESS(ROW('Policies&amp;Measures'!AX170),COLUMN('Policies&amp;Measures'!AX170),4),"")</f>
        <v>AX170</v>
      </c>
      <c r="AA165" s="621" t="str">
        <f>IF(COUNTA('Policies&amp;Measures'!AY170)=0,ADDRESS(ROW('Policies&amp;Measures'!AY170),COLUMN('Policies&amp;Measures'!AY170),4),"")</f>
        <v>AY170</v>
      </c>
      <c r="AB165" s="621" t="str">
        <f>IF(COUNTA('Policies&amp;Measures'!AZ170)=0,ADDRESS(ROW('Policies&amp;Measures'!AZ170),COLUMN('Policies&amp;Measures'!AZ170),4),"")</f>
        <v>AZ170</v>
      </c>
      <c r="AC165" s="621" t="str">
        <f>IF(COUNTA('Policies&amp;Measures'!BA170)=0,ADDRESS(ROW('Policies&amp;Measures'!BA170),COLUMN('Policies&amp;Measures'!BA170),4),"")</f>
        <v>BA170</v>
      </c>
      <c r="AD165" s="623" t="str">
        <f>IF(COUNTA('Policies&amp;Measures'!BC170)=0,ADDRESS(ROW('Policies&amp;Measures'!BC170),COLUMN('Policies&amp;Measures'!BC170),4),"")</f>
        <v>BC170</v>
      </c>
      <c r="AE165" s="623" t="str">
        <f>IF(COUNTA('Policies&amp;Measures'!BD170)=0,ADDRESS(ROW('Policies&amp;Measures'!BD170),COLUMN('Policies&amp;Measures'!BD170),4),"")</f>
        <v>BD170</v>
      </c>
      <c r="AF165" s="623" t="str">
        <f>IF(COUNTA('Policies&amp;Measures'!BE170)=0,ADDRESS(ROW('Policies&amp;Measures'!BE170),COLUMN('Policies&amp;Measures'!BE170),4),"")</f>
        <v>BE170</v>
      </c>
      <c r="AG165" s="623" t="str">
        <f>IF(COUNTA('Policies&amp;Measures'!BF170)=0,ADDRESS(ROW('Policies&amp;Measures'!BF170),COLUMN('Policies&amp;Measures'!BF170),4),"")</f>
        <v>BF170</v>
      </c>
      <c r="AH165" s="623" t="str">
        <f>IF(COUNTA('Policies&amp;Measures'!BG170)=0,ADDRESS(ROW('Policies&amp;Measures'!BG170),COLUMN('Policies&amp;Measures'!BG170),4),"")</f>
        <v>BG170</v>
      </c>
      <c r="AI165" s="623" t="str">
        <f>IF(COUNTA('Policies&amp;Measures'!BH170)=0,ADDRESS(ROW('Policies&amp;Measures'!BH170),COLUMN('Policies&amp;Measures'!BH170),4),"")</f>
        <v>BH170</v>
      </c>
      <c r="AJ165" s="621" t="str">
        <f>IF('Policies&amp;Measures'!BI170="",ADDRESS(ROW('Policies&amp;Measures'!BI170),COLUMN('Policies&amp;Measures'!BI170),4),"")</f>
        <v>BI170</v>
      </c>
      <c r="AK165" s="621" t="str">
        <f>IF('Policies&amp;Measures'!BJ170="",ADDRESS(ROW('Policies&amp;Measures'!BJ170),COLUMN('Policies&amp;Measures'!BJ170),4),"")</f>
        <v>BJ170</v>
      </c>
      <c r="AL165" s="621" t="str">
        <f>IF('Policies&amp;Measures'!BK170="",ADDRESS(ROW('Policies&amp;Measures'!BK170),COLUMN('Policies&amp;Measures'!BK170),4),"")</f>
        <v>BK170</v>
      </c>
      <c r="AM165" s="621" t="str">
        <f>IF('Policies&amp;Measures'!BL170="",ADDRESS(ROW('Policies&amp;Measures'!BL170),COLUMN('Policies&amp;Measures'!BL170),4),"")</f>
        <v>BL170</v>
      </c>
      <c r="AN165" s="622">
        <f t="shared" si="19"/>
        <v>0</v>
      </c>
    </row>
    <row r="166" spans="1:40" outlineLevel="2">
      <c r="A166" s="620">
        <f>IF('Policies&amp;Measures'!A171="","", 'Policies&amp;Measures'!A171)</f>
        <v>157</v>
      </c>
      <c r="B166" s="620" t="str">
        <f>IF('Policies&amp;Measures'!$B171="","",'Policies&amp;Measures'!$B171)</f>
        <v/>
      </c>
      <c r="C166" s="621" t="str">
        <f>IF('Policies&amp;Measures'!B171="",ADDRESS(ROW('Policies&amp;Measures'!B171),COLUMN('Policies&amp;Measures'!B171),4),"")</f>
        <v>B171</v>
      </c>
      <c r="D166" s="621" t="str">
        <f>IF('Policies&amp;Measures'!C171="",ADDRESS(ROW('Policies&amp;Measures'!C171),COLUMN('Policies&amp;Measures'!C171),4),"")</f>
        <v>C171</v>
      </c>
      <c r="E166" s="621" t="str">
        <f>IF(COUNTA('Policies&amp;Measures'!E171:M171)=0,ADDRESS(ROW('Policies&amp;Measures'!E171),COLUMN('Policies&amp;Measures'!E171),4),"")</f>
        <v>E171</v>
      </c>
      <c r="F166" s="621" t="str">
        <f>IF(AND('Policies&amp;Measures'!N171="Select from list",'Policies&amp;Measures'!O171="Select from list",'Policies&amp;Measures'!P171="Select from list"),ADDRESS(ROW('Policies&amp;Measures'!N171),COLUMN('Policies&amp;Measures'!N171),4),"")</f>
        <v>N171</v>
      </c>
      <c r="G166" s="621" t="str">
        <f>IF(COUNTA('Policies&amp;Measures'!Q171:V171)=0,ADDRESS(ROW('Policies&amp;Measures'!Q171),COLUMN('Policies&amp;Measures'!Q171),4),"")</f>
        <v>Q171</v>
      </c>
      <c r="H166" s="621" t="str">
        <f>IF(COUNTA('Policies&amp;Measures'!X171:AG171)=0,ADDRESS(ROW('Policies&amp;Measures'!X171),COLUMN('Policies&amp;Measures'!X171),4),"")</f>
        <v>X171</v>
      </c>
      <c r="I166" s="621" t="str">
        <f>IF('Policies&amp;Measures'!AH171="Select from list",ADDRESS(ROW('Policies&amp;Measures'!AH171),COLUMN('Policies&amp;Measures'!AH171),4),"")</f>
        <v>AH171</v>
      </c>
      <c r="J166" s="621" t="str">
        <f>IF('Policies&amp;Measures'!AQ171="Select from list",ADDRESS(ROW('Policies&amp;Measures'!AQ171),COLUMN('Policies&amp;Measures'!AQ171),4),"")</f>
        <v>AQ171</v>
      </c>
      <c r="K166" s="621" t="str">
        <f>IF('Policies&amp;Measures'!AS171="",ADDRESS(ROW('Policies&amp;Measures'!AS171),COLUMN('Policies&amp;Measures'!AS171),4),"")</f>
        <v>AS171</v>
      </c>
      <c r="L166" s="621" t="str">
        <f>IF(AND('Policies&amp;Measures'!BM171="",'Policies&amp;Measures'!BN171="",'Policies&amp;Measures'!BO171=""),ADDRESS(ROW('Policies&amp;Measures'!BM171),COLUMN('Policies&amp;Measures'!BM171),4),"")</f>
        <v>BM171</v>
      </c>
      <c r="M166" s="622">
        <f t="shared" si="16"/>
        <v>0</v>
      </c>
      <c r="N166" s="621" t="str">
        <f>IF('Policies&amp;Measures'!AT171="",ADDRESS(ROW('Policies&amp;Measures'!AT171),COLUMN('Policies&amp;Measures'!AT171),4),"")</f>
        <v>AT171</v>
      </c>
      <c r="O166" s="621" t="str">
        <f>IF('Policies&amp;Measures'!AW171="",ADDRESS(ROW('Policies&amp;Measures'!AW171),COLUMN('Policies&amp;Measures'!AW171),4),"")</f>
        <v>AW171</v>
      </c>
      <c r="P166" s="622">
        <f t="shared" si="17"/>
        <v>0</v>
      </c>
      <c r="Q166" s="621" t="str">
        <f>IF('Policies&amp;Measures'!D171="",ADDRESS(ROW('Policies&amp;Measures'!D171),COLUMN('Policies&amp;Measures'!D171),4),"")</f>
        <v>D171</v>
      </c>
      <c r="R166" s="621" t="str">
        <f>IF('Policies&amp;Measures'!W171="Select from list",ADDRESS(ROW('Policies&amp;Measures'!W171),COLUMN('Policies&amp;Measures'!W171),4),"")</f>
        <v>W171</v>
      </c>
      <c r="S166" s="621" t="str">
        <f>IF('Policies&amp;Measures'!AI171="",ADDRESS(ROW('Policies&amp;Measures'!AI171),COLUMN('Policies&amp;Measures'!AI171),4),"")</f>
        <v>AI171</v>
      </c>
      <c r="T166" s="621" t="str">
        <f>IF('Policies&amp;Measures'!AJ171="",ADDRESS(ROW('Policies&amp;Measures'!AJ171),COLUMN('Policies&amp;Measures'!AJ171),4),"")</f>
        <v>AJ171</v>
      </c>
      <c r="U166" s="621" t="str">
        <f>IF(COUNTA('Policies&amp;Measures'!AK171:AP171)=0,ADDRESS(ROW('Policies&amp;Measures'!AK171),COLUMN('Policies&amp;Measures'!AK171),4),"")</f>
        <v>AK171</v>
      </c>
      <c r="V166" s="621" t="str">
        <f>IF('Policies&amp;Measures'!BB171="",ADDRESS(ROW('Policies&amp;Measures'!BB171),COLUMN('Policies&amp;Measures'!BB171),4),"")</f>
        <v>BB171</v>
      </c>
      <c r="W166" s="622">
        <f t="shared" si="18"/>
        <v>0</v>
      </c>
      <c r="X166" s="621" t="str">
        <f>IF(COUNTA('Policies&amp;Measures'!AU171)=0,ADDRESS(ROW('Policies&amp;Measures'!AU171),COLUMN('Policies&amp;Measures'!AU171),4),"")</f>
        <v>AU171</v>
      </c>
      <c r="Y166" s="621" t="str">
        <f>IF(COUNTA('Policies&amp;Measures'!AV171)=0,ADDRESS(ROW('Policies&amp;Measures'!AV171),COLUMN('Policies&amp;Measures'!AV171),4),"")</f>
        <v>AV171</v>
      </c>
      <c r="Z166" s="621" t="str">
        <f>IF(COUNTA('Policies&amp;Measures'!AX171)=0,ADDRESS(ROW('Policies&amp;Measures'!AX171),COLUMN('Policies&amp;Measures'!AX171),4),"")</f>
        <v>AX171</v>
      </c>
      <c r="AA166" s="621" t="str">
        <f>IF(COUNTA('Policies&amp;Measures'!AY171)=0,ADDRESS(ROW('Policies&amp;Measures'!AY171),COLUMN('Policies&amp;Measures'!AY171),4),"")</f>
        <v>AY171</v>
      </c>
      <c r="AB166" s="621" t="str">
        <f>IF(COUNTA('Policies&amp;Measures'!AZ171)=0,ADDRESS(ROW('Policies&amp;Measures'!AZ171),COLUMN('Policies&amp;Measures'!AZ171),4),"")</f>
        <v>AZ171</v>
      </c>
      <c r="AC166" s="621" t="str">
        <f>IF(COUNTA('Policies&amp;Measures'!BA171)=0,ADDRESS(ROW('Policies&amp;Measures'!BA171),COLUMN('Policies&amp;Measures'!BA171),4),"")</f>
        <v>BA171</v>
      </c>
      <c r="AD166" s="623" t="str">
        <f>IF(COUNTA('Policies&amp;Measures'!BC171)=0,ADDRESS(ROW('Policies&amp;Measures'!BC171),COLUMN('Policies&amp;Measures'!BC171),4),"")</f>
        <v>BC171</v>
      </c>
      <c r="AE166" s="623" t="str">
        <f>IF(COUNTA('Policies&amp;Measures'!BD171)=0,ADDRESS(ROW('Policies&amp;Measures'!BD171),COLUMN('Policies&amp;Measures'!BD171),4),"")</f>
        <v>BD171</v>
      </c>
      <c r="AF166" s="623" t="str">
        <f>IF(COUNTA('Policies&amp;Measures'!BE171)=0,ADDRESS(ROW('Policies&amp;Measures'!BE171),COLUMN('Policies&amp;Measures'!BE171),4),"")</f>
        <v>BE171</v>
      </c>
      <c r="AG166" s="623" t="str">
        <f>IF(COUNTA('Policies&amp;Measures'!BF171)=0,ADDRESS(ROW('Policies&amp;Measures'!BF171),COLUMN('Policies&amp;Measures'!BF171),4),"")</f>
        <v>BF171</v>
      </c>
      <c r="AH166" s="623" t="str">
        <f>IF(COUNTA('Policies&amp;Measures'!BG171)=0,ADDRESS(ROW('Policies&amp;Measures'!BG171),COLUMN('Policies&amp;Measures'!BG171),4),"")</f>
        <v>BG171</v>
      </c>
      <c r="AI166" s="623" t="str">
        <f>IF(COUNTA('Policies&amp;Measures'!BH171)=0,ADDRESS(ROW('Policies&amp;Measures'!BH171),COLUMN('Policies&amp;Measures'!BH171),4),"")</f>
        <v>BH171</v>
      </c>
      <c r="AJ166" s="621" t="str">
        <f>IF('Policies&amp;Measures'!BI171="",ADDRESS(ROW('Policies&amp;Measures'!BI171),COLUMN('Policies&amp;Measures'!BI171),4),"")</f>
        <v>BI171</v>
      </c>
      <c r="AK166" s="621" t="str">
        <f>IF('Policies&amp;Measures'!BJ171="",ADDRESS(ROW('Policies&amp;Measures'!BJ171),COLUMN('Policies&amp;Measures'!BJ171),4),"")</f>
        <v>BJ171</v>
      </c>
      <c r="AL166" s="621" t="str">
        <f>IF('Policies&amp;Measures'!BK171="",ADDRESS(ROW('Policies&amp;Measures'!BK171),COLUMN('Policies&amp;Measures'!BK171),4),"")</f>
        <v>BK171</v>
      </c>
      <c r="AM166" s="621" t="str">
        <f>IF('Policies&amp;Measures'!BL171="",ADDRESS(ROW('Policies&amp;Measures'!BL171),COLUMN('Policies&amp;Measures'!BL171),4),"")</f>
        <v>BL171</v>
      </c>
      <c r="AN166" s="622">
        <f t="shared" si="19"/>
        <v>0</v>
      </c>
    </row>
    <row r="167" spans="1:40" outlineLevel="2">
      <c r="A167" s="620">
        <f>IF('Policies&amp;Measures'!A172="","", 'Policies&amp;Measures'!A172)</f>
        <v>158</v>
      </c>
      <c r="B167" s="620" t="str">
        <f>IF('Policies&amp;Measures'!$B172="","",'Policies&amp;Measures'!$B172)</f>
        <v/>
      </c>
      <c r="C167" s="621" t="str">
        <f>IF('Policies&amp;Measures'!B172="",ADDRESS(ROW('Policies&amp;Measures'!B172),COLUMN('Policies&amp;Measures'!B172),4),"")</f>
        <v>B172</v>
      </c>
      <c r="D167" s="621" t="str">
        <f>IF('Policies&amp;Measures'!C172="",ADDRESS(ROW('Policies&amp;Measures'!C172),COLUMN('Policies&amp;Measures'!C172),4),"")</f>
        <v>C172</v>
      </c>
      <c r="E167" s="621" t="str">
        <f>IF(COUNTA('Policies&amp;Measures'!E172:M172)=0,ADDRESS(ROW('Policies&amp;Measures'!E172),COLUMN('Policies&amp;Measures'!E172),4),"")</f>
        <v>E172</v>
      </c>
      <c r="F167" s="621" t="str">
        <f>IF(AND('Policies&amp;Measures'!N172="Select from list",'Policies&amp;Measures'!O172="Select from list",'Policies&amp;Measures'!P172="Select from list"),ADDRESS(ROW('Policies&amp;Measures'!N172),COLUMN('Policies&amp;Measures'!N172),4),"")</f>
        <v>N172</v>
      </c>
      <c r="G167" s="621" t="str">
        <f>IF(COUNTA('Policies&amp;Measures'!Q172:V172)=0,ADDRESS(ROW('Policies&amp;Measures'!Q172),COLUMN('Policies&amp;Measures'!Q172),4),"")</f>
        <v>Q172</v>
      </c>
      <c r="H167" s="621" t="str">
        <f>IF(COUNTA('Policies&amp;Measures'!X172:AG172)=0,ADDRESS(ROW('Policies&amp;Measures'!X172),COLUMN('Policies&amp;Measures'!X172),4),"")</f>
        <v>X172</v>
      </c>
      <c r="I167" s="621" t="str">
        <f>IF('Policies&amp;Measures'!AH172="Select from list",ADDRESS(ROW('Policies&amp;Measures'!AH172),COLUMN('Policies&amp;Measures'!AH172),4),"")</f>
        <v>AH172</v>
      </c>
      <c r="J167" s="621" t="str">
        <f>IF('Policies&amp;Measures'!AQ172="Select from list",ADDRESS(ROW('Policies&amp;Measures'!AQ172),COLUMN('Policies&amp;Measures'!AQ172),4),"")</f>
        <v>AQ172</v>
      </c>
      <c r="K167" s="621" t="str">
        <f>IF('Policies&amp;Measures'!AS172="",ADDRESS(ROW('Policies&amp;Measures'!AS172),COLUMN('Policies&amp;Measures'!AS172),4),"")</f>
        <v>AS172</v>
      </c>
      <c r="L167" s="621" t="str">
        <f>IF(AND('Policies&amp;Measures'!BM172="",'Policies&amp;Measures'!BN172="",'Policies&amp;Measures'!BO172=""),ADDRESS(ROW('Policies&amp;Measures'!BM172),COLUMN('Policies&amp;Measures'!BM172),4),"")</f>
        <v>BM172</v>
      </c>
      <c r="M167" s="622">
        <f t="shared" si="16"/>
        <v>0</v>
      </c>
      <c r="N167" s="621" t="str">
        <f>IF('Policies&amp;Measures'!AT172="",ADDRESS(ROW('Policies&amp;Measures'!AT172),COLUMN('Policies&amp;Measures'!AT172),4),"")</f>
        <v>AT172</v>
      </c>
      <c r="O167" s="621" t="str">
        <f>IF('Policies&amp;Measures'!AW172="",ADDRESS(ROW('Policies&amp;Measures'!AW172),COLUMN('Policies&amp;Measures'!AW172),4),"")</f>
        <v>AW172</v>
      </c>
      <c r="P167" s="622">
        <f t="shared" si="17"/>
        <v>0</v>
      </c>
      <c r="Q167" s="621" t="str">
        <f>IF('Policies&amp;Measures'!D172="",ADDRESS(ROW('Policies&amp;Measures'!D172),COLUMN('Policies&amp;Measures'!D172),4),"")</f>
        <v>D172</v>
      </c>
      <c r="R167" s="621" t="str">
        <f>IF('Policies&amp;Measures'!W172="Select from list",ADDRESS(ROW('Policies&amp;Measures'!W172),COLUMN('Policies&amp;Measures'!W172),4),"")</f>
        <v>W172</v>
      </c>
      <c r="S167" s="621" t="str">
        <f>IF('Policies&amp;Measures'!AI172="",ADDRESS(ROW('Policies&amp;Measures'!AI172),COLUMN('Policies&amp;Measures'!AI172),4),"")</f>
        <v>AI172</v>
      </c>
      <c r="T167" s="621" t="str">
        <f>IF('Policies&amp;Measures'!AJ172="",ADDRESS(ROW('Policies&amp;Measures'!AJ172),COLUMN('Policies&amp;Measures'!AJ172),4),"")</f>
        <v>AJ172</v>
      </c>
      <c r="U167" s="621" t="str">
        <f>IF(COUNTA('Policies&amp;Measures'!AK172:AP172)=0,ADDRESS(ROW('Policies&amp;Measures'!AK172),COLUMN('Policies&amp;Measures'!AK172),4),"")</f>
        <v>AK172</v>
      </c>
      <c r="V167" s="621" t="str">
        <f>IF('Policies&amp;Measures'!BB172="",ADDRESS(ROW('Policies&amp;Measures'!BB172),COLUMN('Policies&amp;Measures'!BB172),4),"")</f>
        <v>BB172</v>
      </c>
      <c r="W167" s="622">
        <f t="shared" si="18"/>
        <v>0</v>
      </c>
      <c r="X167" s="621" t="str">
        <f>IF(COUNTA('Policies&amp;Measures'!AU172)=0,ADDRESS(ROW('Policies&amp;Measures'!AU172),COLUMN('Policies&amp;Measures'!AU172),4),"")</f>
        <v>AU172</v>
      </c>
      <c r="Y167" s="621" t="str">
        <f>IF(COUNTA('Policies&amp;Measures'!AV172)=0,ADDRESS(ROW('Policies&amp;Measures'!AV172),COLUMN('Policies&amp;Measures'!AV172),4),"")</f>
        <v>AV172</v>
      </c>
      <c r="Z167" s="621" t="str">
        <f>IF(COUNTA('Policies&amp;Measures'!AX172)=0,ADDRESS(ROW('Policies&amp;Measures'!AX172),COLUMN('Policies&amp;Measures'!AX172),4),"")</f>
        <v>AX172</v>
      </c>
      <c r="AA167" s="621" t="str">
        <f>IF(COUNTA('Policies&amp;Measures'!AY172)=0,ADDRESS(ROW('Policies&amp;Measures'!AY172),COLUMN('Policies&amp;Measures'!AY172),4),"")</f>
        <v>AY172</v>
      </c>
      <c r="AB167" s="621" t="str">
        <f>IF(COUNTA('Policies&amp;Measures'!AZ172)=0,ADDRESS(ROW('Policies&amp;Measures'!AZ172),COLUMN('Policies&amp;Measures'!AZ172),4),"")</f>
        <v>AZ172</v>
      </c>
      <c r="AC167" s="621" t="str">
        <f>IF(COUNTA('Policies&amp;Measures'!BA172)=0,ADDRESS(ROW('Policies&amp;Measures'!BA172),COLUMN('Policies&amp;Measures'!BA172),4),"")</f>
        <v>BA172</v>
      </c>
      <c r="AD167" s="623" t="str">
        <f>IF(COUNTA('Policies&amp;Measures'!BC172)=0,ADDRESS(ROW('Policies&amp;Measures'!BC172),COLUMN('Policies&amp;Measures'!BC172),4),"")</f>
        <v>BC172</v>
      </c>
      <c r="AE167" s="623" t="str">
        <f>IF(COUNTA('Policies&amp;Measures'!BD172)=0,ADDRESS(ROW('Policies&amp;Measures'!BD172),COLUMN('Policies&amp;Measures'!BD172),4),"")</f>
        <v>BD172</v>
      </c>
      <c r="AF167" s="623" t="str">
        <f>IF(COUNTA('Policies&amp;Measures'!BE172)=0,ADDRESS(ROW('Policies&amp;Measures'!BE172),COLUMN('Policies&amp;Measures'!BE172),4),"")</f>
        <v>BE172</v>
      </c>
      <c r="AG167" s="623" t="str">
        <f>IF(COUNTA('Policies&amp;Measures'!BF172)=0,ADDRESS(ROW('Policies&amp;Measures'!BF172),COLUMN('Policies&amp;Measures'!BF172),4),"")</f>
        <v>BF172</v>
      </c>
      <c r="AH167" s="623" t="str">
        <f>IF(COUNTA('Policies&amp;Measures'!BG172)=0,ADDRESS(ROW('Policies&amp;Measures'!BG172),COLUMN('Policies&amp;Measures'!BG172),4),"")</f>
        <v>BG172</v>
      </c>
      <c r="AI167" s="623" t="str">
        <f>IF(COUNTA('Policies&amp;Measures'!BH172)=0,ADDRESS(ROW('Policies&amp;Measures'!BH172),COLUMN('Policies&amp;Measures'!BH172),4),"")</f>
        <v>BH172</v>
      </c>
      <c r="AJ167" s="621" t="str">
        <f>IF('Policies&amp;Measures'!BI172="",ADDRESS(ROW('Policies&amp;Measures'!BI172),COLUMN('Policies&amp;Measures'!BI172),4),"")</f>
        <v>BI172</v>
      </c>
      <c r="AK167" s="621" t="str">
        <f>IF('Policies&amp;Measures'!BJ172="",ADDRESS(ROW('Policies&amp;Measures'!BJ172),COLUMN('Policies&amp;Measures'!BJ172),4),"")</f>
        <v>BJ172</v>
      </c>
      <c r="AL167" s="621" t="str">
        <f>IF('Policies&amp;Measures'!BK172="",ADDRESS(ROW('Policies&amp;Measures'!BK172),COLUMN('Policies&amp;Measures'!BK172),4),"")</f>
        <v>BK172</v>
      </c>
      <c r="AM167" s="621" t="str">
        <f>IF('Policies&amp;Measures'!BL172="",ADDRESS(ROW('Policies&amp;Measures'!BL172),COLUMN('Policies&amp;Measures'!BL172),4),"")</f>
        <v>BL172</v>
      </c>
      <c r="AN167" s="622">
        <f t="shared" si="19"/>
        <v>0</v>
      </c>
    </row>
    <row r="168" spans="1:40" outlineLevel="2">
      <c r="A168" s="620">
        <f>IF('Policies&amp;Measures'!A173="","", 'Policies&amp;Measures'!A173)</f>
        <v>159</v>
      </c>
      <c r="B168" s="620" t="str">
        <f>IF('Policies&amp;Measures'!$B173="","",'Policies&amp;Measures'!$B173)</f>
        <v/>
      </c>
      <c r="C168" s="621" t="str">
        <f>IF('Policies&amp;Measures'!B173="",ADDRESS(ROW('Policies&amp;Measures'!B173),COLUMN('Policies&amp;Measures'!B173),4),"")</f>
        <v>B173</v>
      </c>
      <c r="D168" s="621" t="str">
        <f>IF('Policies&amp;Measures'!C173="",ADDRESS(ROW('Policies&amp;Measures'!C173),COLUMN('Policies&amp;Measures'!C173),4),"")</f>
        <v>C173</v>
      </c>
      <c r="E168" s="621" t="str">
        <f>IF(COUNTA('Policies&amp;Measures'!E173:M173)=0,ADDRESS(ROW('Policies&amp;Measures'!E173),COLUMN('Policies&amp;Measures'!E173),4),"")</f>
        <v>E173</v>
      </c>
      <c r="F168" s="621" t="str">
        <f>IF(AND('Policies&amp;Measures'!N173="Select from list",'Policies&amp;Measures'!O173="Select from list",'Policies&amp;Measures'!P173="Select from list"),ADDRESS(ROW('Policies&amp;Measures'!N173),COLUMN('Policies&amp;Measures'!N173),4),"")</f>
        <v>N173</v>
      </c>
      <c r="G168" s="621" t="str">
        <f>IF(COUNTA('Policies&amp;Measures'!Q173:V173)=0,ADDRESS(ROW('Policies&amp;Measures'!Q173),COLUMN('Policies&amp;Measures'!Q173),4),"")</f>
        <v>Q173</v>
      </c>
      <c r="H168" s="621" t="str">
        <f>IF(COUNTA('Policies&amp;Measures'!X173:AG173)=0,ADDRESS(ROW('Policies&amp;Measures'!X173),COLUMN('Policies&amp;Measures'!X173),4),"")</f>
        <v>X173</v>
      </c>
      <c r="I168" s="621" t="str">
        <f>IF('Policies&amp;Measures'!AH173="Select from list",ADDRESS(ROW('Policies&amp;Measures'!AH173),COLUMN('Policies&amp;Measures'!AH173),4),"")</f>
        <v>AH173</v>
      </c>
      <c r="J168" s="621" t="str">
        <f>IF('Policies&amp;Measures'!AQ173="Select from list",ADDRESS(ROW('Policies&amp;Measures'!AQ173),COLUMN('Policies&amp;Measures'!AQ173),4),"")</f>
        <v>AQ173</v>
      </c>
      <c r="K168" s="621" t="str">
        <f>IF('Policies&amp;Measures'!AS173="",ADDRESS(ROW('Policies&amp;Measures'!AS173),COLUMN('Policies&amp;Measures'!AS173),4),"")</f>
        <v>AS173</v>
      </c>
      <c r="L168" s="621" t="str">
        <f>IF(AND('Policies&amp;Measures'!BM173="",'Policies&amp;Measures'!BN173="",'Policies&amp;Measures'!BO173=""),ADDRESS(ROW('Policies&amp;Measures'!BM173),COLUMN('Policies&amp;Measures'!BM173),4),"")</f>
        <v>BM173</v>
      </c>
      <c r="M168" s="622">
        <f t="shared" si="16"/>
        <v>0</v>
      </c>
      <c r="N168" s="621" t="str">
        <f>IF('Policies&amp;Measures'!AT173="",ADDRESS(ROW('Policies&amp;Measures'!AT173),COLUMN('Policies&amp;Measures'!AT173),4),"")</f>
        <v>AT173</v>
      </c>
      <c r="O168" s="621" t="str">
        <f>IF('Policies&amp;Measures'!AW173="",ADDRESS(ROW('Policies&amp;Measures'!AW173),COLUMN('Policies&amp;Measures'!AW173),4),"")</f>
        <v>AW173</v>
      </c>
      <c r="P168" s="622">
        <f t="shared" si="17"/>
        <v>0</v>
      </c>
      <c r="Q168" s="621" t="str">
        <f>IF('Policies&amp;Measures'!D173="",ADDRESS(ROW('Policies&amp;Measures'!D173),COLUMN('Policies&amp;Measures'!D173),4),"")</f>
        <v>D173</v>
      </c>
      <c r="R168" s="621" t="str">
        <f>IF('Policies&amp;Measures'!W173="Select from list",ADDRESS(ROW('Policies&amp;Measures'!W173),COLUMN('Policies&amp;Measures'!W173),4),"")</f>
        <v>W173</v>
      </c>
      <c r="S168" s="621" t="str">
        <f>IF('Policies&amp;Measures'!AI173="",ADDRESS(ROW('Policies&amp;Measures'!AI173),COLUMN('Policies&amp;Measures'!AI173),4),"")</f>
        <v>AI173</v>
      </c>
      <c r="T168" s="621" t="str">
        <f>IF('Policies&amp;Measures'!AJ173="",ADDRESS(ROW('Policies&amp;Measures'!AJ173),COLUMN('Policies&amp;Measures'!AJ173),4),"")</f>
        <v>AJ173</v>
      </c>
      <c r="U168" s="621" t="str">
        <f>IF(COUNTA('Policies&amp;Measures'!AK173:AP173)=0,ADDRESS(ROW('Policies&amp;Measures'!AK173),COLUMN('Policies&amp;Measures'!AK173),4),"")</f>
        <v>AK173</v>
      </c>
      <c r="V168" s="621" t="str">
        <f>IF('Policies&amp;Measures'!BB173="",ADDRESS(ROW('Policies&amp;Measures'!BB173),COLUMN('Policies&amp;Measures'!BB173),4),"")</f>
        <v>BB173</v>
      </c>
      <c r="W168" s="622">
        <f t="shared" si="18"/>
        <v>0</v>
      </c>
      <c r="X168" s="621" t="str">
        <f>IF(COUNTA('Policies&amp;Measures'!AU173)=0,ADDRESS(ROW('Policies&amp;Measures'!AU173),COLUMN('Policies&amp;Measures'!AU173),4),"")</f>
        <v>AU173</v>
      </c>
      <c r="Y168" s="621" t="str">
        <f>IF(COUNTA('Policies&amp;Measures'!AV173)=0,ADDRESS(ROW('Policies&amp;Measures'!AV173),COLUMN('Policies&amp;Measures'!AV173),4),"")</f>
        <v>AV173</v>
      </c>
      <c r="Z168" s="621" t="str">
        <f>IF(COUNTA('Policies&amp;Measures'!AX173)=0,ADDRESS(ROW('Policies&amp;Measures'!AX173),COLUMN('Policies&amp;Measures'!AX173),4),"")</f>
        <v>AX173</v>
      </c>
      <c r="AA168" s="621" t="str">
        <f>IF(COUNTA('Policies&amp;Measures'!AY173)=0,ADDRESS(ROW('Policies&amp;Measures'!AY173),COLUMN('Policies&amp;Measures'!AY173),4),"")</f>
        <v>AY173</v>
      </c>
      <c r="AB168" s="621" t="str">
        <f>IF(COUNTA('Policies&amp;Measures'!AZ173)=0,ADDRESS(ROW('Policies&amp;Measures'!AZ173),COLUMN('Policies&amp;Measures'!AZ173),4),"")</f>
        <v>AZ173</v>
      </c>
      <c r="AC168" s="621" t="str">
        <f>IF(COUNTA('Policies&amp;Measures'!BA173)=0,ADDRESS(ROW('Policies&amp;Measures'!BA173),COLUMN('Policies&amp;Measures'!BA173),4),"")</f>
        <v>BA173</v>
      </c>
      <c r="AD168" s="623" t="str">
        <f>IF(COUNTA('Policies&amp;Measures'!BC173)=0,ADDRESS(ROW('Policies&amp;Measures'!BC173),COLUMN('Policies&amp;Measures'!BC173),4),"")</f>
        <v>BC173</v>
      </c>
      <c r="AE168" s="623" t="str">
        <f>IF(COUNTA('Policies&amp;Measures'!BD173)=0,ADDRESS(ROW('Policies&amp;Measures'!BD173),COLUMN('Policies&amp;Measures'!BD173),4),"")</f>
        <v>BD173</v>
      </c>
      <c r="AF168" s="623" t="str">
        <f>IF(COUNTA('Policies&amp;Measures'!BE173)=0,ADDRESS(ROW('Policies&amp;Measures'!BE173),COLUMN('Policies&amp;Measures'!BE173),4),"")</f>
        <v>BE173</v>
      </c>
      <c r="AG168" s="623" t="str">
        <f>IF(COUNTA('Policies&amp;Measures'!BF173)=0,ADDRESS(ROW('Policies&amp;Measures'!BF173),COLUMN('Policies&amp;Measures'!BF173),4),"")</f>
        <v>BF173</v>
      </c>
      <c r="AH168" s="623" t="str">
        <f>IF(COUNTA('Policies&amp;Measures'!BG173)=0,ADDRESS(ROW('Policies&amp;Measures'!BG173),COLUMN('Policies&amp;Measures'!BG173),4),"")</f>
        <v>BG173</v>
      </c>
      <c r="AI168" s="623" t="str">
        <f>IF(COUNTA('Policies&amp;Measures'!BH173)=0,ADDRESS(ROW('Policies&amp;Measures'!BH173),COLUMN('Policies&amp;Measures'!BH173),4),"")</f>
        <v>BH173</v>
      </c>
      <c r="AJ168" s="621" t="str">
        <f>IF('Policies&amp;Measures'!BI173="",ADDRESS(ROW('Policies&amp;Measures'!BI173),COLUMN('Policies&amp;Measures'!BI173),4),"")</f>
        <v>BI173</v>
      </c>
      <c r="AK168" s="621" t="str">
        <f>IF('Policies&amp;Measures'!BJ173="",ADDRESS(ROW('Policies&amp;Measures'!BJ173),COLUMN('Policies&amp;Measures'!BJ173),4),"")</f>
        <v>BJ173</v>
      </c>
      <c r="AL168" s="621" t="str">
        <f>IF('Policies&amp;Measures'!BK173="",ADDRESS(ROW('Policies&amp;Measures'!BK173),COLUMN('Policies&amp;Measures'!BK173),4),"")</f>
        <v>BK173</v>
      </c>
      <c r="AM168" s="621" t="str">
        <f>IF('Policies&amp;Measures'!BL173="",ADDRESS(ROW('Policies&amp;Measures'!BL173),COLUMN('Policies&amp;Measures'!BL173),4),"")</f>
        <v>BL173</v>
      </c>
      <c r="AN168" s="622">
        <f t="shared" si="19"/>
        <v>0</v>
      </c>
    </row>
    <row r="169" spans="1:40" outlineLevel="2">
      <c r="A169" s="620">
        <f>IF('Policies&amp;Measures'!A174="","", 'Policies&amp;Measures'!A174)</f>
        <v>160</v>
      </c>
      <c r="B169" s="620" t="str">
        <f>IF('Policies&amp;Measures'!$B174="","",'Policies&amp;Measures'!$B174)</f>
        <v/>
      </c>
      <c r="C169" s="621" t="str">
        <f>IF('Policies&amp;Measures'!B174="",ADDRESS(ROW('Policies&amp;Measures'!B174),COLUMN('Policies&amp;Measures'!B174),4),"")</f>
        <v>B174</v>
      </c>
      <c r="D169" s="621" t="str">
        <f>IF('Policies&amp;Measures'!C174="",ADDRESS(ROW('Policies&amp;Measures'!C174),COLUMN('Policies&amp;Measures'!C174),4),"")</f>
        <v>C174</v>
      </c>
      <c r="E169" s="621" t="str">
        <f>IF(COUNTA('Policies&amp;Measures'!E174:M174)=0,ADDRESS(ROW('Policies&amp;Measures'!E174),COLUMN('Policies&amp;Measures'!E174),4),"")</f>
        <v>E174</v>
      </c>
      <c r="F169" s="621" t="str">
        <f>IF(AND('Policies&amp;Measures'!N174="Select from list",'Policies&amp;Measures'!O174="Select from list",'Policies&amp;Measures'!P174="Select from list"),ADDRESS(ROW('Policies&amp;Measures'!N174),COLUMN('Policies&amp;Measures'!N174),4),"")</f>
        <v>N174</v>
      </c>
      <c r="G169" s="621" t="str">
        <f>IF(COUNTA('Policies&amp;Measures'!Q174:V174)=0,ADDRESS(ROW('Policies&amp;Measures'!Q174),COLUMN('Policies&amp;Measures'!Q174),4),"")</f>
        <v>Q174</v>
      </c>
      <c r="H169" s="621" t="str">
        <f>IF(COUNTA('Policies&amp;Measures'!X174:AG174)=0,ADDRESS(ROW('Policies&amp;Measures'!X174),COLUMN('Policies&amp;Measures'!X174),4),"")</f>
        <v>X174</v>
      </c>
      <c r="I169" s="621" t="str">
        <f>IF('Policies&amp;Measures'!AH174="Select from list",ADDRESS(ROW('Policies&amp;Measures'!AH174),COLUMN('Policies&amp;Measures'!AH174),4),"")</f>
        <v>AH174</v>
      </c>
      <c r="J169" s="621" t="str">
        <f>IF('Policies&amp;Measures'!AQ174="Select from list",ADDRESS(ROW('Policies&amp;Measures'!AQ174),COLUMN('Policies&amp;Measures'!AQ174),4),"")</f>
        <v>AQ174</v>
      </c>
      <c r="K169" s="621" t="str">
        <f>IF('Policies&amp;Measures'!AS174="",ADDRESS(ROW('Policies&amp;Measures'!AS174),COLUMN('Policies&amp;Measures'!AS174),4),"")</f>
        <v>AS174</v>
      </c>
      <c r="L169" s="621" t="str">
        <f>IF(AND('Policies&amp;Measures'!BM174="",'Policies&amp;Measures'!BN174="",'Policies&amp;Measures'!BO174=""),ADDRESS(ROW('Policies&amp;Measures'!BM174),COLUMN('Policies&amp;Measures'!BM174),4),"")</f>
        <v>BM174</v>
      </c>
      <c r="M169" s="622">
        <f t="shared" si="16"/>
        <v>0</v>
      </c>
      <c r="N169" s="621" t="str">
        <f>IF('Policies&amp;Measures'!AT174="",ADDRESS(ROW('Policies&amp;Measures'!AT174),COLUMN('Policies&amp;Measures'!AT174),4),"")</f>
        <v>AT174</v>
      </c>
      <c r="O169" s="621" t="str">
        <f>IF('Policies&amp;Measures'!AW174="",ADDRESS(ROW('Policies&amp;Measures'!AW174),COLUMN('Policies&amp;Measures'!AW174),4),"")</f>
        <v>AW174</v>
      </c>
      <c r="P169" s="622">
        <f t="shared" si="17"/>
        <v>0</v>
      </c>
      <c r="Q169" s="621" t="str">
        <f>IF('Policies&amp;Measures'!D174="",ADDRESS(ROW('Policies&amp;Measures'!D174),COLUMN('Policies&amp;Measures'!D174),4),"")</f>
        <v>D174</v>
      </c>
      <c r="R169" s="621" t="str">
        <f>IF('Policies&amp;Measures'!W174="Select from list",ADDRESS(ROW('Policies&amp;Measures'!W174),COLUMN('Policies&amp;Measures'!W174),4),"")</f>
        <v>W174</v>
      </c>
      <c r="S169" s="621" t="str">
        <f>IF('Policies&amp;Measures'!AI174="",ADDRESS(ROW('Policies&amp;Measures'!AI174),COLUMN('Policies&amp;Measures'!AI174),4),"")</f>
        <v>AI174</v>
      </c>
      <c r="T169" s="621" t="str">
        <f>IF('Policies&amp;Measures'!AJ174="",ADDRESS(ROW('Policies&amp;Measures'!AJ174),COLUMN('Policies&amp;Measures'!AJ174),4),"")</f>
        <v>AJ174</v>
      </c>
      <c r="U169" s="621" t="str">
        <f>IF(COUNTA('Policies&amp;Measures'!AK174:AP174)=0,ADDRESS(ROW('Policies&amp;Measures'!AK174),COLUMN('Policies&amp;Measures'!AK174),4),"")</f>
        <v>AK174</v>
      </c>
      <c r="V169" s="621" t="str">
        <f>IF('Policies&amp;Measures'!BB174="",ADDRESS(ROW('Policies&amp;Measures'!BB174),COLUMN('Policies&amp;Measures'!BB174),4),"")</f>
        <v>BB174</v>
      </c>
      <c r="W169" s="622">
        <f t="shared" si="18"/>
        <v>0</v>
      </c>
      <c r="X169" s="621" t="str">
        <f>IF(COUNTA('Policies&amp;Measures'!AU174)=0,ADDRESS(ROW('Policies&amp;Measures'!AU174),COLUMN('Policies&amp;Measures'!AU174),4),"")</f>
        <v>AU174</v>
      </c>
      <c r="Y169" s="621" t="str">
        <f>IF(COUNTA('Policies&amp;Measures'!AV174)=0,ADDRESS(ROW('Policies&amp;Measures'!AV174),COLUMN('Policies&amp;Measures'!AV174),4),"")</f>
        <v>AV174</v>
      </c>
      <c r="Z169" s="621" t="str">
        <f>IF(COUNTA('Policies&amp;Measures'!AX174)=0,ADDRESS(ROW('Policies&amp;Measures'!AX174),COLUMN('Policies&amp;Measures'!AX174),4),"")</f>
        <v>AX174</v>
      </c>
      <c r="AA169" s="621" t="str">
        <f>IF(COUNTA('Policies&amp;Measures'!AY174)=0,ADDRESS(ROW('Policies&amp;Measures'!AY174),COLUMN('Policies&amp;Measures'!AY174),4),"")</f>
        <v>AY174</v>
      </c>
      <c r="AB169" s="621" t="str">
        <f>IF(COUNTA('Policies&amp;Measures'!AZ174)=0,ADDRESS(ROW('Policies&amp;Measures'!AZ174),COLUMN('Policies&amp;Measures'!AZ174),4),"")</f>
        <v>AZ174</v>
      </c>
      <c r="AC169" s="621" t="str">
        <f>IF(COUNTA('Policies&amp;Measures'!BA174)=0,ADDRESS(ROW('Policies&amp;Measures'!BA174),COLUMN('Policies&amp;Measures'!BA174),4),"")</f>
        <v>BA174</v>
      </c>
      <c r="AD169" s="623" t="str">
        <f>IF(COUNTA('Policies&amp;Measures'!BC174)=0,ADDRESS(ROW('Policies&amp;Measures'!BC174),COLUMN('Policies&amp;Measures'!BC174),4),"")</f>
        <v>BC174</v>
      </c>
      <c r="AE169" s="623" t="str">
        <f>IF(COUNTA('Policies&amp;Measures'!BD174)=0,ADDRESS(ROW('Policies&amp;Measures'!BD174),COLUMN('Policies&amp;Measures'!BD174),4),"")</f>
        <v>BD174</v>
      </c>
      <c r="AF169" s="623" t="str">
        <f>IF(COUNTA('Policies&amp;Measures'!BE174)=0,ADDRESS(ROW('Policies&amp;Measures'!BE174),COLUMN('Policies&amp;Measures'!BE174),4),"")</f>
        <v>BE174</v>
      </c>
      <c r="AG169" s="623" t="str">
        <f>IF(COUNTA('Policies&amp;Measures'!BF174)=0,ADDRESS(ROW('Policies&amp;Measures'!BF174),COLUMN('Policies&amp;Measures'!BF174),4),"")</f>
        <v>BF174</v>
      </c>
      <c r="AH169" s="623" t="str">
        <f>IF(COUNTA('Policies&amp;Measures'!BG174)=0,ADDRESS(ROW('Policies&amp;Measures'!BG174),COLUMN('Policies&amp;Measures'!BG174),4),"")</f>
        <v>BG174</v>
      </c>
      <c r="AI169" s="623" t="str">
        <f>IF(COUNTA('Policies&amp;Measures'!BH174)=0,ADDRESS(ROW('Policies&amp;Measures'!BH174),COLUMN('Policies&amp;Measures'!BH174),4),"")</f>
        <v>BH174</v>
      </c>
      <c r="AJ169" s="621" t="str">
        <f>IF('Policies&amp;Measures'!BI174="",ADDRESS(ROW('Policies&amp;Measures'!BI174),COLUMN('Policies&amp;Measures'!BI174),4),"")</f>
        <v>BI174</v>
      </c>
      <c r="AK169" s="621" t="str">
        <f>IF('Policies&amp;Measures'!BJ174="",ADDRESS(ROW('Policies&amp;Measures'!BJ174),COLUMN('Policies&amp;Measures'!BJ174),4),"")</f>
        <v>BJ174</v>
      </c>
      <c r="AL169" s="621" t="str">
        <f>IF('Policies&amp;Measures'!BK174="",ADDRESS(ROW('Policies&amp;Measures'!BK174),COLUMN('Policies&amp;Measures'!BK174),4),"")</f>
        <v>BK174</v>
      </c>
      <c r="AM169" s="621" t="str">
        <f>IF('Policies&amp;Measures'!BL174="",ADDRESS(ROW('Policies&amp;Measures'!BL174),COLUMN('Policies&amp;Measures'!BL174),4),"")</f>
        <v>BL174</v>
      </c>
      <c r="AN169" s="622">
        <f t="shared" si="19"/>
        <v>0</v>
      </c>
    </row>
    <row r="170" spans="1:40" outlineLevel="2">
      <c r="A170" s="620">
        <f>IF('Policies&amp;Measures'!A175="","", 'Policies&amp;Measures'!A175)</f>
        <v>161</v>
      </c>
      <c r="B170" s="620" t="str">
        <f>IF('Policies&amp;Measures'!$B175="","",'Policies&amp;Measures'!$B175)</f>
        <v/>
      </c>
      <c r="C170" s="621" t="str">
        <f>IF('Policies&amp;Measures'!B175="",ADDRESS(ROW('Policies&amp;Measures'!B175),COLUMN('Policies&amp;Measures'!B175),4),"")</f>
        <v>B175</v>
      </c>
      <c r="D170" s="621" t="str">
        <f>IF('Policies&amp;Measures'!C175="",ADDRESS(ROW('Policies&amp;Measures'!C175),COLUMN('Policies&amp;Measures'!C175),4),"")</f>
        <v>C175</v>
      </c>
      <c r="E170" s="621" t="str">
        <f>IF(COUNTA('Policies&amp;Measures'!E175:M175)=0,ADDRESS(ROW('Policies&amp;Measures'!E175),COLUMN('Policies&amp;Measures'!E175),4),"")</f>
        <v>E175</v>
      </c>
      <c r="F170" s="621" t="str">
        <f>IF(AND('Policies&amp;Measures'!N175="Select from list",'Policies&amp;Measures'!O175="Select from list",'Policies&amp;Measures'!P175="Select from list"),ADDRESS(ROW('Policies&amp;Measures'!N175),COLUMN('Policies&amp;Measures'!N175),4),"")</f>
        <v>N175</v>
      </c>
      <c r="G170" s="621" t="str">
        <f>IF(COUNTA('Policies&amp;Measures'!Q175:V175)=0,ADDRESS(ROW('Policies&amp;Measures'!Q175),COLUMN('Policies&amp;Measures'!Q175),4),"")</f>
        <v>Q175</v>
      </c>
      <c r="H170" s="621" t="str">
        <f>IF(COUNTA('Policies&amp;Measures'!X175:AG175)=0,ADDRESS(ROW('Policies&amp;Measures'!X175),COLUMN('Policies&amp;Measures'!X175),4),"")</f>
        <v>X175</v>
      </c>
      <c r="I170" s="621" t="str">
        <f>IF('Policies&amp;Measures'!AH175="Select from list",ADDRESS(ROW('Policies&amp;Measures'!AH175),COLUMN('Policies&amp;Measures'!AH175),4),"")</f>
        <v>AH175</v>
      </c>
      <c r="J170" s="621" t="str">
        <f>IF('Policies&amp;Measures'!AQ175="Select from list",ADDRESS(ROW('Policies&amp;Measures'!AQ175),COLUMN('Policies&amp;Measures'!AQ175),4),"")</f>
        <v>AQ175</v>
      </c>
      <c r="K170" s="621" t="str">
        <f>IF('Policies&amp;Measures'!AS175="",ADDRESS(ROW('Policies&amp;Measures'!AS175),COLUMN('Policies&amp;Measures'!AS175),4),"")</f>
        <v>AS175</v>
      </c>
      <c r="L170" s="621" t="str">
        <f>IF(AND('Policies&amp;Measures'!BM175="",'Policies&amp;Measures'!BN175="",'Policies&amp;Measures'!BO175=""),ADDRESS(ROW('Policies&amp;Measures'!BM175),COLUMN('Policies&amp;Measures'!BM175),4),"")</f>
        <v>BM175</v>
      </c>
      <c r="M170" s="622">
        <f t="shared" ref="M170:M201" si="20">COUNTBLANK(C170:L170)/COUNTA($C$9:$L$9)</f>
        <v>0</v>
      </c>
      <c r="N170" s="621" t="str">
        <f>IF('Policies&amp;Measures'!AT175="",ADDRESS(ROW('Policies&amp;Measures'!AT175),COLUMN('Policies&amp;Measures'!AT175),4),"")</f>
        <v>AT175</v>
      </c>
      <c r="O170" s="621" t="str">
        <f>IF('Policies&amp;Measures'!AW175="",ADDRESS(ROW('Policies&amp;Measures'!AW175),COLUMN('Policies&amp;Measures'!AW175),4),"")</f>
        <v>AW175</v>
      </c>
      <c r="P170" s="622">
        <f t="shared" ref="P170:P201" si="21">COUNTBLANK(N170:O170)/COUNTA($N$9:$O$9)</f>
        <v>0</v>
      </c>
      <c r="Q170" s="621" t="str">
        <f>IF('Policies&amp;Measures'!D175="",ADDRESS(ROW('Policies&amp;Measures'!D175),COLUMN('Policies&amp;Measures'!D175),4),"")</f>
        <v>D175</v>
      </c>
      <c r="R170" s="621" t="str">
        <f>IF('Policies&amp;Measures'!W175="Select from list",ADDRESS(ROW('Policies&amp;Measures'!W175),COLUMN('Policies&amp;Measures'!W175),4),"")</f>
        <v>W175</v>
      </c>
      <c r="S170" s="621" t="str">
        <f>IF('Policies&amp;Measures'!AI175="",ADDRESS(ROW('Policies&amp;Measures'!AI175),COLUMN('Policies&amp;Measures'!AI175),4),"")</f>
        <v>AI175</v>
      </c>
      <c r="T170" s="621" t="str">
        <f>IF('Policies&amp;Measures'!AJ175="",ADDRESS(ROW('Policies&amp;Measures'!AJ175),COLUMN('Policies&amp;Measures'!AJ175),4),"")</f>
        <v>AJ175</v>
      </c>
      <c r="U170" s="621" t="str">
        <f>IF(COUNTA('Policies&amp;Measures'!AK175:AP175)=0,ADDRESS(ROW('Policies&amp;Measures'!AK175),COLUMN('Policies&amp;Measures'!AK175),4),"")</f>
        <v>AK175</v>
      </c>
      <c r="V170" s="621" t="str">
        <f>IF('Policies&amp;Measures'!BB175="",ADDRESS(ROW('Policies&amp;Measures'!BB175),COLUMN('Policies&amp;Measures'!BB175),4),"")</f>
        <v>BB175</v>
      </c>
      <c r="W170" s="622">
        <f t="shared" ref="W170:W201" si="22">COUNTBLANK(Q170:V170)/COUNTA($Q$9:$V$9)</f>
        <v>0</v>
      </c>
      <c r="X170" s="621" t="str">
        <f>IF(COUNTA('Policies&amp;Measures'!AU175)=0,ADDRESS(ROW('Policies&amp;Measures'!AU175),COLUMN('Policies&amp;Measures'!AU175),4),"")</f>
        <v>AU175</v>
      </c>
      <c r="Y170" s="621" t="str">
        <f>IF(COUNTA('Policies&amp;Measures'!AV175)=0,ADDRESS(ROW('Policies&amp;Measures'!AV175),COLUMN('Policies&amp;Measures'!AV175),4),"")</f>
        <v>AV175</v>
      </c>
      <c r="Z170" s="621" t="str">
        <f>IF(COUNTA('Policies&amp;Measures'!AX175)=0,ADDRESS(ROW('Policies&amp;Measures'!AX175),COLUMN('Policies&amp;Measures'!AX175),4),"")</f>
        <v>AX175</v>
      </c>
      <c r="AA170" s="621" t="str">
        <f>IF(COUNTA('Policies&amp;Measures'!AY175)=0,ADDRESS(ROW('Policies&amp;Measures'!AY175),COLUMN('Policies&amp;Measures'!AY175),4),"")</f>
        <v>AY175</v>
      </c>
      <c r="AB170" s="621" t="str">
        <f>IF(COUNTA('Policies&amp;Measures'!AZ175)=0,ADDRESS(ROW('Policies&amp;Measures'!AZ175),COLUMN('Policies&amp;Measures'!AZ175),4),"")</f>
        <v>AZ175</v>
      </c>
      <c r="AC170" s="621" t="str">
        <f>IF(COUNTA('Policies&amp;Measures'!BA175)=0,ADDRESS(ROW('Policies&amp;Measures'!BA175),COLUMN('Policies&amp;Measures'!BA175),4),"")</f>
        <v>BA175</v>
      </c>
      <c r="AD170" s="623" t="str">
        <f>IF(COUNTA('Policies&amp;Measures'!BC175)=0,ADDRESS(ROW('Policies&amp;Measures'!BC175),COLUMN('Policies&amp;Measures'!BC175),4),"")</f>
        <v>BC175</v>
      </c>
      <c r="AE170" s="623" t="str">
        <f>IF(COUNTA('Policies&amp;Measures'!BD175)=0,ADDRESS(ROW('Policies&amp;Measures'!BD175),COLUMN('Policies&amp;Measures'!BD175),4),"")</f>
        <v>BD175</v>
      </c>
      <c r="AF170" s="623" t="str">
        <f>IF(COUNTA('Policies&amp;Measures'!BE175)=0,ADDRESS(ROW('Policies&amp;Measures'!BE175),COLUMN('Policies&amp;Measures'!BE175),4),"")</f>
        <v>BE175</v>
      </c>
      <c r="AG170" s="623" t="str">
        <f>IF(COUNTA('Policies&amp;Measures'!BF175)=0,ADDRESS(ROW('Policies&amp;Measures'!BF175),COLUMN('Policies&amp;Measures'!BF175),4),"")</f>
        <v>BF175</v>
      </c>
      <c r="AH170" s="623" t="str">
        <f>IF(COUNTA('Policies&amp;Measures'!BG175)=0,ADDRESS(ROW('Policies&amp;Measures'!BG175),COLUMN('Policies&amp;Measures'!BG175),4),"")</f>
        <v>BG175</v>
      </c>
      <c r="AI170" s="623" t="str">
        <f>IF(COUNTA('Policies&amp;Measures'!BH175)=0,ADDRESS(ROW('Policies&amp;Measures'!BH175),COLUMN('Policies&amp;Measures'!BH175),4),"")</f>
        <v>BH175</v>
      </c>
      <c r="AJ170" s="621" t="str">
        <f>IF('Policies&amp;Measures'!BI175="",ADDRESS(ROW('Policies&amp;Measures'!BI175),COLUMN('Policies&amp;Measures'!BI175),4),"")</f>
        <v>BI175</v>
      </c>
      <c r="AK170" s="621" t="str">
        <f>IF('Policies&amp;Measures'!BJ175="",ADDRESS(ROW('Policies&amp;Measures'!BJ175),COLUMN('Policies&amp;Measures'!BJ175),4),"")</f>
        <v>BJ175</v>
      </c>
      <c r="AL170" s="621" t="str">
        <f>IF('Policies&amp;Measures'!BK175="",ADDRESS(ROW('Policies&amp;Measures'!BK175),COLUMN('Policies&amp;Measures'!BK175),4),"")</f>
        <v>BK175</v>
      </c>
      <c r="AM170" s="621" t="str">
        <f>IF('Policies&amp;Measures'!BL175="",ADDRESS(ROW('Policies&amp;Measures'!BL175),COLUMN('Policies&amp;Measures'!BL175),4),"")</f>
        <v>BL175</v>
      </c>
      <c r="AN170" s="622">
        <f t="shared" ref="AN170:AN201" si="23">COUNTBLANK(X170:AM170)/COUNTA($X$9:$AM$9)</f>
        <v>0</v>
      </c>
    </row>
    <row r="171" spans="1:40" outlineLevel="2">
      <c r="A171" s="620">
        <f>IF('Policies&amp;Measures'!A176="","", 'Policies&amp;Measures'!A176)</f>
        <v>162</v>
      </c>
      <c r="B171" s="620" t="str">
        <f>IF('Policies&amp;Measures'!$B176="","",'Policies&amp;Measures'!$B176)</f>
        <v/>
      </c>
      <c r="C171" s="621" t="str">
        <f>IF('Policies&amp;Measures'!B176="",ADDRESS(ROW('Policies&amp;Measures'!B176),COLUMN('Policies&amp;Measures'!B176),4),"")</f>
        <v>B176</v>
      </c>
      <c r="D171" s="621" t="str">
        <f>IF('Policies&amp;Measures'!C176="",ADDRESS(ROW('Policies&amp;Measures'!C176),COLUMN('Policies&amp;Measures'!C176),4),"")</f>
        <v>C176</v>
      </c>
      <c r="E171" s="621" t="str">
        <f>IF(COUNTA('Policies&amp;Measures'!E176:M176)=0,ADDRESS(ROW('Policies&amp;Measures'!E176),COLUMN('Policies&amp;Measures'!E176),4),"")</f>
        <v>E176</v>
      </c>
      <c r="F171" s="621" t="str">
        <f>IF(AND('Policies&amp;Measures'!N176="Select from list",'Policies&amp;Measures'!O176="Select from list",'Policies&amp;Measures'!P176="Select from list"),ADDRESS(ROW('Policies&amp;Measures'!N176),COLUMN('Policies&amp;Measures'!N176),4),"")</f>
        <v>N176</v>
      </c>
      <c r="G171" s="621" t="str">
        <f>IF(COUNTA('Policies&amp;Measures'!Q176:V176)=0,ADDRESS(ROW('Policies&amp;Measures'!Q176),COLUMN('Policies&amp;Measures'!Q176),4),"")</f>
        <v>Q176</v>
      </c>
      <c r="H171" s="621" t="str">
        <f>IF(COUNTA('Policies&amp;Measures'!X176:AG176)=0,ADDRESS(ROW('Policies&amp;Measures'!X176),COLUMN('Policies&amp;Measures'!X176),4),"")</f>
        <v>X176</v>
      </c>
      <c r="I171" s="621" t="str">
        <f>IF('Policies&amp;Measures'!AH176="Select from list",ADDRESS(ROW('Policies&amp;Measures'!AH176),COLUMN('Policies&amp;Measures'!AH176),4),"")</f>
        <v>AH176</v>
      </c>
      <c r="J171" s="621" t="str">
        <f>IF('Policies&amp;Measures'!AQ176="Select from list",ADDRESS(ROW('Policies&amp;Measures'!AQ176),COLUMN('Policies&amp;Measures'!AQ176),4),"")</f>
        <v>AQ176</v>
      </c>
      <c r="K171" s="621" t="str">
        <f>IF('Policies&amp;Measures'!AS176="",ADDRESS(ROW('Policies&amp;Measures'!AS176),COLUMN('Policies&amp;Measures'!AS176),4),"")</f>
        <v>AS176</v>
      </c>
      <c r="L171" s="621" t="str">
        <f>IF(AND('Policies&amp;Measures'!BM176="",'Policies&amp;Measures'!BN176="",'Policies&amp;Measures'!BO176=""),ADDRESS(ROW('Policies&amp;Measures'!BM176),COLUMN('Policies&amp;Measures'!BM176),4),"")</f>
        <v>BM176</v>
      </c>
      <c r="M171" s="622">
        <f t="shared" si="20"/>
        <v>0</v>
      </c>
      <c r="N171" s="621" t="str">
        <f>IF('Policies&amp;Measures'!AT176="",ADDRESS(ROW('Policies&amp;Measures'!AT176),COLUMN('Policies&amp;Measures'!AT176),4),"")</f>
        <v>AT176</v>
      </c>
      <c r="O171" s="621" t="str">
        <f>IF('Policies&amp;Measures'!AW176="",ADDRESS(ROW('Policies&amp;Measures'!AW176),COLUMN('Policies&amp;Measures'!AW176),4),"")</f>
        <v>AW176</v>
      </c>
      <c r="P171" s="622">
        <f t="shared" si="21"/>
        <v>0</v>
      </c>
      <c r="Q171" s="621" t="str">
        <f>IF('Policies&amp;Measures'!D176="",ADDRESS(ROW('Policies&amp;Measures'!D176),COLUMN('Policies&amp;Measures'!D176),4),"")</f>
        <v>D176</v>
      </c>
      <c r="R171" s="621" t="str">
        <f>IF('Policies&amp;Measures'!W176="Select from list",ADDRESS(ROW('Policies&amp;Measures'!W176),COLUMN('Policies&amp;Measures'!W176),4),"")</f>
        <v>W176</v>
      </c>
      <c r="S171" s="621" t="str">
        <f>IF('Policies&amp;Measures'!AI176="",ADDRESS(ROW('Policies&amp;Measures'!AI176),COLUMN('Policies&amp;Measures'!AI176),4),"")</f>
        <v>AI176</v>
      </c>
      <c r="T171" s="621" t="str">
        <f>IF('Policies&amp;Measures'!AJ176="",ADDRESS(ROW('Policies&amp;Measures'!AJ176),COLUMN('Policies&amp;Measures'!AJ176),4),"")</f>
        <v>AJ176</v>
      </c>
      <c r="U171" s="621" t="str">
        <f>IF(COUNTA('Policies&amp;Measures'!AK176:AP176)=0,ADDRESS(ROW('Policies&amp;Measures'!AK176),COLUMN('Policies&amp;Measures'!AK176),4),"")</f>
        <v>AK176</v>
      </c>
      <c r="V171" s="621" t="str">
        <f>IF('Policies&amp;Measures'!BB176="",ADDRESS(ROW('Policies&amp;Measures'!BB176),COLUMN('Policies&amp;Measures'!BB176),4),"")</f>
        <v>BB176</v>
      </c>
      <c r="W171" s="622">
        <f t="shared" si="22"/>
        <v>0</v>
      </c>
      <c r="X171" s="621" t="str">
        <f>IF(COUNTA('Policies&amp;Measures'!AU176)=0,ADDRESS(ROW('Policies&amp;Measures'!AU176),COLUMN('Policies&amp;Measures'!AU176),4),"")</f>
        <v>AU176</v>
      </c>
      <c r="Y171" s="621" t="str">
        <f>IF(COUNTA('Policies&amp;Measures'!AV176)=0,ADDRESS(ROW('Policies&amp;Measures'!AV176),COLUMN('Policies&amp;Measures'!AV176),4),"")</f>
        <v>AV176</v>
      </c>
      <c r="Z171" s="621" t="str">
        <f>IF(COUNTA('Policies&amp;Measures'!AX176)=0,ADDRESS(ROW('Policies&amp;Measures'!AX176),COLUMN('Policies&amp;Measures'!AX176),4),"")</f>
        <v>AX176</v>
      </c>
      <c r="AA171" s="621" t="str">
        <f>IF(COUNTA('Policies&amp;Measures'!AY176)=0,ADDRESS(ROW('Policies&amp;Measures'!AY176),COLUMN('Policies&amp;Measures'!AY176),4),"")</f>
        <v>AY176</v>
      </c>
      <c r="AB171" s="621" t="str">
        <f>IF(COUNTA('Policies&amp;Measures'!AZ176)=0,ADDRESS(ROW('Policies&amp;Measures'!AZ176),COLUMN('Policies&amp;Measures'!AZ176),4),"")</f>
        <v>AZ176</v>
      </c>
      <c r="AC171" s="621" t="str">
        <f>IF(COUNTA('Policies&amp;Measures'!BA176)=0,ADDRESS(ROW('Policies&amp;Measures'!BA176),COLUMN('Policies&amp;Measures'!BA176),4),"")</f>
        <v>BA176</v>
      </c>
      <c r="AD171" s="623" t="str">
        <f>IF(COUNTA('Policies&amp;Measures'!BC176)=0,ADDRESS(ROW('Policies&amp;Measures'!BC176),COLUMN('Policies&amp;Measures'!BC176),4),"")</f>
        <v>BC176</v>
      </c>
      <c r="AE171" s="623" t="str">
        <f>IF(COUNTA('Policies&amp;Measures'!BD176)=0,ADDRESS(ROW('Policies&amp;Measures'!BD176),COLUMN('Policies&amp;Measures'!BD176),4),"")</f>
        <v>BD176</v>
      </c>
      <c r="AF171" s="623" t="str">
        <f>IF(COUNTA('Policies&amp;Measures'!BE176)=0,ADDRESS(ROW('Policies&amp;Measures'!BE176),COLUMN('Policies&amp;Measures'!BE176),4),"")</f>
        <v>BE176</v>
      </c>
      <c r="AG171" s="623" t="str">
        <f>IF(COUNTA('Policies&amp;Measures'!BF176)=0,ADDRESS(ROW('Policies&amp;Measures'!BF176),COLUMN('Policies&amp;Measures'!BF176),4),"")</f>
        <v>BF176</v>
      </c>
      <c r="AH171" s="623" t="str">
        <f>IF(COUNTA('Policies&amp;Measures'!BG176)=0,ADDRESS(ROW('Policies&amp;Measures'!BG176),COLUMN('Policies&amp;Measures'!BG176),4),"")</f>
        <v>BG176</v>
      </c>
      <c r="AI171" s="623" t="str">
        <f>IF(COUNTA('Policies&amp;Measures'!BH176)=0,ADDRESS(ROW('Policies&amp;Measures'!BH176),COLUMN('Policies&amp;Measures'!BH176),4),"")</f>
        <v>BH176</v>
      </c>
      <c r="AJ171" s="621" t="str">
        <f>IF('Policies&amp;Measures'!BI176="",ADDRESS(ROW('Policies&amp;Measures'!BI176),COLUMN('Policies&amp;Measures'!BI176),4),"")</f>
        <v>BI176</v>
      </c>
      <c r="AK171" s="621" t="str">
        <f>IF('Policies&amp;Measures'!BJ176="",ADDRESS(ROW('Policies&amp;Measures'!BJ176),COLUMN('Policies&amp;Measures'!BJ176),4),"")</f>
        <v>BJ176</v>
      </c>
      <c r="AL171" s="621" t="str">
        <f>IF('Policies&amp;Measures'!BK176="",ADDRESS(ROW('Policies&amp;Measures'!BK176),COLUMN('Policies&amp;Measures'!BK176),4),"")</f>
        <v>BK176</v>
      </c>
      <c r="AM171" s="621" t="str">
        <f>IF('Policies&amp;Measures'!BL176="",ADDRESS(ROW('Policies&amp;Measures'!BL176),COLUMN('Policies&amp;Measures'!BL176),4),"")</f>
        <v>BL176</v>
      </c>
      <c r="AN171" s="622">
        <f t="shared" si="23"/>
        <v>0</v>
      </c>
    </row>
    <row r="172" spans="1:40" outlineLevel="2">
      <c r="A172" s="620">
        <f>IF('Policies&amp;Measures'!A177="","", 'Policies&amp;Measures'!A177)</f>
        <v>163</v>
      </c>
      <c r="B172" s="620" t="str">
        <f>IF('Policies&amp;Measures'!$B177="","",'Policies&amp;Measures'!$B177)</f>
        <v/>
      </c>
      <c r="C172" s="621" t="str">
        <f>IF('Policies&amp;Measures'!B177="",ADDRESS(ROW('Policies&amp;Measures'!B177),COLUMN('Policies&amp;Measures'!B177),4),"")</f>
        <v>B177</v>
      </c>
      <c r="D172" s="621" t="str">
        <f>IF('Policies&amp;Measures'!C177="",ADDRESS(ROW('Policies&amp;Measures'!C177),COLUMN('Policies&amp;Measures'!C177),4),"")</f>
        <v>C177</v>
      </c>
      <c r="E172" s="621" t="str">
        <f>IF(COUNTA('Policies&amp;Measures'!E177:M177)=0,ADDRESS(ROW('Policies&amp;Measures'!E177),COLUMN('Policies&amp;Measures'!E177),4),"")</f>
        <v>E177</v>
      </c>
      <c r="F172" s="621" t="str">
        <f>IF(AND('Policies&amp;Measures'!N177="Select from list",'Policies&amp;Measures'!O177="Select from list",'Policies&amp;Measures'!P177="Select from list"),ADDRESS(ROW('Policies&amp;Measures'!N177),COLUMN('Policies&amp;Measures'!N177),4),"")</f>
        <v>N177</v>
      </c>
      <c r="G172" s="621" t="str">
        <f>IF(COUNTA('Policies&amp;Measures'!Q177:V177)=0,ADDRESS(ROW('Policies&amp;Measures'!Q177),COLUMN('Policies&amp;Measures'!Q177),4),"")</f>
        <v>Q177</v>
      </c>
      <c r="H172" s="621" t="str">
        <f>IF(COUNTA('Policies&amp;Measures'!X177:AG177)=0,ADDRESS(ROW('Policies&amp;Measures'!X177),COLUMN('Policies&amp;Measures'!X177),4),"")</f>
        <v>X177</v>
      </c>
      <c r="I172" s="621" t="str">
        <f>IF('Policies&amp;Measures'!AH177="Select from list",ADDRESS(ROW('Policies&amp;Measures'!AH177),COLUMN('Policies&amp;Measures'!AH177),4),"")</f>
        <v>AH177</v>
      </c>
      <c r="J172" s="621" t="str">
        <f>IF('Policies&amp;Measures'!AQ177="Select from list",ADDRESS(ROW('Policies&amp;Measures'!AQ177),COLUMN('Policies&amp;Measures'!AQ177),4),"")</f>
        <v>AQ177</v>
      </c>
      <c r="K172" s="621" t="str">
        <f>IF('Policies&amp;Measures'!AS177="",ADDRESS(ROW('Policies&amp;Measures'!AS177),COLUMN('Policies&amp;Measures'!AS177),4),"")</f>
        <v>AS177</v>
      </c>
      <c r="L172" s="621" t="str">
        <f>IF(AND('Policies&amp;Measures'!BM177="",'Policies&amp;Measures'!BN177="",'Policies&amp;Measures'!BO177=""),ADDRESS(ROW('Policies&amp;Measures'!BM177),COLUMN('Policies&amp;Measures'!BM177),4),"")</f>
        <v>BM177</v>
      </c>
      <c r="M172" s="622">
        <f t="shared" si="20"/>
        <v>0</v>
      </c>
      <c r="N172" s="621" t="str">
        <f>IF('Policies&amp;Measures'!AT177="",ADDRESS(ROW('Policies&amp;Measures'!AT177),COLUMN('Policies&amp;Measures'!AT177),4),"")</f>
        <v>AT177</v>
      </c>
      <c r="O172" s="621" t="str">
        <f>IF('Policies&amp;Measures'!AW177="",ADDRESS(ROW('Policies&amp;Measures'!AW177),COLUMN('Policies&amp;Measures'!AW177),4),"")</f>
        <v>AW177</v>
      </c>
      <c r="P172" s="622">
        <f t="shared" si="21"/>
        <v>0</v>
      </c>
      <c r="Q172" s="621" t="str">
        <f>IF('Policies&amp;Measures'!D177="",ADDRESS(ROW('Policies&amp;Measures'!D177),COLUMN('Policies&amp;Measures'!D177),4),"")</f>
        <v>D177</v>
      </c>
      <c r="R172" s="621" t="str">
        <f>IF('Policies&amp;Measures'!W177="Select from list",ADDRESS(ROW('Policies&amp;Measures'!W177),COLUMN('Policies&amp;Measures'!W177),4),"")</f>
        <v>W177</v>
      </c>
      <c r="S172" s="621" t="str">
        <f>IF('Policies&amp;Measures'!AI177="",ADDRESS(ROW('Policies&amp;Measures'!AI177),COLUMN('Policies&amp;Measures'!AI177),4),"")</f>
        <v>AI177</v>
      </c>
      <c r="T172" s="621" t="str">
        <f>IF('Policies&amp;Measures'!AJ177="",ADDRESS(ROW('Policies&amp;Measures'!AJ177),COLUMN('Policies&amp;Measures'!AJ177),4),"")</f>
        <v>AJ177</v>
      </c>
      <c r="U172" s="621" t="str">
        <f>IF(COUNTA('Policies&amp;Measures'!AK177:AP177)=0,ADDRESS(ROW('Policies&amp;Measures'!AK177),COLUMN('Policies&amp;Measures'!AK177),4),"")</f>
        <v>AK177</v>
      </c>
      <c r="V172" s="621" t="str">
        <f>IF('Policies&amp;Measures'!BB177="",ADDRESS(ROW('Policies&amp;Measures'!BB177),COLUMN('Policies&amp;Measures'!BB177),4),"")</f>
        <v>BB177</v>
      </c>
      <c r="W172" s="622">
        <f t="shared" si="22"/>
        <v>0</v>
      </c>
      <c r="X172" s="621" t="str">
        <f>IF(COUNTA('Policies&amp;Measures'!AU177)=0,ADDRESS(ROW('Policies&amp;Measures'!AU177),COLUMN('Policies&amp;Measures'!AU177),4),"")</f>
        <v>AU177</v>
      </c>
      <c r="Y172" s="621" t="str">
        <f>IF(COUNTA('Policies&amp;Measures'!AV177)=0,ADDRESS(ROW('Policies&amp;Measures'!AV177),COLUMN('Policies&amp;Measures'!AV177),4),"")</f>
        <v>AV177</v>
      </c>
      <c r="Z172" s="621" t="str">
        <f>IF(COUNTA('Policies&amp;Measures'!AX177)=0,ADDRESS(ROW('Policies&amp;Measures'!AX177),COLUMN('Policies&amp;Measures'!AX177),4),"")</f>
        <v>AX177</v>
      </c>
      <c r="AA172" s="621" t="str">
        <f>IF(COUNTA('Policies&amp;Measures'!AY177)=0,ADDRESS(ROW('Policies&amp;Measures'!AY177),COLUMN('Policies&amp;Measures'!AY177),4),"")</f>
        <v>AY177</v>
      </c>
      <c r="AB172" s="621" t="str">
        <f>IF(COUNTA('Policies&amp;Measures'!AZ177)=0,ADDRESS(ROW('Policies&amp;Measures'!AZ177),COLUMN('Policies&amp;Measures'!AZ177),4),"")</f>
        <v>AZ177</v>
      </c>
      <c r="AC172" s="621" t="str">
        <f>IF(COUNTA('Policies&amp;Measures'!BA177)=0,ADDRESS(ROW('Policies&amp;Measures'!BA177),COLUMN('Policies&amp;Measures'!BA177),4),"")</f>
        <v>BA177</v>
      </c>
      <c r="AD172" s="623" t="str">
        <f>IF(COUNTA('Policies&amp;Measures'!BC177)=0,ADDRESS(ROW('Policies&amp;Measures'!BC177),COLUMN('Policies&amp;Measures'!BC177),4),"")</f>
        <v>BC177</v>
      </c>
      <c r="AE172" s="623" t="str">
        <f>IF(COUNTA('Policies&amp;Measures'!BD177)=0,ADDRESS(ROW('Policies&amp;Measures'!BD177),COLUMN('Policies&amp;Measures'!BD177),4),"")</f>
        <v>BD177</v>
      </c>
      <c r="AF172" s="623" t="str">
        <f>IF(COUNTA('Policies&amp;Measures'!BE177)=0,ADDRESS(ROW('Policies&amp;Measures'!BE177),COLUMN('Policies&amp;Measures'!BE177),4),"")</f>
        <v>BE177</v>
      </c>
      <c r="AG172" s="623" t="str">
        <f>IF(COUNTA('Policies&amp;Measures'!BF177)=0,ADDRESS(ROW('Policies&amp;Measures'!BF177),COLUMN('Policies&amp;Measures'!BF177),4),"")</f>
        <v>BF177</v>
      </c>
      <c r="AH172" s="623" t="str">
        <f>IF(COUNTA('Policies&amp;Measures'!BG177)=0,ADDRESS(ROW('Policies&amp;Measures'!BG177),COLUMN('Policies&amp;Measures'!BG177),4),"")</f>
        <v>BG177</v>
      </c>
      <c r="AI172" s="623" t="str">
        <f>IF(COUNTA('Policies&amp;Measures'!BH177)=0,ADDRESS(ROW('Policies&amp;Measures'!BH177),COLUMN('Policies&amp;Measures'!BH177),4),"")</f>
        <v>BH177</v>
      </c>
      <c r="AJ172" s="621" t="str">
        <f>IF('Policies&amp;Measures'!BI177="",ADDRESS(ROW('Policies&amp;Measures'!BI177),COLUMN('Policies&amp;Measures'!BI177),4),"")</f>
        <v>BI177</v>
      </c>
      <c r="AK172" s="621" t="str">
        <f>IF('Policies&amp;Measures'!BJ177="",ADDRESS(ROW('Policies&amp;Measures'!BJ177),COLUMN('Policies&amp;Measures'!BJ177),4),"")</f>
        <v>BJ177</v>
      </c>
      <c r="AL172" s="621" t="str">
        <f>IF('Policies&amp;Measures'!BK177="",ADDRESS(ROW('Policies&amp;Measures'!BK177),COLUMN('Policies&amp;Measures'!BK177),4),"")</f>
        <v>BK177</v>
      </c>
      <c r="AM172" s="621" t="str">
        <f>IF('Policies&amp;Measures'!BL177="",ADDRESS(ROW('Policies&amp;Measures'!BL177),COLUMN('Policies&amp;Measures'!BL177),4),"")</f>
        <v>BL177</v>
      </c>
      <c r="AN172" s="622">
        <f t="shared" si="23"/>
        <v>0</v>
      </c>
    </row>
    <row r="173" spans="1:40" outlineLevel="2">
      <c r="A173" s="620">
        <f>IF('Policies&amp;Measures'!A178="","", 'Policies&amp;Measures'!A178)</f>
        <v>164</v>
      </c>
      <c r="B173" s="620" t="str">
        <f>IF('Policies&amp;Measures'!$B178="","",'Policies&amp;Measures'!$B178)</f>
        <v/>
      </c>
      <c r="C173" s="621" t="str">
        <f>IF('Policies&amp;Measures'!B178="",ADDRESS(ROW('Policies&amp;Measures'!B178),COLUMN('Policies&amp;Measures'!B178),4),"")</f>
        <v>B178</v>
      </c>
      <c r="D173" s="621" t="str">
        <f>IF('Policies&amp;Measures'!C178="",ADDRESS(ROW('Policies&amp;Measures'!C178),COLUMN('Policies&amp;Measures'!C178),4),"")</f>
        <v>C178</v>
      </c>
      <c r="E173" s="621" t="str">
        <f>IF(COUNTA('Policies&amp;Measures'!E178:M178)=0,ADDRESS(ROW('Policies&amp;Measures'!E178),COLUMN('Policies&amp;Measures'!E178),4),"")</f>
        <v>E178</v>
      </c>
      <c r="F173" s="621" t="str">
        <f>IF(AND('Policies&amp;Measures'!N178="Select from list",'Policies&amp;Measures'!O178="Select from list",'Policies&amp;Measures'!P178="Select from list"),ADDRESS(ROW('Policies&amp;Measures'!N178),COLUMN('Policies&amp;Measures'!N178),4),"")</f>
        <v>N178</v>
      </c>
      <c r="G173" s="621" t="str">
        <f>IF(COUNTA('Policies&amp;Measures'!Q178:V178)=0,ADDRESS(ROW('Policies&amp;Measures'!Q178),COLUMN('Policies&amp;Measures'!Q178),4),"")</f>
        <v>Q178</v>
      </c>
      <c r="H173" s="621" t="str">
        <f>IF(COUNTA('Policies&amp;Measures'!X178:AG178)=0,ADDRESS(ROW('Policies&amp;Measures'!X178),COLUMN('Policies&amp;Measures'!X178),4),"")</f>
        <v>X178</v>
      </c>
      <c r="I173" s="621" t="str">
        <f>IF('Policies&amp;Measures'!AH178="Select from list",ADDRESS(ROW('Policies&amp;Measures'!AH178),COLUMN('Policies&amp;Measures'!AH178),4),"")</f>
        <v>AH178</v>
      </c>
      <c r="J173" s="621" t="str">
        <f>IF('Policies&amp;Measures'!AQ178="Select from list",ADDRESS(ROW('Policies&amp;Measures'!AQ178),COLUMN('Policies&amp;Measures'!AQ178),4),"")</f>
        <v>AQ178</v>
      </c>
      <c r="K173" s="621" t="str">
        <f>IF('Policies&amp;Measures'!AS178="",ADDRESS(ROW('Policies&amp;Measures'!AS178),COLUMN('Policies&amp;Measures'!AS178),4),"")</f>
        <v>AS178</v>
      </c>
      <c r="L173" s="621" t="str">
        <f>IF(AND('Policies&amp;Measures'!BM178="",'Policies&amp;Measures'!BN178="",'Policies&amp;Measures'!BO178=""),ADDRESS(ROW('Policies&amp;Measures'!BM178),COLUMN('Policies&amp;Measures'!BM178),4),"")</f>
        <v>BM178</v>
      </c>
      <c r="M173" s="622">
        <f t="shared" si="20"/>
        <v>0</v>
      </c>
      <c r="N173" s="621" t="str">
        <f>IF('Policies&amp;Measures'!AT178="",ADDRESS(ROW('Policies&amp;Measures'!AT178),COLUMN('Policies&amp;Measures'!AT178),4),"")</f>
        <v>AT178</v>
      </c>
      <c r="O173" s="621" t="str">
        <f>IF('Policies&amp;Measures'!AW178="",ADDRESS(ROW('Policies&amp;Measures'!AW178),COLUMN('Policies&amp;Measures'!AW178),4),"")</f>
        <v>AW178</v>
      </c>
      <c r="P173" s="622">
        <f t="shared" si="21"/>
        <v>0</v>
      </c>
      <c r="Q173" s="621" t="str">
        <f>IF('Policies&amp;Measures'!D178="",ADDRESS(ROW('Policies&amp;Measures'!D178),COLUMN('Policies&amp;Measures'!D178),4),"")</f>
        <v>D178</v>
      </c>
      <c r="R173" s="621" t="str">
        <f>IF('Policies&amp;Measures'!W178="Select from list",ADDRESS(ROW('Policies&amp;Measures'!W178),COLUMN('Policies&amp;Measures'!W178),4),"")</f>
        <v>W178</v>
      </c>
      <c r="S173" s="621" t="str">
        <f>IF('Policies&amp;Measures'!AI178="",ADDRESS(ROW('Policies&amp;Measures'!AI178),COLUMN('Policies&amp;Measures'!AI178),4),"")</f>
        <v>AI178</v>
      </c>
      <c r="T173" s="621" t="str">
        <f>IF('Policies&amp;Measures'!AJ178="",ADDRESS(ROW('Policies&amp;Measures'!AJ178),COLUMN('Policies&amp;Measures'!AJ178),4),"")</f>
        <v>AJ178</v>
      </c>
      <c r="U173" s="621" t="str">
        <f>IF(COUNTA('Policies&amp;Measures'!AK178:AP178)=0,ADDRESS(ROW('Policies&amp;Measures'!AK178),COLUMN('Policies&amp;Measures'!AK178),4),"")</f>
        <v>AK178</v>
      </c>
      <c r="V173" s="621" t="str">
        <f>IF('Policies&amp;Measures'!BB178="",ADDRESS(ROW('Policies&amp;Measures'!BB178),COLUMN('Policies&amp;Measures'!BB178),4),"")</f>
        <v>BB178</v>
      </c>
      <c r="W173" s="622">
        <f t="shared" si="22"/>
        <v>0</v>
      </c>
      <c r="X173" s="621" t="str">
        <f>IF(COUNTA('Policies&amp;Measures'!AU178)=0,ADDRESS(ROW('Policies&amp;Measures'!AU178),COLUMN('Policies&amp;Measures'!AU178),4),"")</f>
        <v>AU178</v>
      </c>
      <c r="Y173" s="621" t="str">
        <f>IF(COUNTA('Policies&amp;Measures'!AV178)=0,ADDRESS(ROW('Policies&amp;Measures'!AV178),COLUMN('Policies&amp;Measures'!AV178),4),"")</f>
        <v>AV178</v>
      </c>
      <c r="Z173" s="621" t="str">
        <f>IF(COUNTA('Policies&amp;Measures'!AX178)=0,ADDRESS(ROW('Policies&amp;Measures'!AX178),COLUMN('Policies&amp;Measures'!AX178),4),"")</f>
        <v>AX178</v>
      </c>
      <c r="AA173" s="621" t="str">
        <f>IF(COUNTA('Policies&amp;Measures'!AY178)=0,ADDRESS(ROW('Policies&amp;Measures'!AY178),COLUMN('Policies&amp;Measures'!AY178),4),"")</f>
        <v>AY178</v>
      </c>
      <c r="AB173" s="621" t="str">
        <f>IF(COUNTA('Policies&amp;Measures'!AZ178)=0,ADDRESS(ROW('Policies&amp;Measures'!AZ178),COLUMN('Policies&amp;Measures'!AZ178),4),"")</f>
        <v>AZ178</v>
      </c>
      <c r="AC173" s="621" t="str">
        <f>IF(COUNTA('Policies&amp;Measures'!BA178)=0,ADDRESS(ROW('Policies&amp;Measures'!BA178),COLUMN('Policies&amp;Measures'!BA178),4),"")</f>
        <v>BA178</v>
      </c>
      <c r="AD173" s="623" t="str">
        <f>IF(COUNTA('Policies&amp;Measures'!BC178)=0,ADDRESS(ROW('Policies&amp;Measures'!BC178),COLUMN('Policies&amp;Measures'!BC178),4),"")</f>
        <v>BC178</v>
      </c>
      <c r="AE173" s="623" t="str">
        <f>IF(COUNTA('Policies&amp;Measures'!BD178)=0,ADDRESS(ROW('Policies&amp;Measures'!BD178),COLUMN('Policies&amp;Measures'!BD178),4),"")</f>
        <v>BD178</v>
      </c>
      <c r="AF173" s="623" t="str">
        <f>IF(COUNTA('Policies&amp;Measures'!BE178)=0,ADDRESS(ROW('Policies&amp;Measures'!BE178),COLUMN('Policies&amp;Measures'!BE178),4),"")</f>
        <v>BE178</v>
      </c>
      <c r="AG173" s="623" t="str">
        <f>IF(COUNTA('Policies&amp;Measures'!BF178)=0,ADDRESS(ROW('Policies&amp;Measures'!BF178),COLUMN('Policies&amp;Measures'!BF178),4),"")</f>
        <v>BF178</v>
      </c>
      <c r="AH173" s="623" t="str">
        <f>IF(COUNTA('Policies&amp;Measures'!BG178)=0,ADDRESS(ROW('Policies&amp;Measures'!BG178),COLUMN('Policies&amp;Measures'!BG178),4),"")</f>
        <v>BG178</v>
      </c>
      <c r="AI173" s="623" t="str">
        <f>IF(COUNTA('Policies&amp;Measures'!BH178)=0,ADDRESS(ROW('Policies&amp;Measures'!BH178),COLUMN('Policies&amp;Measures'!BH178),4),"")</f>
        <v>BH178</v>
      </c>
      <c r="AJ173" s="621" t="str">
        <f>IF('Policies&amp;Measures'!BI178="",ADDRESS(ROW('Policies&amp;Measures'!BI178),COLUMN('Policies&amp;Measures'!BI178),4),"")</f>
        <v>BI178</v>
      </c>
      <c r="AK173" s="621" t="str">
        <f>IF('Policies&amp;Measures'!BJ178="",ADDRESS(ROW('Policies&amp;Measures'!BJ178),COLUMN('Policies&amp;Measures'!BJ178),4),"")</f>
        <v>BJ178</v>
      </c>
      <c r="AL173" s="621" t="str">
        <f>IF('Policies&amp;Measures'!BK178="",ADDRESS(ROW('Policies&amp;Measures'!BK178),COLUMN('Policies&amp;Measures'!BK178),4),"")</f>
        <v>BK178</v>
      </c>
      <c r="AM173" s="621" t="str">
        <f>IF('Policies&amp;Measures'!BL178="",ADDRESS(ROW('Policies&amp;Measures'!BL178),COLUMN('Policies&amp;Measures'!BL178),4),"")</f>
        <v>BL178</v>
      </c>
      <c r="AN173" s="622">
        <f t="shared" si="23"/>
        <v>0</v>
      </c>
    </row>
    <row r="174" spans="1:40" outlineLevel="2">
      <c r="A174" s="620">
        <f>IF('Policies&amp;Measures'!A179="","", 'Policies&amp;Measures'!A179)</f>
        <v>165</v>
      </c>
      <c r="B174" s="620" t="str">
        <f>IF('Policies&amp;Measures'!$B179="","",'Policies&amp;Measures'!$B179)</f>
        <v/>
      </c>
      <c r="C174" s="621" t="str">
        <f>IF('Policies&amp;Measures'!B179="",ADDRESS(ROW('Policies&amp;Measures'!B179),COLUMN('Policies&amp;Measures'!B179),4),"")</f>
        <v>B179</v>
      </c>
      <c r="D174" s="621" t="str">
        <f>IF('Policies&amp;Measures'!C179="",ADDRESS(ROW('Policies&amp;Measures'!C179),COLUMN('Policies&amp;Measures'!C179),4),"")</f>
        <v>C179</v>
      </c>
      <c r="E174" s="621" t="str">
        <f>IF(COUNTA('Policies&amp;Measures'!E179:M179)=0,ADDRESS(ROW('Policies&amp;Measures'!E179),COLUMN('Policies&amp;Measures'!E179),4),"")</f>
        <v>E179</v>
      </c>
      <c r="F174" s="621" t="str">
        <f>IF(AND('Policies&amp;Measures'!N179="Select from list",'Policies&amp;Measures'!O179="Select from list",'Policies&amp;Measures'!P179="Select from list"),ADDRESS(ROW('Policies&amp;Measures'!N179),COLUMN('Policies&amp;Measures'!N179),4),"")</f>
        <v>N179</v>
      </c>
      <c r="G174" s="621" t="str">
        <f>IF(COUNTA('Policies&amp;Measures'!Q179:V179)=0,ADDRESS(ROW('Policies&amp;Measures'!Q179),COLUMN('Policies&amp;Measures'!Q179),4),"")</f>
        <v>Q179</v>
      </c>
      <c r="H174" s="621" t="str">
        <f>IF(COUNTA('Policies&amp;Measures'!X179:AG179)=0,ADDRESS(ROW('Policies&amp;Measures'!X179),COLUMN('Policies&amp;Measures'!X179),4),"")</f>
        <v>X179</v>
      </c>
      <c r="I174" s="621" t="str">
        <f>IF('Policies&amp;Measures'!AH179="Select from list",ADDRESS(ROW('Policies&amp;Measures'!AH179),COLUMN('Policies&amp;Measures'!AH179),4),"")</f>
        <v>AH179</v>
      </c>
      <c r="J174" s="621" t="str">
        <f>IF('Policies&amp;Measures'!AQ179="Select from list",ADDRESS(ROW('Policies&amp;Measures'!AQ179),COLUMN('Policies&amp;Measures'!AQ179),4),"")</f>
        <v>AQ179</v>
      </c>
      <c r="K174" s="621" t="str">
        <f>IF('Policies&amp;Measures'!AS179="",ADDRESS(ROW('Policies&amp;Measures'!AS179),COLUMN('Policies&amp;Measures'!AS179),4),"")</f>
        <v>AS179</v>
      </c>
      <c r="L174" s="621" t="str">
        <f>IF(AND('Policies&amp;Measures'!BM179="",'Policies&amp;Measures'!BN179="",'Policies&amp;Measures'!BO179=""),ADDRESS(ROW('Policies&amp;Measures'!BM179),COLUMN('Policies&amp;Measures'!BM179),4),"")</f>
        <v>BM179</v>
      </c>
      <c r="M174" s="622">
        <f t="shared" si="20"/>
        <v>0</v>
      </c>
      <c r="N174" s="621" t="str">
        <f>IF('Policies&amp;Measures'!AT179="",ADDRESS(ROW('Policies&amp;Measures'!AT179),COLUMN('Policies&amp;Measures'!AT179),4),"")</f>
        <v>AT179</v>
      </c>
      <c r="O174" s="621" t="str">
        <f>IF('Policies&amp;Measures'!AW179="",ADDRESS(ROW('Policies&amp;Measures'!AW179),COLUMN('Policies&amp;Measures'!AW179),4),"")</f>
        <v>AW179</v>
      </c>
      <c r="P174" s="622">
        <f t="shared" si="21"/>
        <v>0</v>
      </c>
      <c r="Q174" s="621" t="str">
        <f>IF('Policies&amp;Measures'!D179="",ADDRESS(ROW('Policies&amp;Measures'!D179),COLUMN('Policies&amp;Measures'!D179),4),"")</f>
        <v>D179</v>
      </c>
      <c r="R174" s="621" t="str">
        <f>IF('Policies&amp;Measures'!W179="Select from list",ADDRESS(ROW('Policies&amp;Measures'!W179),COLUMN('Policies&amp;Measures'!W179),4),"")</f>
        <v>W179</v>
      </c>
      <c r="S174" s="621" t="str">
        <f>IF('Policies&amp;Measures'!AI179="",ADDRESS(ROW('Policies&amp;Measures'!AI179),COLUMN('Policies&amp;Measures'!AI179),4),"")</f>
        <v>AI179</v>
      </c>
      <c r="T174" s="621" t="str">
        <f>IF('Policies&amp;Measures'!AJ179="",ADDRESS(ROW('Policies&amp;Measures'!AJ179),COLUMN('Policies&amp;Measures'!AJ179),4),"")</f>
        <v>AJ179</v>
      </c>
      <c r="U174" s="621" t="str">
        <f>IF(COUNTA('Policies&amp;Measures'!AK179:AP179)=0,ADDRESS(ROW('Policies&amp;Measures'!AK179),COLUMN('Policies&amp;Measures'!AK179),4),"")</f>
        <v>AK179</v>
      </c>
      <c r="V174" s="621" t="str">
        <f>IF('Policies&amp;Measures'!BB179="",ADDRESS(ROW('Policies&amp;Measures'!BB179),COLUMN('Policies&amp;Measures'!BB179),4),"")</f>
        <v>BB179</v>
      </c>
      <c r="W174" s="622">
        <f t="shared" si="22"/>
        <v>0</v>
      </c>
      <c r="X174" s="621" t="str">
        <f>IF(COUNTA('Policies&amp;Measures'!AU179)=0,ADDRESS(ROW('Policies&amp;Measures'!AU179),COLUMN('Policies&amp;Measures'!AU179),4),"")</f>
        <v>AU179</v>
      </c>
      <c r="Y174" s="621" t="str">
        <f>IF(COUNTA('Policies&amp;Measures'!AV179)=0,ADDRESS(ROW('Policies&amp;Measures'!AV179),COLUMN('Policies&amp;Measures'!AV179),4),"")</f>
        <v>AV179</v>
      </c>
      <c r="Z174" s="621" t="str">
        <f>IF(COUNTA('Policies&amp;Measures'!AX179)=0,ADDRESS(ROW('Policies&amp;Measures'!AX179),COLUMN('Policies&amp;Measures'!AX179),4),"")</f>
        <v>AX179</v>
      </c>
      <c r="AA174" s="621" t="str">
        <f>IF(COUNTA('Policies&amp;Measures'!AY179)=0,ADDRESS(ROW('Policies&amp;Measures'!AY179),COLUMN('Policies&amp;Measures'!AY179),4),"")</f>
        <v>AY179</v>
      </c>
      <c r="AB174" s="621" t="str">
        <f>IF(COUNTA('Policies&amp;Measures'!AZ179)=0,ADDRESS(ROW('Policies&amp;Measures'!AZ179),COLUMN('Policies&amp;Measures'!AZ179),4),"")</f>
        <v>AZ179</v>
      </c>
      <c r="AC174" s="621" t="str">
        <f>IF(COUNTA('Policies&amp;Measures'!BA179)=0,ADDRESS(ROW('Policies&amp;Measures'!BA179),COLUMN('Policies&amp;Measures'!BA179),4),"")</f>
        <v>BA179</v>
      </c>
      <c r="AD174" s="623" t="str">
        <f>IF(COUNTA('Policies&amp;Measures'!BC179)=0,ADDRESS(ROW('Policies&amp;Measures'!BC179),COLUMN('Policies&amp;Measures'!BC179),4),"")</f>
        <v>BC179</v>
      </c>
      <c r="AE174" s="623" t="str">
        <f>IF(COUNTA('Policies&amp;Measures'!BD179)=0,ADDRESS(ROW('Policies&amp;Measures'!BD179),COLUMN('Policies&amp;Measures'!BD179),4),"")</f>
        <v>BD179</v>
      </c>
      <c r="AF174" s="623" t="str">
        <f>IF(COUNTA('Policies&amp;Measures'!BE179)=0,ADDRESS(ROW('Policies&amp;Measures'!BE179),COLUMN('Policies&amp;Measures'!BE179),4),"")</f>
        <v>BE179</v>
      </c>
      <c r="AG174" s="623" t="str">
        <f>IF(COUNTA('Policies&amp;Measures'!BF179)=0,ADDRESS(ROW('Policies&amp;Measures'!BF179),COLUMN('Policies&amp;Measures'!BF179),4),"")</f>
        <v>BF179</v>
      </c>
      <c r="AH174" s="623" t="str">
        <f>IF(COUNTA('Policies&amp;Measures'!BG179)=0,ADDRESS(ROW('Policies&amp;Measures'!BG179),COLUMN('Policies&amp;Measures'!BG179),4),"")</f>
        <v>BG179</v>
      </c>
      <c r="AI174" s="623" t="str">
        <f>IF(COUNTA('Policies&amp;Measures'!BH179)=0,ADDRESS(ROW('Policies&amp;Measures'!BH179),COLUMN('Policies&amp;Measures'!BH179),4),"")</f>
        <v>BH179</v>
      </c>
      <c r="AJ174" s="621" t="str">
        <f>IF('Policies&amp;Measures'!BI179="",ADDRESS(ROW('Policies&amp;Measures'!BI179),COLUMN('Policies&amp;Measures'!BI179),4),"")</f>
        <v>BI179</v>
      </c>
      <c r="AK174" s="621" t="str">
        <f>IF('Policies&amp;Measures'!BJ179="",ADDRESS(ROW('Policies&amp;Measures'!BJ179),COLUMN('Policies&amp;Measures'!BJ179),4),"")</f>
        <v>BJ179</v>
      </c>
      <c r="AL174" s="621" t="str">
        <f>IF('Policies&amp;Measures'!BK179="",ADDRESS(ROW('Policies&amp;Measures'!BK179),COLUMN('Policies&amp;Measures'!BK179),4),"")</f>
        <v>BK179</v>
      </c>
      <c r="AM174" s="621" t="str">
        <f>IF('Policies&amp;Measures'!BL179="",ADDRESS(ROW('Policies&amp;Measures'!BL179),COLUMN('Policies&amp;Measures'!BL179),4),"")</f>
        <v>BL179</v>
      </c>
      <c r="AN174" s="622">
        <f t="shared" si="23"/>
        <v>0</v>
      </c>
    </row>
    <row r="175" spans="1:40" outlineLevel="2">
      <c r="A175" s="620">
        <f>IF('Policies&amp;Measures'!A180="","", 'Policies&amp;Measures'!A180)</f>
        <v>166</v>
      </c>
      <c r="B175" s="620" t="str">
        <f>IF('Policies&amp;Measures'!$B180="","",'Policies&amp;Measures'!$B180)</f>
        <v/>
      </c>
      <c r="C175" s="621" t="str">
        <f>IF('Policies&amp;Measures'!B180="",ADDRESS(ROW('Policies&amp;Measures'!B180),COLUMN('Policies&amp;Measures'!B180),4),"")</f>
        <v>B180</v>
      </c>
      <c r="D175" s="621" t="str">
        <f>IF('Policies&amp;Measures'!C180="",ADDRESS(ROW('Policies&amp;Measures'!C180),COLUMN('Policies&amp;Measures'!C180),4),"")</f>
        <v>C180</v>
      </c>
      <c r="E175" s="621" t="str">
        <f>IF(COUNTA('Policies&amp;Measures'!E180:M180)=0,ADDRESS(ROW('Policies&amp;Measures'!E180),COLUMN('Policies&amp;Measures'!E180),4),"")</f>
        <v>E180</v>
      </c>
      <c r="F175" s="621" t="str">
        <f>IF(AND('Policies&amp;Measures'!N180="Select from list",'Policies&amp;Measures'!O180="Select from list",'Policies&amp;Measures'!P180="Select from list"),ADDRESS(ROW('Policies&amp;Measures'!N180),COLUMN('Policies&amp;Measures'!N180),4),"")</f>
        <v>N180</v>
      </c>
      <c r="G175" s="621" t="str">
        <f>IF(COUNTA('Policies&amp;Measures'!Q180:V180)=0,ADDRESS(ROW('Policies&amp;Measures'!Q180),COLUMN('Policies&amp;Measures'!Q180),4),"")</f>
        <v>Q180</v>
      </c>
      <c r="H175" s="621" t="str">
        <f>IF(COUNTA('Policies&amp;Measures'!X180:AG180)=0,ADDRESS(ROW('Policies&amp;Measures'!X180),COLUMN('Policies&amp;Measures'!X180),4),"")</f>
        <v>X180</v>
      </c>
      <c r="I175" s="621" t="str">
        <f>IF('Policies&amp;Measures'!AH180="Select from list",ADDRESS(ROW('Policies&amp;Measures'!AH180),COLUMN('Policies&amp;Measures'!AH180),4),"")</f>
        <v>AH180</v>
      </c>
      <c r="J175" s="621" t="str">
        <f>IF('Policies&amp;Measures'!AQ180="Select from list",ADDRESS(ROW('Policies&amp;Measures'!AQ180),COLUMN('Policies&amp;Measures'!AQ180),4),"")</f>
        <v>AQ180</v>
      </c>
      <c r="K175" s="621" t="str">
        <f>IF('Policies&amp;Measures'!AS180="",ADDRESS(ROW('Policies&amp;Measures'!AS180),COLUMN('Policies&amp;Measures'!AS180),4),"")</f>
        <v>AS180</v>
      </c>
      <c r="L175" s="621" t="str">
        <f>IF(AND('Policies&amp;Measures'!BM180="",'Policies&amp;Measures'!BN180="",'Policies&amp;Measures'!BO180=""),ADDRESS(ROW('Policies&amp;Measures'!BM180),COLUMN('Policies&amp;Measures'!BM180),4),"")</f>
        <v>BM180</v>
      </c>
      <c r="M175" s="622">
        <f t="shared" si="20"/>
        <v>0</v>
      </c>
      <c r="N175" s="621" t="str">
        <f>IF('Policies&amp;Measures'!AT180="",ADDRESS(ROW('Policies&amp;Measures'!AT180),COLUMN('Policies&amp;Measures'!AT180),4),"")</f>
        <v>AT180</v>
      </c>
      <c r="O175" s="621" t="str">
        <f>IF('Policies&amp;Measures'!AW180="",ADDRESS(ROW('Policies&amp;Measures'!AW180),COLUMN('Policies&amp;Measures'!AW180),4),"")</f>
        <v>AW180</v>
      </c>
      <c r="P175" s="622">
        <f t="shared" si="21"/>
        <v>0</v>
      </c>
      <c r="Q175" s="621" t="str">
        <f>IF('Policies&amp;Measures'!D180="",ADDRESS(ROW('Policies&amp;Measures'!D180),COLUMN('Policies&amp;Measures'!D180),4),"")</f>
        <v>D180</v>
      </c>
      <c r="R175" s="621" t="str">
        <f>IF('Policies&amp;Measures'!W180="Select from list",ADDRESS(ROW('Policies&amp;Measures'!W180),COLUMN('Policies&amp;Measures'!W180),4),"")</f>
        <v>W180</v>
      </c>
      <c r="S175" s="621" t="str">
        <f>IF('Policies&amp;Measures'!AI180="",ADDRESS(ROW('Policies&amp;Measures'!AI180),COLUMN('Policies&amp;Measures'!AI180),4),"")</f>
        <v>AI180</v>
      </c>
      <c r="T175" s="621" t="str">
        <f>IF('Policies&amp;Measures'!AJ180="",ADDRESS(ROW('Policies&amp;Measures'!AJ180),COLUMN('Policies&amp;Measures'!AJ180),4),"")</f>
        <v>AJ180</v>
      </c>
      <c r="U175" s="621" t="str">
        <f>IF(COUNTA('Policies&amp;Measures'!AK180:AP180)=0,ADDRESS(ROW('Policies&amp;Measures'!AK180),COLUMN('Policies&amp;Measures'!AK180),4),"")</f>
        <v>AK180</v>
      </c>
      <c r="V175" s="621" t="str">
        <f>IF('Policies&amp;Measures'!BB180="",ADDRESS(ROW('Policies&amp;Measures'!BB180),COLUMN('Policies&amp;Measures'!BB180),4),"")</f>
        <v>BB180</v>
      </c>
      <c r="W175" s="622">
        <f t="shared" si="22"/>
        <v>0</v>
      </c>
      <c r="X175" s="621" t="str">
        <f>IF(COUNTA('Policies&amp;Measures'!AU180)=0,ADDRESS(ROW('Policies&amp;Measures'!AU180),COLUMN('Policies&amp;Measures'!AU180),4),"")</f>
        <v>AU180</v>
      </c>
      <c r="Y175" s="621" t="str">
        <f>IF(COUNTA('Policies&amp;Measures'!AV180)=0,ADDRESS(ROW('Policies&amp;Measures'!AV180),COLUMN('Policies&amp;Measures'!AV180),4),"")</f>
        <v>AV180</v>
      </c>
      <c r="Z175" s="621" t="str">
        <f>IF(COUNTA('Policies&amp;Measures'!AX180)=0,ADDRESS(ROW('Policies&amp;Measures'!AX180),COLUMN('Policies&amp;Measures'!AX180),4),"")</f>
        <v>AX180</v>
      </c>
      <c r="AA175" s="621" t="str">
        <f>IF(COUNTA('Policies&amp;Measures'!AY180)=0,ADDRESS(ROW('Policies&amp;Measures'!AY180),COLUMN('Policies&amp;Measures'!AY180),4),"")</f>
        <v>AY180</v>
      </c>
      <c r="AB175" s="621" t="str">
        <f>IF(COUNTA('Policies&amp;Measures'!AZ180)=0,ADDRESS(ROW('Policies&amp;Measures'!AZ180),COLUMN('Policies&amp;Measures'!AZ180),4),"")</f>
        <v>AZ180</v>
      </c>
      <c r="AC175" s="621" t="str">
        <f>IF(COUNTA('Policies&amp;Measures'!BA180)=0,ADDRESS(ROW('Policies&amp;Measures'!BA180),COLUMN('Policies&amp;Measures'!BA180),4),"")</f>
        <v>BA180</v>
      </c>
      <c r="AD175" s="623" t="str">
        <f>IF(COUNTA('Policies&amp;Measures'!BC180)=0,ADDRESS(ROW('Policies&amp;Measures'!BC180),COLUMN('Policies&amp;Measures'!BC180),4),"")</f>
        <v>BC180</v>
      </c>
      <c r="AE175" s="623" t="str">
        <f>IF(COUNTA('Policies&amp;Measures'!BD180)=0,ADDRESS(ROW('Policies&amp;Measures'!BD180),COLUMN('Policies&amp;Measures'!BD180),4),"")</f>
        <v>BD180</v>
      </c>
      <c r="AF175" s="623" t="str">
        <f>IF(COUNTA('Policies&amp;Measures'!BE180)=0,ADDRESS(ROW('Policies&amp;Measures'!BE180),COLUMN('Policies&amp;Measures'!BE180),4),"")</f>
        <v>BE180</v>
      </c>
      <c r="AG175" s="623" t="str">
        <f>IF(COUNTA('Policies&amp;Measures'!BF180)=0,ADDRESS(ROW('Policies&amp;Measures'!BF180),COLUMN('Policies&amp;Measures'!BF180),4),"")</f>
        <v>BF180</v>
      </c>
      <c r="AH175" s="623" t="str">
        <f>IF(COUNTA('Policies&amp;Measures'!BG180)=0,ADDRESS(ROW('Policies&amp;Measures'!BG180),COLUMN('Policies&amp;Measures'!BG180),4),"")</f>
        <v>BG180</v>
      </c>
      <c r="AI175" s="623" t="str">
        <f>IF(COUNTA('Policies&amp;Measures'!BH180)=0,ADDRESS(ROW('Policies&amp;Measures'!BH180),COLUMN('Policies&amp;Measures'!BH180),4),"")</f>
        <v>BH180</v>
      </c>
      <c r="AJ175" s="621" t="str">
        <f>IF('Policies&amp;Measures'!BI180="",ADDRESS(ROW('Policies&amp;Measures'!BI180),COLUMN('Policies&amp;Measures'!BI180),4),"")</f>
        <v>BI180</v>
      </c>
      <c r="AK175" s="621" t="str">
        <f>IF('Policies&amp;Measures'!BJ180="",ADDRESS(ROW('Policies&amp;Measures'!BJ180),COLUMN('Policies&amp;Measures'!BJ180),4),"")</f>
        <v>BJ180</v>
      </c>
      <c r="AL175" s="621" t="str">
        <f>IF('Policies&amp;Measures'!BK180="",ADDRESS(ROW('Policies&amp;Measures'!BK180),COLUMN('Policies&amp;Measures'!BK180),4),"")</f>
        <v>BK180</v>
      </c>
      <c r="AM175" s="621" t="str">
        <f>IF('Policies&amp;Measures'!BL180="",ADDRESS(ROW('Policies&amp;Measures'!BL180),COLUMN('Policies&amp;Measures'!BL180),4),"")</f>
        <v>BL180</v>
      </c>
      <c r="AN175" s="622">
        <f t="shared" si="23"/>
        <v>0</v>
      </c>
    </row>
    <row r="176" spans="1:40" outlineLevel="2">
      <c r="A176" s="620">
        <f>IF('Policies&amp;Measures'!A181="","", 'Policies&amp;Measures'!A181)</f>
        <v>167</v>
      </c>
      <c r="B176" s="620" t="str">
        <f>IF('Policies&amp;Measures'!$B181="","",'Policies&amp;Measures'!$B181)</f>
        <v/>
      </c>
      <c r="C176" s="621" t="str">
        <f>IF('Policies&amp;Measures'!B181="",ADDRESS(ROW('Policies&amp;Measures'!B181),COLUMN('Policies&amp;Measures'!B181),4),"")</f>
        <v>B181</v>
      </c>
      <c r="D176" s="621" t="str">
        <f>IF('Policies&amp;Measures'!C181="",ADDRESS(ROW('Policies&amp;Measures'!C181),COLUMN('Policies&amp;Measures'!C181),4),"")</f>
        <v>C181</v>
      </c>
      <c r="E176" s="621" t="str">
        <f>IF(COUNTA('Policies&amp;Measures'!E181:M181)=0,ADDRESS(ROW('Policies&amp;Measures'!E181),COLUMN('Policies&amp;Measures'!E181),4),"")</f>
        <v>E181</v>
      </c>
      <c r="F176" s="621" t="str">
        <f>IF(AND('Policies&amp;Measures'!N181="Select from list",'Policies&amp;Measures'!O181="Select from list",'Policies&amp;Measures'!P181="Select from list"),ADDRESS(ROW('Policies&amp;Measures'!N181),COLUMN('Policies&amp;Measures'!N181),4),"")</f>
        <v>N181</v>
      </c>
      <c r="G176" s="621" t="str">
        <f>IF(COUNTA('Policies&amp;Measures'!Q181:V181)=0,ADDRESS(ROW('Policies&amp;Measures'!Q181),COLUMN('Policies&amp;Measures'!Q181),4),"")</f>
        <v>Q181</v>
      </c>
      <c r="H176" s="621" t="str">
        <f>IF(COUNTA('Policies&amp;Measures'!X181:AG181)=0,ADDRESS(ROW('Policies&amp;Measures'!X181),COLUMN('Policies&amp;Measures'!X181),4),"")</f>
        <v>X181</v>
      </c>
      <c r="I176" s="621" t="str">
        <f>IF('Policies&amp;Measures'!AH181="Select from list",ADDRESS(ROW('Policies&amp;Measures'!AH181),COLUMN('Policies&amp;Measures'!AH181),4),"")</f>
        <v>AH181</v>
      </c>
      <c r="J176" s="621" t="str">
        <f>IF('Policies&amp;Measures'!AQ181="Select from list",ADDRESS(ROW('Policies&amp;Measures'!AQ181),COLUMN('Policies&amp;Measures'!AQ181),4),"")</f>
        <v>AQ181</v>
      </c>
      <c r="K176" s="621" t="str">
        <f>IF('Policies&amp;Measures'!AS181="",ADDRESS(ROW('Policies&amp;Measures'!AS181),COLUMN('Policies&amp;Measures'!AS181),4),"")</f>
        <v>AS181</v>
      </c>
      <c r="L176" s="621" t="str">
        <f>IF(AND('Policies&amp;Measures'!BM181="",'Policies&amp;Measures'!BN181="",'Policies&amp;Measures'!BO181=""),ADDRESS(ROW('Policies&amp;Measures'!BM181),COLUMN('Policies&amp;Measures'!BM181),4),"")</f>
        <v>BM181</v>
      </c>
      <c r="M176" s="622">
        <f t="shared" si="20"/>
        <v>0</v>
      </c>
      <c r="N176" s="621" t="str">
        <f>IF('Policies&amp;Measures'!AT181="",ADDRESS(ROW('Policies&amp;Measures'!AT181),COLUMN('Policies&amp;Measures'!AT181),4),"")</f>
        <v>AT181</v>
      </c>
      <c r="O176" s="621" t="str">
        <f>IF('Policies&amp;Measures'!AW181="",ADDRESS(ROW('Policies&amp;Measures'!AW181),COLUMN('Policies&amp;Measures'!AW181),4),"")</f>
        <v>AW181</v>
      </c>
      <c r="P176" s="622">
        <f t="shared" si="21"/>
        <v>0</v>
      </c>
      <c r="Q176" s="621" t="str">
        <f>IF('Policies&amp;Measures'!D181="",ADDRESS(ROW('Policies&amp;Measures'!D181),COLUMN('Policies&amp;Measures'!D181),4),"")</f>
        <v>D181</v>
      </c>
      <c r="R176" s="621" t="str">
        <f>IF('Policies&amp;Measures'!W181="Select from list",ADDRESS(ROW('Policies&amp;Measures'!W181),COLUMN('Policies&amp;Measures'!W181),4),"")</f>
        <v>W181</v>
      </c>
      <c r="S176" s="621" t="str">
        <f>IF('Policies&amp;Measures'!AI181="",ADDRESS(ROW('Policies&amp;Measures'!AI181),COLUMN('Policies&amp;Measures'!AI181),4),"")</f>
        <v>AI181</v>
      </c>
      <c r="T176" s="621" t="str">
        <f>IF('Policies&amp;Measures'!AJ181="",ADDRESS(ROW('Policies&amp;Measures'!AJ181),COLUMN('Policies&amp;Measures'!AJ181),4),"")</f>
        <v>AJ181</v>
      </c>
      <c r="U176" s="621" t="str">
        <f>IF(COUNTA('Policies&amp;Measures'!AK181:AP181)=0,ADDRESS(ROW('Policies&amp;Measures'!AK181),COLUMN('Policies&amp;Measures'!AK181),4),"")</f>
        <v>AK181</v>
      </c>
      <c r="V176" s="621" t="str">
        <f>IF('Policies&amp;Measures'!BB181="",ADDRESS(ROW('Policies&amp;Measures'!BB181),COLUMN('Policies&amp;Measures'!BB181),4),"")</f>
        <v>BB181</v>
      </c>
      <c r="W176" s="622">
        <f t="shared" si="22"/>
        <v>0</v>
      </c>
      <c r="X176" s="621" t="str">
        <f>IF(COUNTA('Policies&amp;Measures'!AU181)=0,ADDRESS(ROW('Policies&amp;Measures'!AU181),COLUMN('Policies&amp;Measures'!AU181),4),"")</f>
        <v>AU181</v>
      </c>
      <c r="Y176" s="621" t="str">
        <f>IF(COUNTA('Policies&amp;Measures'!AV181)=0,ADDRESS(ROW('Policies&amp;Measures'!AV181),COLUMN('Policies&amp;Measures'!AV181),4),"")</f>
        <v>AV181</v>
      </c>
      <c r="Z176" s="621" t="str">
        <f>IF(COUNTA('Policies&amp;Measures'!AX181)=0,ADDRESS(ROW('Policies&amp;Measures'!AX181),COLUMN('Policies&amp;Measures'!AX181),4),"")</f>
        <v>AX181</v>
      </c>
      <c r="AA176" s="621" t="str">
        <f>IF(COUNTA('Policies&amp;Measures'!AY181)=0,ADDRESS(ROW('Policies&amp;Measures'!AY181),COLUMN('Policies&amp;Measures'!AY181),4),"")</f>
        <v>AY181</v>
      </c>
      <c r="AB176" s="621" t="str">
        <f>IF(COUNTA('Policies&amp;Measures'!AZ181)=0,ADDRESS(ROW('Policies&amp;Measures'!AZ181),COLUMN('Policies&amp;Measures'!AZ181),4),"")</f>
        <v>AZ181</v>
      </c>
      <c r="AC176" s="621" t="str">
        <f>IF(COUNTA('Policies&amp;Measures'!BA181)=0,ADDRESS(ROW('Policies&amp;Measures'!BA181),COLUMN('Policies&amp;Measures'!BA181),4),"")</f>
        <v>BA181</v>
      </c>
      <c r="AD176" s="623" t="str">
        <f>IF(COUNTA('Policies&amp;Measures'!BC181)=0,ADDRESS(ROW('Policies&amp;Measures'!BC181),COLUMN('Policies&amp;Measures'!BC181),4),"")</f>
        <v>BC181</v>
      </c>
      <c r="AE176" s="623" t="str">
        <f>IF(COUNTA('Policies&amp;Measures'!BD181)=0,ADDRESS(ROW('Policies&amp;Measures'!BD181),COLUMN('Policies&amp;Measures'!BD181),4),"")</f>
        <v>BD181</v>
      </c>
      <c r="AF176" s="623" t="str">
        <f>IF(COUNTA('Policies&amp;Measures'!BE181)=0,ADDRESS(ROW('Policies&amp;Measures'!BE181),COLUMN('Policies&amp;Measures'!BE181),4),"")</f>
        <v>BE181</v>
      </c>
      <c r="AG176" s="623" t="str">
        <f>IF(COUNTA('Policies&amp;Measures'!BF181)=0,ADDRESS(ROW('Policies&amp;Measures'!BF181),COLUMN('Policies&amp;Measures'!BF181),4),"")</f>
        <v>BF181</v>
      </c>
      <c r="AH176" s="623" t="str">
        <f>IF(COUNTA('Policies&amp;Measures'!BG181)=0,ADDRESS(ROW('Policies&amp;Measures'!BG181),COLUMN('Policies&amp;Measures'!BG181),4),"")</f>
        <v>BG181</v>
      </c>
      <c r="AI176" s="623" t="str">
        <f>IF(COUNTA('Policies&amp;Measures'!BH181)=0,ADDRESS(ROW('Policies&amp;Measures'!BH181),COLUMN('Policies&amp;Measures'!BH181),4),"")</f>
        <v>BH181</v>
      </c>
      <c r="AJ176" s="621" t="str">
        <f>IF('Policies&amp;Measures'!BI181="",ADDRESS(ROW('Policies&amp;Measures'!BI181),COLUMN('Policies&amp;Measures'!BI181),4),"")</f>
        <v>BI181</v>
      </c>
      <c r="AK176" s="621" t="str">
        <f>IF('Policies&amp;Measures'!BJ181="",ADDRESS(ROW('Policies&amp;Measures'!BJ181),COLUMN('Policies&amp;Measures'!BJ181),4),"")</f>
        <v>BJ181</v>
      </c>
      <c r="AL176" s="621" t="str">
        <f>IF('Policies&amp;Measures'!BK181="",ADDRESS(ROW('Policies&amp;Measures'!BK181),COLUMN('Policies&amp;Measures'!BK181),4),"")</f>
        <v>BK181</v>
      </c>
      <c r="AM176" s="621" t="str">
        <f>IF('Policies&amp;Measures'!BL181="",ADDRESS(ROW('Policies&amp;Measures'!BL181),COLUMN('Policies&amp;Measures'!BL181),4),"")</f>
        <v>BL181</v>
      </c>
      <c r="AN176" s="622">
        <f t="shared" si="23"/>
        <v>0</v>
      </c>
    </row>
    <row r="177" spans="1:40" outlineLevel="2">
      <c r="A177" s="620">
        <f>IF('Policies&amp;Measures'!A182="","", 'Policies&amp;Measures'!A182)</f>
        <v>168</v>
      </c>
      <c r="B177" s="620" t="str">
        <f>IF('Policies&amp;Measures'!$B182="","",'Policies&amp;Measures'!$B182)</f>
        <v/>
      </c>
      <c r="C177" s="621" t="str">
        <f>IF('Policies&amp;Measures'!B182="",ADDRESS(ROW('Policies&amp;Measures'!B182),COLUMN('Policies&amp;Measures'!B182),4),"")</f>
        <v>B182</v>
      </c>
      <c r="D177" s="621" t="str">
        <f>IF('Policies&amp;Measures'!C182="",ADDRESS(ROW('Policies&amp;Measures'!C182),COLUMN('Policies&amp;Measures'!C182),4),"")</f>
        <v>C182</v>
      </c>
      <c r="E177" s="621" t="str">
        <f>IF(COUNTA('Policies&amp;Measures'!E182:M182)=0,ADDRESS(ROW('Policies&amp;Measures'!E182),COLUMN('Policies&amp;Measures'!E182),4),"")</f>
        <v>E182</v>
      </c>
      <c r="F177" s="621" t="str">
        <f>IF(AND('Policies&amp;Measures'!N182="Select from list",'Policies&amp;Measures'!O182="Select from list",'Policies&amp;Measures'!P182="Select from list"),ADDRESS(ROW('Policies&amp;Measures'!N182),COLUMN('Policies&amp;Measures'!N182),4),"")</f>
        <v>N182</v>
      </c>
      <c r="G177" s="621" t="str">
        <f>IF(COUNTA('Policies&amp;Measures'!Q182:V182)=0,ADDRESS(ROW('Policies&amp;Measures'!Q182),COLUMN('Policies&amp;Measures'!Q182),4),"")</f>
        <v>Q182</v>
      </c>
      <c r="H177" s="621" t="str">
        <f>IF(COUNTA('Policies&amp;Measures'!X182:AG182)=0,ADDRESS(ROW('Policies&amp;Measures'!X182),COLUMN('Policies&amp;Measures'!X182),4),"")</f>
        <v>X182</v>
      </c>
      <c r="I177" s="621" t="str">
        <f>IF('Policies&amp;Measures'!AH182="Select from list",ADDRESS(ROW('Policies&amp;Measures'!AH182),COLUMN('Policies&amp;Measures'!AH182),4),"")</f>
        <v>AH182</v>
      </c>
      <c r="J177" s="621" t="str">
        <f>IF('Policies&amp;Measures'!AQ182="Select from list",ADDRESS(ROW('Policies&amp;Measures'!AQ182),COLUMN('Policies&amp;Measures'!AQ182),4),"")</f>
        <v>AQ182</v>
      </c>
      <c r="K177" s="621" t="str">
        <f>IF('Policies&amp;Measures'!AS182="",ADDRESS(ROW('Policies&amp;Measures'!AS182),COLUMN('Policies&amp;Measures'!AS182),4),"")</f>
        <v>AS182</v>
      </c>
      <c r="L177" s="621" t="str">
        <f>IF(AND('Policies&amp;Measures'!BM182="",'Policies&amp;Measures'!BN182="",'Policies&amp;Measures'!BO182=""),ADDRESS(ROW('Policies&amp;Measures'!BM182),COLUMN('Policies&amp;Measures'!BM182),4),"")</f>
        <v>BM182</v>
      </c>
      <c r="M177" s="622">
        <f t="shared" si="20"/>
        <v>0</v>
      </c>
      <c r="N177" s="621" t="str">
        <f>IF('Policies&amp;Measures'!AT182="",ADDRESS(ROW('Policies&amp;Measures'!AT182),COLUMN('Policies&amp;Measures'!AT182),4),"")</f>
        <v>AT182</v>
      </c>
      <c r="O177" s="621" t="str">
        <f>IF('Policies&amp;Measures'!AW182="",ADDRESS(ROW('Policies&amp;Measures'!AW182),COLUMN('Policies&amp;Measures'!AW182),4),"")</f>
        <v>AW182</v>
      </c>
      <c r="P177" s="622">
        <f t="shared" si="21"/>
        <v>0</v>
      </c>
      <c r="Q177" s="621" t="str">
        <f>IF('Policies&amp;Measures'!D182="",ADDRESS(ROW('Policies&amp;Measures'!D182),COLUMN('Policies&amp;Measures'!D182),4),"")</f>
        <v>D182</v>
      </c>
      <c r="R177" s="621" t="str">
        <f>IF('Policies&amp;Measures'!W182="Select from list",ADDRESS(ROW('Policies&amp;Measures'!W182),COLUMN('Policies&amp;Measures'!W182),4),"")</f>
        <v>W182</v>
      </c>
      <c r="S177" s="621" t="str">
        <f>IF('Policies&amp;Measures'!AI182="",ADDRESS(ROW('Policies&amp;Measures'!AI182),COLUMN('Policies&amp;Measures'!AI182),4),"")</f>
        <v>AI182</v>
      </c>
      <c r="T177" s="621" t="str">
        <f>IF('Policies&amp;Measures'!AJ182="",ADDRESS(ROW('Policies&amp;Measures'!AJ182),COLUMN('Policies&amp;Measures'!AJ182),4),"")</f>
        <v>AJ182</v>
      </c>
      <c r="U177" s="621" t="str">
        <f>IF(COUNTA('Policies&amp;Measures'!AK182:AP182)=0,ADDRESS(ROW('Policies&amp;Measures'!AK182),COLUMN('Policies&amp;Measures'!AK182),4),"")</f>
        <v>AK182</v>
      </c>
      <c r="V177" s="621" t="str">
        <f>IF('Policies&amp;Measures'!BB182="",ADDRESS(ROW('Policies&amp;Measures'!BB182),COLUMN('Policies&amp;Measures'!BB182),4),"")</f>
        <v>BB182</v>
      </c>
      <c r="W177" s="622">
        <f t="shared" si="22"/>
        <v>0</v>
      </c>
      <c r="X177" s="621" t="str">
        <f>IF(COUNTA('Policies&amp;Measures'!AU182)=0,ADDRESS(ROW('Policies&amp;Measures'!AU182),COLUMN('Policies&amp;Measures'!AU182),4),"")</f>
        <v>AU182</v>
      </c>
      <c r="Y177" s="621" t="str">
        <f>IF(COUNTA('Policies&amp;Measures'!AV182)=0,ADDRESS(ROW('Policies&amp;Measures'!AV182),COLUMN('Policies&amp;Measures'!AV182),4),"")</f>
        <v>AV182</v>
      </c>
      <c r="Z177" s="621" t="str">
        <f>IF(COUNTA('Policies&amp;Measures'!AX182)=0,ADDRESS(ROW('Policies&amp;Measures'!AX182),COLUMN('Policies&amp;Measures'!AX182),4),"")</f>
        <v>AX182</v>
      </c>
      <c r="AA177" s="621" t="str">
        <f>IF(COUNTA('Policies&amp;Measures'!AY182)=0,ADDRESS(ROW('Policies&amp;Measures'!AY182),COLUMN('Policies&amp;Measures'!AY182),4),"")</f>
        <v>AY182</v>
      </c>
      <c r="AB177" s="621" t="str">
        <f>IF(COUNTA('Policies&amp;Measures'!AZ182)=0,ADDRESS(ROW('Policies&amp;Measures'!AZ182),COLUMN('Policies&amp;Measures'!AZ182),4),"")</f>
        <v>AZ182</v>
      </c>
      <c r="AC177" s="621" t="str">
        <f>IF(COUNTA('Policies&amp;Measures'!BA182)=0,ADDRESS(ROW('Policies&amp;Measures'!BA182),COLUMN('Policies&amp;Measures'!BA182),4),"")</f>
        <v>BA182</v>
      </c>
      <c r="AD177" s="623" t="str">
        <f>IF(COUNTA('Policies&amp;Measures'!BC182)=0,ADDRESS(ROW('Policies&amp;Measures'!BC182),COLUMN('Policies&amp;Measures'!BC182),4),"")</f>
        <v>BC182</v>
      </c>
      <c r="AE177" s="623" t="str">
        <f>IF(COUNTA('Policies&amp;Measures'!BD182)=0,ADDRESS(ROW('Policies&amp;Measures'!BD182),COLUMN('Policies&amp;Measures'!BD182),4),"")</f>
        <v>BD182</v>
      </c>
      <c r="AF177" s="623" t="str">
        <f>IF(COUNTA('Policies&amp;Measures'!BE182)=0,ADDRESS(ROW('Policies&amp;Measures'!BE182),COLUMN('Policies&amp;Measures'!BE182),4),"")</f>
        <v>BE182</v>
      </c>
      <c r="AG177" s="623" t="str">
        <f>IF(COUNTA('Policies&amp;Measures'!BF182)=0,ADDRESS(ROW('Policies&amp;Measures'!BF182),COLUMN('Policies&amp;Measures'!BF182),4),"")</f>
        <v>BF182</v>
      </c>
      <c r="AH177" s="623" t="str">
        <f>IF(COUNTA('Policies&amp;Measures'!BG182)=0,ADDRESS(ROW('Policies&amp;Measures'!BG182),COLUMN('Policies&amp;Measures'!BG182),4),"")</f>
        <v>BG182</v>
      </c>
      <c r="AI177" s="623" t="str">
        <f>IF(COUNTA('Policies&amp;Measures'!BH182)=0,ADDRESS(ROW('Policies&amp;Measures'!BH182),COLUMN('Policies&amp;Measures'!BH182),4),"")</f>
        <v>BH182</v>
      </c>
      <c r="AJ177" s="621" t="str">
        <f>IF('Policies&amp;Measures'!BI182="",ADDRESS(ROW('Policies&amp;Measures'!BI182),COLUMN('Policies&amp;Measures'!BI182),4),"")</f>
        <v>BI182</v>
      </c>
      <c r="AK177" s="621" t="str">
        <f>IF('Policies&amp;Measures'!BJ182="",ADDRESS(ROW('Policies&amp;Measures'!BJ182),COLUMN('Policies&amp;Measures'!BJ182),4),"")</f>
        <v>BJ182</v>
      </c>
      <c r="AL177" s="621" t="str">
        <f>IF('Policies&amp;Measures'!BK182="",ADDRESS(ROW('Policies&amp;Measures'!BK182),COLUMN('Policies&amp;Measures'!BK182),4),"")</f>
        <v>BK182</v>
      </c>
      <c r="AM177" s="621" t="str">
        <f>IF('Policies&amp;Measures'!BL182="",ADDRESS(ROW('Policies&amp;Measures'!BL182),COLUMN('Policies&amp;Measures'!BL182),4),"")</f>
        <v>BL182</v>
      </c>
      <c r="AN177" s="622">
        <f t="shared" si="23"/>
        <v>0</v>
      </c>
    </row>
    <row r="178" spans="1:40" outlineLevel="2">
      <c r="A178" s="620">
        <f>IF('Policies&amp;Measures'!A183="","", 'Policies&amp;Measures'!A183)</f>
        <v>169</v>
      </c>
      <c r="B178" s="620" t="str">
        <f>IF('Policies&amp;Measures'!$B183="","",'Policies&amp;Measures'!$B183)</f>
        <v/>
      </c>
      <c r="C178" s="621" t="str">
        <f>IF('Policies&amp;Measures'!B183="",ADDRESS(ROW('Policies&amp;Measures'!B183),COLUMN('Policies&amp;Measures'!B183),4),"")</f>
        <v>B183</v>
      </c>
      <c r="D178" s="621" t="str">
        <f>IF('Policies&amp;Measures'!C183="",ADDRESS(ROW('Policies&amp;Measures'!C183),COLUMN('Policies&amp;Measures'!C183),4),"")</f>
        <v>C183</v>
      </c>
      <c r="E178" s="621" t="str">
        <f>IF(COUNTA('Policies&amp;Measures'!E183:M183)=0,ADDRESS(ROW('Policies&amp;Measures'!E183),COLUMN('Policies&amp;Measures'!E183),4),"")</f>
        <v>E183</v>
      </c>
      <c r="F178" s="621" t="str">
        <f>IF(AND('Policies&amp;Measures'!N183="Select from list",'Policies&amp;Measures'!O183="Select from list",'Policies&amp;Measures'!P183="Select from list"),ADDRESS(ROW('Policies&amp;Measures'!N183),COLUMN('Policies&amp;Measures'!N183),4),"")</f>
        <v>N183</v>
      </c>
      <c r="G178" s="621" t="str">
        <f>IF(COUNTA('Policies&amp;Measures'!Q183:V183)=0,ADDRESS(ROW('Policies&amp;Measures'!Q183),COLUMN('Policies&amp;Measures'!Q183),4),"")</f>
        <v>Q183</v>
      </c>
      <c r="H178" s="621" t="str">
        <f>IF(COUNTA('Policies&amp;Measures'!X183:AG183)=0,ADDRESS(ROW('Policies&amp;Measures'!X183),COLUMN('Policies&amp;Measures'!X183),4),"")</f>
        <v>X183</v>
      </c>
      <c r="I178" s="621" t="str">
        <f>IF('Policies&amp;Measures'!AH183="Select from list",ADDRESS(ROW('Policies&amp;Measures'!AH183),COLUMN('Policies&amp;Measures'!AH183),4),"")</f>
        <v>AH183</v>
      </c>
      <c r="J178" s="621" t="str">
        <f>IF('Policies&amp;Measures'!AQ183="Select from list",ADDRESS(ROW('Policies&amp;Measures'!AQ183),COLUMN('Policies&amp;Measures'!AQ183),4),"")</f>
        <v>AQ183</v>
      </c>
      <c r="K178" s="621" t="str">
        <f>IF('Policies&amp;Measures'!AS183="",ADDRESS(ROW('Policies&amp;Measures'!AS183),COLUMN('Policies&amp;Measures'!AS183),4),"")</f>
        <v>AS183</v>
      </c>
      <c r="L178" s="621" t="str">
        <f>IF(AND('Policies&amp;Measures'!BM183="",'Policies&amp;Measures'!BN183="",'Policies&amp;Measures'!BO183=""),ADDRESS(ROW('Policies&amp;Measures'!BM183),COLUMN('Policies&amp;Measures'!BM183),4),"")</f>
        <v>BM183</v>
      </c>
      <c r="M178" s="622">
        <f t="shared" si="20"/>
        <v>0</v>
      </c>
      <c r="N178" s="621" t="str">
        <f>IF('Policies&amp;Measures'!AT183="",ADDRESS(ROW('Policies&amp;Measures'!AT183),COLUMN('Policies&amp;Measures'!AT183),4),"")</f>
        <v>AT183</v>
      </c>
      <c r="O178" s="621" t="str">
        <f>IF('Policies&amp;Measures'!AW183="",ADDRESS(ROW('Policies&amp;Measures'!AW183),COLUMN('Policies&amp;Measures'!AW183),4),"")</f>
        <v>AW183</v>
      </c>
      <c r="P178" s="622">
        <f t="shared" si="21"/>
        <v>0</v>
      </c>
      <c r="Q178" s="621" t="str">
        <f>IF('Policies&amp;Measures'!D183="",ADDRESS(ROW('Policies&amp;Measures'!D183),COLUMN('Policies&amp;Measures'!D183),4),"")</f>
        <v>D183</v>
      </c>
      <c r="R178" s="621" t="str">
        <f>IF('Policies&amp;Measures'!W183="Select from list",ADDRESS(ROW('Policies&amp;Measures'!W183),COLUMN('Policies&amp;Measures'!W183),4),"")</f>
        <v>W183</v>
      </c>
      <c r="S178" s="621" t="str">
        <f>IF('Policies&amp;Measures'!AI183="",ADDRESS(ROW('Policies&amp;Measures'!AI183),COLUMN('Policies&amp;Measures'!AI183),4),"")</f>
        <v>AI183</v>
      </c>
      <c r="T178" s="621" t="str">
        <f>IF('Policies&amp;Measures'!AJ183="",ADDRESS(ROW('Policies&amp;Measures'!AJ183),COLUMN('Policies&amp;Measures'!AJ183),4),"")</f>
        <v>AJ183</v>
      </c>
      <c r="U178" s="621" t="str">
        <f>IF(COUNTA('Policies&amp;Measures'!AK183:AP183)=0,ADDRESS(ROW('Policies&amp;Measures'!AK183),COLUMN('Policies&amp;Measures'!AK183),4),"")</f>
        <v>AK183</v>
      </c>
      <c r="V178" s="621" t="str">
        <f>IF('Policies&amp;Measures'!BB183="",ADDRESS(ROW('Policies&amp;Measures'!BB183),COLUMN('Policies&amp;Measures'!BB183),4),"")</f>
        <v>BB183</v>
      </c>
      <c r="W178" s="622">
        <f t="shared" si="22"/>
        <v>0</v>
      </c>
      <c r="X178" s="621" t="str">
        <f>IF(COUNTA('Policies&amp;Measures'!AU183)=0,ADDRESS(ROW('Policies&amp;Measures'!AU183),COLUMN('Policies&amp;Measures'!AU183),4),"")</f>
        <v>AU183</v>
      </c>
      <c r="Y178" s="621" t="str">
        <f>IF(COUNTA('Policies&amp;Measures'!AV183)=0,ADDRESS(ROW('Policies&amp;Measures'!AV183),COLUMN('Policies&amp;Measures'!AV183),4),"")</f>
        <v>AV183</v>
      </c>
      <c r="Z178" s="621" t="str">
        <f>IF(COUNTA('Policies&amp;Measures'!AX183)=0,ADDRESS(ROW('Policies&amp;Measures'!AX183),COLUMN('Policies&amp;Measures'!AX183),4),"")</f>
        <v>AX183</v>
      </c>
      <c r="AA178" s="621" t="str">
        <f>IF(COUNTA('Policies&amp;Measures'!AY183)=0,ADDRESS(ROW('Policies&amp;Measures'!AY183),COLUMN('Policies&amp;Measures'!AY183),4),"")</f>
        <v>AY183</v>
      </c>
      <c r="AB178" s="621" t="str">
        <f>IF(COUNTA('Policies&amp;Measures'!AZ183)=0,ADDRESS(ROW('Policies&amp;Measures'!AZ183),COLUMN('Policies&amp;Measures'!AZ183),4),"")</f>
        <v>AZ183</v>
      </c>
      <c r="AC178" s="621" t="str">
        <f>IF(COUNTA('Policies&amp;Measures'!BA183)=0,ADDRESS(ROW('Policies&amp;Measures'!BA183),COLUMN('Policies&amp;Measures'!BA183),4),"")</f>
        <v>BA183</v>
      </c>
      <c r="AD178" s="623" t="str">
        <f>IF(COUNTA('Policies&amp;Measures'!BC183)=0,ADDRESS(ROW('Policies&amp;Measures'!BC183),COLUMN('Policies&amp;Measures'!BC183),4),"")</f>
        <v>BC183</v>
      </c>
      <c r="AE178" s="623" t="str">
        <f>IF(COUNTA('Policies&amp;Measures'!BD183)=0,ADDRESS(ROW('Policies&amp;Measures'!BD183),COLUMN('Policies&amp;Measures'!BD183),4),"")</f>
        <v>BD183</v>
      </c>
      <c r="AF178" s="623" t="str">
        <f>IF(COUNTA('Policies&amp;Measures'!BE183)=0,ADDRESS(ROW('Policies&amp;Measures'!BE183),COLUMN('Policies&amp;Measures'!BE183),4),"")</f>
        <v>BE183</v>
      </c>
      <c r="AG178" s="623" t="str">
        <f>IF(COUNTA('Policies&amp;Measures'!BF183)=0,ADDRESS(ROW('Policies&amp;Measures'!BF183),COLUMN('Policies&amp;Measures'!BF183),4),"")</f>
        <v>BF183</v>
      </c>
      <c r="AH178" s="623" t="str">
        <f>IF(COUNTA('Policies&amp;Measures'!BG183)=0,ADDRESS(ROW('Policies&amp;Measures'!BG183),COLUMN('Policies&amp;Measures'!BG183),4),"")</f>
        <v>BG183</v>
      </c>
      <c r="AI178" s="623" t="str">
        <f>IF(COUNTA('Policies&amp;Measures'!BH183)=0,ADDRESS(ROW('Policies&amp;Measures'!BH183),COLUMN('Policies&amp;Measures'!BH183),4),"")</f>
        <v>BH183</v>
      </c>
      <c r="AJ178" s="621" t="str">
        <f>IF('Policies&amp;Measures'!BI183="",ADDRESS(ROW('Policies&amp;Measures'!BI183),COLUMN('Policies&amp;Measures'!BI183),4),"")</f>
        <v>BI183</v>
      </c>
      <c r="AK178" s="621" t="str">
        <f>IF('Policies&amp;Measures'!BJ183="",ADDRESS(ROW('Policies&amp;Measures'!BJ183),COLUMN('Policies&amp;Measures'!BJ183),4),"")</f>
        <v>BJ183</v>
      </c>
      <c r="AL178" s="621" t="str">
        <f>IF('Policies&amp;Measures'!BK183="",ADDRESS(ROW('Policies&amp;Measures'!BK183),COLUMN('Policies&amp;Measures'!BK183),4),"")</f>
        <v>BK183</v>
      </c>
      <c r="AM178" s="621" t="str">
        <f>IF('Policies&amp;Measures'!BL183="",ADDRESS(ROW('Policies&amp;Measures'!BL183),COLUMN('Policies&amp;Measures'!BL183),4),"")</f>
        <v>BL183</v>
      </c>
      <c r="AN178" s="622">
        <f t="shared" si="23"/>
        <v>0</v>
      </c>
    </row>
    <row r="179" spans="1:40" outlineLevel="2">
      <c r="A179" s="620">
        <f>IF('Policies&amp;Measures'!A184="","", 'Policies&amp;Measures'!A184)</f>
        <v>170</v>
      </c>
      <c r="B179" s="620" t="str">
        <f>IF('Policies&amp;Measures'!$B184="","",'Policies&amp;Measures'!$B184)</f>
        <v/>
      </c>
      <c r="C179" s="621" t="str">
        <f>IF('Policies&amp;Measures'!B184="",ADDRESS(ROW('Policies&amp;Measures'!B184),COLUMN('Policies&amp;Measures'!B184),4),"")</f>
        <v>B184</v>
      </c>
      <c r="D179" s="621" t="str">
        <f>IF('Policies&amp;Measures'!C184="",ADDRESS(ROW('Policies&amp;Measures'!C184),COLUMN('Policies&amp;Measures'!C184),4),"")</f>
        <v>C184</v>
      </c>
      <c r="E179" s="621" t="str">
        <f>IF(COUNTA('Policies&amp;Measures'!E184:M184)=0,ADDRESS(ROW('Policies&amp;Measures'!E184),COLUMN('Policies&amp;Measures'!E184),4),"")</f>
        <v>E184</v>
      </c>
      <c r="F179" s="621" t="str">
        <f>IF(AND('Policies&amp;Measures'!N184="Select from list",'Policies&amp;Measures'!O184="Select from list",'Policies&amp;Measures'!P184="Select from list"),ADDRESS(ROW('Policies&amp;Measures'!N184),COLUMN('Policies&amp;Measures'!N184),4),"")</f>
        <v>N184</v>
      </c>
      <c r="G179" s="621" t="str">
        <f>IF(COUNTA('Policies&amp;Measures'!Q184:V184)=0,ADDRESS(ROW('Policies&amp;Measures'!Q184),COLUMN('Policies&amp;Measures'!Q184),4),"")</f>
        <v>Q184</v>
      </c>
      <c r="H179" s="621" t="str">
        <f>IF(COUNTA('Policies&amp;Measures'!X184:AG184)=0,ADDRESS(ROW('Policies&amp;Measures'!X184),COLUMN('Policies&amp;Measures'!X184),4),"")</f>
        <v>X184</v>
      </c>
      <c r="I179" s="621" t="str">
        <f>IF('Policies&amp;Measures'!AH184="Select from list",ADDRESS(ROW('Policies&amp;Measures'!AH184),COLUMN('Policies&amp;Measures'!AH184),4),"")</f>
        <v>AH184</v>
      </c>
      <c r="J179" s="621" t="str">
        <f>IF('Policies&amp;Measures'!AQ184="Select from list",ADDRESS(ROW('Policies&amp;Measures'!AQ184),COLUMN('Policies&amp;Measures'!AQ184),4),"")</f>
        <v>AQ184</v>
      </c>
      <c r="K179" s="621" t="str">
        <f>IF('Policies&amp;Measures'!AS184="",ADDRESS(ROW('Policies&amp;Measures'!AS184),COLUMN('Policies&amp;Measures'!AS184),4),"")</f>
        <v>AS184</v>
      </c>
      <c r="L179" s="621" t="str">
        <f>IF(AND('Policies&amp;Measures'!BM184="",'Policies&amp;Measures'!BN184="",'Policies&amp;Measures'!BO184=""),ADDRESS(ROW('Policies&amp;Measures'!BM184),COLUMN('Policies&amp;Measures'!BM184),4),"")</f>
        <v>BM184</v>
      </c>
      <c r="M179" s="622">
        <f t="shared" si="20"/>
        <v>0</v>
      </c>
      <c r="N179" s="621" t="str">
        <f>IF('Policies&amp;Measures'!AT184="",ADDRESS(ROW('Policies&amp;Measures'!AT184),COLUMN('Policies&amp;Measures'!AT184),4),"")</f>
        <v>AT184</v>
      </c>
      <c r="O179" s="621" t="str">
        <f>IF('Policies&amp;Measures'!AW184="",ADDRESS(ROW('Policies&amp;Measures'!AW184),COLUMN('Policies&amp;Measures'!AW184),4),"")</f>
        <v>AW184</v>
      </c>
      <c r="P179" s="622">
        <f t="shared" si="21"/>
        <v>0</v>
      </c>
      <c r="Q179" s="621" t="str">
        <f>IF('Policies&amp;Measures'!D184="",ADDRESS(ROW('Policies&amp;Measures'!D184),COLUMN('Policies&amp;Measures'!D184),4),"")</f>
        <v>D184</v>
      </c>
      <c r="R179" s="621" t="str">
        <f>IF('Policies&amp;Measures'!W184="Select from list",ADDRESS(ROW('Policies&amp;Measures'!W184),COLUMN('Policies&amp;Measures'!W184),4),"")</f>
        <v>W184</v>
      </c>
      <c r="S179" s="621" t="str">
        <f>IF('Policies&amp;Measures'!AI184="",ADDRESS(ROW('Policies&amp;Measures'!AI184),COLUMN('Policies&amp;Measures'!AI184),4),"")</f>
        <v>AI184</v>
      </c>
      <c r="T179" s="621" t="str">
        <f>IF('Policies&amp;Measures'!AJ184="",ADDRESS(ROW('Policies&amp;Measures'!AJ184),COLUMN('Policies&amp;Measures'!AJ184),4),"")</f>
        <v>AJ184</v>
      </c>
      <c r="U179" s="621" t="str">
        <f>IF(COUNTA('Policies&amp;Measures'!AK184:AP184)=0,ADDRESS(ROW('Policies&amp;Measures'!AK184),COLUMN('Policies&amp;Measures'!AK184),4),"")</f>
        <v>AK184</v>
      </c>
      <c r="V179" s="621" t="str">
        <f>IF('Policies&amp;Measures'!BB184="",ADDRESS(ROW('Policies&amp;Measures'!BB184),COLUMN('Policies&amp;Measures'!BB184),4),"")</f>
        <v>BB184</v>
      </c>
      <c r="W179" s="622">
        <f t="shared" si="22"/>
        <v>0</v>
      </c>
      <c r="X179" s="621" t="str">
        <f>IF(COUNTA('Policies&amp;Measures'!AU184)=0,ADDRESS(ROW('Policies&amp;Measures'!AU184),COLUMN('Policies&amp;Measures'!AU184),4),"")</f>
        <v>AU184</v>
      </c>
      <c r="Y179" s="621" t="str">
        <f>IF(COUNTA('Policies&amp;Measures'!AV184)=0,ADDRESS(ROW('Policies&amp;Measures'!AV184),COLUMN('Policies&amp;Measures'!AV184),4),"")</f>
        <v>AV184</v>
      </c>
      <c r="Z179" s="621" t="str">
        <f>IF(COUNTA('Policies&amp;Measures'!AX184)=0,ADDRESS(ROW('Policies&amp;Measures'!AX184),COLUMN('Policies&amp;Measures'!AX184),4),"")</f>
        <v>AX184</v>
      </c>
      <c r="AA179" s="621" t="str">
        <f>IF(COUNTA('Policies&amp;Measures'!AY184)=0,ADDRESS(ROW('Policies&amp;Measures'!AY184),COLUMN('Policies&amp;Measures'!AY184),4),"")</f>
        <v>AY184</v>
      </c>
      <c r="AB179" s="621" t="str">
        <f>IF(COUNTA('Policies&amp;Measures'!AZ184)=0,ADDRESS(ROW('Policies&amp;Measures'!AZ184),COLUMN('Policies&amp;Measures'!AZ184),4),"")</f>
        <v>AZ184</v>
      </c>
      <c r="AC179" s="621" t="str">
        <f>IF(COUNTA('Policies&amp;Measures'!BA184)=0,ADDRESS(ROW('Policies&amp;Measures'!BA184),COLUMN('Policies&amp;Measures'!BA184),4),"")</f>
        <v>BA184</v>
      </c>
      <c r="AD179" s="623" t="str">
        <f>IF(COUNTA('Policies&amp;Measures'!BC184)=0,ADDRESS(ROW('Policies&amp;Measures'!BC184),COLUMN('Policies&amp;Measures'!BC184),4),"")</f>
        <v>BC184</v>
      </c>
      <c r="AE179" s="623" t="str">
        <f>IF(COUNTA('Policies&amp;Measures'!BD184)=0,ADDRESS(ROW('Policies&amp;Measures'!BD184),COLUMN('Policies&amp;Measures'!BD184),4),"")</f>
        <v>BD184</v>
      </c>
      <c r="AF179" s="623" t="str">
        <f>IF(COUNTA('Policies&amp;Measures'!BE184)=0,ADDRESS(ROW('Policies&amp;Measures'!BE184),COLUMN('Policies&amp;Measures'!BE184),4),"")</f>
        <v>BE184</v>
      </c>
      <c r="AG179" s="623" t="str">
        <f>IF(COUNTA('Policies&amp;Measures'!BF184)=0,ADDRESS(ROW('Policies&amp;Measures'!BF184),COLUMN('Policies&amp;Measures'!BF184),4),"")</f>
        <v>BF184</v>
      </c>
      <c r="AH179" s="623" t="str">
        <f>IF(COUNTA('Policies&amp;Measures'!BG184)=0,ADDRESS(ROW('Policies&amp;Measures'!BG184),COLUMN('Policies&amp;Measures'!BG184),4),"")</f>
        <v>BG184</v>
      </c>
      <c r="AI179" s="623" t="str">
        <f>IF(COUNTA('Policies&amp;Measures'!BH184)=0,ADDRESS(ROW('Policies&amp;Measures'!BH184),COLUMN('Policies&amp;Measures'!BH184),4),"")</f>
        <v>BH184</v>
      </c>
      <c r="AJ179" s="621" t="str">
        <f>IF('Policies&amp;Measures'!BI184="",ADDRESS(ROW('Policies&amp;Measures'!BI184),COLUMN('Policies&amp;Measures'!BI184),4),"")</f>
        <v>BI184</v>
      </c>
      <c r="AK179" s="621" t="str">
        <f>IF('Policies&amp;Measures'!BJ184="",ADDRESS(ROW('Policies&amp;Measures'!BJ184),COLUMN('Policies&amp;Measures'!BJ184),4),"")</f>
        <v>BJ184</v>
      </c>
      <c r="AL179" s="621" t="str">
        <f>IF('Policies&amp;Measures'!BK184="",ADDRESS(ROW('Policies&amp;Measures'!BK184),COLUMN('Policies&amp;Measures'!BK184),4),"")</f>
        <v>BK184</v>
      </c>
      <c r="AM179" s="621" t="str">
        <f>IF('Policies&amp;Measures'!BL184="",ADDRESS(ROW('Policies&amp;Measures'!BL184),COLUMN('Policies&amp;Measures'!BL184),4),"")</f>
        <v>BL184</v>
      </c>
      <c r="AN179" s="622">
        <f t="shared" si="23"/>
        <v>0</v>
      </c>
    </row>
    <row r="180" spans="1:40" outlineLevel="2">
      <c r="A180" s="620">
        <f>IF('Policies&amp;Measures'!A185="","", 'Policies&amp;Measures'!A185)</f>
        <v>171</v>
      </c>
      <c r="B180" s="620" t="str">
        <f>IF('Policies&amp;Measures'!$B185="","",'Policies&amp;Measures'!$B185)</f>
        <v/>
      </c>
      <c r="C180" s="621" t="str">
        <f>IF('Policies&amp;Measures'!B185="",ADDRESS(ROW('Policies&amp;Measures'!B185),COLUMN('Policies&amp;Measures'!B185),4),"")</f>
        <v>B185</v>
      </c>
      <c r="D180" s="621" t="str">
        <f>IF('Policies&amp;Measures'!C185="",ADDRESS(ROW('Policies&amp;Measures'!C185),COLUMN('Policies&amp;Measures'!C185),4),"")</f>
        <v>C185</v>
      </c>
      <c r="E180" s="621" t="str">
        <f>IF(COUNTA('Policies&amp;Measures'!E185:M185)=0,ADDRESS(ROW('Policies&amp;Measures'!E185),COLUMN('Policies&amp;Measures'!E185),4),"")</f>
        <v>E185</v>
      </c>
      <c r="F180" s="621" t="str">
        <f>IF(AND('Policies&amp;Measures'!N185="Select from list",'Policies&amp;Measures'!O185="Select from list",'Policies&amp;Measures'!P185="Select from list"),ADDRESS(ROW('Policies&amp;Measures'!N185),COLUMN('Policies&amp;Measures'!N185),4),"")</f>
        <v>N185</v>
      </c>
      <c r="G180" s="621" t="str">
        <f>IF(COUNTA('Policies&amp;Measures'!Q185:V185)=0,ADDRESS(ROW('Policies&amp;Measures'!Q185),COLUMN('Policies&amp;Measures'!Q185),4),"")</f>
        <v>Q185</v>
      </c>
      <c r="H180" s="621" t="str">
        <f>IF(COUNTA('Policies&amp;Measures'!X185:AG185)=0,ADDRESS(ROW('Policies&amp;Measures'!X185),COLUMN('Policies&amp;Measures'!X185),4),"")</f>
        <v>X185</v>
      </c>
      <c r="I180" s="621" t="str">
        <f>IF('Policies&amp;Measures'!AH185="Select from list",ADDRESS(ROW('Policies&amp;Measures'!AH185),COLUMN('Policies&amp;Measures'!AH185),4),"")</f>
        <v>AH185</v>
      </c>
      <c r="J180" s="621" t="str">
        <f>IF('Policies&amp;Measures'!AQ185="Select from list",ADDRESS(ROW('Policies&amp;Measures'!AQ185),COLUMN('Policies&amp;Measures'!AQ185),4),"")</f>
        <v>AQ185</v>
      </c>
      <c r="K180" s="621" t="str">
        <f>IF('Policies&amp;Measures'!AS185="",ADDRESS(ROW('Policies&amp;Measures'!AS185),COLUMN('Policies&amp;Measures'!AS185),4),"")</f>
        <v>AS185</v>
      </c>
      <c r="L180" s="621" t="str">
        <f>IF(AND('Policies&amp;Measures'!BM185="",'Policies&amp;Measures'!BN185="",'Policies&amp;Measures'!BO185=""),ADDRESS(ROW('Policies&amp;Measures'!BM185),COLUMN('Policies&amp;Measures'!BM185),4),"")</f>
        <v>BM185</v>
      </c>
      <c r="M180" s="622">
        <f t="shared" si="20"/>
        <v>0</v>
      </c>
      <c r="N180" s="621" t="str">
        <f>IF('Policies&amp;Measures'!AT185="",ADDRESS(ROW('Policies&amp;Measures'!AT185),COLUMN('Policies&amp;Measures'!AT185),4),"")</f>
        <v>AT185</v>
      </c>
      <c r="O180" s="621" t="str">
        <f>IF('Policies&amp;Measures'!AW185="",ADDRESS(ROW('Policies&amp;Measures'!AW185),COLUMN('Policies&amp;Measures'!AW185),4),"")</f>
        <v>AW185</v>
      </c>
      <c r="P180" s="622">
        <f t="shared" si="21"/>
        <v>0</v>
      </c>
      <c r="Q180" s="621" t="str">
        <f>IF('Policies&amp;Measures'!D185="",ADDRESS(ROW('Policies&amp;Measures'!D185),COLUMN('Policies&amp;Measures'!D185),4),"")</f>
        <v>D185</v>
      </c>
      <c r="R180" s="621" t="str">
        <f>IF('Policies&amp;Measures'!W185="Select from list",ADDRESS(ROW('Policies&amp;Measures'!W185),COLUMN('Policies&amp;Measures'!W185),4),"")</f>
        <v>W185</v>
      </c>
      <c r="S180" s="621" t="str">
        <f>IF('Policies&amp;Measures'!AI185="",ADDRESS(ROW('Policies&amp;Measures'!AI185),COLUMN('Policies&amp;Measures'!AI185),4),"")</f>
        <v>AI185</v>
      </c>
      <c r="T180" s="621" t="str">
        <f>IF('Policies&amp;Measures'!AJ185="",ADDRESS(ROW('Policies&amp;Measures'!AJ185),COLUMN('Policies&amp;Measures'!AJ185),4),"")</f>
        <v>AJ185</v>
      </c>
      <c r="U180" s="621" t="str">
        <f>IF(COUNTA('Policies&amp;Measures'!AK185:AP185)=0,ADDRESS(ROW('Policies&amp;Measures'!AK185),COLUMN('Policies&amp;Measures'!AK185),4),"")</f>
        <v>AK185</v>
      </c>
      <c r="V180" s="621" t="str">
        <f>IF('Policies&amp;Measures'!BB185="",ADDRESS(ROW('Policies&amp;Measures'!BB185),COLUMN('Policies&amp;Measures'!BB185),4),"")</f>
        <v>BB185</v>
      </c>
      <c r="W180" s="622">
        <f t="shared" si="22"/>
        <v>0</v>
      </c>
      <c r="X180" s="621" t="str">
        <f>IF(COUNTA('Policies&amp;Measures'!AU185)=0,ADDRESS(ROW('Policies&amp;Measures'!AU185),COLUMN('Policies&amp;Measures'!AU185),4),"")</f>
        <v>AU185</v>
      </c>
      <c r="Y180" s="621" t="str">
        <f>IF(COUNTA('Policies&amp;Measures'!AV185)=0,ADDRESS(ROW('Policies&amp;Measures'!AV185),COLUMN('Policies&amp;Measures'!AV185),4),"")</f>
        <v>AV185</v>
      </c>
      <c r="Z180" s="621" t="str">
        <f>IF(COUNTA('Policies&amp;Measures'!AX185)=0,ADDRESS(ROW('Policies&amp;Measures'!AX185),COLUMN('Policies&amp;Measures'!AX185),4),"")</f>
        <v>AX185</v>
      </c>
      <c r="AA180" s="621" t="str">
        <f>IF(COUNTA('Policies&amp;Measures'!AY185)=0,ADDRESS(ROW('Policies&amp;Measures'!AY185),COLUMN('Policies&amp;Measures'!AY185),4),"")</f>
        <v>AY185</v>
      </c>
      <c r="AB180" s="621" t="str">
        <f>IF(COUNTA('Policies&amp;Measures'!AZ185)=0,ADDRESS(ROW('Policies&amp;Measures'!AZ185),COLUMN('Policies&amp;Measures'!AZ185),4),"")</f>
        <v>AZ185</v>
      </c>
      <c r="AC180" s="621" t="str">
        <f>IF(COUNTA('Policies&amp;Measures'!BA185)=0,ADDRESS(ROW('Policies&amp;Measures'!BA185),COLUMN('Policies&amp;Measures'!BA185),4),"")</f>
        <v>BA185</v>
      </c>
      <c r="AD180" s="623" t="str">
        <f>IF(COUNTA('Policies&amp;Measures'!BC185)=0,ADDRESS(ROW('Policies&amp;Measures'!BC185),COLUMN('Policies&amp;Measures'!BC185),4),"")</f>
        <v>BC185</v>
      </c>
      <c r="AE180" s="623" t="str">
        <f>IF(COUNTA('Policies&amp;Measures'!BD185)=0,ADDRESS(ROW('Policies&amp;Measures'!BD185),COLUMN('Policies&amp;Measures'!BD185),4),"")</f>
        <v>BD185</v>
      </c>
      <c r="AF180" s="623" t="str">
        <f>IF(COUNTA('Policies&amp;Measures'!BE185)=0,ADDRESS(ROW('Policies&amp;Measures'!BE185),COLUMN('Policies&amp;Measures'!BE185),4),"")</f>
        <v>BE185</v>
      </c>
      <c r="AG180" s="623" t="str">
        <f>IF(COUNTA('Policies&amp;Measures'!BF185)=0,ADDRESS(ROW('Policies&amp;Measures'!BF185),COLUMN('Policies&amp;Measures'!BF185),4),"")</f>
        <v>BF185</v>
      </c>
      <c r="AH180" s="623" t="str">
        <f>IF(COUNTA('Policies&amp;Measures'!BG185)=0,ADDRESS(ROW('Policies&amp;Measures'!BG185),COLUMN('Policies&amp;Measures'!BG185),4),"")</f>
        <v>BG185</v>
      </c>
      <c r="AI180" s="623" t="str">
        <f>IF(COUNTA('Policies&amp;Measures'!BH185)=0,ADDRESS(ROW('Policies&amp;Measures'!BH185),COLUMN('Policies&amp;Measures'!BH185),4),"")</f>
        <v>BH185</v>
      </c>
      <c r="AJ180" s="621" t="str">
        <f>IF('Policies&amp;Measures'!BI185="",ADDRESS(ROW('Policies&amp;Measures'!BI185),COLUMN('Policies&amp;Measures'!BI185),4),"")</f>
        <v>BI185</v>
      </c>
      <c r="AK180" s="621" t="str">
        <f>IF('Policies&amp;Measures'!BJ185="",ADDRESS(ROW('Policies&amp;Measures'!BJ185),COLUMN('Policies&amp;Measures'!BJ185),4),"")</f>
        <v>BJ185</v>
      </c>
      <c r="AL180" s="621" t="str">
        <f>IF('Policies&amp;Measures'!BK185="",ADDRESS(ROW('Policies&amp;Measures'!BK185),COLUMN('Policies&amp;Measures'!BK185),4),"")</f>
        <v>BK185</v>
      </c>
      <c r="AM180" s="621" t="str">
        <f>IF('Policies&amp;Measures'!BL185="",ADDRESS(ROW('Policies&amp;Measures'!BL185),COLUMN('Policies&amp;Measures'!BL185),4),"")</f>
        <v>BL185</v>
      </c>
      <c r="AN180" s="622">
        <f t="shared" si="23"/>
        <v>0</v>
      </c>
    </row>
    <row r="181" spans="1:40" outlineLevel="2">
      <c r="A181" s="620">
        <f>IF('Policies&amp;Measures'!A186="","", 'Policies&amp;Measures'!A186)</f>
        <v>172</v>
      </c>
      <c r="B181" s="620" t="str">
        <f>IF('Policies&amp;Measures'!$B186="","",'Policies&amp;Measures'!$B186)</f>
        <v/>
      </c>
      <c r="C181" s="621" t="str">
        <f>IF('Policies&amp;Measures'!B186="",ADDRESS(ROW('Policies&amp;Measures'!B186),COLUMN('Policies&amp;Measures'!B186),4),"")</f>
        <v>B186</v>
      </c>
      <c r="D181" s="621" t="str">
        <f>IF('Policies&amp;Measures'!C186="",ADDRESS(ROW('Policies&amp;Measures'!C186),COLUMN('Policies&amp;Measures'!C186),4),"")</f>
        <v>C186</v>
      </c>
      <c r="E181" s="621" t="str">
        <f>IF(COUNTA('Policies&amp;Measures'!E186:M186)=0,ADDRESS(ROW('Policies&amp;Measures'!E186),COLUMN('Policies&amp;Measures'!E186),4),"")</f>
        <v>E186</v>
      </c>
      <c r="F181" s="621" t="str">
        <f>IF(AND('Policies&amp;Measures'!N186="Select from list",'Policies&amp;Measures'!O186="Select from list",'Policies&amp;Measures'!P186="Select from list"),ADDRESS(ROW('Policies&amp;Measures'!N186),COLUMN('Policies&amp;Measures'!N186),4),"")</f>
        <v>N186</v>
      </c>
      <c r="G181" s="621" t="str">
        <f>IF(COUNTA('Policies&amp;Measures'!Q186:V186)=0,ADDRESS(ROW('Policies&amp;Measures'!Q186),COLUMN('Policies&amp;Measures'!Q186),4),"")</f>
        <v>Q186</v>
      </c>
      <c r="H181" s="621" t="str">
        <f>IF(COUNTA('Policies&amp;Measures'!X186:AG186)=0,ADDRESS(ROW('Policies&amp;Measures'!X186),COLUMN('Policies&amp;Measures'!X186),4),"")</f>
        <v>X186</v>
      </c>
      <c r="I181" s="621" t="str">
        <f>IF('Policies&amp;Measures'!AH186="Select from list",ADDRESS(ROW('Policies&amp;Measures'!AH186),COLUMN('Policies&amp;Measures'!AH186),4),"")</f>
        <v>AH186</v>
      </c>
      <c r="J181" s="621" t="str">
        <f>IF('Policies&amp;Measures'!AQ186="Select from list",ADDRESS(ROW('Policies&amp;Measures'!AQ186),COLUMN('Policies&amp;Measures'!AQ186),4),"")</f>
        <v>AQ186</v>
      </c>
      <c r="K181" s="621" t="str">
        <f>IF('Policies&amp;Measures'!AS186="",ADDRESS(ROW('Policies&amp;Measures'!AS186),COLUMN('Policies&amp;Measures'!AS186),4),"")</f>
        <v>AS186</v>
      </c>
      <c r="L181" s="621" t="str">
        <f>IF(AND('Policies&amp;Measures'!BM186="",'Policies&amp;Measures'!BN186="",'Policies&amp;Measures'!BO186=""),ADDRESS(ROW('Policies&amp;Measures'!BM186),COLUMN('Policies&amp;Measures'!BM186),4),"")</f>
        <v>BM186</v>
      </c>
      <c r="M181" s="622">
        <f t="shared" si="20"/>
        <v>0</v>
      </c>
      <c r="N181" s="621" t="str">
        <f>IF('Policies&amp;Measures'!AT186="",ADDRESS(ROW('Policies&amp;Measures'!AT186),COLUMN('Policies&amp;Measures'!AT186),4),"")</f>
        <v>AT186</v>
      </c>
      <c r="O181" s="621" t="str">
        <f>IF('Policies&amp;Measures'!AW186="",ADDRESS(ROW('Policies&amp;Measures'!AW186),COLUMN('Policies&amp;Measures'!AW186),4),"")</f>
        <v>AW186</v>
      </c>
      <c r="P181" s="622">
        <f t="shared" si="21"/>
        <v>0</v>
      </c>
      <c r="Q181" s="621" t="str">
        <f>IF('Policies&amp;Measures'!D186="",ADDRESS(ROW('Policies&amp;Measures'!D186),COLUMN('Policies&amp;Measures'!D186),4),"")</f>
        <v>D186</v>
      </c>
      <c r="R181" s="621" t="str">
        <f>IF('Policies&amp;Measures'!W186="Select from list",ADDRESS(ROW('Policies&amp;Measures'!W186),COLUMN('Policies&amp;Measures'!W186),4),"")</f>
        <v>W186</v>
      </c>
      <c r="S181" s="621" t="str">
        <f>IF('Policies&amp;Measures'!AI186="",ADDRESS(ROW('Policies&amp;Measures'!AI186),COLUMN('Policies&amp;Measures'!AI186),4),"")</f>
        <v>AI186</v>
      </c>
      <c r="T181" s="621" t="str">
        <f>IF('Policies&amp;Measures'!AJ186="",ADDRESS(ROW('Policies&amp;Measures'!AJ186),COLUMN('Policies&amp;Measures'!AJ186),4),"")</f>
        <v>AJ186</v>
      </c>
      <c r="U181" s="621" t="str">
        <f>IF(COUNTA('Policies&amp;Measures'!AK186:AP186)=0,ADDRESS(ROW('Policies&amp;Measures'!AK186),COLUMN('Policies&amp;Measures'!AK186),4),"")</f>
        <v>AK186</v>
      </c>
      <c r="V181" s="621" t="str">
        <f>IF('Policies&amp;Measures'!BB186="",ADDRESS(ROW('Policies&amp;Measures'!BB186),COLUMN('Policies&amp;Measures'!BB186),4),"")</f>
        <v>BB186</v>
      </c>
      <c r="W181" s="622">
        <f t="shared" si="22"/>
        <v>0</v>
      </c>
      <c r="X181" s="621" t="str">
        <f>IF(COUNTA('Policies&amp;Measures'!AU186)=0,ADDRESS(ROW('Policies&amp;Measures'!AU186),COLUMN('Policies&amp;Measures'!AU186),4),"")</f>
        <v>AU186</v>
      </c>
      <c r="Y181" s="621" t="str">
        <f>IF(COUNTA('Policies&amp;Measures'!AV186)=0,ADDRESS(ROW('Policies&amp;Measures'!AV186),COLUMN('Policies&amp;Measures'!AV186),4),"")</f>
        <v>AV186</v>
      </c>
      <c r="Z181" s="621" t="str">
        <f>IF(COUNTA('Policies&amp;Measures'!AX186)=0,ADDRESS(ROW('Policies&amp;Measures'!AX186),COLUMN('Policies&amp;Measures'!AX186),4),"")</f>
        <v>AX186</v>
      </c>
      <c r="AA181" s="621" t="str">
        <f>IF(COUNTA('Policies&amp;Measures'!AY186)=0,ADDRESS(ROW('Policies&amp;Measures'!AY186),COLUMN('Policies&amp;Measures'!AY186),4),"")</f>
        <v>AY186</v>
      </c>
      <c r="AB181" s="621" t="str">
        <f>IF(COUNTA('Policies&amp;Measures'!AZ186)=0,ADDRESS(ROW('Policies&amp;Measures'!AZ186),COLUMN('Policies&amp;Measures'!AZ186),4),"")</f>
        <v>AZ186</v>
      </c>
      <c r="AC181" s="621" t="str">
        <f>IF(COUNTA('Policies&amp;Measures'!BA186)=0,ADDRESS(ROW('Policies&amp;Measures'!BA186),COLUMN('Policies&amp;Measures'!BA186),4),"")</f>
        <v>BA186</v>
      </c>
      <c r="AD181" s="623" t="str">
        <f>IF(COUNTA('Policies&amp;Measures'!BC186)=0,ADDRESS(ROW('Policies&amp;Measures'!BC186),COLUMN('Policies&amp;Measures'!BC186),4),"")</f>
        <v>BC186</v>
      </c>
      <c r="AE181" s="623" t="str">
        <f>IF(COUNTA('Policies&amp;Measures'!BD186)=0,ADDRESS(ROW('Policies&amp;Measures'!BD186),COLUMN('Policies&amp;Measures'!BD186),4),"")</f>
        <v>BD186</v>
      </c>
      <c r="AF181" s="623" t="str">
        <f>IF(COUNTA('Policies&amp;Measures'!BE186)=0,ADDRESS(ROW('Policies&amp;Measures'!BE186),COLUMN('Policies&amp;Measures'!BE186),4),"")</f>
        <v>BE186</v>
      </c>
      <c r="AG181" s="623" t="str">
        <f>IF(COUNTA('Policies&amp;Measures'!BF186)=0,ADDRESS(ROW('Policies&amp;Measures'!BF186),COLUMN('Policies&amp;Measures'!BF186),4),"")</f>
        <v>BF186</v>
      </c>
      <c r="AH181" s="623" t="str">
        <f>IF(COUNTA('Policies&amp;Measures'!BG186)=0,ADDRESS(ROW('Policies&amp;Measures'!BG186),COLUMN('Policies&amp;Measures'!BG186),4),"")</f>
        <v>BG186</v>
      </c>
      <c r="AI181" s="623" t="str">
        <f>IF(COUNTA('Policies&amp;Measures'!BH186)=0,ADDRESS(ROW('Policies&amp;Measures'!BH186),COLUMN('Policies&amp;Measures'!BH186),4),"")</f>
        <v>BH186</v>
      </c>
      <c r="AJ181" s="621" t="str">
        <f>IF('Policies&amp;Measures'!BI186="",ADDRESS(ROW('Policies&amp;Measures'!BI186),COLUMN('Policies&amp;Measures'!BI186),4),"")</f>
        <v>BI186</v>
      </c>
      <c r="AK181" s="621" t="str">
        <f>IF('Policies&amp;Measures'!BJ186="",ADDRESS(ROW('Policies&amp;Measures'!BJ186),COLUMN('Policies&amp;Measures'!BJ186),4),"")</f>
        <v>BJ186</v>
      </c>
      <c r="AL181" s="621" t="str">
        <f>IF('Policies&amp;Measures'!BK186="",ADDRESS(ROW('Policies&amp;Measures'!BK186),COLUMN('Policies&amp;Measures'!BK186),4),"")</f>
        <v>BK186</v>
      </c>
      <c r="AM181" s="621" t="str">
        <f>IF('Policies&amp;Measures'!BL186="",ADDRESS(ROW('Policies&amp;Measures'!BL186),COLUMN('Policies&amp;Measures'!BL186),4),"")</f>
        <v>BL186</v>
      </c>
      <c r="AN181" s="622">
        <f t="shared" si="23"/>
        <v>0</v>
      </c>
    </row>
    <row r="182" spans="1:40" outlineLevel="2">
      <c r="A182" s="620">
        <f>IF('Policies&amp;Measures'!A187="","", 'Policies&amp;Measures'!A187)</f>
        <v>173</v>
      </c>
      <c r="B182" s="620" t="str">
        <f>IF('Policies&amp;Measures'!$B187="","",'Policies&amp;Measures'!$B187)</f>
        <v/>
      </c>
      <c r="C182" s="621" t="str">
        <f>IF('Policies&amp;Measures'!B187="",ADDRESS(ROW('Policies&amp;Measures'!B187),COLUMN('Policies&amp;Measures'!B187),4),"")</f>
        <v>B187</v>
      </c>
      <c r="D182" s="621" t="str">
        <f>IF('Policies&amp;Measures'!C187="",ADDRESS(ROW('Policies&amp;Measures'!C187),COLUMN('Policies&amp;Measures'!C187),4),"")</f>
        <v>C187</v>
      </c>
      <c r="E182" s="621" t="str">
        <f>IF(COUNTA('Policies&amp;Measures'!E187:M187)=0,ADDRESS(ROW('Policies&amp;Measures'!E187),COLUMN('Policies&amp;Measures'!E187),4),"")</f>
        <v>E187</v>
      </c>
      <c r="F182" s="621" t="str">
        <f>IF(AND('Policies&amp;Measures'!N187="Select from list",'Policies&amp;Measures'!O187="Select from list",'Policies&amp;Measures'!P187="Select from list"),ADDRESS(ROW('Policies&amp;Measures'!N187),COLUMN('Policies&amp;Measures'!N187),4),"")</f>
        <v>N187</v>
      </c>
      <c r="G182" s="621" t="str">
        <f>IF(COUNTA('Policies&amp;Measures'!Q187:V187)=0,ADDRESS(ROW('Policies&amp;Measures'!Q187),COLUMN('Policies&amp;Measures'!Q187),4),"")</f>
        <v>Q187</v>
      </c>
      <c r="H182" s="621" t="str">
        <f>IF(COUNTA('Policies&amp;Measures'!X187:AG187)=0,ADDRESS(ROW('Policies&amp;Measures'!X187),COLUMN('Policies&amp;Measures'!X187),4),"")</f>
        <v>X187</v>
      </c>
      <c r="I182" s="621" t="str">
        <f>IF('Policies&amp;Measures'!AH187="Select from list",ADDRESS(ROW('Policies&amp;Measures'!AH187),COLUMN('Policies&amp;Measures'!AH187),4),"")</f>
        <v>AH187</v>
      </c>
      <c r="J182" s="621" t="str">
        <f>IF('Policies&amp;Measures'!AQ187="Select from list",ADDRESS(ROW('Policies&amp;Measures'!AQ187),COLUMN('Policies&amp;Measures'!AQ187),4),"")</f>
        <v>AQ187</v>
      </c>
      <c r="K182" s="621" t="str">
        <f>IF('Policies&amp;Measures'!AS187="",ADDRESS(ROW('Policies&amp;Measures'!AS187),COLUMN('Policies&amp;Measures'!AS187),4),"")</f>
        <v>AS187</v>
      </c>
      <c r="L182" s="621" t="str">
        <f>IF(AND('Policies&amp;Measures'!BM187="",'Policies&amp;Measures'!BN187="",'Policies&amp;Measures'!BO187=""),ADDRESS(ROW('Policies&amp;Measures'!BM187),COLUMN('Policies&amp;Measures'!BM187),4),"")</f>
        <v>BM187</v>
      </c>
      <c r="M182" s="622">
        <f t="shared" si="20"/>
        <v>0</v>
      </c>
      <c r="N182" s="621" t="str">
        <f>IF('Policies&amp;Measures'!AT187="",ADDRESS(ROW('Policies&amp;Measures'!AT187),COLUMN('Policies&amp;Measures'!AT187),4),"")</f>
        <v>AT187</v>
      </c>
      <c r="O182" s="621" t="str">
        <f>IF('Policies&amp;Measures'!AW187="",ADDRESS(ROW('Policies&amp;Measures'!AW187),COLUMN('Policies&amp;Measures'!AW187),4),"")</f>
        <v>AW187</v>
      </c>
      <c r="P182" s="622">
        <f t="shared" si="21"/>
        <v>0</v>
      </c>
      <c r="Q182" s="621" t="str">
        <f>IF('Policies&amp;Measures'!D187="",ADDRESS(ROW('Policies&amp;Measures'!D187),COLUMN('Policies&amp;Measures'!D187),4),"")</f>
        <v>D187</v>
      </c>
      <c r="R182" s="621" t="str">
        <f>IF('Policies&amp;Measures'!W187="Select from list",ADDRESS(ROW('Policies&amp;Measures'!W187),COLUMN('Policies&amp;Measures'!W187),4),"")</f>
        <v>W187</v>
      </c>
      <c r="S182" s="621" t="str">
        <f>IF('Policies&amp;Measures'!AI187="",ADDRESS(ROW('Policies&amp;Measures'!AI187),COLUMN('Policies&amp;Measures'!AI187),4),"")</f>
        <v>AI187</v>
      </c>
      <c r="T182" s="621" t="str">
        <f>IF('Policies&amp;Measures'!AJ187="",ADDRESS(ROW('Policies&amp;Measures'!AJ187),COLUMN('Policies&amp;Measures'!AJ187),4),"")</f>
        <v>AJ187</v>
      </c>
      <c r="U182" s="621" t="str">
        <f>IF(COUNTA('Policies&amp;Measures'!AK187:AP187)=0,ADDRESS(ROW('Policies&amp;Measures'!AK187),COLUMN('Policies&amp;Measures'!AK187),4),"")</f>
        <v>AK187</v>
      </c>
      <c r="V182" s="621" t="str">
        <f>IF('Policies&amp;Measures'!BB187="",ADDRESS(ROW('Policies&amp;Measures'!BB187),COLUMN('Policies&amp;Measures'!BB187),4),"")</f>
        <v>BB187</v>
      </c>
      <c r="W182" s="622">
        <f t="shared" si="22"/>
        <v>0</v>
      </c>
      <c r="X182" s="621" t="str">
        <f>IF(COUNTA('Policies&amp;Measures'!AU187)=0,ADDRESS(ROW('Policies&amp;Measures'!AU187),COLUMN('Policies&amp;Measures'!AU187),4),"")</f>
        <v>AU187</v>
      </c>
      <c r="Y182" s="621" t="str">
        <f>IF(COUNTA('Policies&amp;Measures'!AV187)=0,ADDRESS(ROW('Policies&amp;Measures'!AV187),COLUMN('Policies&amp;Measures'!AV187),4),"")</f>
        <v>AV187</v>
      </c>
      <c r="Z182" s="621" t="str">
        <f>IF(COUNTA('Policies&amp;Measures'!AX187)=0,ADDRESS(ROW('Policies&amp;Measures'!AX187),COLUMN('Policies&amp;Measures'!AX187),4),"")</f>
        <v>AX187</v>
      </c>
      <c r="AA182" s="621" t="str">
        <f>IF(COUNTA('Policies&amp;Measures'!AY187)=0,ADDRESS(ROW('Policies&amp;Measures'!AY187),COLUMN('Policies&amp;Measures'!AY187),4),"")</f>
        <v>AY187</v>
      </c>
      <c r="AB182" s="621" t="str">
        <f>IF(COUNTA('Policies&amp;Measures'!AZ187)=0,ADDRESS(ROW('Policies&amp;Measures'!AZ187),COLUMN('Policies&amp;Measures'!AZ187),4),"")</f>
        <v>AZ187</v>
      </c>
      <c r="AC182" s="621" t="str">
        <f>IF(COUNTA('Policies&amp;Measures'!BA187)=0,ADDRESS(ROW('Policies&amp;Measures'!BA187),COLUMN('Policies&amp;Measures'!BA187),4),"")</f>
        <v>BA187</v>
      </c>
      <c r="AD182" s="623" t="str">
        <f>IF(COUNTA('Policies&amp;Measures'!BC187)=0,ADDRESS(ROW('Policies&amp;Measures'!BC187),COLUMN('Policies&amp;Measures'!BC187),4),"")</f>
        <v>BC187</v>
      </c>
      <c r="AE182" s="623" t="str">
        <f>IF(COUNTA('Policies&amp;Measures'!BD187)=0,ADDRESS(ROW('Policies&amp;Measures'!BD187),COLUMN('Policies&amp;Measures'!BD187),4),"")</f>
        <v>BD187</v>
      </c>
      <c r="AF182" s="623" t="str">
        <f>IF(COUNTA('Policies&amp;Measures'!BE187)=0,ADDRESS(ROW('Policies&amp;Measures'!BE187),COLUMN('Policies&amp;Measures'!BE187),4),"")</f>
        <v>BE187</v>
      </c>
      <c r="AG182" s="623" t="str">
        <f>IF(COUNTA('Policies&amp;Measures'!BF187)=0,ADDRESS(ROW('Policies&amp;Measures'!BF187),COLUMN('Policies&amp;Measures'!BF187),4),"")</f>
        <v>BF187</v>
      </c>
      <c r="AH182" s="623" t="str">
        <f>IF(COUNTA('Policies&amp;Measures'!BG187)=0,ADDRESS(ROW('Policies&amp;Measures'!BG187),COLUMN('Policies&amp;Measures'!BG187),4),"")</f>
        <v>BG187</v>
      </c>
      <c r="AI182" s="623" t="str">
        <f>IF(COUNTA('Policies&amp;Measures'!BH187)=0,ADDRESS(ROW('Policies&amp;Measures'!BH187),COLUMN('Policies&amp;Measures'!BH187),4),"")</f>
        <v>BH187</v>
      </c>
      <c r="AJ182" s="621" t="str">
        <f>IF('Policies&amp;Measures'!BI187="",ADDRESS(ROW('Policies&amp;Measures'!BI187),COLUMN('Policies&amp;Measures'!BI187),4),"")</f>
        <v>BI187</v>
      </c>
      <c r="AK182" s="621" t="str">
        <f>IF('Policies&amp;Measures'!BJ187="",ADDRESS(ROW('Policies&amp;Measures'!BJ187),COLUMN('Policies&amp;Measures'!BJ187),4),"")</f>
        <v>BJ187</v>
      </c>
      <c r="AL182" s="621" t="str">
        <f>IF('Policies&amp;Measures'!BK187="",ADDRESS(ROW('Policies&amp;Measures'!BK187),COLUMN('Policies&amp;Measures'!BK187),4),"")</f>
        <v>BK187</v>
      </c>
      <c r="AM182" s="621" t="str">
        <f>IF('Policies&amp;Measures'!BL187="",ADDRESS(ROW('Policies&amp;Measures'!BL187),COLUMN('Policies&amp;Measures'!BL187),4),"")</f>
        <v>BL187</v>
      </c>
      <c r="AN182" s="622">
        <f t="shared" si="23"/>
        <v>0</v>
      </c>
    </row>
    <row r="183" spans="1:40" outlineLevel="2">
      <c r="A183" s="620">
        <f>IF('Policies&amp;Measures'!A188="","", 'Policies&amp;Measures'!A188)</f>
        <v>174</v>
      </c>
      <c r="B183" s="620" t="str">
        <f>IF('Policies&amp;Measures'!$B188="","",'Policies&amp;Measures'!$B188)</f>
        <v/>
      </c>
      <c r="C183" s="621" t="str">
        <f>IF('Policies&amp;Measures'!B188="",ADDRESS(ROW('Policies&amp;Measures'!B188),COLUMN('Policies&amp;Measures'!B188),4),"")</f>
        <v>B188</v>
      </c>
      <c r="D183" s="621" t="str">
        <f>IF('Policies&amp;Measures'!C188="",ADDRESS(ROW('Policies&amp;Measures'!C188),COLUMN('Policies&amp;Measures'!C188),4),"")</f>
        <v>C188</v>
      </c>
      <c r="E183" s="621" t="str">
        <f>IF(COUNTA('Policies&amp;Measures'!E188:M188)=0,ADDRESS(ROW('Policies&amp;Measures'!E188),COLUMN('Policies&amp;Measures'!E188),4),"")</f>
        <v>E188</v>
      </c>
      <c r="F183" s="621" t="str">
        <f>IF(AND('Policies&amp;Measures'!N188="Select from list",'Policies&amp;Measures'!O188="Select from list",'Policies&amp;Measures'!P188="Select from list"),ADDRESS(ROW('Policies&amp;Measures'!N188),COLUMN('Policies&amp;Measures'!N188),4),"")</f>
        <v>N188</v>
      </c>
      <c r="G183" s="621" t="str">
        <f>IF(COUNTA('Policies&amp;Measures'!Q188:V188)=0,ADDRESS(ROW('Policies&amp;Measures'!Q188),COLUMN('Policies&amp;Measures'!Q188),4),"")</f>
        <v>Q188</v>
      </c>
      <c r="H183" s="621" t="str">
        <f>IF(COUNTA('Policies&amp;Measures'!X188:AG188)=0,ADDRESS(ROW('Policies&amp;Measures'!X188),COLUMN('Policies&amp;Measures'!X188),4),"")</f>
        <v>X188</v>
      </c>
      <c r="I183" s="621" t="str">
        <f>IF('Policies&amp;Measures'!AH188="Select from list",ADDRESS(ROW('Policies&amp;Measures'!AH188),COLUMN('Policies&amp;Measures'!AH188),4),"")</f>
        <v>AH188</v>
      </c>
      <c r="J183" s="621" t="str">
        <f>IF('Policies&amp;Measures'!AQ188="Select from list",ADDRESS(ROW('Policies&amp;Measures'!AQ188),COLUMN('Policies&amp;Measures'!AQ188),4),"")</f>
        <v>AQ188</v>
      </c>
      <c r="K183" s="621" t="str">
        <f>IF('Policies&amp;Measures'!AS188="",ADDRESS(ROW('Policies&amp;Measures'!AS188),COLUMN('Policies&amp;Measures'!AS188),4),"")</f>
        <v>AS188</v>
      </c>
      <c r="L183" s="621" t="str">
        <f>IF(AND('Policies&amp;Measures'!BM188="",'Policies&amp;Measures'!BN188="",'Policies&amp;Measures'!BO188=""),ADDRESS(ROW('Policies&amp;Measures'!BM188),COLUMN('Policies&amp;Measures'!BM188),4),"")</f>
        <v>BM188</v>
      </c>
      <c r="M183" s="622">
        <f t="shared" si="20"/>
        <v>0</v>
      </c>
      <c r="N183" s="621" t="str">
        <f>IF('Policies&amp;Measures'!AT188="",ADDRESS(ROW('Policies&amp;Measures'!AT188),COLUMN('Policies&amp;Measures'!AT188),4),"")</f>
        <v>AT188</v>
      </c>
      <c r="O183" s="621" t="str">
        <f>IF('Policies&amp;Measures'!AW188="",ADDRESS(ROW('Policies&amp;Measures'!AW188),COLUMN('Policies&amp;Measures'!AW188),4),"")</f>
        <v>AW188</v>
      </c>
      <c r="P183" s="622">
        <f t="shared" si="21"/>
        <v>0</v>
      </c>
      <c r="Q183" s="621" t="str">
        <f>IF('Policies&amp;Measures'!D188="",ADDRESS(ROW('Policies&amp;Measures'!D188),COLUMN('Policies&amp;Measures'!D188),4),"")</f>
        <v>D188</v>
      </c>
      <c r="R183" s="621" t="str">
        <f>IF('Policies&amp;Measures'!W188="Select from list",ADDRESS(ROW('Policies&amp;Measures'!W188),COLUMN('Policies&amp;Measures'!W188),4),"")</f>
        <v>W188</v>
      </c>
      <c r="S183" s="621" t="str">
        <f>IF('Policies&amp;Measures'!AI188="",ADDRESS(ROW('Policies&amp;Measures'!AI188),COLUMN('Policies&amp;Measures'!AI188),4),"")</f>
        <v>AI188</v>
      </c>
      <c r="T183" s="621" t="str">
        <f>IF('Policies&amp;Measures'!AJ188="",ADDRESS(ROW('Policies&amp;Measures'!AJ188),COLUMN('Policies&amp;Measures'!AJ188),4),"")</f>
        <v>AJ188</v>
      </c>
      <c r="U183" s="621" t="str">
        <f>IF(COUNTA('Policies&amp;Measures'!AK188:AP188)=0,ADDRESS(ROW('Policies&amp;Measures'!AK188),COLUMN('Policies&amp;Measures'!AK188),4),"")</f>
        <v>AK188</v>
      </c>
      <c r="V183" s="621" t="str">
        <f>IF('Policies&amp;Measures'!BB188="",ADDRESS(ROW('Policies&amp;Measures'!BB188),COLUMN('Policies&amp;Measures'!BB188),4),"")</f>
        <v>BB188</v>
      </c>
      <c r="W183" s="622">
        <f t="shared" si="22"/>
        <v>0</v>
      </c>
      <c r="X183" s="621" t="str">
        <f>IF(COUNTA('Policies&amp;Measures'!AU188)=0,ADDRESS(ROW('Policies&amp;Measures'!AU188),COLUMN('Policies&amp;Measures'!AU188),4),"")</f>
        <v>AU188</v>
      </c>
      <c r="Y183" s="621" t="str">
        <f>IF(COUNTA('Policies&amp;Measures'!AV188)=0,ADDRESS(ROW('Policies&amp;Measures'!AV188),COLUMN('Policies&amp;Measures'!AV188),4),"")</f>
        <v>AV188</v>
      </c>
      <c r="Z183" s="621" t="str">
        <f>IF(COUNTA('Policies&amp;Measures'!AX188)=0,ADDRESS(ROW('Policies&amp;Measures'!AX188),COLUMN('Policies&amp;Measures'!AX188),4),"")</f>
        <v>AX188</v>
      </c>
      <c r="AA183" s="621" t="str">
        <f>IF(COUNTA('Policies&amp;Measures'!AY188)=0,ADDRESS(ROW('Policies&amp;Measures'!AY188),COLUMN('Policies&amp;Measures'!AY188),4),"")</f>
        <v>AY188</v>
      </c>
      <c r="AB183" s="621" t="str">
        <f>IF(COUNTA('Policies&amp;Measures'!AZ188)=0,ADDRESS(ROW('Policies&amp;Measures'!AZ188),COLUMN('Policies&amp;Measures'!AZ188),4),"")</f>
        <v>AZ188</v>
      </c>
      <c r="AC183" s="621" t="str">
        <f>IF(COUNTA('Policies&amp;Measures'!BA188)=0,ADDRESS(ROW('Policies&amp;Measures'!BA188),COLUMN('Policies&amp;Measures'!BA188),4),"")</f>
        <v>BA188</v>
      </c>
      <c r="AD183" s="623" t="str">
        <f>IF(COUNTA('Policies&amp;Measures'!BC188)=0,ADDRESS(ROW('Policies&amp;Measures'!BC188),COLUMN('Policies&amp;Measures'!BC188),4),"")</f>
        <v>BC188</v>
      </c>
      <c r="AE183" s="623" t="str">
        <f>IF(COUNTA('Policies&amp;Measures'!BD188)=0,ADDRESS(ROW('Policies&amp;Measures'!BD188),COLUMN('Policies&amp;Measures'!BD188),4),"")</f>
        <v>BD188</v>
      </c>
      <c r="AF183" s="623" t="str">
        <f>IF(COUNTA('Policies&amp;Measures'!BE188)=0,ADDRESS(ROW('Policies&amp;Measures'!BE188),COLUMN('Policies&amp;Measures'!BE188),4),"")</f>
        <v>BE188</v>
      </c>
      <c r="AG183" s="623" t="str">
        <f>IF(COUNTA('Policies&amp;Measures'!BF188)=0,ADDRESS(ROW('Policies&amp;Measures'!BF188),COLUMN('Policies&amp;Measures'!BF188),4),"")</f>
        <v>BF188</v>
      </c>
      <c r="AH183" s="623" t="str">
        <f>IF(COUNTA('Policies&amp;Measures'!BG188)=0,ADDRESS(ROW('Policies&amp;Measures'!BG188),COLUMN('Policies&amp;Measures'!BG188),4),"")</f>
        <v>BG188</v>
      </c>
      <c r="AI183" s="623" t="str">
        <f>IF(COUNTA('Policies&amp;Measures'!BH188)=0,ADDRESS(ROW('Policies&amp;Measures'!BH188),COLUMN('Policies&amp;Measures'!BH188),4),"")</f>
        <v>BH188</v>
      </c>
      <c r="AJ183" s="621" t="str">
        <f>IF('Policies&amp;Measures'!BI188="",ADDRESS(ROW('Policies&amp;Measures'!BI188),COLUMN('Policies&amp;Measures'!BI188),4),"")</f>
        <v>BI188</v>
      </c>
      <c r="AK183" s="621" t="str">
        <f>IF('Policies&amp;Measures'!BJ188="",ADDRESS(ROW('Policies&amp;Measures'!BJ188),COLUMN('Policies&amp;Measures'!BJ188),4),"")</f>
        <v>BJ188</v>
      </c>
      <c r="AL183" s="621" t="str">
        <f>IF('Policies&amp;Measures'!BK188="",ADDRESS(ROW('Policies&amp;Measures'!BK188),COLUMN('Policies&amp;Measures'!BK188),4),"")</f>
        <v>BK188</v>
      </c>
      <c r="AM183" s="621" t="str">
        <f>IF('Policies&amp;Measures'!BL188="",ADDRESS(ROW('Policies&amp;Measures'!BL188),COLUMN('Policies&amp;Measures'!BL188),4),"")</f>
        <v>BL188</v>
      </c>
      <c r="AN183" s="622">
        <f t="shared" si="23"/>
        <v>0</v>
      </c>
    </row>
    <row r="184" spans="1:40" outlineLevel="2">
      <c r="A184" s="620">
        <f>IF('Policies&amp;Measures'!A189="","", 'Policies&amp;Measures'!A189)</f>
        <v>175</v>
      </c>
      <c r="B184" s="620" t="str">
        <f>IF('Policies&amp;Measures'!$B189="","",'Policies&amp;Measures'!$B189)</f>
        <v/>
      </c>
      <c r="C184" s="621" t="str">
        <f>IF('Policies&amp;Measures'!B189="",ADDRESS(ROW('Policies&amp;Measures'!B189),COLUMN('Policies&amp;Measures'!B189),4),"")</f>
        <v>B189</v>
      </c>
      <c r="D184" s="621" t="str">
        <f>IF('Policies&amp;Measures'!C189="",ADDRESS(ROW('Policies&amp;Measures'!C189),COLUMN('Policies&amp;Measures'!C189),4),"")</f>
        <v>C189</v>
      </c>
      <c r="E184" s="621" t="str">
        <f>IF(COUNTA('Policies&amp;Measures'!E189:M189)=0,ADDRESS(ROW('Policies&amp;Measures'!E189),COLUMN('Policies&amp;Measures'!E189),4),"")</f>
        <v>E189</v>
      </c>
      <c r="F184" s="621" t="str">
        <f>IF(AND('Policies&amp;Measures'!N189="Select from list",'Policies&amp;Measures'!O189="Select from list",'Policies&amp;Measures'!P189="Select from list"),ADDRESS(ROW('Policies&amp;Measures'!N189),COLUMN('Policies&amp;Measures'!N189),4),"")</f>
        <v>N189</v>
      </c>
      <c r="G184" s="621" t="str">
        <f>IF(COUNTA('Policies&amp;Measures'!Q189:V189)=0,ADDRESS(ROW('Policies&amp;Measures'!Q189),COLUMN('Policies&amp;Measures'!Q189),4),"")</f>
        <v>Q189</v>
      </c>
      <c r="H184" s="621" t="str">
        <f>IF(COUNTA('Policies&amp;Measures'!X189:AG189)=0,ADDRESS(ROW('Policies&amp;Measures'!X189),COLUMN('Policies&amp;Measures'!X189),4),"")</f>
        <v>X189</v>
      </c>
      <c r="I184" s="621" t="str">
        <f>IF('Policies&amp;Measures'!AH189="Select from list",ADDRESS(ROW('Policies&amp;Measures'!AH189),COLUMN('Policies&amp;Measures'!AH189),4),"")</f>
        <v>AH189</v>
      </c>
      <c r="J184" s="621" t="str">
        <f>IF('Policies&amp;Measures'!AQ189="Select from list",ADDRESS(ROW('Policies&amp;Measures'!AQ189),COLUMN('Policies&amp;Measures'!AQ189),4),"")</f>
        <v>AQ189</v>
      </c>
      <c r="K184" s="621" t="str">
        <f>IF('Policies&amp;Measures'!AS189="",ADDRESS(ROW('Policies&amp;Measures'!AS189),COLUMN('Policies&amp;Measures'!AS189),4),"")</f>
        <v>AS189</v>
      </c>
      <c r="L184" s="621" t="str">
        <f>IF(AND('Policies&amp;Measures'!BM189="",'Policies&amp;Measures'!BN189="",'Policies&amp;Measures'!BO189=""),ADDRESS(ROW('Policies&amp;Measures'!BM189),COLUMN('Policies&amp;Measures'!BM189),4),"")</f>
        <v>BM189</v>
      </c>
      <c r="M184" s="622">
        <f t="shared" si="20"/>
        <v>0</v>
      </c>
      <c r="N184" s="621" t="str">
        <f>IF('Policies&amp;Measures'!AT189="",ADDRESS(ROW('Policies&amp;Measures'!AT189),COLUMN('Policies&amp;Measures'!AT189),4),"")</f>
        <v>AT189</v>
      </c>
      <c r="O184" s="621" t="str">
        <f>IF('Policies&amp;Measures'!AW189="",ADDRESS(ROW('Policies&amp;Measures'!AW189),COLUMN('Policies&amp;Measures'!AW189),4),"")</f>
        <v>AW189</v>
      </c>
      <c r="P184" s="622">
        <f t="shared" si="21"/>
        <v>0</v>
      </c>
      <c r="Q184" s="621" t="str">
        <f>IF('Policies&amp;Measures'!D189="",ADDRESS(ROW('Policies&amp;Measures'!D189),COLUMN('Policies&amp;Measures'!D189),4),"")</f>
        <v>D189</v>
      </c>
      <c r="R184" s="621" t="str">
        <f>IF('Policies&amp;Measures'!W189="Select from list",ADDRESS(ROW('Policies&amp;Measures'!W189),COLUMN('Policies&amp;Measures'!W189),4),"")</f>
        <v>W189</v>
      </c>
      <c r="S184" s="621" t="str">
        <f>IF('Policies&amp;Measures'!AI189="",ADDRESS(ROW('Policies&amp;Measures'!AI189),COLUMN('Policies&amp;Measures'!AI189),4),"")</f>
        <v>AI189</v>
      </c>
      <c r="T184" s="621" t="str">
        <f>IF('Policies&amp;Measures'!AJ189="",ADDRESS(ROW('Policies&amp;Measures'!AJ189),COLUMN('Policies&amp;Measures'!AJ189),4),"")</f>
        <v>AJ189</v>
      </c>
      <c r="U184" s="621" t="str">
        <f>IF(COUNTA('Policies&amp;Measures'!AK189:AP189)=0,ADDRESS(ROW('Policies&amp;Measures'!AK189),COLUMN('Policies&amp;Measures'!AK189),4),"")</f>
        <v>AK189</v>
      </c>
      <c r="V184" s="621" t="str">
        <f>IF('Policies&amp;Measures'!BB189="",ADDRESS(ROW('Policies&amp;Measures'!BB189),COLUMN('Policies&amp;Measures'!BB189),4),"")</f>
        <v>BB189</v>
      </c>
      <c r="W184" s="622">
        <f t="shared" si="22"/>
        <v>0</v>
      </c>
      <c r="X184" s="621" t="str">
        <f>IF(COUNTA('Policies&amp;Measures'!AU189)=0,ADDRESS(ROW('Policies&amp;Measures'!AU189),COLUMN('Policies&amp;Measures'!AU189),4),"")</f>
        <v>AU189</v>
      </c>
      <c r="Y184" s="621" t="str">
        <f>IF(COUNTA('Policies&amp;Measures'!AV189)=0,ADDRESS(ROW('Policies&amp;Measures'!AV189),COLUMN('Policies&amp;Measures'!AV189),4),"")</f>
        <v>AV189</v>
      </c>
      <c r="Z184" s="621" t="str">
        <f>IF(COUNTA('Policies&amp;Measures'!AX189)=0,ADDRESS(ROW('Policies&amp;Measures'!AX189),COLUMN('Policies&amp;Measures'!AX189),4),"")</f>
        <v>AX189</v>
      </c>
      <c r="AA184" s="621" t="str">
        <f>IF(COUNTA('Policies&amp;Measures'!AY189)=0,ADDRESS(ROW('Policies&amp;Measures'!AY189),COLUMN('Policies&amp;Measures'!AY189),4),"")</f>
        <v>AY189</v>
      </c>
      <c r="AB184" s="621" t="str">
        <f>IF(COUNTA('Policies&amp;Measures'!AZ189)=0,ADDRESS(ROW('Policies&amp;Measures'!AZ189),COLUMN('Policies&amp;Measures'!AZ189),4),"")</f>
        <v>AZ189</v>
      </c>
      <c r="AC184" s="621" t="str">
        <f>IF(COUNTA('Policies&amp;Measures'!BA189)=0,ADDRESS(ROW('Policies&amp;Measures'!BA189),COLUMN('Policies&amp;Measures'!BA189),4),"")</f>
        <v>BA189</v>
      </c>
      <c r="AD184" s="623" t="str">
        <f>IF(COUNTA('Policies&amp;Measures'!BC189)=0,ADDRESS(ROW('Policies&amp;Measures'!BC189),COLUMN('Policies&amp;Measures'!BC189),4),"")</f>
        <v>BC189</v>
      </c>
      <c r="AE184" s="623" t="str">
        <f>IF(COUNTA('Policies&amp;Measures'!BD189)=0,ADDRESS(ROW('Policies&amp;Measures'!BD189),COLUMN('Policies&amp;Measures'!BD189),4),"")</f>
        <v>BD189</v>
      </c>
      <c r="AF184" s="623" t="str">
        <f>IF(COUNTA('Policies&amp;Measures'!BE189)=0,ADDRESS(ROW('Policies&amp;Measures'!BE189),COLUMN('Policies&amp;Measures'!BE189),4),"")</f>
        <v>BE189</v>
      </c>
      <c r="AG184" s="623" t="str">
        <f>IF(COUNTA('Policies&amp;Measures'!BF189)=0,ADDRESS(ROW('Policies&amp;Measures'!BF189),COLUMN('Policies&amp;Measures'!BF189),4),"")</f>
        <v>BF189</v>
      </c>
      <c r="AH184" s="623" t="str">
        <f>IF(COUNTA('Policies&amp;Measures'!BG189)=0,ADDRESS(ROW('Policies&amp;Measures'!BG189),COLUMN('Policies&amp;Measures'!BG189),4),"")</f>
        <v>BG189</v>
      </c>
      <c r="AI184" s="623" t="str">
        <f>IF(COUNTA('Policies&amp;Measures'!BH189)=0,ADDRESS(ROW('Policies&amp;Measures'!BH189),COLUMN('Policies&amp;Measures'!BH189),4),"")</f>
        <v>BH189</v>
      </c>
      <c r="AJ184" s="621" t="str">
        <f>IF('Policies&amp;Measures'!BI189="",ADDRESS(ROW('Policies&amp;Measures'!BI189),COLUMN('Policies&amp;Measures'!BI189),4),"")</f>
        <v>BI189</v>
      </c>
      <c r="AK184" s="621" t="str">
        <f>IF('Policies&amp;Measures'!BJ189="",ADDRESS(ROW('Policies&amp;Measures'!BJ189),COLUMN('Policies&amp;Measures'!BJ189),4),"")</f>
        <v>BJ189</v>
      </c>
      <c r="AL184" s="621" t="str">
        <f>IF('Policies&amp;Measures'!BK189="",ADDRESS(ROW('Policies&amp;Measures'!BK189),COLUMN('Policies&amp;Measures'!BK189),4),"")</f>
        <v>BK189</v>
      </c>
      <c r="AM184" s="621" t="str">
        <f>IF('Policies&amp;Measures'!BL189="",ADDRESS(ROW('Policies&amp;Measures'!BL189),COLUMN('Policies&amp;Measures'!BL189),4),"")</f>
        <v>BL189</v>
      </c>
      <c r="AN184" s="622">
        <f t="shared" si="23"/>
        <v>0</v>
      </c>
    </row>
    <row r="185" spans="1:40" outlineLevel="2">
      <c r="A185" s="620">
        <f>IF('Policies&amp;Measures'!A190="","", 'Policies&amp;Measures'!A190)</f>
        <v>176</v>
      </c>
      <c r="B185" s="620" t="str">
        <f>IF('Policies&amp;Measures'!$B190="","",'Policies&amp;Measures'!$B190)</f>
        <v/>
      </c>
      <c r="C185" s="621" t="str">
        <f>IF('Policies&amp;Measures'!B190="",ADDRESS(ROW('Policies&amp;Measures'!B190),COLUMN('Policies&amp;Measures'!B190),4),"")</f>
        <v>B190</v>
      </c>
      <c r="D185" s="621" t="str">
        <f>IF('Policies&amp;Measures'!C190="",ADDRESS(ROW('Policies&amp;Measures'!C190),COLUMN('Policies&amp;Measures'!C190),4),"")</f>
        <v>C190</v>
      </c>
      <c r="E185" s="621" t="str">
        <f>IF(COUNTA('Policies&amp;Measures'!E190:M190)=0,ADDRESS(ROW('Policies&amp;Measures'!E190),COLUMN('Policies&amp;Measures'!E190),4),"")</f>
        <v>E190</v>
      </c>
      <c r="F185" s="621" t="str">
        <f>IF(AND('Policies&amp;Measures'!N190="Select from list",'Policies&amp;Measures'!O190="Select from list",'Policies&amp;Measures'!P190="Select from list"),ADDRESS(ROW('Policies&amp;Measures'!N190),COLUMN('Policies&amp;Measures'!N190),4),"")</f>
        <v>N190</v>
      </c>
      <c r="G185" s="621" t="str">
        <f>IF(COUNTA('Policies&amp;Measures'!Q190:V190)=0,ADDRESS(ROW('Policies&amp;Measures'!Q190),COLUMN('Policies&amp;Measures'!Q190),4),"")</f>
        <v>Q190</v>
      </c>
      <c r="H185" s="621" t="str">
        <f>IF(COUNTA('Policies&amp;Measures'!X190:AG190)=0,ADDRESS(ROW('Policies&amp;Measures'!X190),COLUMN('Policies&amp;Measures'!X190),4),"")</f>
        <v>X190</v>
      </c>
      <c r="I185" s="621" t="str">
        <f>IF('Policies&amp;Measures'!AH190="Select from list",ADDRESS(ROW('Policies&amp;Measures'!AH190),COLUMN('Policies&amp;Measures'!AH190),4),"")</f>
        <v>AH190</v>
      </c>
      <c r="J185" s="621" t="str">
        <f>IF('Policies&amp;Measures'!AQ190="Select from list",ADDRESS(ROW('Policies&amp;Measures'!AQ190),COLUMN('Policies&amp;Measures'!AQ190),4),"")</f>
        <v>AQ190</v>
      </c>
      <c r="K185" s="621" t="str">
        <f>IF('Policies&amp;Measures'!AS190="",ADDRESS(ROW('Policies&amp;Measures'!AS190),COLUMN('Policies&amp;Measures'!AS190),4),"")</f>
        <v>AS190</v>
      </c>
      <c r="L185" s="621" t="str">
        <f>IF(AND('Policies&amp;Measures'!BM190="",'Policies&amp;Measures'!BN190="",'Policies&amp;Measures'!BO190=""),ADDRESS(ROW('Policies&amp;Measures'!BM190),COLUMN('Policies&amp;Measures'!BM190),4),"")</f>
        <v>BM190</v>
      </c>
      <c r="M185" s="622">
        <f t="shared" si="20"/>
        <v>0</v>
      </c>
      <c r="N185" s="621" t="str">
        <f>IF('Policies&amp;Measures'!AT190="",ADDRESS(ROW('Policies&amp;Measures'!AT190),COLUMN('Policies&amp;Measures'!AT190),4),"")</f>
        <v>AT190</v>
      </c>
      <c r="O185" s="621" t="str">
        <f>IF('Policies&amp;Measures'!AW190="",ADDRESS(ROW('Policies&amp;Measures'!AW190),COLUMN('Policies&amp;Measures'!AW190),4),"")</f>
        <v>AW190</v>
      </c>
      <c r="P185" s="622">
        <f t="shared" si="21"/>
        <v>0</v>
      </c>
      <c r="Q185" s="621" t="str">
        <f>IF('Policies&amp;Measures'!D190="",ADDRESS(ROW('Policies&amp;Measures'!D190),COLUMN('Policies&amp;Measures'!D190),4),"")</f>
        <v>D190</v>
      </c>
      <c r="R185" s="621" t="str">
        <f>IF('Policies&amp;Measures'!W190="Select from list",ADDRESS(ROW('Policies&amp;Measures'!W190),COLUMN('Policies&amp;Measures'!W190),4),"")</f>
        <v>W190</v>
      </c>
      <c r="S185" s="621" t="str">
        <f>IF('Policies&amp;Measures'!AI190="",ADDRESS(ROW('Policies&amp;Measures'!AI190),COLUMN('Policies&amp;Measures'!AI190),4),"")</f>
        <v>AI190</v>
      </c>
      <c r="T185" s="621" t="str">
        <f>IF('Policies&amp;Measures'!AJ190="",ADDRESS(ROW('Policies&amp;Measures'!AJ190),COLUMN('Policies&amp;Measures'!AJ190),4),"")</f>
        <v>AJ190</v>
      </c>
      <c r="U185" s="621" t="str">
        <f>IF(COUNTA('Policies&amp;Measures'!AK190:AP190)=0,ADDRESS(ROW('Policies&amp;Measures'!AK190),COLUMN('Policies&amp;Measures'!AK190),4),"")</f>
        <v>AK190</v>
      </c>
      <c r="V185" s="621" t="str">
        <f>IF('Policies&amp;Measures'!BB190="",ADDRESS(ROW('Policies&amp;Measures'!BB190),COLUMN('Policies&amp;Measures'!BB190),4),"")</f>
        <v>BB190</v>
      </c>
      <c r="W185" s="622">
        <f t="shared" si="22"/>
        <v>0</v>
      </c>
      <c r="X185" s="621" t="str">
        <f>IF(COUNTA('Policies&amp;Measures'!AU190)=0,ADDRESS(ROW('Policies&amp;Measures'!AU190),COLUMN('Policies&amp;Measures'!AU190),4),"")</f>
        <v>AU190</v>
      </c>
      <c r="Y185" s="621" t="str">
        <f>IF(COUNTA('Policies&amp;Measures'!AV190)=0,ADDRESS(ROW('Policies&amp;Measures'!AV190),COLUMN('Policies&amp;Measures'!AV190),4),"")</f>
        <v>AV190</v>
      </c>
      <c r="Z185" s="621" t="str">
        <f>IF(COUNTA('Policies&amp;Measures'!AX190)=0,ADDRESS(ROW('Policies&amp;Measures'!AX190),COLUMN('Policies&amp;Measures'!AX190),4),"")</f>
        <v>AX190</v>
      </c>
      <c r="AA185" s="621" t="str">
        <f>IF(COUNTA('Policies&amp;Measures'!AY190)=0,ADDRESS(ROW('Policies&amp;Measures'!AY190),COLUMN('Policies&amp;Measures'!AY190),4),"")</f>
        <v>AY190</v>
      </c>
      <c r="AB185" s="621" t="str">
        <f>IF(COUNTA('Policies&amp;Measures'!AZ190)=0,ADDRESS(ROW('Policies&amp;Measures'!AZ190),COLUMN('Policies&amp;Measures'!AZ190),4),"")</f>
        <v>AZ190</v>
      </c>
      <c r="AC185" s="621" t="str">
        <f>IF(COUNTA('Policies&amp;Measures'!BA190)=0,ADDRESS(ROW('Policies&amp;Measures'!BA190),COLUMN('Policies&amp;Measures'!BA190),4),"")</f>
        <v>BA190</v>
      </c>
      <c r="AD185" s="623" t="str">
        <f>IF(COUNTA('Policies&amp;Measures'!BC190)=0,ADDRESS(ROW('Policies&amp;Measures'!BC190),COLUMN('Policies&amp;Measures'!BC190),4),"")</f>
        <v>BC190</v>
      </c>
      <c r="AE185" s="623" t="str">
        <f>IF(COUNTA('Policies&amp;Measures'!BD190)=0,ADDRESS(ROW('Policies&amp;Measures'!BD190),COLUMN('Policies&amp;Measures'!BD190),4),"")</f>
        <v>BD190</v>
      </c>
      <c r="AF185" s="623" t="str">
        <f>IF(COUNTA('Policies&amp;Measures'!BE190)=0,ADDRESS(ROW('Policies&amp;Measures'!BE190),COLUMN('Policies&amp;Measures'!BE190),4),"")</f>
        <v>BE190</v>
      </c>
      <c r="AG185" s="623" t="str">
        <f>IF(COUNTA('Policies&amp;Measures'!BF190)=0,ADDRESS(ROW('Policies&amp;Measures'!BF190),COLUMN('Policies&amp;Measures'!BF190),4),"")</f>
        <v>BF190</v>
      </c>
      <c r="AH185" s="623" t="str">
        <f>IF(COUNTA('Policies&amp;Measures'!BG190)=0,ADDRESS(ROW('Policies&amp;Measures'!BG190),COLUMN('Policies&amp;Measures'!BG190),4),"")</f>
        <v>BG190</v>
      </c>
      <c r="AI185" s="623" t="str">
        <f>IF(COUNTA('Policies&amp;Measures'!BH190)=0,ADDRESS(ROW('Policies&amp;Measures'!BH190),COLUMN('Policies&amp;Measures'!BH190),4),"")</f>
        <v>BH190</v>
      </c>
      <c r="AJ185" s="621" t="str">
        <f>IF('Policies&amp;Measures'!BI190="",ADDRESS(ROW('Policies&amp;Measures'!BI190),COLUMN('Policies&amp;Measures'!BI190),4),"")</f>
        <v>BI190</v>
      </c>
      <c r="AK185" s="621" t="str">
        <f>IF('Policies&amp;Measures'!BJ190="",ADDRESS(ROW('Policies&amp;Measures'!BJ190),COLUMN('Policies&amp;Measures'!BJ190),4),"")</f>
        <v>BJ190</v>
      </c>
      <c r="AL185" s="621" t="str">
        <f>IF('Policies&amp;Measures'!BK190="",ADDRESS(ROW('Policies&amp;Measures'!BK190),COLUMN('Policies&amp;Measures'!BK190),4),"")</f>
        <v>BK190</v>
      </c>
      <c r="AM185" s="621" t="str">
        <f>IF('Policies&amp;Measures'!BL190="",ADDRESS(ROW('Policies&amp;Measures'!BL190),COLUMN('Policies&amp;Measures'!BL190),4),"")</f>
        <v>BL190</v>
      </c>
      <c r="AN185" s="622">
        <f t="shared" si="23"/>
        <v>0</v>
      </c>
    </row>
    <row r="186" spans="1:40" outlineLevel="2">
      <c r="A186" s="620">
        <f>IF('Policies&amp;Measures'!A191="","", 'Policies&amp;Measures'!A191)</f>
        <v>177</v>
      </c>
      <c r="B186" s="620" t="str">
        <f>IF('Policies&amp;Measures'!$B191="","",'Policies&amp;Measures'!$B191)</f>
        <v/>
      </c>
      <c r="C186" s="621" t="str">
        <f>IF('Policies&amp;Measures'!B191="",ADDRESS(ROW('Policies&amp;Measures'!B191),COLUMN('Policies&amp;Measures'!B191),4),"")</f>
        <v>B191</v>
      </c>
      <c r="D186" s="621" t="str">
        <f>IF('Policies&amp;Measures'!C191="",ADDRESS(ROW('Policies&amp;Measures'!C191),COLUMN('Policies&amp;Measures'!C191),4),"")</f>
        <v>C191</v>
      </c>
      <c r="E186" s="621" t="str">
        <f>IF(COUNTA('Policies&amp;Measures'!E191:M191)=0,ADDRESS(ROW('Policies&amp;Measures'!E191),COLUMN('Policies&amp;Measures'!E191),4),"")</f>
        <v>E191</v>
      </c>
      <c r="F186" s="621" t="str">
        <f>IF(AND('Policies&amp;Measures'!N191="Select from list",'Policies&amp;Measures'!O191="Select from list",'Policies&amp;Measures'!P191="Select from list"),ADDRESS(ROW('Policies&amp;Measures'!N191),COLUMN('Policies&amp;Measures'!N191),4),"")</f>
        <v>N191</v>
      </c>
      <c r="G186" s="621" t="str">
        <f>IF(COUNTA('Policies&amp;Measures'!Q191:V191)=0,ADDRESS(ROW('Policies&amp;Measures'!Q191),COLUMN('Policies&amp;Measures'!Q191),4),"")</f>
        <v>Q191</v>
      </c>
      <c r="H186" s="621" t="str">
        <f>IF(COUNTA('Policies&amp;Measures'!X191:AG191)=0,ADDRESS(ROW('Policies&amp;Measures'!X191),COLUMN('Policies&amp;Measures'!X191),4),"")</f>
        <v>X191</v>
      </c>
      <c r="I186" s="621" t="str">
        <f>IF('Policies&amp;Measures'!AH191="Select from list",ADDRESS(ROW('Policies&amp;Measures'!AH191),COLUMN('Policies&amp;Measures'!AH191),4),"")</f>
        <v>AH191</v>
      </c>
      <c r="J186" s="621" t="str">
        <f>IF('Policies&amp;Measures'!AQ191="Select from list",ADDRESS(ROW('Policies&amp;Measures'!AQ191),COLUMN('Policies&amp;Measures'!AQ191),4),"")</f>
        <v>AQ191</v>
      </c>
      <c r="K186" s="621" t="str">
        <f>IF('Policies&amp;Measures'!AS191="",ADDRESS(ROW('Policies&amp;Measures'!AS191),COLUMN('Policies&amp;Measures'!AS191),4),"")</f>
        <v>AS191</v>
      </c>
      <c r="L186" s="621" t="str">
        <f>IF(AND('Policies&amp;Measures'!BM191="",'Policies&amp;Measures'!BN191="",'Policies&amp;Measures'!BO191=""),ADDRESS(ROW('Policies&amp;Measures'!BM191),COLUMN('Policies&amp;Measures'!BM191),4),"")</f>
        <v>BM191</v>
      </c>
      <c r="M186" s="622">
        <f t="shared" si="20"/>
        <v>0</v>
      </c>
      <c r="N186" s="621" t="str">
        <f>IF('Policies&amp;Measures'!AT191="",ADDRESS(ROW('Policies&amp;Measures'!AT191),COLUMN('Policies&amp;Measures'!AT191),4),"")</f>
        <v>AT191</v>
      </c>
      <c r="O186" s="621" t="str">
        <f>IF('Policies&amp;Measures'!AW191="",ADDRESS(ROW('Policies&amp;Measures'!AW191),COLUMN('Policies&amp;Measures'!AW191),4),"")</f>
        <v>AW191</v>
      </c>
      <c r="P186" s="622">
        <f t="shared" si="21"/>
        <v>0</v>
      </c>
      <c r="Q186" s="621" t="str">
        <f>IF('Policies&amp;Measures'!D191="",ADDRESS(ROW('Policies&amp;Measures'!D191),COLUMN('Policies&amp;Measures'!D191),4),"")</f>
        <v>D191</v>
      </c>
      <c r="R186" s="621" t="str">
        <f>IF('Policies&amp;Measures'!W191="Select from list",ADDRESS(ROW('Policies&amp;Measures'!W191),COLUMN('Policies&amp;Measures'!W191),4),"")</f>
        <v>W191</v>
      </c>
      <c r="S186" s="621" t="str">
        <f>IF('Policies&amp;Measures'!AI191="",ADDRESS(ROW('Policies&amp;Measures'!AI191),COLUMN('Policies&amp;Measures'!AI191),4),"")</f>
        <v>AI191</v>
      </c>
      <c r="T186" s="621" t="str">
        <f>IF('Policies&amp;Measures'!AJ191="",ADDRESS(ROW('Policies&amp;Measures'!AJ191),COLUMN('Policies&amp;Measures'!AJ191),4),"")</f>
        <v>AJ191</v>
      </c>
      <c r="U186" s="621" t="str">
        <f>IF(COUNTA('Policies&amp;Measures'!AK191:AP191)=0,ADDRESS(ROW('Policies&amp;Measures'!AK191),COLUMN('Policies&amp;Measures'!AK191),4),"")</f>
        <v>AK191</v>
      </c>
      <c r="V186" s="621" t="str">
        <f>IF('Policies&amp;Measures'!BB191="",ADDRESS(ROW('Policies&amp;Measures'!BB191),COLUMN('Policies&amp;Measures'!BB191),4),"")</f>
        <v>BB191</v>
      </c>
      <c r="W186" s="622">
        <f t="shared" si="22"/>
        <v>0</v>
      </c>
      <c r="X186" s="621" t="str">
        <f>IF(COUNTA('Policies&amp;Measures'!AU191)=0,ADDRESS(ROW('Policies&amp;Measures'!AU191),COLUMN('Policies&amp;Measures'!AU191),4),"")</f>
        <v>AU191</v>
      </c>
      <c r="Y186" s="621" t="str">
        <f>IF(COUNTA('Policies&amp;Measures'!AV191)=0,ADDRESS(ROW('Policies&amp;Measures'!AV191),COLUMN('Policies&amp;Measures'!AV191),4),"")</f>
        <v>AV191</v>
      </c>
      <c r="Z186" s="621" t="str">
        <f>IF(COUNTA('Policies&amp;Measures'!AX191)=0,ADDRESS(ROW('Policies&amp;Measures'!AX191),COLUMN('Policies&amp;Measures'!AX191),4),"")</f>
        <v>AX191</v>
      </c>
      <c r="AA186" s="621" t="str">
        <f>IF(COUNTA('Policies&amp;Measures'!AY191)=0,ADDRESS(ROW('Policies&amp;Measures'!AY191),COLUMN('Policies&amp;Measures'!AY191),4),"")</f>
        <v>AY191</v>
      </c>
      <c r="AB186" s="621" t="str">
        <f>IF(COUNTA('Policies&amp;Measures'!AZ191)=0,ADDRESS(ROW('Policies&amp;Measures'!AZ191),COLUMN('Policies&amp;Measures'!AZ191),4),"")</f>
        <v>AZ191</v>
      </c>
      <c r="AC186" s="621" t="str">
        <f>IF(COUNTA('Policies&amp;Measures'!BA191)=0,ADDRESS(ROW('Policies&amp;Measures'!BA191),COLUMN('Policies&amp;Measures'!BA191),4),"")</f>
        <v>BA191</v>
      </c>
      <c r="AD186" s="623" t="str">
        <f>IF(COUNTA('Policies&amp;Measures'!BC191)=0,ADDRESS(ROW('Policies&amp;Measures'!BC191),COLUMN('Policies&amp;Measures'!BC191),4),"")</f>
        <v>BC191</v>
      </c>
      <c r="AE186" s="623" t="str">
        <f>IF(COUNTA('Policies&amp;Measures'!BD191)=0,ADDRESS(ROW('Policies&amp;Measures'!BD191),COLUMN('Policies&amp;Measures'!BD191),4),"")</f>
        <v>BD191</v>
      </c>
      <c r="AF186" s="623" t="str">
        <f>IF(COUNTA('Policies&amp;Measures'!BE191)=0,ADDRESS(ROW('Policies&amp;Measures'!BE191),COLUMN('Policies&amp;Measures'!BE191),4),"")</f>
        <v>BE191</v>
      </c>
      <c r="AG186" s="623" t="str">
        <f>IF(COUNTA('Policies&amp;Measures'!BF191)=0,ADDRESS(ROW('Policies&amp;Measures'!BF191),COLUMN('Policies&amp;Measures'!BF191),4),"")</f>
        <v>BF191</v>
      </c>
      <c r="AH186" s="623" t="str">
        <f>IF(COUNTA('Policies&amp;Measures'!BG191)=0,ADDRESS(ROW('Policies&amp;Measures'!BG191),COLUMN('Policies&amp;Measures'!BG191),4),"")</f>
        <v>BG191</v>
      </c>
      <c r="AI186" s="623" t="str">
        <f>IF(COUNTA('Policies&amp;Measures'!BH191)=0,ADDRESS(ROW('Policies&amp;Measures'!BH191),COLUMN('Policies&amp;Measures'!BH191),4),"")</f>
        <v>BH191</v>
      </c>
      <c r="AJ186" s="621" t="str">
        <f>IF('Policies&amp;Measures'!BI191="",ADDRESS(ROW('Policies&amp;Measures'!BI191),COLUMN('Policies&amp;Measures'!BI191),4),"")</f>
        <v>BI191</v>
      </c>
      <c r="AK186" s="621" t="str">
        <f>IF('Policies&amp;Measures'!BJ191="",ADDRESS(ROW('Policies&amp;Measures'!BJ191),COLUMN('Policies&amp;Measures'!BJ191),4),"")</f>
        <v>BJ191</v>
      </c>
      <c r="AL186" s="621" t="str">
        <f>IF('Policies&amp;Measures'!BK191="",ADDRESS(ROW('Policies&amp;Measures'!BK191),COLUMN('Policies&amp;Measures'!BK191),4),"")</f>
        <v>BK191</v>
      </c>
      <c r="AM186" s="621" t="str">
        <f>IF('Policies&amp;Measures'!BL191="",ADDRESS(ROW('Policies&amp;Measures'!BL191),COLUMN('Policies&amp;Measures'!BL191),4),"")</f>
        <v>BL191</v>
      </c>
      <c r="AN186" s="622">
        <f t="shared" si="23"/>
        <v>0</v>
      </c>
    </row>
    <row r="187" spans="1:40" outlineLevel="2">
      <c r="A187" s="620">
        <f>IF('Policies&amp;Measures'!A192="","", 'Policies&amp;Measures'!A192)</f>
        <v>178</v>
      </c>
      <c r="B187" s="620" t="str">
        <f>IF('Policies&amp;Measures'!$B192="","",'Policies&amp;Measures'!$B192)</f>
        <v/>
      </c>
      <c r="C187" s="621" t="str">
        <f>IF('Policies&amp;Measures'!B192="",ADDRESS(ROW('Policies&amp;Measures'!B192),COLUMN('Policies&amp;Measures'!B192),4),"")</f>
        <v>B192</v>
      </c>
      <c r="D187" s="621" t="str">
        <f>IF('Policies&amp;Measures'!C192="",ADDRESS(ROW('Policies&amp;Measures'!C192),COLUMN('Policies&amp;Measures'!C192),4),"")</f>
        <v>C192</v>
      </c>
      <c r="E187" s="621" t="str">
        <f>IF(COUNTA('Policies&amp;Measures'!E192:M192)=0,ADDRESS(ROW('Policies&amp;Measures'!E192),COLUMN('Policies&amp;Measures'!E192),4),"")</f>
        <v>E192</v>
      </c>
      <c r="F187" s="621" t="str">
        <f>IF(AND('Policies&amp;Measures'!N192="Select from list",'Policies&amp;Measures'!O192="Select from list",'Policies&amp;Measures'!P192="Select from list"),ADDRESS(ROW('Policies&amp;Measures'!N192),COLUMN('Policies&amp;Measures'!N192),4),"")</f>
        <v>N192</v>
      </c>
      <c r="G187" s="621" t="str">
        <f>IF(COUNTA('Policies&amp;Measures'!Q192:V192)=0,ADDRESS(ROW('Policies&amp;Measures'!Q192),COLUMN('Policies&amp;Measures'!Q192),4),"")</f>
        <v>Q192</v>
      </c>
      <c r="H187" s="621" t="str">
        <f>IF(COUNTA('Policies&amp;Measures'!X192:AG192)=0,ADDRESS(ROW('Policies&amp;Measures'!X192),COLUMN('Policies&amp;Measures'!X192),4),"")</f>
        <v>X192</v>
      </c>
      <c r="I187" s="621" t="str">
        <f>IF('Policies&amp;Measures'!AH192="Select from list",ADDRESS(ROW('Policies&amp;Measures'!AH192),COLUMN('Policies&amp;Measures'!AH192),4),"")</f>
        <v>AH192</v>
      </c>
      <c r="J187" s="621" t="str">
        <f>IF('Policies&amp;Measures'!AQ192="Select from list",ADDRESS(ROW('Policies&amp;Measures'!AQ192),COLUMN('Policies&amp;Measures'!AQ192),4),"")</f>
        <v>AQ192</v>
      </c>
      <c r="K187" s="621" t="str">
        <f>IF('Policies&amp;Measures'!AS192="",ADDRESS(ROW('Policies&amp;Measures'!AS192),COLUMN('Policies&amp;Measures'!AS192),4),"")</f>
        <v>AS192</v>
      </c>
      <c r="L187" s="621" t="str">
        <f>IF(AND('Policies&amp;Measures'!BM192="",'Policies&amp;Measures'!BN192="",'Policies&amp;Measures'!BO192=""),ADDRESS(ROW('Policies&amp;Measures'!BM192),COLUMN('Policies&amp;Measures'!BM192),4),"")</f>
        <v>BM192</v>
      </c>
      <c r="M187" s="622">
        <f t="shared" si="20"/>
        <v>0</v>
      </c>
      <c r="N187" s="621" t="str">
        <f>IF('Policies&amp;Measures'!AT192="",ADDRESS(ROW('Policies&amp;Measures'!AT192),COLUMN('Policies&amp;Measures'!AT192),4),"")</f>
        <v>AT192</v>
      </c>
      <c r="O187" s="621" t="str">
        <f>IF('Policies&amp;Measures'!AW192="",ADDRESS(ROW('Policies&amp;Measures'!AW192),COLUMN('Policies&amp;Measures'!AW192),4),"")</f>
        <v>AW192</v>
      </c>
      <c r="P187" s="622">
        <f t="shared" si="21"/>
        <v>0</v>
      </c>
      <c r="Q187" s="621" t="str">
        <f>IF('Policies&amp;Measures'!D192="",ADDRESS(ROW('Policies&amp;Measures'!D192),COLUMN('Policies&amp;Measures'!D192),4),"")</f>
        <v>D192</v>
      </c>
      <c r="R187" s="621" t="str">
        <f>IF('Policies&amp;Measures'!W192="Select from list",ADDRESS(ROW('Policies&amp;Measures'!W192),COLUMN('Policies&amp;Measures'!W192),4),"")</f>
        <v>W192</v>
      </c>
      <c r="S187" s="621" t="str">
        <f>IF('Policies&amp;Measures'!AI192="",ADDRESS(ROW('Policies&amp;Measures'!AI192),COLUMN('Policies&amp;Measures'!AI192),4),"")</f>
        <v>AI192</v>
      </c>
      <c r="T187" s="621" t="str">
        <f>IF('Policies&amp;Measures'!AJ192="",ADDRESS(ROW('Policies&amp;Measures'!AJ192),COLUMN('Policies&amp;Measures'!AJ192),4),"")</f>
        <v>AJ192</v>
      </c>
      <c r="U187" s="621" t="str">
        <f>IF(COUNTA('Policies&amp;Measures'!AK192:AP192)=0,ADDRESS(ROW('Policies&amp;Measures'!AK192),COLUMN('Policies&amp;Measures'!AK192),4),"")</f>
        <v>AK192</v>
      </c>
      <c r="V187" s="621" t="str">
        <f>IF('Policies&amp;Measures'!BB192="",ADDRESS(ROW('Policies&amp;Measures'!BB192),COLUMN('Policies&amp;Measures'!BB192),4),"")</f>
        <v>BB192</v>
      </c>
      <c r="W187" s="622">
        <f t="shared" si="22"/>
        <v>0</v>
      </c>
      <c r="X187" s="621" t="str">
        <f>IF(COUNTA('Policies&amp;Measures'!AU192)=0,ADDRESS(ROW('Policies&amp;Measures'!AU192),COLUMN('Policies&amp;Measures'!AU192),4),"")</f>
        <v>AU192</v>
      </c>
      <c r="Y187" s="621" t="str">
        <f>IF(COUNTA('Policies&amp;Measures'!AV192)=0,ADDRESS(ROW('Policies&amp;Measures'!AV192),COLUMN('Policies&amp;Measures'!AV192),4),"")</f>
        <v>AV192</v>
      </c>
      <c r="Z187" s="621" t="str">
        <f>IF(COUNTA('Policies&amp;Measures'!AX192)=0,ADDRESS(ROW('Policies&amp;Measures'!AX192),COLUMN('Policies&amp;Measures'!AX192),4),"")</f>
        <v>AX192</v>
      </c>
      <c r="AA187" s="621" t="str">
        <f>IF(COUNTA('Policies&amp;Measures'!AY192)=0,ADDRESS(ROW('Policies&amp;Measures'!AY192),COLUMN('Policies&amp;Measures'!AY192),4),"")</f>
        <v>AY192</v>
      </c>
      <c r="AB187" s="621" t="str">
        <f>IF(COUNTA('Policies&amp;Measures'!AZ192)=0,ADDRESS(ROW('Policies&amp;Measures'!AZ192),COLUMN('Policies&amp;Measures'!AZ192),4),"")</f>
        <v>AZ192</v>
      </c>
      <c r="AC187" s="621" t="str">
        <f>IF(COUNTA('Policies&amp;Measures'!BA192)=0,ADDRESS(ROW('Policies&amp;Measures'!BA192),COLUMN('Policies&amp;Measures'!BA192),4),"")</f>
        <v>BA192</v>
      </c>
      <c r="AD187" s="623" t="str">
        <f>IF(COUNTA('Policies&amp;Measures'!BC192)=0,ADDRESS(ROW('Policies&amp;Measures'!BC192),COLUMN('Policies&amp;Measures'!BC192),4),"")</f>
        <v>BC192</v>
      </c>
      <c r="AE187" s="623" t="str">
        <f>IF(COUNTA('Policies&amp;Measures'!BD192)=0,ADDRESS(ROW('Policies&amp;Measures'!BD192),COLUMN('Policies&amp;Measures'!BD192),4),"")</f>
        <v>BD192</v>
      </c>
      <c r="AF187" s="623" t="str">
        <f>IF(COUNTA('Policies&amp;Measures'!BE192)=0,ADDRESS(ROW('Policies&amp;Measures'!BE192),COLUMN('Policies&amp;Measures'!BE192),4),"")</f>
        <v>BE192</v>
      </c>
      <c r="AG187" s="623" t="str">
        <f>IF(COUNTA('Policies&amp;Measures'!BF192)=0,ADDRESS(ROW('Policies&amp;Measures'!BF192),COLUMN('Policies&amp;Measures'!BF192),4),"")</f>
        <v>BF192</v>
      </c>
      <c r="AH187" s="623" t="str">
        <f>IF(COUNTA('Policies&amp;Measures'!BG192)=0,ADDRESS(ROW('Policies&amp;Measures'!BG192),COLUMN('Policies&amp;Measures'!BG192),4),"")</f>
        <v>BG192</v>
      </c>
      <c r="AI187" s="623" t="str">
        <f>IF(COUNTA('Policies&amp;Measures'!BH192)=0,ADDRESS(ROW('Policies&amp;Measures'!BH192),COLUMN('Policies&amp;Measures'!BH192),4),"")</f>
        <v>BH192</v>
      </c>
      <c r="AJ187" s="621" t="str">
        <f>IF('Policies&amp;Measures'!BI192="",ADDRESS(ROW('Policies&amp;Measures'!BI192),COLUMN('Policies&amp;Measures'!BI192),4),"")</f>
        <v>BI192</v>
      </c>
      <c r="AK187" s="621" t="str">
        <f>IF('Policies&amp;Measures'!BJ192="",ADDRESS(ROW('Policies&amp;Measures'!BJ192),COLUMN('Policies&amp;Measures'!BJ192),4),"")</f>
        <v>BJ192</v>
      </c>
      <c r="AL187" s="621" t="str">
        <f>IF('Policies&amp;Measures'!BK192="",ADDRESS(ROW('Policies&amp;Measures'!BK192),COLUMN('Policies&amp;Measures'!BK192),4),"")</f>
        <v>BK192</v>
      </c>
      <c r="AM187" s="621" t="str">
        <f>IF('Policies&amp;Measures'!BL192="",ADDRESS(ROW('Policies&amp;Measures'!BL192),COLUMN('Policies&amp;Measures'!BL192),4),"")</f>
        <v>BL192</v>
      </c>
      <c r="AN187" s="622">
        <f t="shared" si="23"/>
        <v>0</v>
      </c>
    </row>
    <row r="188" spans="1:40" outlineLevel="2">
      <c r="A188" s="620">
        <f>IF('Policies&amp;Measures'!A193="","", 'Policies&amp;Measures'!A193)</f>
        <v>179</v>
      </c>
      <c r="B188" s="620" t="str">
        <f>IF('Policies&amp;Measures'!$B193="","",'Policies&amp;Measures'!$B193)</f>
        <v/>
      </c>
      <c r="C188" s="621" t="str">
        <f>IF('Policies&amp;Measures'!B193="",ADDRESS(ROW('Policies&amp;Measures'!B193),COLUMN('Policies&amp;Measures'!B193),4),"")</f>
        <v>B193</v>
      </c>
      <c r="D188" s="621" t="str">
        <f>IF('Policies&amp;Measures'!C193="",ADDRESS(ROW('Policies&amp;Measures'!C193),COLUMN('Policies&amp;Measures'!C193),4),"")</f>
        <v>C193</v>
      </c>
      <c r="E188" s="621" t="str">
        <f>IF(COUNTA('Policies&amp;Measures'!E193:M193)=0,ADDRESS(ROW('Policies&amp;Measures'!E193),COLUMN('Policies&amp;Measures'!E193),4),"")</f>
        <v>E193</v>
      </c>
      <c r="F188" s="621" t="str">
        <f>IF(AND('Policies&amp;Measures'!N193="Select from list",'Policies&amp;Measures'!O193="Select from list",'Policies&amp;Measures'!P193="Select from list"),ADDRESS(ROW('Policies&amp;Measures'!N193),COLUMN('Policies&amp;Measures'!N193),4),"")</f>
        <v>N193</v>
      </c>
      <c r="G188" s="621" t="str">
        <f>IF(COUNTA('Policies&amp;Measures'!Q193:V193)=0,ADDRESS(ROW('Policies&amp;Measures'!Q193),COLUMN('Policies&amp;Measures'!Q193),4),"")</f>
        <v>Q193</v>
      </c>
      <c r="H188" s="621" t="str">
        <f>IF(COUNTA('Policies&amp;Measures'!X193:AG193)=0,ADDRESS(ROW('Policies&amp;Measures'!X193),COLUMN('Policies&amp;Measures'!X193),4),"")</f>
        <v>X193</v>
      </c>
      <c r="I188" s="621" t="str">
        <f>IF('Policies&amp;Measures'!AH193="Select from list",ADDRESS(ROW('Policies&amp;Measures'!AH193),COLUMN('Policies&amp;Measures'!AH193),4),"")</f>
        <v>AH193</v>
      </c>
      <c r="J188" s="621" t="str">
        <f>IF('Policies&amp;Measures'!AQ193="Select from list",ADDRESS(ROW('Policies&amp;Measures'!AQ193),COLUMN('Policies&amp;Measures'!AQ193),4),"")</f>
        <v>AQ193</v>
      </c>
      <c r="K188" s="621" t="str">
        <f>IF('Policies&amp;Measures'!AS193="",ADDRESS(ROW('Policies&amp;Measures'!AS193),COLUMN('Policies&amp;Measures'!AS193),4),"")</f>
        <v>AS193</v>
      </c>
      <c r="L188" s="621" t="str">
        <f>IF(AND('Policies&amp;Measures'!BM193="",'Policies&amp;Measures'!BN193="",'Policies&amp;Measures'!BO193=""),ADDRESS(ROW('Policies&amp;Measures'!BM193),COLUMN('Policies&amp;Measures'!BM193),4),"")</f>
        <v>BM193</v>
      </c>
      <c r="M188" s="622">
        <f t="shared" si="20"/>
        <v>0</v>
      </c>
      <c r="N188" s="621" t="str">
        <f>IF('Policies&amp;Measures'!AT193="",ADDRESS(ROW('Policies&amp;Measures'!AT193),COLUMN('Policies&amp;Measures'!AT193),4),"")</f>
        <v>AT193</v>
      </c>
      <c r="O188" s="621" t="str">
        <f>IF('Policies&amp;Measures'!AW193="",ADDRESS(ROW('Policies&amp;Measures'!AW193),COLUMN('Policies&amp;Measures'!AW193),4),"")</f>
        <v>AW193</v>
      </c>
      <c r="P188" s="622">
        <f t="shared" si="21"/>
        <v>0</v>
      </c>
      <c r="Q188" s="621" t="str">
        <f>IF('Policies&amp;Measures'!D193="",ADDRESS(ROW('Policies&amp;Measures'!D193),COLUMN('Policies&amp;Measures'!D193),4),"")</f>
        <v>D193</v>
      </c>
      <c r="R188" s="621" t="str">
        <f>IF('Policies&amp;Measures'!W193="Select from list",ADDRESS(ROW('Policies&amp;Measures'!W193),COLUMN('Policies&amp;Measures'!W193),4),"")</f>
        <v>W193</v>
      </c>
      <c r="S188" s="621" t="str">
        <f>IF('Policies&amp;Measures'!AI193="",ADDRESS(ROW('Policies&amp;Measures'!AI193),COLUMN('Policies&amp;Measures'!AI193),4),"")</f>
        <v>AI193</v>
      </c>
      <c r="T188" s="621" t="str">
        <f>IF('Policies&amp;Measures'!AJ193="",ADDRESS(ROW('Policies&amp;Measures'!AJ193),COLUMN('Policies&amp;Measures'!AJ193),4),"")</f>
        <v>AJ193</v>
      </c>
      <c r="U188" s="621" t="str">
        <f>IF(COUNTA('Policies&amp;Measures'!AK193:AP193)=0,ADDRESS(ROW('Policies&amp;Measures'!AK193),COLUMN('Policies&amp;Measures'!AK193),4),"")</f>
        <v>AK193</v>
      </c>
      <c r="V188" s="621" t="str">
        <f>IF('Policies&amp;Measures'!BB193="",ADDRESS(ROW('Policies&amp;Measures'!BB193),COLUMN('Policies&amp;Measures'!BB193),4),"")</f>
        <v>BB193</v>
      </c>
      <c r="W188" s="622">
        <f t="shared" si="22"/>
        <v>0</v>
      </c>
      <c r="X188" s="621" t="str">
        <f>IF(COUNTA('Policies&amp;Measures'!AU193)=0,ADDRESS(ROW('Policies&amp;Measures'!AU193),COLUMN('Policies&amp;Measures'!AU193),4),"")</f>
        <v>AU193</v>
      </c>
      <c r="Y188" s="621" t="str">
        <f>IF(COUNTA('Policies&amp;Measures'!AV193)=0,ADDRESS(ROW('Policies&amp;Measures'!AV193),COLUMN('Policies&amp;Measures'!AV193),4),"")</f>
        <v>AV193</v>
      </c>
      <c r="Z188" s="621" t="str">
        <f>IF(COUNTA('Policies&amp;Measures'!AX193)=0,ADDRESS(ROW('Policies&amp;Measures'!AX193),COLUMN('Policies&amp;Measures'!AX193),4),"")</f>
        <v>AX193</v>
      </c>
      <c r="AA188" s="621" t="str">
        <f>IF(COUNTA('Policies&amp;Measures'!AY193)=0,ADDRESS(ROW('Policies&amp;Measures'!AY193),COLUMN('Policies&amp;Measures'!AY193),4),"")</f>
        <v>AY193</v>
      </c>
      <c r="AB188" s="621" t="str">
        <f>IF(COUNTA('Policies&amp;Measures'!AZ193)=0,ADDRESS(ROW('Policies&amp;Measures'!AZ193),COLUMN('Policies&amp;Measures'!AZ193),4),"")</f>
        <v>AZ193</v>
      </c>
      <c r="AC188" s="621" t="str">
        <f>IF(COUNTA('Policies&amp;Measures'!BA193)=0,ADDRESS(ROW('Policies&amp;Measures'!BA193),COLUMN('Policies&amp;Measures'!BA193),4),"")</f>
        <v>BA193</v>
      </c>
      <c r="AD188" s="623" t="str">
        <f>IF(COUNTA('Policies&amp;Measures'!BC193)=0,ADDRESS(ROW('Policies&amp;Measures'!BC193),COLUMN('Policies&amp;Measures'!BC193),4),"")</f>
        <v>BC193</v>
      </c>
      <c r="AE188" s="623" t="str">
        <f>IF(COUNTA('Policies&amp;Measures'!BD193)=0,ADDRESS(ROW('Policies&amp;Measures'!BD193),COLUMN('Policies&amp;Measures'!BD193),4),"")</f>
        <v>BD193</v>
      </c>
      <c r="AF188" s="623" t="str">
        <f>IF(COUNTA('Policies&amp;Measures'!BE193)=0,ADDRESS(ROW('Policies&amp;Measures'!BE193),COLUMN('Policies&amp;Measures'!BE193),4),"")</f>
        <v>BE193</v>
      </c>
      <c r="AG188" s="623" t="str">
        <f>IF(COUNTA('Policies&amp;Measures'!BF193)=0,ADDRESS(ROW('Policies&amp;Measures'!BF193),COLUMN('Policies&amp;Measures'!BF193),4),"")</f>
        <v>BF193</v>
      </c>
      <c r="AH188" s="623" t="str">
        <f>IF(COUNTA('Policies&amp;Measures'!BG193)=0,ADDRESS(ROW('Policies&amp;Measures'!BG193),COLUMN('Policies&amp;Measures'!BG193),4),"")</f>
        <v>BG193</v>
      </c>
      <c r="AI188" s="623" t="str">
        <f>IF(COUNTA('Policies&amp;Measures'!BH193)=0,ADDRESS(ROW('Policies&amp;Measures'!BH193),COLUMN('Policies&amp;Measures'!BH193),4),"")</f>
        <v>BH193</v>
      </c>
      <c r="AJ188" s="621" t="str">
        <f>IF('Policies&amp;Measures'!BI193="",ADDRESS(ROW('Policies&amp;Measures'!BI193),COLUMN('Policies&amp;Measures'!BI193),4),"")</f>
        <v>BI193</v>
      </c>
      <c r="AK188" s="621" t="str">
        <f>IF('Policies&amp;Measures'!BJ193="",ADDRESS(ROW('Policies&amp;Measures'!BJ193),COLUMN('Policies&amp;Measures'!BJ193),4),"")</f>
        <v>BJ193</v>
      </c>
      <c r="AL188" s="621" t="str">
        <f>IF('Policies&amp;Measures'!BK193="",ADDRESS(ROW('Policies&amp;Measures'!BK193),COLUMN('Policies&amp;Measures'!BK193),4),"")</f>
        <v>BK193</v>
      </c>
      <c r="AM188" s="621" t="str">
        <f>IF('Policies&amp;Measures'!BL193="",ADDRESS(ROW('Policies&amp;Measures'!BL193),COLUMN('Policies&amp;Measures'!BL193),4),"")</f>
        <v>BL193</v>
      </c>
      <c r="AN188" s="622">
        <f t="shared" si="23"/>
        <v>0</v>
      </c>
    </row>
    <row r="189" spans="1:40" outlineLevel="2">
      <c r="A189" s="620">
        <f>IF('Policies&amp;Measures'!A194="","", 'Policies&amp;Measures'!A194)</f>
        <v>180</v>
      </c>
      <c r="B189" s="620" t="str">
        <f>IF('Policies&amp;Measures'!$B194="","",'Policies&amp;Measures'!$B194)</f>
        <v/>
      </c>
      <c r="C189" s="621" t="str">
        <f>IF('Policies&amp;Measures'!B194="",ADDRESS(ROW('Policies&amp;Measures'!B194),COLUMN('Policies&amp;Measures'!B194),4),"")</f>
        <v>B194</v>
      </c>
      <c r="D189" s="621" t="str">
        <f>IF('Policies&amp;Measures'!C194="",ADDRESS(ROW('Policies&amp;Measures'!C194),COLUMN('Policies&amp;Measures'!C194),4),"")</f>
        <v>C194</v>
      </c>
      <c r="E189" s="621" t="str">
        <f>IF(COUNTA('Policies&amp;Measures'!E194:M194)=0,ADDRESS(ROW('Policies&amp;Measures'!E194),COLUMN('Policies&amp;Measures'!E194),4),"")</f>
        <v>E194</v>
      </c>
      <c r="F189" s="621" t="str">
        <f>IF(AND('Policies&amp;Measures'!N194="Select from list",'Policies&amp;Measures'!O194="Select from list",'Policies&amp;Measures'!P194="Select from list"),ADDRESS(ROW('Policies&amp;Measures'!N194),COLUMN('Policies&amp;Measures'!N194),4),"")</f>
        <v>N194</v>
      </c>
      <c r="G189" s="621" t="str">
        <f>IF(COUNTA('Policies&amp;Measures'!Q194:V194)=0,ADDRESS(ROW('Policies&amp;Measures'!Q194),COLUMN('Policies&amp;Measures'!Q194),4),"")</f>
        <v>Q194</v>
      </c>
      <c r="H189" s="621" t="str">
        <f>IF(COUNTA('Policies&amp;Measures'!X194:AG194)=0,ADDRESS(ROW('Policies&amp;Measures'!X194),COLUMN('Policies&amp;Measures'!X194),4),"")</f>
        <v>X194</v>
      </c>
      <c r="I189" s="621" t="str">
        <f>IF('Policies&amp;Measures'!AH194="Select from list",ADDRESS(ROW('Policies&amp;Measures'!AH194),COLUMN('Policies&amp;Measures'!AH194),4),"")</f>
        <v>AH194</v>
      </c>
      <c r="J189" s="621" t="str">
        <f>IF('Policies&amp;Measures'!AQ194="Select from list",ADDRESS(ROW('Policies&amp;Measures'!AQ194),COLUMN('Policies&amp;Measures'!AQ194),4),"")</f>
        <v>AQ194</v>
      </c>
      <c r="K189" s="621" t="str">
        <f>IF('Policies&amp;Measures'!AS194="",ADDRESS(ROW('Policies&amp;Measures'!AS194),COLUMN('Policies&amp;Measures'!AS194),4),"")</f>
        <v>AS194</v>
      </c>
      <c r="L189" s="621" t="str">
        <f>IF(AND('Policies&amp;Measures'!BM194="",'Policies&amp;Measures'!BN194="",'Policies&amp;Measures'!BO194=""),ADDRESS(ROW('Policies&amp;Measures'!BM194),COLUMN('Policies&amp;Measures'!BM194),4),"")</f>
        <v>BM194</v>
      </c>
      <c r="M189" s="622">
        <f t="shared" si="20"/>
        <v>0</v>
      </c>
      <c r="N189" s="621" t="str">
        <f>IF('Policies&amp;Measures'!AT194="",ADDRESS(ROW('Policies&amp;Measures'!AT194),COLUMN('Policies&amp;Measures'!AT194),4),"")</f>
        <v>AT194</v>
      </c>
      <c r="O189" s="621" t="str">
        <f>IF('Policies&amp;Measures'!AW194="",ADDRESS(ROW('Policies&amp;Measures'!AW194),COLUMN('Policies&amp;Measures'!AW194),4),"")</f>
        <v>AW194</v>
      </c>
      <c r="P189" s="622">
        <f t="shared" si="21"/>
        <v>0</v>
      </c>
      <c r="Q189" s="621" t="str">
        <f>IF('Policies&amp;Measures'!D194="",ADDRESS(ROW('Policies&amp;Measures'!D194),COLUMN('Policies&amp;Measures'!D194),4),"")</f>
        <v>D194</v>
      </c>
      <c r="R189" s="621" t="str">
        <f>IF('Policies&amp;Measures'!W194="Select from list",ADDRESS(ROW('Policies&amp;Measures'!W194),COLUMN('Policies&amp;Measures'!W194),4),"")</f>
        <v>W194</v>
      </c>
      <c r="S189" s="621" t="str">
        <f>IF('Policies&amp;Measures'!AI194="",ADDRESS(ROW('Policies&amp;Measures'!AI194),COLUMN('Policies&amp;Measures'!AI194),4),"")</f>
        <v>AI194</v>
      </c>
      <c r="T189" s="621" t="str">
        <f>IF('Policies&amp;Measures'!AJ194="",ADDRESS(ROW('Policies&amp;Measures'!AJ194),COLUMN('Policies&amp;Measures'!AJ194),4),"")</f>
        <v>AJ194</v>
      </c>
      <c r="U189" s="621" t="str">
        <f>IF(COUNTA('Policies&amp;Measures'!AK194:AP194)=0,ADDRESS(ROW('Policies&amp;Measures'!AK194),COLUMN('Policies&amp;Measures'!AK194),4),"")</f>
        <v>AK194</v>
      </c>
      <c r="V189" s="621" t="str">
        <f>IF('Policies&amp;Measures'!BB194="",ADDRESS(ROW('Policies&amp;Measures'!BB194),COLUMN('Policies&amp;Measures'!BB194),4),"")</f>
        <v>BB194</v>
      </c>
      <c r="W189" s="622">
        <f t="shared" si="22"/>
        <v>0</v>
      </c>
      <c r="X189" s="621" t="str">
        <f>IF(COUNTA('Policies&amp;Measures'!AU194)=0,ADDRESS(ROW('Policies&amp;Measures'!AU194),COLUMN('Policies&amp;Measures'!AU194),4),"")</f>
        <v>AU194</v>
      </c>
      <c r="Y189" s="621" t="str">
        <f>IF(COUNTA('Policies&amp;Measures'!AV194)=0,ADDRESS(ROW('Policies&amp;Measures'!AV194),COLUMN('Policies&amp;Measures'!AV194),4),"")</f>
        <v>AV194</v>
      </c>
      <c r="Z189" s="621" t="str">
        <f>IF(COUNTA('Policies&amp;Measures'!AX194)=0,ADDRESS(ROW('Policies&amp;Measures'!AX194),COLUMN('Policies&amp;Measures'!AX194),4),"")</f>
        <v>AX194</v>
      </c>
      <c r="AA189" s="621" t="str">
        <f>IF(COUNTA('Policies&amp;Measures'!AY194)=0,ADDRESS(ROW('Policies&amp;Measures'!AY194),COLUMN('Policies&amp;Measures'!AY194),4),"")</f>
        <v>AY194</v>
      </c>
      <c r="AB189" s="621" t="str">
        <f>IF(COUNTA('Policies&amp;Measures'!AZ194)=0,ADDRESS(ROW('Policies&amp;Measures'!AZ194),COLUMN('Policies&amp;Measures'!AZ194),4),"")</f>
        <v>AZ194</v>
      </c>
      <c r="AC189" s="621" t="str">
        <f>IF(COUNTA('Policies&amp;Measures'!BA194)=0,ADDRESS(ROW('Policies&amp;Measures'!BA194),COLUMN('Policies&amp;Measures'!BA194),4),"")</f>
        <v>BA194</v>
      </c>
      <c r="AD189" s="623" t="str">
        <f>IF(COUNTA('Policies&amp;Measures'!BC194)=0,ADDRESS(ROW('Policies&amp;Measures'!BC194),COLUMN('Policies&amp;Measures'!BC194),4),"")</f>
        <v>BC194</v>
      </c>
      <c r="AE189" s="623" t="str">
        <f>IF(COUNTA('Policies&amp;Measures'!BD194)=0,ADDRESS(ROW('Policies&amp;Measures'!BD194),COLUMN('Policies&amp;Measures'!BD194),4),"")</f>
        <v>BD194</v>
      </c>
      <c r="AF189" s="623" t="str">
        <f>IF(COUNTA('Policies&amp;Measures'!BE194)=0,ADDRESS(ROW('Policies&amp;Measures'!BE194),COLUMN('Policies&amp;Measures'!BE194),4),"")</f>
        <v>BE194</v>
      </c>
      <c r="AG189" s="623" t="str">
        <f>IF(COUNTA('Policies&amp;Measures'!BF194)=0,ADDRESS(ROW('Policies&amp;Measures'!BF194),COLUMN('Policies&amp;Measures'!BF194),4),"")</f>
        <v>BF194</v>
      </c>
      <c r="AH189" s="623" t="str">
        <f>IF(COUNTA('Policies&amp;Measures'!BG194)=0,ADDRESS(ROW('Policies&amp;Measures'!BG194),COLUMN('Policies&amp;Measures'!BG194),4),"")</f>
        <v>BG194</v>
      </c>
      <c r="AI189" s="623" t="str">
        <f>IF(COUNTA('Policies&amp;Measures'!BH194)=0,ADDRESS(ROW('Policies&amp;Measures'!BH194),COLUMN('Policies&amp;Measures'!BH194),4),"")</f>
        <v>BH194</v>
      </c>
      <c r="AJ189" s="621" t="str">
        <f>IF('Policies&amp;Measures'!BI194="",ADDRESS(ROW('Policies&amp;Measures'!BI194),COLUMN('Policies&amp;Measures'!BI194),4),"")</f>
        <v>BI194</v>
      </c>
      <c r="AK189" s="621" t="str">
        <f>IF('Policies&amp;Measures'!BJ194="",ADDRESS(ROW('Policies&amp;Measures'!BJ194),COLUMN('Policies&amp;Measures'!BJ194),4),"")</f>
        <v>BJ194</v>
      </c>
      <c r="AL189" s="621" t="str">
        <f>IF('Policies&amp;Measures'!BK194="",ADDRESS(ROW('Policies&amp;Measures'!BK194),COLUMN('Policies&amp;Measures'!BK194),4),"")</f>
        <v>BK194</v>
      </c>
      <c r="AM189" s="621" t="str">
        <f>IF('Policies&amp;Measures'!BL194="",ADDRESS(ROW('Policies&amp;Measures'!BL194),COLUMN('Policies&amp;Measures'!BL194),4),"")</f>
        <v>BL194</v>
      </c>
      <c r="AN189" s="622">
        <f t="shared" si="23"/>
        <v>0</v>
      </c>
    </row>
    <row r="190" spans="1:40" outlineLevel="2">
      <c r="A190" s="620">
        <f>IF('Policies&amp;Measures'!A195="","", 'Policies&amp;Measures'!A195)</f>
        <v>181</v>
      </c>
      <c r="B190" s="620" t="str">
        <f>IF('Policies&amp;Measures'!$B195="","",'Policies&amp;Measures'!$B195)</f>
        <v/>
      </c>
      <c r="C190" s="621" t="str">
        <f>IF('Policies&amp;Measures'!B195="",ADDRESS(ROW('Policies&amp;Measures'!B195),COLUMN('Policies&amp;Measures'!B195),4),"")</f>
        <v>B195</v>
      </c>
      <c r="D190" s="621" t="str">
        <f>IF('Policies&amp;Measures'!C195="",ADDRESS(ROW('Policies&amp;Measures'!C195),COLUMN('Policies&amp;Measures'!C195),4),"")</f>
        <v>C195</v>
      </c>
      <c r="E190" s="621" t="str">
        <f>IF(COUNTA('Policies&amp;Measures'!E195:M195)=0,ADDRESS(ROW('Policies&amp;Measures'!E195),COLUMN('Policies&amp;Measures'!E195),4),"")</f>
        <v>E195</v>
      </c>
      <c r="F190" s="621" t="str">
        <f>IF(AND('Policies&amp;Measures'!N195="Select from list",'Policies&amp;Measures'!O195="Select from list",'Policies&amp;Measures'!P195="Select from list"),ADDRESS(ROW('Policies&amp;Measures'!N195),COLUMN('Policies&amp;Measures'!N195),4),"")</f>
        <v>N195</v>
      </c>
      <c r="G190" s="621" t="str">
        <f>IF(COUNTA('Policies&amp;Measures'!Q195:V195)=0,ADDRESS(ROW('Policies&amp;Measures'!Q195),COLUMN('Policies&amp;Measures'!Q195),4),"")</f>
        <v>Q195</v>
      </c>
      <c r="H190" s="621" t="str">
        <f>IF(COUNTA('Policies&amp;Measures'!X195:AG195)=0,ADDRESS(ROW('Policies&amp;Measures'!X195),COLUMN('Policies&amp;Measures'!X195),4),"")</f>
        <v>X195</v>
      </c>
      <c r="I190" s="621" t="str">
        <f>IF('Policies&amp;Measures'!AH195="Select from list",ADDRESS(ROW('Policies&amp;Measures'!AH195),COLUMN('Policies&amp;Measures'!AH195),4),"")</f>
        <v>AH195</v>
      </c>
      <c r="J190" s="621" t="str">
        <f>IF('Policies&amp;Measures'!AQ195="Select from list",ADDRESS(ROW('Policies&amp;Measures'!AQ195),COLUMN('Policies&amp;Measures'!AQ195),4),"")</f>
        <v>AQ195</v>
      </c>
      <c r="K190" s="621" t="str">
        <f>IF('Policies&amp;Measures'!AS195="",ADDRESS(ROW('Policies&amp;Measures'!AS195),COLUMN('Policies&amp;Measures'!AS195),4),"")</f>
        <v>AS195</v>
      </c>
      <c r="L190" s="621" t="str">
        <f>IF(AND('Policies&amp;Measures'!BM195="",'Policies&amp;Measures'!BN195="",'Policies&amp;Measures'!BO195=""),ADDRESS(ROW('Policies&amp;Measures'!BM195),COLUMN('Policies&amp;Measures'!BM195),4),"")</f>
        <v>BM195</v>
      </c>
      <c r="M190" s="622">
        <f t="shared" si="20"/>
        <v>0</v>
      </c>
      <c r="N190" s="621" t="str">
        <f>IF('Policies&amp;Measures'!AT195="",ADDRESS(ROW('Policies&amp;Measures'!AT195),COLUMN('Policies&amp;Measures'!AT195),4),"")</f>
        <v>AT195</v>
      </c>
      <c r="O190" s="621" t="str">
        <f>IF('Policies&amp;Measures'!AW195="",ADDRESS(ROW('Policies&amp;Measures'!AW195),COLUMN('Policies&amp;Measures'!AW195),4),"")</f>
        <v>AW195</v>
      </c>
      <c r="P190" s="622">
        <f t="shared" si="21"/>
        <v>0</v>
      </c>
      <c r="Q190" s="621" t="str">
        <f>IF('Policies&amp;Measures'!D195="",ADDRESS(ROW('Policies&amp;Measures'!D195),COLUMN('Policies&amp;Measures'!D195),4),"")</f>
        <v>D195</v>
      </c>
      <c r="R190" s="621" t="str">
        <f>IF('Policies&amp;Measures'!W195="Select from list",ADDRESS(ROW('Policies&amp;Measures'!W195),COLUMN('Policies&amp;Measures'!W195),4),"")</f>
        <v>W195</v>
      </c>
      <c r="S190" s="621" t="str">
        <f>IF('Policies&amp;Measures'!AI195="",ADDRESS(ROW('Policies&amp;Measures'!AI195),COLUMN('Policies&amp;Measures'!AI195),4),"")</f>
        <v>AI195</v>
      </c>
      <c r="T190" s="621" t="str">
        <f>IF('Policies&amp;Measures'!AJ195="",ADDRESS(ROW('Policies&amp;Measures'!AJ195),COLUMN('Policies&amp;Measures'!AJ195),4),"")</f>
        <v>AJ195</v>
      </c>
      <c r="U190" s="621" t="str">
        <f>IF(COUNTA('Policies&amp;Measures'!AK195:AP195)=0,ADDRESS(ROW('Policies&amp;Measures'!AK195),COLUMN('Policies&amp;Measures'!AK195),4),"")</f>
        <v>AK195</v>
      </c>
      <c r="V190" s="621" t="str">
        <f>IF('Policies&amp;Measures'!BB195="",ADDRESS(ROW('Policies&amp;Measures'!BB195),COLUMN('Policies&amp;Measures'!BB195),4),"")</f>
        <v>BB195</v>
      </c>
      <c r="W190" s="622">
        <f t="shared" si="22"/>
        <v>0</v>
      </c>
      <c r="X190" s="621" t="str">
        <f>IF(COUNTA('Policies&amp;Measures'!AU195)=0,ADDRESS(ROW('Policies&amp;Measures'!AU195),COLUMN('Policies&amp;Measures'!AU195),4),"")</f>
        <v>AU195</v>
      </c>
      <c r="Y190" s="621" t="str">
        <f>IF(COUNTA('Policies&amp;Measures'!AV195)=0,ADDRESS(ROW('Policies&amp;Measures'!AV195),COLUMN('Policies&amp;Measures'!AV195),4),"")</f>
        <v>AV195</v>
      </c>
      <c r="Z190" s="621" t="str">
        <f>IF(COUNTA('Policies&amp;Measures'!AX195)=0,ADDRESS(ROW('Policies&amp;Measures'!AX195),COLUMN('Policies&amp;Measures'!AX195),4),"")</f>
        <v>AX195</v>
      </c>
      <c r="AA190" s="621" t="str">
        <f>IF(COUNTA('Policies&amp;Measures'!AY195)=0,ADDRESS(ROW('Policies&amp;Measures'!AY195),COLUMN('Policies&amp;Measures'!AY195),4),"")</f>
        <v>AY195</v>
      </c>
      <c r="AB190" s="621" t="str">
        <f>IF(COUNTA('Policies&amp;Measures'!AZ195)=0,ADDRESS(ROW('Policies&amp;Measures'!AZ195),COLUMN('Policies&amp;Measures'!AZ195),4),"")</f>
        <v>AZ195</v>
      </c>
      <c r="AC190" s="621" t="str">
        <f>IF(COUNTA('Policies&amp;Measures'!BA195)=0,ADDRESS(ROW('Policies&amp;Measures'!BA195),COLUMN('Policies&amp;Measures'!BA195),4),"")</f>
        <v>BA195</v>
      </c>
      <c r="AD190" s="623" t="str">
        <f>IF(COUNTA('Policies&amp;Measures'!BC195)=0,ADDRESS(ROW('Policies&amp;Measures'!BC195),COLUMN('Policies&amp;Measures'!BC195),4),"")</f>
        <v>BC195</v>
      </c>
      <c r="AE190" s="623" t="str">
        <f>IF(COUNTA('Policies&amp;Measures'!BD195)=0,ADDRESS(ROW('Policies&amp;Measures'!BD195),COLUMN('Policies&amp;Measures'!BD195),4),"")</f>
        <v>BD195</v>
      </c>
      <c r="AF190" s="623" t="str">
        <f>IF(COUNTA('Policies&amp;Measures'!BE195)=0,ADDRESS(ROW('Policies&amp;Measures'!BE195),COLUMN('Policies&amp;Measures'!BE195),4),"")</f>
        <v>BE195</v>
      </c>
      <c r="AG190" s="623" t="str">
        <f>IF(COUNTA('Policies&amp;Measures'!BF195)=0,ADDRESS(ROW('Policies&amp;Measures'!BF195),COLUMN('Policies&amp;Measures'!BF195),4),"")</f>
        <v>BF195</v>
      </c>
      <c r="AH190" s="623" t="str">
        <f>IF(COUNTA('Policies&amp;Measures'!BG195)=0,ADDRESS(ROW('Policies&amp;Measures'!BG195),COLUMN('Policies&amp;Measures'!BG195),4),"")</f>
        <v>BG195</v>
      </c>
      <c r="AI190" s="623" t="str">
        <f>IF(COUNTA('Policies&amp;Measures'!BH195)=0,ADDRESS(ROW('Policies&amp;Measures'!BH195),COLUMN('Policies&amp;Measures'!BH195),4),"")</f>
        <v>BH195</v>
      </c>
      <c r="AJ190" s="621" t="str">
        <f>IF('Policies&amp;Measures'!BI195="",ADDRESS(ROW('Policies&amp;Measures'!BI195),COLUMN('Policies&amp;Measures'!BI195),4),"")</f>
        <v>BI195</v>
      </c>
      <c r="AK190" s="621" t="str">
        <f>IF('Policies&amp;Measures'!BJ195="",ADDRESS(ROW('Policies&amp;Measures'!BJ195),COLUMN('Policies&amp;Measures'!BJ195),4),"")</f>
        <v>BJ195</v>
      </c>
      <c r="AL190" s="621" t="str">
        <f>IF('Policies&amp;Measures'!BK195="",ADDRESS(ROW('Policies&amp;Measures'!BK195),COLUMN('Policies&amp;Measures'!BK195),4),"")</f>
        <v>BK195</v>
      </c>
      <c r="AM190" s="621" t="str">
        <f>IF('Policies&amp;Measures'!BL195="",ADDRESS(ROW('Policies&amp;Measures'!BL195),COLUMN('Policies&amp;Measures'!BL195),4),"")</f>
        <v>BL195</v>
      </c>
      <c r="AN190" s="622">
        <f t="shared" si="23"/>
        <v>0</v>
      </c>
    </row>
    <row r="191" spans="1:40" outlineLevel="2">
      <c r="A191" s="620">
        <f>IF('Policies&amp;Measures'!A196="","", 'Policies&amp;Measures'!A196)</f>
        <v>182</v>
      </c>
      <c r="B191" s="620" t="str">
        <f>IF('Policies&amp;Measures'!$B196="","",'Policies&amp;Measures'!$B196)</f>
        <v/>
      </c>
      <c r="C191" s="621" t="str">
        <f>IF('Policies&amp;Measures'!B196="",ADDRESS(ROW('Policies&amp;Measures'!B196),COLUMN('Policies&amp;Measures'!B196),4),"")</f>
        <v>B196</v>
      </c>
      <c r="D191" s="621" t="str">
        <f>IF('Policies&amp;Measures'!C196="",ADDRESS(ROW('Policies&amp;Measures'!C196),COLUMN('Policies&amp;Measures'!C196),4),"")</f>
        <v>C196</v>
      </c>
      <c r="E191" s="621" t="str">
        <f>IF(COUNTA('Policies&amp;Measures'!E196:M196)=0,ADDRESS(ROW('Policies&amp;Measures'!E196),COLUMN('Policies&amp;Measures'!E196),4),"")</f>
        <v>E196</v>
      </c>
      <c r="F191" s="621" t="str">
        <f>IF(AND('Policies&amp;Measures'!N196="Select from list",'Policies&amp;Measures'!O196="Select from list",'Policies&amp;Measures'!P196="Select from list"),ADDRESS(ROW('Policies&amp;Measures'!N196),COLUMN('Policies&amp;Measures'!N196),4),"")</f>
        <v>N196</v>
      </c>
      <c r="G191" s="621" t="str">
        <f>IF(COUNTA('Policies&amp;Measures'!Q196:V196)=0,ADDRESS(ROW('Policies&amp;Measures'!Q196),COLUMN('Policies&amp;Measures'!Q196),4),"")</f>
        <v>Q196</v>
      </c>
      <c r="H191" s="621" t="str">
        <f>IF(COUNTA('Policies&amp;Measures'!X196:AG196)=0,ADDRESS(ROW('Policies&amp;Measures'!X196),COLUMN('Policies&amp;Measures'!X196),4),"")</f>
        <v>X196</v>
      </c>
      <c r="I191" s="621" t="str">
        <f>IF('Policies&amp;Measures'!AH196="Select from list",ADDRESS(ROW('Policies&amp;Measures'!AH196),COLUMN('Policies&amp;Measures'!AH196),4),"")</f>
        <v>AH196</v>
      </c>
      <c r="J191" s="621" t="str">
        <f>IF('Policies&amp;Measures'!AQ196="Select from list",ADDRESS(ROW('Policies&amp;Measures'!AQ196),COLUMN('Policies&amp;Measures'!AQ196),4),"")</f>
        <v>AQ196</v>
      </c>
      <c r="K191" s="621" t="str">
        <f>IF('Policies&amp;Measures'!AS196="",ADDRESS(ROW('Policies&amp;Measures'!AS196),COLUMN('Policies&amp;Measures'!AS196),4),"")</f>
        <v>AS196</v>
      </c>
      <c r="L191" s="621" t="str">
        <f>IF(AND('Policies&amp;Measures'!BM196="",'Policies&amp;Measures'!BN196="",'Policies&amp;Measures'!BO196=""),ADDRESS(ROW('Policies&amp;Measures'!BM196),COLUMN('Policies&amp;Measures'!BM196),4),"")</f>
        <v>BM196</v>
      </c>
      <c r="M191" s="622">
        <f t="shared" si="20"/>
        <v>0</v>
      </c>
      <c r="N191" s="621" t="str">
        <f>IF('Policies&amp;Measures'!AT196="",ADDRESS(ROW('Policies&amp;Measures'!AT196),COLUMN('Policies&amp;Measures'!AT196),4),"")</f>
        <v>AT196</v>
      </c>
      <c r="O191" s="621" t="str">
        <f>IF('Policies&amp;Measures'!AW196="",ADDRESS(ROW('Policies&amp;Measures'!AW196),COLUMN('Policies&amp;Measures'!AW196),4),"")</f>
        <v>AW196</v>
      </c>
      <c r="P191" s="622">
        <f t="shared" si="21"/>
        <v>0</v>
      </c>
      <c r="Q191" s="621" t="str">
        <f>IF('Policies&amp;Measures'!D196="",ADDRESS(ROW('Policies&amp;Measures'!D196),COLUMN('Policies&amp;Measures'!D196),4),"")</f>
        <v>D196</v>
      </c>
      <c r="R191" s="621" t="str">
        <f>IF('Policies&amp;Measures'!W196="Select from list",ADDRESS(ROW('Policies&amp;Measures'!W196),COLUMN('Policies&amp;Measures'!W196),4),"")</f>
        <v>W196</v>
      </c>
      <c r="S191" s="621" t="str">
        <f>IF('Policies&amp;Measures'!AI196="",ADDRESS(ROW('Policies&amp;Measures'!AI196),COLUMN('Policies&amp;Measures'!AI196),4),"")</f>
        <v>AI196</v>
      </c>
      <c r="T191" s="621" t="str">
        <f>IF('Policies&amp;Measures'!AJ196="",ADDRESS(ROW('Policies&amp;Measures'!AJ196),COLUMN('Policies&amp;Measures'!AJ196),4),"")</f>
        <v>AJ196</v>
      </c>
      <c r="U191" s="621" t="str">
        <f>IF(COUNTA('Policies&amp;Measures'!AK196:AP196)=0,ADDRESS(ROW('Policies&amp;Measures'!AK196),COLUMN('Policies&amp;Measures'!AK196),4),"")</f>
        <v>AK196</v>
      </c>
      <c r="V191" s="621" t="str">
        <f>IF('Policies&amp;Measures'!BB196="",ADDRESS(ROW('Policies&amp;Measures'!BB196),COLUMN('Policies&amp;Measures'!BB196),4),"")</f>
        <v>BB196</v>
      </c>
      <c r="W191" s="622">
        <f t="shared" si="22"/>
        <v>0</v>
      </c>
      <c r="X191" s="621" t="str">
        <f>IF(COUNTA('Policies&amp;Measures'!AU196)=0,ADDRESS(ROW('Policies&amp;Measures'!AU196),COLUMN('Policies&amp;Measures'!AU196),4),"")</f>
        <v>AU196</v>
      </c>
      <c r="Y191" s="621" t="str">
        <f>IF(COUNTA('Policies&amp;Measures'!AV196)=0,ADDRESS(ROW('Policies&amp;Measures'!AV196),COLUMN('Policies&amp;Measures'!AV196),4),"")</f>
        <v>AV196</v>
      </c>
      <c r="Z191" s="621" t="str">
        <f>IF(COUNTA('Policies&amp;Measures'!AX196)=0,ADDRESS(ROW('Policies&amp;Measures'!AX196),COLUMN('Policies&amp;Measures'!AX196),4),"")</f>
        <v>AX196</v>
      </c>
      <c r="AA191" s="621" t="str">
        <f>IF(COUNTA('Policies&amp;Measures'!AY196)=0,ADDRESS(ROW('Policies&amp;Measures'!AY196),COLUMN('Policies&amp;Measures'!AY196),4),"")</f>
        <v>AY196</v>
      </c>
      <c r="AB191" s="621" t="str">
        <f>IF(COUNTA('Policies&amp;Measures'!AZ196)=0,ADDRESS(ROW('Policies&amp;Measures'!AZ196),COLUMN('Policies&amp;Measures'!AZ196),4),"")</f>
        <v>AZ196</v>
      </c>
      <c r="AC191" s="621" t="str">
        <f>IF(COUNTA('Policies&amp;Measures'!BA196)=0,ADDRESS(ROW('Policies&amp;Measures'!BA196),COLUMN('Policies&amp;Measures'!BA196),4),"")</f>
        <v>BA196</v>
      </c>
      <c r="AD191" s="623" t="str">
        <f>IF(COUNTA('Policies&amp;Measures'!BC196)=0,ADDRESS(ROW('Policies&amp;Measures'!BC196),COLUMN('Policies&amp;Measures'!BC196),4),"")</f>
        <v>BC196</v>
      </c>
      <c r="AE191" s="623" t="str">
        <f>IF(COUNTA('Policies&amp;Measures'!BD196)=0,ADDRESS(ROW('Policies&amp;Measures'!BD196),COLUMN('Policies&amp;Measures'!BD196),4),"")</f>
        <v>BD196</v>
      </c>
      <c r="AF191" s="623" t="str">
        <f>IF(COUNTA('Policies&amp;Measures'!BE196)=0,ADDRESS(ROW('Policies&amp;Measures'!BE196),COLUMN('Policies&amp;Measures'!BE196),4),"")</f>
        <v>BE196</v>
      </c>
      <c r="AG191" s="623" t="str">
        <f>IF(COUNTA('Policies&amp;Measures'!BF196)=0,ADDRESS(ROW('Policies&amp;Measures'!BF196),COLUMN('Policies&amp;Measures'!BF196),4),"")</f>
        <v>BF196</v>
      </c>
      <c r="AH191" s="623" t="str">
        <f>IF(COUNTA('Policies&amp;Measures'!BG196)=0,ADDRESS(ROW('Policies&amp;Measures'!BG196),COLUMN('Policies&amp;Measures'!BG196),4),"")</f>
        <v>BG196</v>
      </c>
      <c r="AI191" s="623" t="str">
        <f>IF(COUNTA('Policies&amp;Measures'!BH196)=0,ADDRESS(ROW('Policies&amp;Measures'!BH196),COLUMN('Policies&amp;Measures'!BH196),4),"")</f>
        <v>BH196</v>
      </c>
      <c r="AJ191" s="621" t="str">
        <f>IF('Policies&amp;Measures'!BI196="",ADDRESS(ROW('Policies&amp;Measures'!BI196),COLUMN('Policies&amp;Measures'!BI196),4),"")</f>
        <v>BI196</v>
      </c>
      <c r="AK191" s="621" t="str">
        <f>IF('Policies&amp;Measures'!BJ196="",ADDRESS(ROW('Policies&amp;Measures'!BJ196),COLUMN('Policies&amp;Measures'!BJ196),4),"")</f>
        <v>BJ196</v>
      </c>
      <c r="AL191" s="621" t="str">
        <f>IF('Policies&amp;Measures'!BK196="",ADDRESS(ROW('Policies&amp;Measures'!BK196),COLUMN('Policies&amp;Measures'!BK196),4),"")</f>
        <v>BK196</v>
      </c>
      <c r="AM191" s="621" t="str">
        <f>IF('Policies&amp;Measures'!BL196="",ADDRESS(ROW('Policies&amp;Measures'!BL196),COLUMN('Policies&amp;Measures'!BL196),4),"")</f>
        <v>BL196</v>
      </c>
      <c r="AN191" s="622">
        <f t="shared" si="23"/>
        <v>0</v>
      </c>
    </row>
    <row r="192" spans="1:40" outlineLevel="2">
      <c r="A192" s="620">
        <f>IF('Policies&amp;Measures'!A197="","", 'Policies&amp;Measures'!A197)</f>
        <v>183</v>
      </c>
      <c r="B192" s="620" t="str">
        <f>IF('Policies&amp;Measures'!$B197="","",'Policies&amp;Measures'!$B197)</f>
        <v/>
      </c>
      <c r="C192" s="621" t="str">
        <f>IF('Policies&amp;Measures'!B197="",ADDRESS(ROW('Policies&amp;Measures'!B197),COLUMN('Policies&amp;Measures'!B197),4),"")</f>
        <v>B197</v>
      </c>
      <c r="D192" s="621" t="str">
        <f>IF('Policies&amp;Measures'!C197="",ADDRESS(ROW('Policies&amp;Measures'!C197),COLUMN('Policies&amp;Measures'!C197),4),"")</f>
        <v>C197</v>
      </c>
      <c r="E192" s="621" t="str">
        <f>IF(COUNTA('Policies&amp;Measures'!E197:M197)=0,ADDRESS(ROW('Policies&amp;Measures'!E197),COLUMN('Policies&amp;Measures'!E197),4),"")</f>
        <v>E197</v>
      </c>
      <c r="F192" s="621" t="str">
        <f>IF(AND('Policies&amp;Measures'!N197="Select from list",'Policies&amp;Measures'!O197="Select from list",'Policies&amp;Measures'!P197="Select from list"),ADDRESS(ROW('Policies&amp;Measures'!N197),COLUMN('Policies&amp;Measures'!N197),4),"")</f>
        <v>N197</v>
      </c>
      <c r="G192" s="621" t="str">
        <f>IF(COUNTA('Policies&amp;Measures'!Q197:V197)=0,ADDRESS(ROW('Policies&amp;Measures'!Q197),COLUMN('Policies&amp;Measures'!Q197),4),"")</f>
        <v>Q197</v>
      </c>
      <c r="H192" s="621" t="str">
        <f>IF(COUNTA('Policies&amp;Measures'!X197:AG197)=0,ADDRESS(ROW('Policies&amp;Measures'!X197),COLUMN('Policies&amp;Measures'!X197),4),"")</f>
        <v>X197</v>
      </c>
      <c r="I192" s="621" t="str">
        <f>IF('Policies&amp;Measures'!AH197="Select from list",ADDRESS(ROW('Policies&amp;Measures'!AH197),COLUMN('Policies&amp;Measures'!AH197),4),"")</f>
        <v>AH197</v>
      </c>
      <c r="J192" s="621" t="str">
        <f>IF('Policies&amp;Measures'!AQ197="Select from list",ADDRESS(ROW('Policies&amp;Measures'!AQ197),COLUMN('Policies&amp;Measures'!AQ197),4),"")</f>
        <v>AQ197</v>
      </c>
      <c r="K192" s="621" t="str">
        <f>IF('Policies&amp;Measures'!AS197="",ADDRESS(ROW('Policies&amp;Measures'!AS197),COLUMN('Policies&amp;Measures'!AS197),4),"")</f>
        <v>AS197</v>
      </c>
      <c r="L192" s="621" t="str">
        <f>IF(AND('Policies&amp;Measures'!BM197="",'Policies&amp;Measures'!BN197="",'Policies&amp;Measures'!BO197=""),ADDRESS(ROW('Policies&amp;Measures'!BM197),COLUMN('Policies&amp;Measures'!BM197),4),"")</f>
        <v>BM197</v>
      </c>
      <c r="M192" s="622">
        <f t="shared" si="20"/>
        <v>0</v>
      </c>
      <c r="N192" s="621" t="str">
        <f>IF('Policies&amp;Measures'!AT197="",ADDRESS(ROW('Policies&amp;Measures'!AT197),COLUMN('Policies&amp;Measures'!AT197),4),"")</f>
        <v>AT197</v>
      </c>
      <c r="O192" s="621" t="str">
        <f>IF('Policies&amp;Measures'!AW197="",ADDRESS(ROW('Policies&amp;Measures'!AW197),COLUMN('Policies&amp;Measures'!AW197),4),"")</f>
        <v>AW197</v>
      </c>
      <c r="P192" s="622">
        <f t="shared" si="21"/>
        <v>0</v>
      </c>
      <c r="Q192" s="621" t="str">
        <f>IF('Policies&amp;Measures'!D197="",ADDRESS(ROW('Policies&amp;Measures'!D197),COLUMN('Policies&amp;Measures'!D197),4),"")</f>
        <v>D197</v>
      </c>
      <c r="R192" s="621" t="str">
        <f>IF('Policies&amp;Measures'!W197="Select from list",ADDRESS(ROW('Policies&amp;Measures'!W197),COLUMN('Policies&amp;Measures'!W197),4),"")</f>
        <v>W197</v>
      </c>
      <c r="S192" s="621" t="str">
        <f>IF('Policies&amp;Measures'!AI197="",ADDRESS(ROW('Policies&amp;Measures'!AI197),COLUMN('Policies&amp;Measures'!AI197),4),"")</f>
        <v>AI197</v>
      </c>
      <c r="T192" s="621" t="str">
        <f>IF('Policies&amp;Measures'!AJ197="",ADDRESS(ROW('Policies&amp;Measures'!AJ197),COLUMN('Policies&amp;Measures'!AJ197),4),"")</f>
        <v>AJ197</v>
      </c>
      <c r="U192" s="621" t="str">
        <f>IF(COUNTA('Policies&amp;Measures'!AK197:AP197)=0,ADDRESS(ROW('Policies&amp;Measures'!AK197),COLUMN('Policies&amp;Measures'!AK197),4),"")</f>
        <v>AK197</v>
      </c>
      <c r="V192" s="621" t="str">
        <f>IF('Policies&amp;Measures'!BB197="",ADDRESS(ROW('Policies&amp;Measures'!BB197),COLUMN('Policies&amp;Measures'!BB197),4),"")</f>
        <v>BB197</v>
      </c>
      <c r="W192" s="622">
        <f t="shared" si="22"/>
        <v>0</v>
      </c>
      <c r="X192" s="621" t="str">
        <f>IF(COUNTA('Policies&amp;Measures'!AU197)=0,ADDRESS(ROW('Policies&amp;Measures'!AU197),COLUMN('Policies&amp;Measures'!AU197),4),"")</f>
        <v>AU197</v>
      </c>
      <c r="Y192" s="621" t="str">
        <f>IF(COUNTA('Policies&amp;Measures'!AV197)=0,ADDRESS(ROW('Policies&amp;Measures'!AV197),COLUMN('Policies&amp;Measures'!AV197),4),"")</f>
        <v>AV197</v>
      </c>
      <c r="Z192" s="621" t="str">
        <f>IF(COUNTA('Policies&amp;Measures'!AX197)=0,ADDRESS(ROW('Policies&amp;Measures'!AX197),COLUMN('Policies&amp;Measures'!AX197),4),"")</f>
        <v>AX197</v>
      </c>
      <c r="AA192" s="621" t="str">
        <f>IF(COUNTA('Policies&amp;Measures'!AY197)=0,ADDRESS(ROW('Policies&amp;Measures'!AY197),COLUMN('Policies&amp;Measures'!AY197),4),"")</f>
        <v>AY197</v>
      </c>
      <c r="AB192" s="621" t="str">
        <f>IF(COUNTA('Policies&amp;Measures'!AZ197)=0,ADDRESS(ROW('Policies&amp;Measures'!AZ197),COLUMN('Policies&amp;Measures'!AZ197),4),"")</f>
        <v>AZ197</v>
      </c>
      <c r="AC192" s="621" t="str">
        <f>IF(COUNTA('Policies&amp;Measures'!BA197)=0,ADDRESS(ROW('Policies&amp;Measures'!BA197),COLUMN('Policies&amp;Measures'!BA197),4),"")</f>
        <v>BA197</v>
      </c>
      <c r="AD192" s="623" t="str">
        <f>IF(COUNTA('Policies&amp;Measures'!BC197)=0,ADDRESS(ROW('Policies&amp;Measures'!BC197),COLUMN('Policies&amp;Measures'!BC197),4),"")</f>
        <v>BC197</v>
      </c>
      <c r="AE192" s="623" t="str">
        <f>IF(COUNTA('Policies&amp;Measures'!BD197)=0,ADDRESS(ROW('Policies&amp;Measures'!BD197),COLUMN('Policies&amp;Measures'!BD197),4),"")</f>
        <v>BD197</v>
      </c>
      <c r="AF192" s="623" t="str">
        <f>IF(COUNTA('Policies&amp;Measures'!BE197)=0,ADDRESS(ROW('Policies&amp;Measures'!BE197),COLUMN('Policies&amp;Measures'!BE197),4),"")</f>
        <v>BE197</v>
      </c>
      <c r="AG192" s="623" t="str">
        <f>IF(COUNTA('Policies&amp;Measures'!BF197)=0,ADDRESS(ROW('Policies&amp;Measures'!BF197),COLUMN('Policies&amp;Measures'!BF197),4),"")</f>
        <v>BF197</v>
      </c>
      <c r="AH192" s="623" t="str">
        <f>IF(COUNTA('Policies&amp;Measures'!BG197)=0,ADDRESS(ROW('Policies&amp;Measures'!BG197),COLUMN('Policies&amp;Measures'!BG197),4),"")</f>
        <v>BG197</v>
      </c>
      <c r="AI192" s="623" t="str">
        <f>IF(COUNTA('Policies&amp;Measures'!BH197)=0,ADDRESS(ROW('Policies&amp;Measures'!BH197),COLUMN('Policies&amp;Measures'!BH197),4),"")</f>
        <v>BH197</v>
      </c>
      <c r="AJ192" s="621" t="str">
        <f>IF('Policies&amp;Measures'!BI197="",ADDRESS(ROW('Policies&amp;Measures'!BI197),COLUMN('Policies&amp;Measures'!BI197),4),"")</f>
        <v>BI197</v>
      </c>
      <c r="AK192" s="621" t="str">
        <f>IF('Policies&amp;Measures'!BJ197="",ADDRESS(ROW('Policies&amp;Measures'!BJ197),COLUMN('Policies&amp;Measures'!BJ197),4),"")</f>
        <v>BJ197</v>
      </c>
      <c r="AL192" s="621" t="str">
        <f>IF('Policies&amp;Measures'!BK197="",ADDRESS(ROW('Policies&amp;Measures'!BK197),COLUMN('Policies&amp;Measures'!BK197),4),"")</f>
        <v>BK197</v>
      </c>
      <c r="AM192" s="621" t="str">
        <f>IF('Policies&amp;Measures'!BL197="",ADDRESS(ROW('Policies&amp;Measures'!BL197),COLUMN('Policies&amp;Measures'!BL197),4),"")</f>
        <v>BL197</v>
      </c>
      <c r="AN192" s="622">
        <f t="shared" si="23"/>
        <v>0</v>
      </c>
    </row>
    <row r="193" spans="1:40" outlineLevel="2">
      <c r="A193" s="620">
        <f>IF('Policies&amp;Measures'!A198="","", 'Policies&amp;Measures'!A198)</f>
        <v>184</v>
      </c>
      <c r="B193" s="620" t="str">
        <f>IF('Policies&amp;Measures'!$B198="","",'Policies&amp;Measures'!$B198)</f>
        <v/>
      </c>
      <c r="C193" s="621" t="str">
        <f>IF('Policies&amp;Measures'!B198="",ADDRESS(ROW('Policies&amp;Measures'!B198),COLUMN('Policies&amp;Measures'!B198),4),"")</f>
        <v>B198</v>
      </c>
      <c r="D193" s="621" t="str">
        <f>IF('Policies&amp;Measures'!C198="",ADDRESS(ROW('Policies&amp;Measures'!C198),COLUMN('Policies&amp;Measures'!C198),4),"")</f>
        <v>C198</v>
      </c>
      <c r="E193" s="621" t="str">
        <f>IF(COUNTA('Policies&amp;Measures'!E198:M198)=0,ADDRESS(ROW('Policies&amp;Measures'!E198),COLUMN('Policies&amp;Measures'!E198),4),"")</f>
        <v>E198</v>
      </c>
      <c r="F193" s="621" t="str">
        <f>IF(AND('Policies&amp;Measures'!N198="Select from list",'Policies&amp;Measures'!O198="Select from list",'Policies&amp;Measures'!P198="Select from list"),ADDRESS(ROW('Policies&amp;Measures'!N198),COLUMN('Policies&amp;Measures'!N198),4),"")</f>
        <v>N198</v>
      </c>
      <c r="G193" s="621" t="str">
        <f>IF(COUNTA('Policies&amp;Measures'!Q198:V198)=0,ADDRESS(ROW('Policies&amp;Measures'!Q198),COLUMN('Policies&amp;Measures'!Q198),4),"")</f>
        <v>Q198</v>
      </c>
      <c r="H193" s="621" t="str">
        <f>IF(COUNTA('Policies&amp;Measures'!X198:AG198)=0,ADDRESS(ROW('Policies&amp;Measures'!X198),COLUMN('Policies&amp;Measures'!X198),4),"")</f>
        <v>X198</v>
      </c>
      <c r="I193" s="621" t="str">
        <f>IF('Policies&amp;Measures'!AH198="Select from list",ADDRESS(ROW('Policies&amp;Measures'!AH198),COLUMN('Policies&amp;Measures'!AH198),4),"")</f>
        <v>AH198</v>
      </c>
      <c r="J193" s="621" t="str">
        <f>IF('Policies&amp;Measures'!AQ198="Select from list",ADDRESS(ROW('Policies&amp;Measures'!AQ198),COLUMN('Policies&amp;Measures'!AQ198),4),"")</f>
        <v>AQ198</v>
      </c>
      <c r="K193" s="621" t="str">
        <f>IF('Policies&amp;Measures'!AS198="",ADDRESS(ROW('Policies&amp;Measures'!AS198),COLUMN('Policies&amp;Measures'!AS198),4),"")</f>
        <v>AS198</v>
      </c>
      <c r="L193" s="621" t="str">
        <f>IF(AND('Policies&amp;Measures'!BM198="",'Policies&amp;Measures'!BN198="",'Policies&amp;Measures'!BO198=""),ADDRESS(ROW('Policies&amp;Measures'!BM198),COLUMN('Policies&amp;Measures'!BM198),4),"")</f>
        <v>BM198</v>
      </c>
      <c r="M193" s="622">
        <f t="shared" si="20"/>
        <v>0</v>
      </c>
      <c r="N193" s="621" t="str">
        <f>IF('Policies&amp;Measures'!AT198="",ADDRESS(ROW('Policies&amp;Measures'!AT198),COLUMN('Policies&amp;Measures'!AT198),4),"")</f>
        <v>AT198</v>
      </c>
      <c r="O193" s="621" t="str">
        <f>IF('Policies&amp;Measures'!AW198="",ADDRESS(ROW('Policies&amp;Measures'!AW198),COLUMN('Policies&amp;Measures'!AW198),4),"")</f>
        <v>AW198</v>
      </c>
      <c r="P193" s="622">
        <f t="shared" si="21"/>
        <v>0</v>
      </c>
      <c r="Q193" s="621" t="str">
        <f>IF('Policies&amp;Measures'!D198="",ADDRESS(ROW('Policies&amp;Measures'!D198),COLUMN('Policies&amp;Measures'!D198),4),"")</f>
        <v>D198</v>
      </c>
      <c r="R193" s="621" t="str">
        <f>IF('Policies&amp;Measures'!W198="Select from list",ADDRESS(ROW('Policies&amp;Measures'!W198),COLUMN('Policies&amp;Measures'!W198),4),"")</f>
        <v>W198</v>
      </c>
      <c r="S193" s="621" t="str">
        <f>IF('Policies&amp;Measures'!AI198="",ADDRESS(ROW('Policies&amp;Measures'!AI198),COLUMN('Policies&amp;Measures'!AI198),4),"")</f>
        <v>AI198</v>
      </c>
      <c r="T193" s="621" t="str">
        <f>IF('Policies&amp;Measures'!AJ198="",ADDRESS(ROW('Policies&amp;Measures'!AJ198),COLUMN('Policies&amp;Measures'!AJ198),4),"")</f>
        <v>AJ198</v>
      </c>
      <c r="U193" s="621" t="str">
        <f>IF(COUNTA('Policies&amp;Measures'!AK198:AP198)=0,ADDRESS(ROW('Policies&amp;Measures'!AK198),COLUMN('Policies&amp;Measures'!AK198),4),"")</f>
        <v>AK198</v>
      </c>
      <c r="V193" s="621" t="str">
        <f>IF('Policies&amp;Measures'!BB198="",ADDRESS(ROW('Policies&amp;Measures'!BB198),COLUMN('Policies&amp;Measures'!BB198),4),"")</f>
        <v>BB198</v>
      </c>
      <c r="W193" s="622">
        <f t="shared" si="22"/>
        <v>0</v>
      </c>
      <c r="X193" s="621" t="str">
        <f>IF(COUNTA('Policies&amp;Measures'!AU198)=0,ADDRESS(ROW('Policies&amp;Measures'!AU198),COLUMN('Policies&amp;Measures'!AU198),4),"")</f>
        <v>AU198</v>
      </c>
      <c r="Y193" s="621" t="str">
        <f>IF(COUNTA('Policies&amp;Measures'!AV198)=0,ADDRESS(ROW('Policies&amp;Measures'!AV198),COLUMN('Policies&amp;Measures'!AV198),4),"")</f>
        <v>AV198</v>
      </c>
      <c r="Z193" s="621" t="str">
        <f>IF(COUNTA('Policies&amp;Measures'!AX198)=0,ADDRESS(ROW('Policies&amp;Measures'!AX198),COLUMN('Policies&amp;Measures'!AX198),4),"")</f>
        <v>AX198</v>
      </c>
      <c r="AA193" s="621" t="str">
        <f>IF(COUNTA('Policies&amp;Measures'!AY198)=0,ADDRESS(ROW('Policies&amp;Measures'!AY198),COLUMN('Policies&amp;Measures'!AY198),4),"")</f>
        <v>AY198</v>
      </c>
      <c r="AB193" s="621" t="str">
        <f>IF(COUNTA('Policies&amp;Measures'!AZ198)=0,ADDRESS(ROW('Policies&amp;Measures'!AZ198),COLUMN('Policies&amp;Measures'!AZ198),4),"")</f>
        <v>AZ198</v>
      </c>
      <c r="AC193" s="621" t="str">
        <f>IF(COUNTA('Policies&amp;Measures'!BA198)=0,ADDRESS(ROW('Policies&amp;Measures'!BA198),COLUMN('Policies&amp;Measures'!BA198),4),"")</f>
        <v>BA198</v>
      </c>
      <c r="AD193" s="623" t="str">
        <f>IF(COUNTA('Policies&amp;Measures'!BC198)=0,ADDRESS(ROW('Policies&amp;Measures'!BC198),COLUMN('Policies&amp;Measures'!BC198),4),"")</f>
        <v>BC198</v>
      </c>
      <c r="AE193" s="623" t="str">
        <f>IF(COUNTA('Policies&amp;Measures'!BD198)=0,ADDRESS(ROW('Policies&amp;Measures'!BD198),COLUMN('Policies&amp;Measures'!BD198),4),"")</f>
        <v>BD198</v>
      </c>
      <c r="AF193" s="623" t="str">
        <f>IF(COUNTA('Policies&amp;Measures'!BE198)=0,ADDRESS(ROW('Policies&amp;Measures'!BE198),COLUMN('Policies&amp;Measures'!BE198),4),"")</f>
        <v>BE198</v>
      </c>
      <c r="AG193" s="623" t="str">
        <f>IF(COUNTA('Policies&amp;Measures'!BF198)=0,ADDRESS(ROW('Policies&amp;Measures'!BF198),COLUMN('Policies&amp;Measures'!BF198),4),"")</f>
        <v>BF198</v>
      </c>
      <c r="AH193" s="623" t="str">
        <f>IF(COUNTA('Policies&amp;Measures'!BG198)=0,ADDRESS(ROW('Policies&amp;Measures'!BG198),COLUMN('Policies&amp;Measures'!BG198),4),"")</f>
        <v>BG198</v>
      </c>
      <c r="AI193" s="623" t="str">
        <f>IF(COUNTA('Policies&amp;Measures'!BH198)=0,ADDRESS(ROW('Policies&amp;Measures'!BH198),COLUMN('Policies&amp;Measures'!BH198),4),"")</f>
        <v>BH198</v>
      </c>
      <c r="AJ193" s="621" t="str">
        <f>IF('Policies&amp;Measures'!BI198="",ADDRESS(ROW('Policies&amp;Measures'!BI198),COLUMN('Policies&amp;Measures'!BI198),4),"")</f>
        <v>BI198</v>
      </c>
      <c r="AK193" s="621" t="str">
        <f>IF('Policies&amp;Measures'!BJ198="",ADDRESS(ROW('Policies&amp;Measures'!BJ198),COLUMN('Policies&amp;Measures'!BJ198),4),"")</f>
        <v>BJ198</v>
      </c>
      <c r="AL193" s="621" t="str">
        <f>IF('Policies&amp;Measures'!BK198="",ADDRESS(ROW('Policies&amp;Measures'!BK198),COLUMN('Policies&amp;Measures'!BK198),4),"")</f>
        <v>BK198</v>
      </c>
      <c r="AM193" s="621" t="str">
        <f>IF('Policies&amp;Measures'!BL198="",ADDRESS(ROW('Policies&amp;Measures'!BL198),COLUMN('Policies&amp;Measures'!BL198),4),"")</f>
        <v>BL198</v>
      </c>
      <c r="AN193" s="622">
        <f t="shared" si="23"/>
        <v>0</v>
      </c>
    </row>
    <row r="194" spans="1:40" outlineLevel="2">
      <c r="A194" s="620">
        <f>IF('Policies&amp;Measures'!A199="","", 'Policies&amp;Measures'!A199)</f>
        <v>185</v>
      </c>
      <c r="B194" s="620" t="str">
        <f>IF('Policies&amp;Measures'!$B199="","",'Policies&amp;Measures'!$B199)</f>
        <v/>
      </c>
      <c r="C194" s="621" t="str">
        <f>IF('Policies&amp;Measures'!B199="",ADDRESS(ROW('Policies&amp;Measures'!B199),COLUMN('Policies&amp;Measures'!B199),4),"")</f>
        <v>B199</v>
      </c>
      <c r="D194" s="621" t="str">
        <f>IF('Policies&amp;Measures'!C199="",ADDRESS(ROW('Policies&amp;Measures'!C199),COLUMN('Policies&amp;Measures'!C199),4),"")</f>
        <v>C199</v>
      </c>
      <c r="E194" s="621" t="str">
        <f>IF(COUNTA('Policies&amp;Measures'!E199:M199)=0,ADDRESS(ROW('Policies&amp;Measures'!E199),COLUMN('Policies&amp;Measures'!E199),4),"")</f>
        <v>E199</v>
      </c>
      <c r="F194" s="621" t="str">
        <f>IF(AND('Policies&amp;Measures'!N199="Select from list",'Policies&amp;Measures'!O199="Select from list",'Policies&amp;Measures'!P199="Select from list"),ADDRESS(ROW('Policies&amp;Measures'!N199),COLUMN('Policies&amp;Measures'!N199),4),"")</f>
        <v>N199</v>
      </c>
      <c r="G194" s="621" t="str">
        <f>IF(COUNTA('Policies&amp;Measures'!Q199:V199)=0,ADDRESS(ROW('Policies&amp;Measures'!Q199),COLUMN('Policies&amp;Measures'!Q199),4),"")</f>
        <v>Q199</v>
      </c>
      <c r="H194" s="621" t="str">
        <f>IF(COUNTA('Policies&amp;Measures'!X199:AG199)=0,ADDRESS(ROW('Policies&amp;Measures'!X199),COLUMN('Policies&amp;Measures'!X199),4),"")</f>
        <v>X199</v>
      </c>
      <c r="I194" s="621" t="str">
        <f>IF('Policies&amp;Measures'!AH199="Select from list",ADDRESS(ROW('Policies&amp;Measures'!AH199),COLUMN('Policies&amp;Measures'!AH199),4),"")</f>
        <v>AH199</v>
      </c>
      <c r="J194" s="621" t="str">
        <f>IF('Policies&amp;Measures'!AQ199="Select from list",ADDRESS(ROW('Policies&amp;Measures'!AQ199),COLUMN('Policies&amp;Measures'!AQ199),4),"")</f>
        <v>AQ199</v>
      </c>
      <c r="K194" s="621" t="str">
        <f>IF('Policies&amp;Measures'!AS199="",ADDRESS(ROW('Policies&amp;Measures'!AS199),COLUMN('Policies&amp;Measures'!AS199),4),"")</f>
        <v>AS199</v>
      </c>
      <c r="L194" s="621" t="str">
        <f>IF(AND('Policies&amp;Measures'!BM199="",'Policies&amp;Measures'!BN199="",'Policies&amp;Measures'!BO199=""),ADDRESS(ROW('Policies&amp;Measures'!BM199),COLUMN('Policies&amp;Measures'!BM199),4),"")</f>
        <v>BM199</v>
      </c>
      <c r="M194" s="622">
        <f t="shared" si="20"/>
        <v>0</v>
      </c>
      <c r="N194" s="621" t="str">
        <f>IF('Policies&amp;Measures'!AT199="",ADDRESS(ROW('Policies&amp;Measures'!AT199),COLUMN('Policies&amp;Measures'!AT199),4),"")</f>
        <v>AT199</v>
      </c>
      <c r="O194" s="621" t="str">
        <f>IF('Policies&amp;Measures'!AW199="",ADDRESS(ROW('Policies&amp;Measures'!AW199),COLUMN('Policies&amp;Measures'!AW199),4),"")</f>
        <v>AW199</v>
      </c>
      <c r="P194" s="622">
        <f t="shared" si="21"/>
        <v>0</v>
      </c>
      <c r="Q194" s="621" t="str">
        <f>IF('Policies&amp;Measures'!D199="",ADDRESS(ROW('Policies&amp;Measures'!D199),COLUMN('Policies&amp;Measures'!D199),4),"")</f>
        <v>D199</v>
      </c>
      <c r="R194" s="621" t="str">
        <f>IF('Policies&amp;Measures'!W199="Select from list",ADDRESS(ROW('Policies&amp;Measures'!W199),COLUMN('Policies&amp;Measures'!W199),4),"")</f>
        <v>W199</v>
      </c>
      <c r="S194" s="621" t="str">
        <f>IF('Policies&amp;Measures'!AI199="",ADDRESS(ROW('Policies&amp;Measures'!AI199),COLUMN('Policies&amp;Measures'!AI199),4),"")</f>
        <v>AI199</v>
      </c>
      <c r="T194" s="621" t="str">
        <f>IF('Policies&amp;Measures'!AJ199="",ADDRESS(ROW('Policies&amp;Measures'!AJ199),COLUMN('Policies&amp;Measures'!AJ199),4),"")</f>
        <v>AJ199</v>
      </c>
      <c r="U194" s="621" t="str">
        <f>IF(COUNTA('Policies&amp;Measures'!AK199:AP199)=0,ADDRESS(ROW('Policies&amp;Measures'!AK199),COLUMN('Policies&amp;Measures'!AK199),4),"")</f>
        <v>AK199</v>
      </c>
      <c r="V194" s="621" t="str">
        <f>IF('Policies&amp;Measures'!BB199="",ADDRESS(ROW('Policies&amp;Measures'!BB199),COLUMN('Policies&amp;Measures'!BB199),4),"")</f>
        <v>BB199</v>
      </c>
      <c r="W194" s="622">
        <f t="shared" si="22"/>
        <v>0</v>
      </c>
      <c r="X194" s="621" t="str">
        <f>IF(COUNTA('Policies&amp;Measures'!AU199)=0,ADDRESS(ROW('Policies&amp;Measures'!AU199),COLUMN('Policies&amp;Measures'!AU199),4),"")</f>
        <v>AU199</v>
      </c>
      <c r="Y194" s="621" t="str">
        <f>IF(COUNTA('Policies&amp;Measures'!AV199)=0,ADDRESS(ROW('Policies&amp;Measures'!AV199),COLUMN('Policies&amp;Measures'!AV199),4),"")</f>
        <v>AV199</v>
      </c>
      <c r="Z194" s="621" t="str">
        <f>IF(COUNTA('Policies&amp;Measures'!AX199)=0,ADDRESS(ROW('Policies&amp;Measures'!AX199),COLUMN('Policies&amp;Measures'!AX199),4),"")</f>
        <v>AX199</v>
      </c>
      <c r="AA194" s="621" t="str">
        <f>IF(COUNTA('Policies&amp;Measures'!AY199)=0,ADDRESS(ROW('Policies&amp;Measures'!AY199),COLUMN('Policies&amp;Measures'!AY199),4),"")</f>
        <v>AY199</v>
      </c>
      <c r="AB194" s="621" t="str">
        <f>IF(COUNTA('Policies&amp;Measures'!AZ199)=0,ADDRESS(ROW('Policies&amp;Measures'!AZ199),COLUMN('Policies&amp;Measures'!AZ199),4),"")</f>
        <v>AZ199</v>
      </c>
      <c r="AC194" s="621" t="str">
        <f>IF(COUNTA('Policies&amp;Measures'!BA199)=0,ADDRESS(ROW('Policies&amp;Measures'!BA199),COLUMN('Policies&amp;Measures'!BA199),4),"")</f>
        <v>BA199</v>
      </c>
      <c r="AD194" s="623" t="str">
        <f>IF(COUNTA('Policies&amp;Measures'!BC199)=0,ADDRESS(ROW('Policies&amp;Measures'!BC199),COLUMN('Policies&amp;Measures'!BC199),4),"")</f>
        <v>BC199</v>
      </c>
      <c r="AE194" s="623" t="str">
        <f>IF(COUNTA('Policies&amp;Measures'!BD199)=0,ADDRESS(ROW('Policies&amp;Measures'!BD199),COLUMN('Policies&amp;Measures'!BD199),4),"")</f>
        <v>BD199</v>
      </c>
      <c r="AF194" s="623" t="str">
        <f>IF(COUNTA('Policies&amp;Measures'!BE199)=0,ADDRESS(ROW('Policies&amp;Measures'!BE199),COLUMN('Policies&amp;Measures'!BE199),4),"")</f>
        <v>BE199</v>
      </c>
      <c r="AG194" s="623" t="str">
        <f>IF(COUNTA('Policies&amp;Measures'!BF199)=0,ADDRESS(ROW('Policies&amp;Measures'!BF199),COLUMN('Policies&amp;Measures'!BF199),4),"")</f>
        <v>BF199</v>
      </c>
      <c r="AH194" s="623" t="str">
        <f>IF(COUNTA('Policies&amp;Measures'!BG199)=0,ADDRESS(ROW('Policies&amp;Measures'!BG199),COLUMN('Policies&amp;Measures'!BG199),4),"")</f>
        <v>BG199</v>
      </c>
      <c r="AI194" s="623" t="str">
        <f>IF(COUNTA('Policies&amp;Measures'!BH199)=0,ADDRESS(ROW('Policies&amp;Measures'!BH199),COLUMN('Policies&amp;Measures'!BH199),4),"")</f>
        <v>BH199</v>
      </c>
      <c r="AJ194" s="621" t="str">
        <f>IF('Policies&amp;Measures'!BI199="",ADDRESS(ROW('Policies&amp;Measures'!BI199),COLUMN('Policies&amp;Measures'!BI199),4),"")</f>
        <v>BI199</v>
      </c>
      <c r="AK194" s="621" t="str">
        <f>IF('Policies&amp;Measures'!BJ199="",ADDRESS(ROW('Policies&amp;Measures'!BJ199),COLUMN('Policies&amp;Measures'!BJ199),4),"")</f>
        <v>BJ199</v>
      </c>
      <c r="AL194" s="621" t="str">
        <f>IF('Policies&amp;Measures'!BK199="",ADDRESS(ROW('Policies&amp;Measures'!BK199),COLUMN('Policies&amp;Measures'!BK199),4),"")</f>
        <v>BK199</v>
      </c>
      <c r="AM194" s="621" t="str">
        <f>IF('Policies&amp;Measures'!BL199="",ADDRESS(ROW('Policies&amp;Measures'!BL199),COLUMN('Policies&amp;Measures'!BL199),4),"")</f>
        <v>BL199</v>
      </c>
      <c r="AN194" s="622">
        <f t="shared" si="23"/>
        <v>0</v>
      </c>
    </row>
    <row r="195" spans="1:40" outlineLevel="2">
      <c r="A195" s="620">
        <f>IF('Policies&amp;Measures'!A200="","", 'Policies&amp;Measures'!A200)</f>
        <v>186</v>
      </c>
      <c r="B195" s="620" t="str">
        <f>IF('Policies&amp;Measures'!$B200="","",'Policies&amp;Measures'!$B200)</f>
        <v/>
      </c>
      <c r="C195" s="621" t="str">
        <f>IF('Policies&amp;Measures'!B200="",ADDRESS(ROW('Policies&amp;Measures'!B200),COLUMN('Policies&amp;Measures'!B200),4),"")</f>
        <v>B200</v>
      </c>
      <c r="D195" s="621" t="str">
        <f>IF('Policies&amp;Measures'!C200="",ADDRESS(ROW('Policies&amp;Measures'!C200),COLUMN('Policies&amp;Measures'!C200),4),"")</f>
        <v>C200</v>
      </c>
      <c r="E195" s="621" t="str">
        <f>IF(COUNTA('Policies&amp;Measures'!E200:M200)=0,ADDRESS(ROW('Policies&amp;Measures'!E200),COLUMN('Policies&amp;Measures'!E200),4),"")</f>
        <v>E200</v>
      </c>
      <c r="F195" s="621" t="str">
        <f>IF(AND('Policies&amp;Measures'!N200="Select from list",'Policies&amp;Measures'!O200="Select from list",'Policies&amp;Measures'!P200="Select from list"),ADDRESS(ROW('Policies&amp;Measures'!N200),COLUMN('Policies&amp;Measures'!N200),4),"")</f>
        <v>N200</v>
      </c>
      <c r="G195" s="621" t="str">
        <f>IF(COUNTA('Policies&amp;Measures'!Q200:V200)=0,ADDRESS(ROW('Policies&amp;Measures'!Q200),COLUMN('Policies&amp;Measures'!Q200),4),"")</f>
        <v>Q200</v>
      </c>
      <c r="H195" s="621" t="str">
        <f>IF(COUNTA('Policies&amp;Measures'!X200:AG200)=0,ADDRESS(ROW('Policies&amp;Measures'!X200),COLUMN('Policies&amp;Measures'!X200),4),"")</f>
        <v>X200</v>
      </c>
      <c r="I195" s="621" t="str">
        <f>IF('Policies&amp;Measures'!AH200="Select from list",ADDRESS(ROW('Policies&amp;Measures'!AH200),COLUMN('Policies&amp;Measures'!AH200),4),"")</f>
        <v>AH200</v>
      </c>
      <c r="J195" s="621" t="str">
        <f>IF('Policies&amp;Measures'!AQ200="Select from list",ADDRESS(ROW('Policies&amp;Measures'!AQ200),COLUMN('Policies&amp;Measures'!AQ200),4),"")</f>
        <v>AQ200</v>
      </c>
      <c r="K195" s="621" t="str">
        <f>IF('Policies&amp;Measures'!AS200="",ADDRESS(ROW('Policies&amp;Measures'!AS200),COLUMN('Policies&amp;Measures'!AS200),4),"")</f>
        <v>AS200</v>
      </c>
      <c r="L195" s="621" t="str">
        <f>IF(AND('Policies&amp;Measures'!BM200="",'Policies&amp;Measures'!BN200="",'Policies&amp;Measures'!BO200=""),ADDRESS(ROW('Policies&amp;Measures'!BM200),COLUMN('Policies&amp;Measures'!BM200),4),"")</f>
        <v>BM200</v>
      </c>
      <c r="M195" s="622">
        <f t="shared" si="20"/>
        <v>0</v>
      </c>
      <c r="N195" s="621" t="str">
        <f>IF('Policies&amp;Measures'!AT200="",ADDRESS(ROW('Policies&amp;Measures'!AT200),COLUMN('Policies&amp;Measures'!AT200),4),"")</f>
        <v>AT200</v>
      </c>
      <c r="O195" s="621" t="str">
        <f>IF('Policies&amp;Measures'!AW200="",ADDRESS(ROW('Policies&amp;Measures'!AW200),COLUMN('Policies&amp;Measures'!AW200),4),"")</f>
        <v>AW200</v>
      </c>
      <c r="P195" s="622">
        <f t="shared" si="21"/>
        <v>0</v>
      </c>
      <c r="Q195" s="621" t="str">
        <f>IF('Policies&amp;Measures'!D200="",ADDRESS(ROW('Policies&amp;Measures'!D200),COLUMN('Policies&amp;Measures'!D200),4),"")</f>
        <v>D200</v>
      </c>
      <c r="R195" s="621" t="str">
        <f>IF('Policies&amp;Measures'!W200="Select from list",ADDRESS(ROW('Policies&amp;Measures'!W200),COLUMN('Policies&amp;Measures'!W200),4),"")</f>
        <v>W200</v>
      </c>
      <c r="S195" s="621" t="str">
        <f>IF('Policies&amp;Measures'!AI200="",ADDRESS(ROW('Policies&amp;Measures'!AI200),COLUMN('Policies&amp;Measures'!AI200),4),"")</f>
        <v>AI200</v>
      </c>
      <c r="T195" s="621" t="str">
        <f>IF('Policies&amp;Measures'!AJ200="",ADDRESS(ROW('Policies&amp;Measures'!AJ200),COLUMN('Policies&amp;Measures'!AJ200),4),"")</f>
        <v>AJ200</v>
      </c>
      <c r="U195" s="621" t="str">
        <f>IF(COUNTA('Policies&amp;Measures'!AK200:AP200)=0,ADDRESS(ROW('Policies&amp;Measures'!AK200),COLUMN('Policies&amp;Measures'!AK200),4),"")</f>
        <v>AK200</v>
      </c>
      <c r="V195" s="621" t="str">
        <f>IF('Policies&amp;Measures'!BB200="",ADDRESS(ROW('Policies&amp;Measures'!BB200),COLUMN('Policies&amp;Measures'!BB200),4),"")</f>
        <v>BB200</v>
      </c>
      <c r="W195" s="622">
        <f t="shared" si="22"/>
        <v>0</v>
      </c>
      <c r="X195" s="621" t="str">
        <f>IF(COUNTA('Policies&amp;Measures'!AU200)=0,ADDRESS(ROW('Policies&amp;Measures'!AU200),COLUMN('Policies&amp;Measures'!AU200),4),"")</f>
        <v>AU200</v>
      </c>
      <c r="Y195" s="621" t="str">
        <f>IF(COUNTA('Policies&amp;Measures'!AV200)=0,ADDRESS(ROW('Policies&amp;Measures'!AV200),COLUMN('Policies&amp;Measures'!AV200),4),"")</f>
        <v>AV200</v>
      </c>
      <c r="Z195" s="621" t="str">
        <f>IF(COUNTA('Policies&amp;Measures'!AX200)=0,ADDRESS(ROW('Policies&amp;Measures'!AX200),COLUMN('Policies&amp;Measures'!AX200),4),"")</f>
        <v>AX200</v>
      </c>
      <c r="AA195" s="621" t="str">
        <f>IF(COUNTA('Policies&amp;Measures'!AY200)=0,ADDRESS(ROW('Policies&amp;Measures'!AY200),COLUMN('Policies&amp;Measures'!AY200),4),"")</f>
        <v>AY200</v>
      </c>
      <c r="AB195" s="621" t="str">
        <f>IF(COUNTA('Policies&amp;Measures'!AZ200)=0,ADDRESS(ROW('Policies&amp;Measures'!AZ200),COLUMN('Policies&amp;Measures'!AZ200),4),"")</f>
        <v>AZ200</v>
      </c>
      <c r="AC195" s="621" t="str">
        <f>IF(COUNTA('Policies&amp;Measures'!BA200)=0,ADDRESS(ROW('Policies&amp;Measures'!BA200),COLUMN('Policies&amp;Measures'!BA200),4),"")</f>
        <v>BA200</v>
      </c>
      <c r="AD195" s="623" t="str">
        <f>IF(COUNTA('Policies&amp;Measures'!BC200)=0,ADDRESS(ROW('Policies&amp;Measures'!BC200),COLUMN('Policies&amp;Measures'!BC200),4),"")</f>
        <v>BC200</v>
      </c>
      <c r="AE195" s="623" t="str">
        <f>IF(COUNTA('Policies&amp;Measures'!BD200)=0,ADDRESS(ROW('Policies&amp;Measures'!BD200),COLUMN('Policies&amp;Measures'!BD200),4),"")</f>
        <v>BD200</v>
      </c>
      <c r="AF195" s="623" t="str">
        <f>IF(COUNTA('Policies&amp;Measures'!BE200)=0,ADDRESS(ROW('Policies&amp;Measures'!BE200),COLUMN('Policies&amp;Measures'!BE200),4),"")</f>
        <v>BE200</v>
      </c>
      <c r="AG195" s="623" t="str">
        <f>IF(COUNTA('Policies&amp;Measures'!BF200)=0,ADDRESS(ROW('Policies&amp;Measures'!BF200),COLUMN('Policies&amp;Measures'!BF200),4),"")</f>
        <v>BF200</v>
      </c>
      <c r="AH195" s="623" t="str">
        <f>IF(COUNTA('Policies&amp;Measures'!BG200)=0,ADDRESS(ROW('Policies&amp;Measures'!BG200),COLUMN('Policies&amp;Measures'!BG200),4),"")</f>
        <v>BG200</v>
      </c>
      <c r="AI195" s="623" t="str">
        <f>IF(COUNTA('Policies&amp;Measures'!BH200)=0,ADDRESS(ROW('Policies&amp;Measures'!BH200),COLUMN('Policies&amp;Measures'!BH200),4),"")</f>
        <v>BH200</v>
      </c>
      <c r="AJ195" s="621" t="str">
        <f>IF('Policies&amp;Measures'!BI200="",ADDRESS(ROW('Policies&amp;Measures'!BI200),COLUMN('Policies&amp;Measures'!BI200),4),"")</f>
        <v>BI200</v>
      </c>
      <c r="AK195" s="621" t="str">
        <f>IF('Policies&amp;Measures'!BJ200="",ADDRESS(ROW('Policies&amp;Measures'!BJ200),COLUMN('Policies&amp;Measures'!BJ200),4),"")</f>
        <v>BJ200</v>
      </c>
      <c r="AL195" s="621" t="str">
        <f>IF('Policies&amp;Measures'!BK200="",ADDRESS(ROW('Policies&amp;Measures'!BK200),COLUMN('Policies&amp;Measures'!BK200),4),"")</f>
        <v>BK200</v>
      </c>
      <c r="AM195" s="621" t="str">
        <f>IF('Policies&amp;Measures'!BL200="",ADDRESS(ROW('Policies&amp;Measures'!BL200),COLUMN('Policies&amp;Measures'!BL200),4),"")</f>
        <v>BL200</v>
      </c>
      <c r="AN195" s="622">
        <f t="shared" si="23"/>
        <v>0</v>
      </c>
    </row>
    <row r="196" spans="1:40" outlineLevel="2">
      <c r="A196" s="620">
        <f>IF('Policies&amp;Measures'!A201="","", 'Policies&amp;Measures'!A201)</f>
        <v>187</v>
      </c>
      <c r="B196" s="620" t="str">
        <f>IF('Policies&amp;Measures'!$B201="","",'Policies&amp;Measures'!$B201)</f>
        <v/>
      </c>
      <c r="C196" s="621" t="str">
        <f>IF('Policies&amp;Measures'!B201="",ADDRESS(ROW('Policies&amp;Measures'!B201),COLUMN('Policies&amp;Measures'!B201),4),"")</f>
        <v>B201</v>
      </c>
      <c r="D196" s="621" t="str">
        <f>IF('Policies&amp;Measures'!C201="",ADDRESS(ROW('Policies&amp;Measures'!C201),COLUMN('Policies&amp;Measures'!C201),4),"")</f>
        <v>C201</v>
      </c>
      <c r="E196" s="621" t="str">
        <f>IF(COUNTA('Policies&amp;Measures'!E201:M201)=0,ADDRESS(ROW('Policies&amp;Measures'!E201),COLUMN('Policies&amp;Measures'!E201),4),"")</f>
        <v>E201</v>
      </c>
      <c r="F196" s="621" t="str">
        <f>IF(AND('Policies&amp;Measures'!N201="Select from list",'Policies&amp;Measures'!O201="Select from list",'Policies&amp;Measures'!P201="Select from list"),ADDRESS(ROW('Policies&amp;Measures'!N201),COLUMN('Policies&amp;Measures'!N201),4),"")</f>
        <v>N201</v>
      </c>
      <c r="G196" s="621" t="str">
        <f>IF(COUNTA('Policies&amp;Measures'!Q201:V201)=0,ADDRESS(ROW('Policies&amp;Measures'!Q201),COLUMN('Policies&amp;Measures'!Q201),4),"")</f>
        <v>Q201</v>
      </c>
      <c r="H196" s="621" t="str">
        <f>IF(COUNTA('Policies&amp;Measures'!X201:AG201)=0,ADDRESS(ROW('Policies&amp;Measures'!X201),COLUMN('Policies&amp;Measures'!X201),4),"")</f>
        <v>X201</v>
      </c>
      <c r="I196" s="621" t="str">
        <f>IF('Policies&amp;Measures'!AH201="Select from list",ADDRESS(ROW('Policies&amp;Measures'!AH201),COLUMN('Policies&amp;Measures'!AH201),4),"")</f>
        <v>AH201</v>
      </c>
      <c r="J196" s="621" t="str">
        <f>IF('Policies&amp;Measures'!AQ201="Select from list",ADDRESS(ROW('Policies&amp;Measures'!AQ201),COLUMN('Policies&amp;Measures'!AQ201),4),"")</f>
        <v>AQ201</v>
      </c>
      <c r="K196" s="621" t="str">
        <f>IF('Policies&amp;Measures'!AS201="",ADDRESS(ROW('Policies&amp;Measures'!AS201),COLUMN('Policies&amp;Measures'!AS201),4),"")</f>
        <v>AS201</v>
      </c>
      <c r="L196" s="621" t="str">
        <f>IF(AND('Policies&amp;Measures'!BM201="",'Policies&amp;Measures'!BN201="",'Policies&amp;Measures'!BO201=""),ADDRESS(ROW('Policies&amp;Measures'!BM201),COLUMN('Policies&amp;Measures'!BM201),4),"")</f>
        <v>BM201</v>
      </c>
      <c r="M196" s="622">
        <f t="shared" si="20"/>
        <v>0</v>
      </c>
      <c r="N196" s="621" t="str">
        <f>IF('Policies&amp;Measures'!AT201="",ADDRESS(ROW('Policies&amp;Measures'!AT201),COLUMN('Policies&amp;Measures'!AT201),4),"")</f>
        <v>AT201</v>
      </c>
      <c r="O196" s="621" t="str">
        <f>IF('Policies&amp;Measures'!AW201="",ADDRESS(ROW('Policies&amp;Measures'!AW201),COLUMN('Policies&amp;Measures'!AW201),4),"")</f>
        <v>AW201</v>
      </c>
      <c r="P196" s="622">
        <f t="shared" si="21"/>
        <v>0</v>
      </c>
      <c r="Q196" s="621" t="str">
        <f>IF('Policies&amp;Measures'!D201="",ADDRESS(ROW('Policies&amp;Measures'!D201),COLUMN('Policies&amp;Measures'!D201),4),"")</f>
        <v>D201</v>
      </c>
      <c r="R196" s="621" t="str">
        <f>IF('Policies&amp;Measures'!W201="Select from list",ADDRESS(ROW('Policies&amp;Measures'!W201),COLUMN('Policies&amp;Measures'!W201),4),"")</f>
        <v>W201</v>
      </c>
      <c r="S196" s="621" t="str">
        <f>IF('Policies&amp;Measures'!AI201="",ADDRESS(ROW('Policies&amp;Measures'!AI201),COLUMN('Policies&amp;Measures'!AI201),4),"")</f>
        <v>AI201</v>
      </c>
      <c r="T196" s="621" t="str">
        <f>IF('Policies&amp;Measures'!AJ201="",ADDRESS(ROW('Policies&amp;Measures'!AJ201),COLUMN('Policies&amp;Measures'!AJ201),4),"")</f>
        <v>AJ201</v>
      </c>
      <c r="U196" s="621" t="str">
        <f>IF(COUNTA('Policies&amp;Measures'!AK201:AP201)=0,ADDRESS(ROW('Policies&amp;Measures'!AK201),COLUMN('Policies&amp;Measures'!AK201),4),"")</f>
        <v>AK201</v>
      </c>
      <c r="V196" s="621" t="str">
        <f>IF('Policies&amp;Measures'!BB201="",ADDRESS(ROW('Policies&amp;Measures'!BB201),COLUMN('Policies&amp;Measures'!BB201),4),"")</f>
        <v>BB201</v>
      </c>
      <c r="W196" s="622">
        <f t="shared" si="22"/>
        <v>0</v>
      </c>
      <c r="X196" s="621" t="str">
        <f>IF(COUNTA('Policies&amp;Measures'!AU201)=0,ADDRESS(ROW('Policies&amp;Measures'!AU201),COLUMN('Policies&amp;Measures'!AU201),4),"")</f>
        <v>AU201</v>
      </c>
      <c r="Y196" s="621" t="str">
        <f>IF(COUNTA('Policies&amp;Measures'!AV201)=0,ADDRESS(ROW('Policies&amp;Measures'!AV201),COLUMN('Policies&amp;Measures'!AV201),4),"")</f>
        <v>AV201</v>
      </c>
      <c r="Z196" s="621" t="str">
        <f>IF(COUNTA('Policies&amp;Measures'!AX201)=0,ADDRESS(ROW('Policies&amp;Measures'!AX201),COLUMN('Policies&amp;Measures'!AX201),4),"")</f>
        <v>AX201</v>
      </c>
      <c r="AA196" s="621" t="str">
        <f>IF(COUNTA('Policies&amp;Measures'!AY201)=0,ADDRESS(ROW('Policies&amp;Measures'!AY201),COLUMN('Policies&amp;Measures'!AY201),4),"")</f>
        <v>AY201</v>
      </c>
      <c r="AB196" s="621" t="str">
        <f>IF(COUNTA('Policies&amp;Measures'!AZ201)=0,ADDRESS(ROW('Policies&amp;Measures'!AZ201),COLUMN('Policies&amp;Measures'!AZ201),4),"")</f>
        <v>AZ201</v>
      </c>
      <c r="AC196" s="621" t="str">
        <f>IF(COUNTA('Policies&amp;Measures'!BA201)=0,ADDRESS(ROW('Policies&amp;Measures'!BA201),COLUMN('Policies&amp;Measures'!BA201),4),"")</f>
        <v>BA201</v>
      </c>
      <c r="AD196" s="623" t="str">
        <f>IF(COUNTA('Policies&amp;Measures'!BC201)=0,ADDRESS(ROW('Policies&amp;Measures'!BC201),COLUMN('Policies&amp;Measures'!BC201),4),"")</f>
        <v>BC201</v>
      </c>
      <c r="AE196" s="623" t="str">
        <f>IF(COUNTA('Policies&amp;Measures'!BD201)=0,ADDRESS(ROW('Policies&amp;Measures'!BD201),COLUMN('Policies&amp;Measures'!BD201),4),"")</f>
        <v>BD201</v>
      </c>
      <c r="AF196" s="623" t="str">
        <f>IF(COUNTA('Policies&amp;Measures'!BE201)=0,ADDRESS(ROW('Policies&amp;Measures'!BE201),COLUMN('Policies&amp;Measures'!BE201),4),"")</f>
        <v>BE201</v>
      </c>
      <c r="AG196" s="623" t="str">
        <f>IF(COUNTA('Policies&amp;Measures'!BF201)=0,ADDRESS(ROW('Policies&amp;Measures'!BF201),COLUMN('Policies&amp;Measures'!BF201),4),"")</f>
        <v>BF201</v>
      </c>
      <c r="AH196" s="623" t="str">
        <f>IF(COUNTA('Policies&amp;Measures'!BG201)=0,ADDRESS(ROW('Policies&amp;Measures'!BG201),COLUMN('Policies&amp;Measures'!BG201),4),"")</f>
        <v>BG201</v>
      </c>
      <c r="AI196" s="623" t="str">
        <f>IF(COUNTA('Policies&amp;Measures'!BH201)=0,ADDRESS(ROW('Policies&amp;Measures'!BH201),COLUMN('Policies&amp;Measures'!BH201),4),"")</f>
        <v>BH201</v>
      </c>
      <c r="AJ196" s="621" t="str">
        <f>IF('Policies&amp;Measures'!BI201="",ADDRESS(ROW('Policies&amp;Measures'!BI201),COLUMN('Policies&amp;Measures'!BI201),4),"")</f>
        <v>BI201</v>
      </c>
      <c r="AK196" s="621" t="str">
        <f>IF('Policies&amp;Measures'!BJ201="",ADDRESS(ROW('Policies&amp;Measures'!BJ201),COLUMN('Policies&amp;Measures'!BJ201),4),"")</f>
        <v>BJ201</v>
      </c>
      <c r="AL196" s="621" t="str">
        <f>IF('Policies&amp;Measures'!BK201="",ADDRESS(ROW('Policies&amp;Measures'!BK201),COLUMN('Policies&amp;Measures'!BK201),4),"")</f>
        <v>BK201</v>
      </c>
      <c r="AM196" s="621" t="str">
        <f>IF('Policies&amp;Measures'!BL201="",ADDRESS(ROW('Policies&amp;Measures'!BL201),COLUMN('Policies&amp;Measures'!BL201),4),"")</f>
        <v>BL201</v>
      </c>
      <c r="AN196" s="622">
        <f t="shared" si="23"/>
        <v>0</v>
      </c>
    </row>
    <row r="197" spans="1:40" outlineLevel="2">
      <c r="A197" s="620">
        <f>IF('Policies&amp;Measures'!A202="","", 'Policies&amp;Measures'!A202)</f>
        <v>188</v>
      </c>
      <c r="B197" s="620" t="str">
        <f>IF('Policies&amp;Measures'!$B202="","",'Policies&amp;Measures'!$B202)</f>
        <v/>
      </c>
      <c r="C197" s="621" t="str">
        <f>IF('Policies&amp;Measures'!B202="",ADDRESS(ROW('Policies&amp;Measures'!B202),COLUMN('Policies&amp;Measures'!B202),4),"")</f>
        <v>B202</v>
      </c>
      <c r="D197" s="621" t="str">
        <f>IF('Policies&amp;Measures'!C202="",ADDRESS(ROW('Policies&amp;Measures'!C202),COLUMN('Policies&amp;Measures'!C202),4),"")</f>
        <v>C202</v>
      </c>
      <c r="E197" s="621" t="str">
        <f>IF(COUNTA('Policies&amp;Measures'!E202:M202)=0,ADDRESS(ROW('Policies&amp;Measures'!E202),COLUMN('Policies&amp;Measures'!E202),4),"")</f>
        <v>E202</v>
      </c>
      <c r="F197" s="621" t="str">
        <f>IF(AND('Policies&amp;Measures'!N202="Select from list",'Policies&amp;Measures'!O202="Select from list",'Policies&amp;Measures'!P202="Select from list"),ADDRESS(ROW('Policies&amp;Measures'!N202),COLUMN('Policies&amp;Measures'!N202),4),"")</f>
        <v>N202</v>
      </c>
      <c r="G197" s="621" t="str">
        <f>IF(COUNTA('Policies&amp;Measures'!Q202:V202)=0,ADDRESS(ROW('Policies&amp;Measures'!Q202),COLUMN('Policies&amp;Measures'!Q202),4),"")</f>
        <v>Q202</v>
      </c>
      <c r="H197" s="621" t="str">
        <f>IF(COUNTA('Policies&amp;Measures'!X202:AG202)=0,ADDRESS(ROW('Policies&amp;Measures'!X202),COLUMN('Policies&amp;Measures'!X202),4),"")</f>
        <v>X202</v>
      </c>
      <c r="I197" s="621" t="str">
        <f>IF('Policies&amp;Measures'!AH202="Select from list",ADDRESS(ROW('Policies&amp;Measures'!AH202),COLUMN('Policies&amp;Measures'!AH202),4),"")</f>
        <v>AH202</v>
      </c>
      <c r="J197" s="621" t="str">
        <f>IF('Policies&amp;Measures'!AQ202="Select from list",ADDRESS(ROW('Policies&amp;Measures'!AQ202),COLUMN('Policies&amp;Measures'!AQ202),4),"")</f>
        <v>AQ202</v>
      </c>
      <c r="K197" s="621" t="str">
        <f>IF('Policies&amp;Measures'!AS202="",ADDRESS(ROW('Policies&amp;Measures'!AS202),COLUMN('Policies&amp;Measures'!AS202),4),"")</f>
        <v>AS202</v>
      </c>
      <c r="L197" s="621" t="str">
        <f>IF(AND('Policies&amp;Measures'!BM202="",'Policies&amp;Measures'!BN202="",'Policies&amp;Measures'!BO202=""),ADDRESS(ROW('Policies&amp;Measures'!BM202),COLUMN('Policies&amp;Measures'!BM202),4),"")</f>
        <v>BM202</v>
      </c>
      <c r="M197" s="622">
        <f t="shared" si="20"/>
        <v>0</v>
      </c>
      <c r="N197" s="621" t="str">
        <f>IF('Policies&amp;Measures'!AT202="",ADDRESS(ROW('Policies&amp;Measures'!AT202),COLUMN('Policies&amp;Measures'!AT202),4),"")</f>
        <v>AT202</v>
      </c>
      <c r="O197" s="621" t="str">
        <f>IF('Policies&amp;Measures'!AW202="",ADDRESS(ROW('Policies&amp;Measures'!AW202),COLUMN('Policies&amp;Measures'!AW202),4),"")</f>
        <v>AW202</v>
      </c>
      <c r="P197" s="622">
        <f t="shared" si="21"/>
        <v>0</v>
      </c>
      <c r="Q197" s="621" t="str">
        <f>IF('Policies&amp;Measures'!D202="",ADDRESS(ROW('Policies&amp;Measures'!D202),COLUMN('Policies&amp;Measures'!D202),4),"")</f>
        <v>D202</v>
      </c>
      <c r="R197" s="621" t="str">
        <f>IF('Policies&amp;Measures'!W202="Select from list",ADDRESS(ROW('Policies&amp;Measures'!W202),COLUMN('Policies&amp;Measures'!W202),4),"")</f>
        <v>W202</v>
      </c>
      <c r="S197" s="621" t="str">
        <f>IF('Policies&amp;Measures'!AI202="",ADDRESS(ROW('Policies&amp;Measures'!AI202),COLUMN('Policies&amp;Measures'!AI202),4),"")</f>
        <v>AI202</v>
      </c>
      <c r="T197" s="621" t="str">
        <f>IF('Policies&amp;Measures'!AJ202="",ADDRESS(ROW('Policies&amp;Measures'!AJ202),COLUMN('Policies&amp;Measures'!AJ202),4),"")</f>
        <v>AJ202</v>
      </c>
      <c r="U197" s="621" t="str">
        <f>IF(COUNTA('Policies&amp;Measures'!AK202:AP202)=0,ADDRESS(ROW('Policies&amp;Measures'!AK202),COLUMN('Policies&amp;Measures'!AK202),4),"")</f>
        <v>AK202</v>
      </c>
      <c r="V197" s="621" t="str">
        <f>IF('Policies&amp;Measures'!BB202="",ADDRESS(ROW('Policies&amp;Measures'!BB202),COLUMN('Policies&amp;Measures'!BB202),4),"")</f>
        <v>BB202</v>
      </c>
      <c r="W197" s="622">
        <f t="shared" si="22"/>
        <v>0</v>
      </c>
      <c r="X197" s="621" t="str">
        <f>IF(COUNTA('Policies&amp;Measures'!AU202)=0,ADDRESS(ROW('Policies&amp;Measures'!AU202),COLUMN('Policies&amp;Measures'!AU202),4),"")</f>
        <v>AU202</v>
      </c>
      <c r="Y197" s="621" t="str">
        <f>IF(COUNTA('Policies&amp;Measures'!AV202)=0,ADDRESS(ROW('Policies&amp;Measures'!AV202),COLUMN('Policies&amp;Measures'!AV202),4),"")</f>
        <v>AV202</v>
      </c>
      <c r="Z197" s="621" t="str">
        <f>IF(COUNTA('Policies&amp;Measures'!AX202)=0,ADDRESS(ROW('Policies&amp;Measures'!AX202),COLUMN('Policies&amp;Measures'!AX202),4),"")</f>
        <v>AX202</v>
      </c>
      <c r="AA197" s="621" t="str">
        <f>IF(COUNTA('Policies&amp;Measures'!AY202)=0,ADDRESS(ROW('Policies&amp;Measures'!AY202),COLUMN('Policies&amp;Measures'!AY202),4),"")</f>
        <v>AY202</v>
      </c>
      <c r="AB197" s="621" t="str">
        <f>IF(COUNTA('Policies&amp;Measures'!AZ202)=0,ADDRESS(ROW('Policies&amp;Measures'!AZ202),COLUMN('Policies&amp;Measures'!AZ202),4),"")</f>
        <v>AZ202</v>
      </c>
      <c r="AC197" s="621" t="str">
        <f>IF(COUNTA('Policies&amp;Measures'!BA202)=0,ADDRESS(ROW('Policies&amp;Measures'!BA202),COLUMN('Policies&amp;Measures'!BA202),4),"")</f>
        <v>BA202</v>
      </c>
      <c r="AD197" s="623" t="str">
        <f>IF(COUNTA('Policies&amp;Measures'!BC202)=0,ADDRESS(ROW('Policies&amp;Measures'!BC202),COLUMN('Policies&amp;Measures'!BC202),4),"")</f>
        <v>BC202</v>
      </c>
      <c r="AE197" s="623" t="str">
        <f>IF(COUNTA('Policies&amp;Measures'!BD202)=0,ADDRESS(ROW('Policies&amp;Measures'!BD202),COLUMN('Policies&amp;Measures'!BD202),4),"")</f>
        <v>BD202</v>
      </c>
      <c r="AF197" s="623" t="str">
        <f>IF(COUNTA('Policies&amp;Measures'!BE202)=0,ADDRESS(ROW('Policies&amp;Measures'!BE202),COLUMN('Policies&amp;Measures'!BE202),4),"")</f>
        <v>BE202</v>
      </c>
      <c r="AG197" s="623" t="str">
        <f>IF(COUNTA('Policies&amp;Measures'!BF202)=0,ADDRESS(ROW('Policies&amp;Measures'!BF202),COLUMN('Policies&amp;Measures'!BF202),4),"")</f>
        <v>BF202</v>
      </c>
      <c r="AH197" s="623" t="str">
        <f>IF(COUNTA('Policies&amp;Measures'!BG202)=0,ADDRESS(ROW('Policies&amp;Measures'!BG202),COLUMN('Policies&amp;Measures'!BG202),4),"")</f>
        <v>BG202</v>
      </c>
      <c r="AI197" s="623" t="str">
        <f>IF(COUNTA('Policies&amp;Measures'!BH202)=0,ADDRESS(ROW('Policies&amp;Measures'!BH202),COLUMN('Policies&amp;Measures'!BH202),4),"")</f>
        <v>BH202</v>
      </c>
      <c r="AJ197" s="621" t="str">
        <f>IF('Policies&amp;Measures'!BI202="",ADDRESS(ROW('Policies&amp;Measures'!BI202),COLUMN('Policies&amp;Measures'!BI202),4),"")</f>
        <v>BI202</v>
      </c>
      <c r="AK197" s="621" t="str">
        <f>IF('Policies&amp;Measures'!BJ202="",ADDRESS(ROW('Policies&amp;Measures'!BJ202),COLUMN('Policies&amp;Measures'!BJ202),4),"")</f>
        <v>BJ202</v>
      </c>
      <c r="AL197" s="621" t="str">
        <f>IF('Policies&amp;Measures'!BK202="",ADDRESS(ROW('Policies&amp;Measures'!BK202),COLUMN('Policies&amp;Measures'!BK202),4),"")</f>
        <v>BK202</v>
      </c>
      <c r="AM197" s="621" t="str">
        <f>IF('Policies&amp;Measures'!BL202="",ADDRESS(ROW('Policies&amp;Measures'!BL202),COLUMN('Policies&amp;Measures'!BL202),4),"")</f>
        <v>BL202</v>
      </c>
      <c r="AN197" s="622">
        <f t="shared" si="23"/>
        <v>0</v>
      </c>
    </row>
    <row r="198" spans="1:40" outlineLevel="2">
      <c r="A198" s="620">
        <f>IF('Policies&amp;Measures'!A203="","", 'Policies&amp;Measures'!A203)</f>
        <v>189</v>
      </c>
      <c r="B198" s="620" t="str">
        <f>IF('Policies&amp;Measures'!$B203="","",'Policies&amp;Measures'!$B203)</f>
        <v/>
      </c>
      <c r="C198" s="621" t="str">
        <f>IF('Policies&amp;Measures'!B203="",ADDRESS(ROW('Policies&amp;Measures'!B203),COLUMN('Policies&amp;Measures'!B203),4),"")</f>
        <v>B203</v>
      </c>
      <c r="D198" s="621" t="str">
        <f>IF('Policies&amp;Measures'!C203="",ADDRESS(ROW('Policies&amp;Measures'!C203),COLUMN('Policies&amp;Measures'!C203),4),"")</f>
        <v>C203</v>
      </c>
      <c r="E198" s="621" t="str">
        <f>IF(COUNTA('Policies&amp;Measures'!E203:M203)=0,ADDRESS(ROW('Policies&amp;Measures'!E203),COLUMN('Policies&amp;Measures'!E203),4),"")</f>
        <v>E203</v>
      </c>
      <c r="F198" s="621" t="str">
        <f>IF(AND('Policies&amp;Measures'!N203="Select from list",'Policies&amp;Measures'!O203="Select from list",'Policies&amp;Measures'!P203="Select from list"),ADDRESS(ROW('Policies&amp;Measures'!N203),COLUMN('Policies&amp;Measures'!N203),4),"")</f>
        <v>N203</v>
      </c>
      <c r="G198" s="621" t="str">
        <f>IF(COUNTA('Policies&amp;Measures'!Q203:V203)=0,ADDRESS(ROW('Policies&amp;Measures'!Q203),COLUMN('Policies&amp;Measures'!Q203),4),"")</f>
        <v>Q203</v>
      </c>
      <c r="H198" s="621" t="str">
        <f>IF(COUNTA('Policies&amp;Measures'!X203:AG203)=0,ADDRESS(ROW('Policies&amp;Measures'!X203),COLUMN('Policies&amp;Measures'!X203),4),"")</f>
        <v>X203</v>
      </c>
      <c r="I198" s="621" t="str">
        <f>IF('Policies&amp;Measures'!AH203="Select from list",ADDRESS(ROW('Policies&amp;Measures'!AH203),COLUMN('Policies&amp;Measures'!AH203),4),"")</f>
        <v>AH203</v>
      </c>
      <c r="J198" s="621" t="str">
        <f>IF('Policies&amp;Measures'!AQ203="Select from list",ADDRESS(ROW('Policies&amp;Measures'!AQ203),COLUMN('Policies&amp;Measures'!AQ203),4),"")</f>
        <v>AQ203</v>
      </c>
      <c r="K198" s="621" t="str">
        <f>IF('Policies&amp;Measures'!AS203="",ADDRESS(ROW('Policies&amp;Measures'!AS203),COLUMN('Policies&amp;Measures'!AS203),4),"")</f>
        <v>AS203</v>
      </c>
      <c r="L198" s="621" t="str">
        <f>IF(AND('Policies&amp;Measures'!BM203="",'Policies&amp;Measures'!BN203="",'Policies&amp;Measures'!BO203=""),ADDRESS(ROW('Policies&amp;Measures'!BM203),COLUMN('Policies&amp;Measures'!BM203),4),"")</f>
        <v>BM203</v>
      </c>
      <c r="M198" s="622">
        <f t="shared" si="20"/>
        <v>0</v>
      </c>
      <c r="N198" s="621" t="str">
        <f>IF('Policies&amp;Measures'!AT203="",ADDRESS(ROW('Policies&amp;Measures'!AT203),COLUMN('Policies&amp;Measures'!AT203),4),"")</f>
        <v>AT203</v>
      </c>
      <c r="O198" s="621" t="str">
        <f>IF('Policies&amp;Measures'!AW203="",ADDRESS(ROW('Policies&amp;Measures'!AW203),COLUMN('Policies&amp;Measures'!AW203),4),"")</f>
        <v>AW203</v>
      </c>
      <c r="P198" s="622">
        <f t="shared" si="21"/>
        <v>0</v>
      </c>
      <c r="Q198" s="621" t="str">
        <f>IF('Policies&amp;Measures'!D203="",ADDRESS(ROW('Policies&amp;Measures'!D203),COLUMN('Policies&amp;Measures'!D203),4),"")</f>
        <v>D203</v>
      </c>
      <c r="R198" s="621" t="str">
        <f>IF('Policies&amp;Measures'!W203="Select from list",ADDRESS(ROW('Policies&amp;Measures'!W203),COLUMN('Policies&amp;Measures'!W203),4),"")</f>
        <v>W203</v>
      </c>
      <c r="S198" s="621" t="str">
        <f>IF('Policies&amp;Measures'!AI203="",ADDRESS(ROW('Policies&amp;Measures'!AI203),COLUMN('Policies&amp;Measures'!AI203),4),"")</f>
        <v>AI203</v>
      </c>
      <c r="T198" s="621" t="str">
        <f>IF('Policies&amp;Measures'!AJ203="",ADDRESS(ROW('Policies&amp;Measures'!AJ203),COLUMN('Policies&amp;Measures'!AJ203),4),"")</f>
        <v>AJ203</v>
      </c>
      <c r="U198" s="621" t="str">
        <f>IF(COUNTA('Policies&amp;Measures'!AK203:AP203)=0,ADDRESS(ROW('Policies&amp;Measures'!AK203),COLUMN('Policies&amp;Measures'!AK203),4),"")</f>
        <v>AK203</v>
      </c>
      <c r="V198" s="621" t="str">
        <f>IF('Policies&amp;Measures'!BB203="",ADDRESS(ROW('Policies&amp;Measures'!BB203),COLUMN('Policies&amp;Measures'!BB203),4),"")</f>
        <v>BB203</v>
      </c>
      <c r="W198" s="622">
        <f t="shared" si="22"/>
        <v>0</v>
      </c>
      <c r="X198" s="621" t="str">
        <f>IF(COUNTA('Policies&amp;Measures'!AU203)=0,ADDRESS(ROW('Policies&amp;Measures'!AU203),COLUMN('Policies&amp;Measures'!AU203),4),"")</f>
        <v>AU203</v>
      </c>
      <c r="Y198" s="621" t="str">
        <f>IF(COUNTA('Policies&amp;Measures'!AV203)=0,ADDRESS(ROW('Policies&amp;Measures'!AV203),COLUMN('Policies&amp;Measures'!AV203),4),"")</f>
        <v>AV203</v>
      </c>
      <c r="Z198" s="621" t="str">
        <f>IF(COUNTA('Policies&amp;Measures'!AX203)=0,ADDRESS(ROW('Policies&amp;Measures'!AX203),COLUMN('Policies&amp;Measures'!AX203),4),"")</f>
        <v>AX203</v>
      </c>
      <c r="AA198" s="621" t="str">
        <f>IF(COUNTA('Policies&amp;Measures'!AY203)=0,ADDRESS(ROW('Policies&amp;Measures'!AY203),COLUMN('Policies&amp;Measures'!AY203),4),"")</f>
        <v>AY203</v>
      </c>
      <c r="AB198" s="621" t="str">
        <f>IF(COUNTA('Policies&amp;Measures'!AZ203)=0,ADDRESS(ROW('Policies&amp;Measures'!AZ203),COLUMN('Policies&amp;Measures'!AZ203),4),"")</f>
        <v>AZ203</v>
      </c>
      <c r="AC198" s="621" t="str">
        <f>IF(COUNTA('Policies&amp;Measures'!BA203)=0,ADDRESS(ROW('Policies&amp;Measures'!BA203),COLUMN('Policies&amp;Measures'!BA203),4),"")</f>
        <v>BA203</v>
      </c>
      <c r="AD198" s="623" t="str">
        <f>IF(COUNTA('Policies&amp;Measures'!BC203)=0,ADDRESS(ROW('Policies&amp;Measures'!BC203),COLUMN('Policies&amp;Measures'!BC203),4),"")</f>
        <v>BC203</v>
      </c>
      <c r="AE198" s="623" t="str">
        <f>IF(COUNTA('Policies&amp;Measures'!BD203)=0,ADDRESS(ROW('Policies&amp;Measures'!BD203),COLUMN('Policies&amp;Measures'!BD203),4),"")</f>
        <v>BD203</v>
      </c>
      <c r="AF198" s="623" t="str">
        <f>IF(COUNTA('Policies&amp;Measures'!BE203)=0,ADDRESS(ROW('Policies&amp;Measures'!BE203),COLUMN('Policies&amp;Measures'!BE203),4),"")</f>
        <v>BE203</v>
      </c>
      <c r="AG198" s="623" t="str">
        <f>IF(COUNTA('Policies&amp;Measures'!BF203)=0,ADDRESS(ROW('Policies&amp;Measures'!BF203),COLUMN('Policies&amp;Measures'!BF203),4),"")</f>
        <v>BF203</v>
      </c>
      <c r="AH198" s="623" t="str">
        <f>IF(COUNTA('Policies&amp;Measures'!BG203)=0,ADDRESS(ROW('Policies&amp;Measures'!BG203),COLUMN('Policies&amp;Measures'!BG203),4),"")</f>
        <v>BG203</v>
      </c>
      <c r="AI198" s="623" t="str">
        <f>IF(COUNTA('Policies&amp;Measures'!BH203)=0,ADDRESS(ROW('Policies&amp;Measures'!BH203),COLUMN('Policies&amp;Measures'!BH203),4),"")</f>
        <v>BH203</v>
      </c>
      <c r="AJ198" s="621" t="str">
        <f>IF('Policies&amp;Measures'!BI203="",ADDRESS(ROW('Policies&amp;Measures'!BI203),COLUMN('Policies&amp;Measures'!BI203),4),"")</f>
        <v>BI203</v>
      </c>
      <c r="AK198" s="621" t="str">
        <f>IF('Policies&amp;Measures'!BJ203="",ADDRESS(ROW('Policies&amp;Measures'!BJ203),COLUMN('Policies&amp;Measures'!BJ203),4),"")</f>
        <v>BJ203</v>
      </c>
      <c r="AL198" s="621" t="str">
        <f>IF('Policies&amp;Measures'!BK203="",ADDRESS(ROW('Policies&amp;Measures'!BK203),COLUMN('Policies&amp;Measures'!BK203),4),"")</f>
        <v>BK203</v>
      </c>
      <c r="AM198" s="621" t="str">
        <f>IF('Policies&amp;Measures'!BL203="",ADDRESS(ROW('Policies&amp;Measures'!BL203),COLUMN('Policies&amp;Measures'!BL203),4),"")</f>
        <v>BL203</v>
      </c>
      <c r="AN198" s="622">
        <f t="shared" si="23"/>
        <v>0</v>
      </c>
    </row>
    <row r="199" spans="1:40" outlineLevel="2">
      <c r="A199" s="620">
        <f>IF('Policies&amp;Measures'!A204="","", 'Policies&amp;Measures'!A204)</f>
        <v>190</v>
      </c>
      <c r="B199" s="620" t="str">
        <f>IF('Policies&amp;Measures'!$B204="","",'Policies&amp;Measures'!$B204)</f>
        <v/>
      </c>
      <c r="C199" s="621" t="str">
        <f>IF('Policies&amp;Measures'!B204="",ADDRESS(ROW('Policies&amp;Measures'!B204),COLUMN('Policies&amp;Measures'!B204),4),"")</f>
        <v>B204</v>
      </c>
      <c r="D199" s="621" t="str">
        <f>IF('Policies&amp;Measures'!C204="",ADDRESS(ROW('Policies&amp;Measures'!C204),COLUMN('Policies&amp;Measures'!C204),4),"")</f>
        <v>C204</v>
      </c>
      <c r="E199" s="621" t="str">
        <f>IF(COUNTA('Policies&amp;Measures'!E204:M204)=0,ADDRESS(ROW('Policies&amp;Measures'!E204),COLUMN('Policies&amp;Measures'!E204),4),"")</f>
        <v>E204</v>
      </c>
      <c r="F199" s="621" t="str">
        <f>IF(AND('Policies&amp;Measures'!N204="Select from list",'Policies&amp;Measures'!O204="Select from list",'Policies&amp;Measures'!P204="Select from list"),ADDRESS(ROW('Policies&amp;Measures'!N204),COLUMN('Policies&amp;Measures'!N204),4),"")</f>
        <v>N204</v>
      </c>
      <c r="G199" s="621" t="str">
        <f>IF(COUNTA('Policies&amp;Measures'!Q204:V204)=0,ADDRESS(ROW('Policies&amp;Measures'!Q204),COLUMN('Policies&amp;Measures'!Q204),4),"")</f>
        <v>Q204</v>
      </c>
      <c r="H199" s="621" t="str">
        <f>IF(COUNTA('Policies&amp;Measures'!X204:AG204)=0,ADDRESS(ROW('Policies&amp;Measures'!X204),COLUMN('Policies&amp;Measures'!X204),4),"")</f>
        <v>X204</v>
      </c>
      <c r="I199" s="621" t="str">
        <f>IF('Policies&amp;Measures'!AH204="Select from list",ADDRESS(ROW('Policies&amp;Measures'!AH204),COLUMN('Policies&amp;Measures'!AH204),4),"")</f>
        <v>AH204</v>
      </c>
      <c r="J199" s="621" t="str">
        <f>IF('Policies&amp;Measures'!AQ204="Select from list",ADDRESS(ROW('Policies&amp;Measures'!AQ204),COLUMN('Policies&amp;Measures'!AQ204),4),"")</f>
        <v>AQ204</v>
      </c>
      <c r="K199" s="621" t="str">
        <f>IF('Policies&amp;Measures'!AS204="",ADDRESS(ROW('Policies&amp;Measures'!AS204),COLUMN('Policies&amp;Measures'!AS204),4),"")</f>
        <v>AS204</v>
      </c>
      <c r="L199" s="621" t="str">
        <f>IF(AND('Policies&amp;Measures'!BM204="",'Policies&amp;Measures'!BN204="",'Policies&amp;Measures'!BO204=""),ADDRESS(ROW('Policies&amp;Measures'!BM204),COLUMN('Policies&amp;Measures'!BM204),4),"")</f>
        <v>BM204</v>
      </c>
      <c r="M199" s="622">
        <f t="shared" si="20"/>
        <v>0</v>
      </c>
      <c r="N199" s="621" t="str">
        <f>IF('Policies&amp;Measures'!AT204="",ADDRESS(ROW('Policies&amp;Measures'!AT204),COLUMN('Policies&amp;Measures'!AT204),4),"")</f>
        <v>AT204</v>
      </c>
      <c r="O199" s="621" t="str">
        <f>IF('Policies&amp;Measures'!AW204="",ADDRESS(ROW('Policies&amp;Measures'!AW204),COLUMN('Policies&amp;Measures'!AW204),4),"")</f>
        <v>AW204</v>
      </c>
      <c r="P199" s="622">
        <f t="shared" si="21"/>
        <v>0</v>
      </c>
      <c r="Q199" s="621" t="str">
        <f>IF('Policies&amp;Measures'!D204="",ADDRESS(ROW('Policies&amp;Measures'!D204),COLUMN('Policies&amp;Measures'!D204),4),"")</f>
        <v>D204</v>
      </c>
      <c r="R199" s="621" t="str">
        <f>IF('Policies&amp;Measures'!W204="Select from list",ADDRESS(ROW('Policies&amp;Measures'!W204),COLUMN('Policies&amp;Measures'!W204),4),"")</f>
        <v>W204</v>
      </c>
      <c r="S199" s="621" t="str">
        <f>IF('Policies&amp;Measures'!AI204="",ADDRESS(ROW('Policies&amp;Measures'!AI204),COLUMN('Policies&amp;Measures'!AI204),4),"")</f>
        <v>AI204</v>
      </c>
      <c r="T199" s="621" t="str">
        <f>IF('Policies&amp;Measures'!AJ204="",ADDRESS(ROW('Policies&amp;Measures'!AJ204),COLUMN('Policies&amp;Measures'!AJ204),4),"")</f>
        <v>AJ204</v>
      </c>
      <c r="U199" s="621" t="str">
        <f>IF(COUNTA('Policies&amp;Measures'!AK204:AP204)=0,ADDRESS(ROW('Policies&amp;Measures'!AK204),COLUMN('Policies&amp;Measures'!AK204),4),"")</f>
        <v>AK204</v>
      </c>
      <c r="V199" s="621" t="str">
        <f>IF('Policies&amp;Measures'!BB204="",ADDRESS(ROW('Policies&amp;Measures'!BB204),COLUMN('Policies&amp;Measures'!BB204),4),"")</f>
        <v>BB204</v>
      </c>
      <c r="W199" s="622">
        <f t="shared" si="22"/>
        <v>0</v>
      </c>
      <c r="X199" s="621" t="str">
        <f>IF(COUNTA('Policies&amp;Measures'!AU204)=0,ADDRESS(ROW('Policies&amp;Measures'!AU204),COLUMN('Policies&amp;Measures'!AU204),4),"")</f>
        <v>AU204</v>
      </c>
      <c r="Y199" s="621" t="str">
        <f>IF(COUNTA('Policies&amp;Measures'!AV204)=0,ADDRESS(ROW('Policies&amp;Measures'!AV204),COLUMN('Policies&amp;Measures'!AV204),4),"")</f>
        <v>AV204</v>
      </c>
      <c r="Z199" s="621" t="str">
        <f>IF(COUNTA('Policies&amp;Measures'!AX204)=0,ADDRESS(ROW('Policies&amp;Measures'!AX204),COLUMN('Policies&amp;Measures'!AX204),4),"")</f>
        <v>AX204</v>
      </c>
      <c r="AA199" s="621" t="str">
        <f>IF(COUNTA('Policies&amp;Measures'!AY204)=0,ADDRESS(ROW('Policies&amp;Measures'!AY204),COLUMN('Policies&amp;Measures'!AY204),4),"")</f>
        <v>AY204</v>
      </c>
      <c r="AB199" s="621" t="str">
        <f>IF(COUNTA('Policies&amp;Measures'!AZ204)=0,ADDRESS(ROW('Policies&amp;Measures'!AZ204),COLUMN('Policies&amp;Measures'!AZ204),4),"")</f>
        <v>AZ204</v>
      </c>
      <c r="AC199" s="621" t="str">
        <f>IF(COUNTA('Policies&amp;Measures'!BA204)=0,ADDRESS(ROW('Policies&amp;Measures'!BA204),COLUMN('Policies&amp;Measures'!BA204),4),"")</f>
        <v>BA204</v>
      </c>
      <c r="AD199" s="623" t="str">
        <f>IF(COUNTA('Policies&amp;Measures'!BC204)=0,ADDRESS(ROW('Policies&amp;Measures'!BC204),COLUMN('Policies&amp;Measures'!BC204),4),"")</f>
        <v>BC204</v>
      </c>
      <c r="AE199" s="623" t="str">
        <f>IF(COUNTA('Policies&amp;Measures'!BD204)=0,ADDRESS(ROW('Policies&amp;Measures'!BD204),COLUMN('Policies&amp;Measures'!BD204),4),"")</f>
        <v>BD204</v>
      </c>
      <c r="AF199" s="623" t="str">
        <f>IF(COUNTA('Policies&amp;Measures'!BE204)=0,ADDRESS(ROW('Policies&amp;Measures'!BE204),COLUMN('Policies&amp;Measures'!BE204),4),"")</f>
        <v>BE204</v>
      </c>
      <c r="AG199" s="623" t="str">
        <f>IF(COUNTA('Policies&amp;Measures'!BF204)=0,ADDRESS(ROW('Policies&amp;Measures'!BF204),COLUMN('Policies&amp;Measures'!BF204),4),"")</f>
        <v>BF204</v>
      </c>
      <c r="AH199" s="623" t="str">
        <f>IF(COUNTA('Policies&amp;Measures'!BG204)=0,ADDRESS(ROW('Policies&amp;Measures'!BG204),COLUMN('Policies&amp;Measures'!BG204),4),"")</f>
        <v>BG204</v>
      </c>
      <c r="AI199" s="623" t="str">
        <f>IF(COUNTA('Policies&amp;Measures'!BH204)=0,ADDRESS(ROW('Policies&amp;Measures'!BH204),COLUMN('Policies&amp;Measures'!BH204),4),"")</f>
        <v>BH204</v>
      </c>
      <c r="AJ199" s="621" t="str">
        <f>IF('Policies&amp;Measures'!BI204="",ADDRESS(ROW('Policies&amp;Measures'!BI204),COLUMN('Policies&amp;Measures'!BI204),4),"")</f>
        <v>BI204</v>
      </c>
      <c r="AK199" s="621" t="str">
        <f>IF('Policies&amp;Measures'!BJ204="",ADDRESS(ROW('Policies&amp;Measures'!BJ204),COLUMN('Policies&amp;Measures'!BJ204),4),"")</f>
        <v>BJ204</v>
      </c>
      <c r="AL199" s="621" t="str">
        <f>IF('Policies&amp;Measures'!BK204="",ADDRESS(ROW('Policies&amp;Measures'!BK204),COLUMN('Policies&amp;Measures'!BK204),4),"")</f>
        <v>BK204</v>
      </c>
      <c r="AM199" s="621" t="str">
        <f>IF('Policies&amp;Measures'!BL204="",ADDRESS(ROW('Policies&amp;Measures'!BL204),COLUMN('Policies&amp;Measures'!BL204),4),"")</f>
        <v>BL204</v>
      </c>
      <c r="AN199" s="622">
        <f t="shared" si="23"/>
        <v>0</v>
      </c>
    </row>
    <row r="200" spans="1:40" outlineLevel="2">
      <c r="A200" s="620">
        <f>IF('Policies&amp;Measures'!A205="","", 'Policies&amp;Measures'!A205)</f>
        <v>191</v>
      </c>
      <c r="B200" s="620" t="str">
        <f>IF('Policies&amp;Measures'!$B205="","",'Policies&amp;Measures'!$B205)</f>
        <v/>
      </c>
      <c r="C200" s="621" t="str">
        <f>IF('Policies&amp;Measures'!B205="",ADDRESS(ROW('Policies&amp;Measures'!B205),COLUMN('Policies&amp;Measures'!B205),4),"")</f>
        <v>B205</v>
      </c>
      <c r="D200" s="621" t="str">
        <f>IF('Policies&amp;Measures'!C205="",ADDRESS(ROW('Policies&amp;Measures'!C205),COLUMN('Policies&amp;Measures'!C205),4),"")</f>
        <v>C205</v>
      </c>
      <c r="E200" s="621" t="str">
        <f>IF(COUNTA('Policies&amp;Measures'!E205:M205)=0,ADDRESS(ROW('Policies&amp;Measures'!E205),COLUMN('Policies&amp;Measures'!E205),4),"")</f>
        <v>E205</v>
      </c>
      <c r="F200" s="621" t="str">
        <f>IF(AND('Policies&amp;Measures'!N205="Select from list",'Policies&amp;Measures'!O205="Select from list",'Policies&amp;Measures'!P205="Select from list"),ADDRESS(ROW('Policies&amp;Measures'!N205),COLUMN('Policies&amp;Measures'!N205),4),"")</f>
        <v>N205</v>
      </c>
      <c r="G200" s="621" t="str">
        <f>IF(COUNTA('Policies&amp;Measures'!Q205:V205)=0,ADDRESS(ROW('Policies&amp;Measures'!Q205),COLUMN('Policies&amp;Measures'!Q205),4),"")</f>
        <v>Q205</v>
      </c>
      <c r="H200" s="621" t="str">
        <f>IF(COUNTA('Policies&amp;Measures'!X205:AG205)=0,ADDRESS(ROW('Policies&amp;Measures'!X205),COLUMN('Policies&amp;Measures'!X205),4),"")</f>
        <v>X205</v>
      </c>
      <c r="I200" s="621" t="str">
        <f>IF('Policies&amp;Measures'!AH205="Select from list",ADDRESS(ROW('Policies&amp;Measures'!AH205),COLUMN('Policies&amp;Measures'!AH205),4),"")</f>
        <v>AH205</v>
      </c>
      <c r="J200" s="621" t="str">
        <f>IF('Policies&amp;Measures'!AQ205="Select from list",ADDRESS(ROW('Policies&amp;Measures'!AQ205),COLUMN('Policies&amp;Measures'!AQ205),4),"")</f>
        <v>AQ205</v>
      </c>
      <c r="K200" s="621" t="str">
        <f>IF('Policies&amp;Measures'!AS205="",ADDRESS(ROW('Policies&amp;Measures'!AS205),COLUMN('Policies&amp;Measures'!AS205),4),"")</f>
        <v>AS205</v>
      </c>
      <c r="L200" s="621" t="str">
        <f>IF(AND('Policies&amp;Measures'!BM205="",'Policies&amp;Measures'!BN205="",'Policies&amp;Measures'!BO205=""),ADDRESS(ROW('Policies&amp;Measures'!BM205),COLUMN('Policies&amp;Measures'!BM205),4),"")</f>
        <v>BM205</v>
      </c>
      <c r="M200" s="622">
        <f t="shared" si="20"/>
        <v>0</v>
      </c>
      <c r="N200" s="621" t="str">
        <f>IF('Policies&amp;Measures'!AT205="",ADDRESS(ROW('Policies&amp;Measures'!AT205),COLUMN('Policies&amp;Measures'!AT205),4),"")</f>
        <v>AT205</v>
      </c>
      <c r="O200" s="621" t="str">
        <f>IF('Policies&amp;Measures'!AW205="",ADDRESS(ROW('Policies&amp;Measures'!AW205),COLUMN('Policies&amp;Measures'!AW205),4),"")</f>
        <v>AW205</v>
      </c>
      <c r="P200" s="622">
        <f t="shared" si="21"/>
        <v>0</v>
      </c>
      <c r="Q200" s="621" t="str">
        <f>IF('Policies&amp;Measures'!D205="",ADDRESS(ROW('Policies&amp;Measures'!D205),COLUMN('Policies&amp;Measures'!D205),4),"")</f>
        <v>D205</v>
      </c>
      <c r="R200" s="621" t="str">
        <f>IF('Policies&amp;Measures'!W205="Select from list",ADDRESS(ROW('Policies&amp;Measures'!W205),COLUMN('Policies&amp;Measures'!W205),4),"")</f>
        <v>W205</v>
      </c>
      <c r="S200" s="621" t="str">
        <f>IF('Policies&amp;Measures'!AI205="",ADDRESS(ROW('Policies&amp;Measures'!AI205),COLUMN('Policies&amp;Measures'!AI205),4),"")</f>
        <v>AI205</v>
      </c>
      <c r="T200" s="621" t="str">
        <f>IF('Policies&amp;Measures'!AJ205="",ADDRESS(ROW('Policies&amp;Measures'!AJ205),COLUMN('Policies&amp;Measures'!AJ205),4),"")</f>
        <v>AJ205</v>
      </c>
      <c r="U200" s="621" t="str">
        <f>IF(COUNTA('Policies&amp;Measures'!AK205:AP205)=0,ADDRESS(ROW('Policies&amp;Measures'!AK205),COLUMN('Policies&amp;Measures'!AK205),4),"")</f>
        <v>AK205</v>
      </c>
      <c r="V200" s="621" t="str">
        <f>IF('Policies&amp;Measures'!BB205="",ADDRESS(ROW('Policies&amp;Measures'!BB205),COLUMN('Policies&amp;Measures'!BB205),4),"")</f>
        <v>BB205</v>
      </c>
      <c r="W200" s="622">
        <f t="shared" si="22"/>
        <v>0</v>
      </c>
      <c r="X200" s="621" t="str">
        <f>IF(COUNTA('Policies&amp;Measures'!AU205)=0,ADDRESS(ROW('Policies&amp;Measures'!AU205),COLUMN('Policies&amp;Measures'!AU205),4),"")</f>
        <v>AU205</v>
      </c>
      <c r="Y200" s="621" t="str">
        <f>IF(COUNTA('Policies&amp;Measures'!AV205)=0,ADDRESS(ROW('Policies&amp;Measures'!AV205),COLUMN('Policies&amp;Measures'!AV205),4),"")</f>
        <v>AV205</v>
      </c>
      <c r="Z200" s="621" t="str">
        <f>IF(COUNTA('Policies&amp;Measures'!AX205)=0,ADDRESS(ROW('Policies&amp;Measures'!AX205),COLUMN('Policies&amp;Measures'!AX205),4),"")</f>
        <v>AX205</v>
      </c>
      <c r="AA200" s="621" t="str">
        <f>IF(COUNTA('Policies&amp;Measures'!AY205)=0,ADDRESS(ROW('Policies&amp;Measures'!AY205),COLUMN('Policies&amp;Measures'!AY205),4),"")</f>
        <v>AY205</v>
      </c>
      <c r="AB200" s="621" t="str">
        <f>IF(COUNTA('Policies&amp;Measures'!AZ205)=0,ADDRESS(ROW('Policies&amp;Measures'!AZ205),COLUMN('Policies&amp;Measures'!AZ205),4),"")</f>
        <v>AZ205</v>
      </c>
      <c r="AC200" s="621" t="str">
        <f>IF(COUNTA('Policies&amp;Measures'!BA205)=0,ADDRESS(ROW('Policies&amp;Measures'!BA205),COLUMN('Policies&amp;Measures'!BA205),4),"")</f>
        <v>BA205</v>
      </c>
      <c r="AD200" s="623" t="str">
        <f>IF(COUNTA('Policies&amp;Measures'!BC205)=0,ADDRESS(ROW('Policies&amp;Measures'!BC205),COLUMN('Policies&amp;Measures'!BC205),4),"")</f>
        <v>BC205</v>
      </c>
      <c r="AE200" s="623" t="str">
        <f>IF(COUNTA('Policies&amp;Measures'!BD205)=0,ADDRESS(ROW('Policies&amp;Measures'!BD205),COLUMN('Policies&amp;Measures'!BD205),4),"")</f>
        <v>BD205</v>
      </c>
      <c r="AF200" s="623" t="str">
        <f>IF(COUNTA('Policies&amp;Measures'!BE205)=0,ADDRESS(ROW('Policies&amp;Measures'!BE205),COLUMN('Policies&amp;Measures'!BE205),4),"")</f>
        <v>BE205</v>
      </c>
      <c r="AG200" s="623" t="str">
        <f>IF(COUNTA('Policies&amp;Measures'!BF205)=0,ADDRESS(ROW('Policies&amp;Measures'!BF205),COLUMN('Policies&amp;Measures'!BF205),4),"")</f>
        <v>BF205</v>
      </c>
      <c r="AH200" s="623" t="str">
        <f>IF(COUNTA('Policies&amp;Measures'!BG205)=0,ADDRESS(ROW('Policies&amp;Measures'!BG205),COLUMN('Policies&amp;Measures'!BG205),4),"")</f>
        <v>BG205</v>
      </c>
      <c r="AI200" s="623" t="str">
        <f>IF(COUNTA('Policies&amp;Measures'!BH205)=0,ADDRESS(ROW('Policies&amp;Measures'!BH205),COLUMN('Policies&amp;Measures'!BH205),4),"")</f>
        <v>BH205</v>
      </c>
      <c r="AJ200" s="621" t="str">
        <f>IF('Policies&amp;Measures'!BI205="",ADDRESS(ROW('Policies&amp;Measures'!BI205),COLUMN('Policies&amp;Measures'!BI205),4),"")</f>
        <v>BI205</v>
      </c>
      <c r="AK200" s="621" t="str">
        <f>IF('Policies&amp;Measures'!BJ205="",ADDRESS(ROW('Policies&amp;Measures'!BJ205),COLUMN('Policies&amp;Measures'!BJ205),4),"")</f>
        <v>BJ205</v>
      </c>
      <c r="AL200" s="621" t="str">
        <f>IF('Policies&amp;Measures'!BK205="",ADDRESS(ROW('Policies&amp;Measures'!BK205),COLUMN('Policies&amp;Measures'!BK205),4),"")</f>
        <v>BK205</v>
      </c>
      <c r="AM200" s="621" t="str">
        <f>IF('Policies&amp;Measures'!BL205="",ADDRESS(ROW('Policies&amp;Measures'!BL205),COLUMN('Policies&amp;Measures'!BL205),4),"")</f>
        <v>BL205</v>
      </c>
      <c r="AN200" s="622">
        <f t="shared" si="23"/>
        <v>0</v>
      </c>
    </row>
    <row r="201" spans="1:40" outlineLevel="2">
      <c r="A201" s="620">
        <f>IF('Policies&amp;Measures'!A206="","", 'Policies&amp;Measures'!A206)</f>
        <v>192</v>
      </c>
      <c r="B201" s="620" t="str">
        <f>IF('Policies&amp;Measures'!$B206="","",'Policies&amp;Measures'!$B206)</f>
        <v/>
      </c>
      <c r="C201" s="621" t="str">
        <f>IF('Policies&amp;Measures'!B206="",ADDRESS(ROW('Policies&amp;Measures'!B206),COLUMN('Policies&amp;Measures'!B206),4),"")</f>
        <v>B206</v>
      </c>
      <c r="D201" s="621" t="str">
        <f>IF('Policies&amp;Measures'!C206="",ADDRESS(ROW('Policies&amp;Measures'!C206),COLUMN('Policies&amp;Measures'!C206),4),"")</f>
        <v>C206</v>
      </c>
      <c r="E201" s="621" t="str">
        <f>IF(COUNTA('Policies&amp;Measures'!E206:M206)=0,ADDRESS(ROW('Policies&amp;Measures'!E206),COLUMN('Policies&amp;Measures'!E206),4),"")</f>
        <v>E206</v>
      </c>
      <c r="F201" s="621" t="str">
        <f>IF(AND('Policies&amp;Measures'!N206="Select from list",'Policies&amp;Measures'!O206="Select from list",'Policies&amp;Measures'!P206="Select from list"),ADDRESS(ROW('Policies&amp;Measures'!N206),COLUMN('Policies&amp;Measures'!N206),4),"")</f>
        <v>N206</v>
      </c>
      <c r="G201" s="621" t="str">
        <f>IF(COUNTA('Policies&amp;Measures'!Q206:V206)=0,ADDRESS(ROW('Policies&amp;Measures'!Q206),COLUMN('Policies&amp;Measures'!Q206),4),"")</f>
        <v>Q206</v>
      </c>
      <c r="H201" s="621" t="str">
        <f>IF(COUNTA('Policies&amp;Measures'!X206:AG206)=0,ADDRESS(ROW('Policies&amp;Measures'!X206),COLUMN('Policies&amp;Measures'!X206),4),"")</f>
        <v>X206</v>
      </c>
      <c r="I201" s="621" t="str">
        <f>IF('Policies&amp;Measures'!AH206="Select from list",ADDRESS(ROW('Policies&amp;Measures'!AH206),COLUMN('Policies&amp;Measures'!AH206),4),"")</f>
        <v>AH206</v>
      </c>
      <c r="J201" s="621" t="str">
        <f>IF('Policies&amp;Measures'!AQ206="Select from list",ADDRESS(ROW('Policies&amp;Measures'!AQ206),COLUMN('Policies&amp;Measures'!AQ206),4),"")</f>
        <v>AQ206</v>
      </c>
      <c r="K201" s="621" t="str">
        <f>IF('Policies&amp;Measures'!AS206="",ADDRESS(ROW('Policies&amp;Measures'!AS206),COLUMN('Policies&amp;Measures'!AS206),4),"")</f>
        <v>AS206</v>
      </c>
      <c r="L201" s="621" t="str">
        <f>IF(AND('Policies&amp;Measures'!BM206="",'Policies&amp;Measures'!BN206="",'Policies&amp;Measures'!BO206=""),ADDRESS(ROW('Policies&amp;Measures'!BM206),COLUMN('Policies&amp;Measures'!BM206),4),"")</f>
        <v>BM206</v>
      </c>
      <c r="M201" s="622">
        <f t="shared" si="20"/>
        <v>0</v>
      </c>
      <c r="N201" s="621" t="str">
        <f>IF('Policies&amp;Measures'!AT206="",ADDRESS(ROW('Policies&amp;Measures'!AT206),COLUMN('Policies&amp;Measures'!AT206),4),"")</f>
        <v>AT206</v>
      </c>
      <c r="O201" s="621" t="str">
        <f>IF('Policies&amp;Measures'!AW206="",ADDRESS(ROW('Policies&amp;Measures'!AW206),COLUMN('Policies&amp;Measures'!AW206),4),"")</f>
        <v>AW206</v>
      </c>
      <c r="P201" s="622">
        <f t="shared" si="21"/>
        <v>0</v>
      </c>
      <c r="Q201" s="621" t="str">
        <f>IF('Policies&amp;Measures'!D206="",ADDRESS(ROW('Policies&amp;Measures'!D206),COLUMN('Policies&amp;Measures'!D206),4),"")</f>
        <v>D206</v>
      </c>
      <c r="R201" s="621" t="str">
        <f>IF('Policies&amp;Measures'!W206="Select from list",ADDRESS(ROW('Policies&amp;Measures'!W206),COLUMN('Policies&amp;Measures'!W206),4),"")</f>
        <v>W206</v>
      </c>
      <c r="S201" s="621" t="str">
        <f>IF('Policies&amp;Measures'!AI206="",ADDRESS(ROW('Policies&amp;Measures'!AI206),COLUMN('Policies&amp;Measures'!AI206),4),"")</f>
        <v>AI206</v>
      </c>
      <c r="T201" s="621" t="str">
        <f>IF('Policies&amp;Measures'!AJ206="",ADDRESS(ROW('Policies&amp;Measures'!AJ206),COLUMN('Policies&amp;Measures'!AJ206),4),"")</f>
        <v>AJ206</v>
      </c>
      <c r="U201" s="621" t="str">
        <f>IF(COUNTA('Policies&amp;Measures'!AK206:AP206)=0,ADDRESS(ROW('Policies&amp;Measures'!AK206),COLUMN('Policies&amp;Measures'!AK206),4),"")</f>
        <v>AK206</v>
      </c>
      <c r="V201" s="621" t="str">
        <f>IF('Policies&amp;Measures'!BB206="",ADDRESS(ROW('Policies&amp;Measures'!BB206),COLUMN('Policies&amp;Measures'!BB206),4),"")</f>
        <v>BB206</v>
      </c>
      <c r="W201" s="622">
        <f t="shared" si="22"/>
        <v>0</v>
      </c>
      <c r="X201" s="621" t="str">
        <f>IF(COUNTA('Policies&amp;Measures'!AU206)=0,ADDRESS(ROW('Policies&amp;Measures'!AU206),COLUMN('Policies&amp;Measures'!AU206),4),"")</f>
        <v>AU206</v>
      </c>
      <c r="Y201" s="621" t="str">
        <f>IF(COUNTA('Policies&amp;Measures'!AV206)=0,ADDRESS(ROW('Policies&amp;Measures'!AV206),COLUMN('Policies&amp;Measures'!AV206),4),"")</f>
        <v>AV206</v>
      </c>
      <c r="Z201" s="621" t="str">
        <f>IF(COUNTA('Policies&amp;Measures'!AX206)=0,ADDRESS(ROW('Policies&amp;Measures'!AX206),COLUMN('Policies&amp;Measures'!AX206),4),"")</f>
        <v>AX206</v>
      </c>
      <c r="AA201" s="621" t="str">
        <f>IF(COUNTA('Policies&amp;Measures'!AY206)=0,ADDRESS(ROW('Policies&amp;Measures'!AY206),COLUMN('Policies&amp;Measures'!AY206),4),"")</f>
        <v>AY206</v>
      </c>
      <c r="AB201" s="621" t="str">
        <f>IF(COUNTA('Policies&amp;Measures'!AZ206)=0,ADDRESS(ROW('Policies&amp;Measures'!AZ206),COLUMN('Policies&amp;Measures'!AZ206),4),"")</f>
        <v>AZ206</v>
      </c>
      <c r="AC201" s="621" t="str">
        <f>IF(COUNTA('Policies&amp;Measures'!BA206)=0,ADDRESS(ROW('Policies&amp;Measures'!BA206),COLUMN('Policies&amp;Measures'!BA206),4),"")</f>
        <v>BA206</v>
      </c>
      <c r="AD201" s="623" t="str">
        <f>IF(COUNTA('Policies&amp;Measures'!BC206)=0,ADDRESS(ROW('Policies&amp;Measures'!BC206),COLUMN('Policies&amp;Measures'!BC206),4),"")</f>
        <v>BC206</v>
      </c>
      <c r="AE201" s="623" t="str">
        <f>IF(COUNTA('Policies&amp;Measures'!BD206)=0,ADDRESS(ROW('Policies&amp;Measures'!BD206),COLUMN('Policies&amp;Measures'!BD206),4),"")</f>
        <v>BD206</v>
      </c>
      <c r="AF201" s="623" t="str">
        <f>IF(COUNTA('Policies&amp;Measures'!BE206)=0,ADDRESS(ROW('Policies&amp;Measures'!BE206),COLUMN('Policies&amp;Measures'!BE206),4),"")</f>
        <v>BE206</v>
      </c>
      <c r="AG201" s="623" t="str">
        <f>IF(COUNTA('Policies&amp;Measures'!BF206)=0,ADDRESS(ROW('Policies&amp;Measures'!BF206),COLUMN('Policies&amp;Measures'!BF206),4),"")</f>
        <v>BF206</v>
      </c>
      <c r="AH201" s="623" t="str">
        <f>IF(COUNTA('Policies&amp;Measures'!BG206)=0,ADDRESS(ROW('Policies&amp;Measures'!BG206),COLUMN('Policies&amp;Measures'!BG206),4),"")</f>
        <v>BG206</v>
      </c>
      <c r="AI201" s="623" t="str">
        <f>IF(COUNTA('Policies&amp;Measures'!BH206)=0,ADDRESS(ROW('Policies&amp;Measures'!BH206),COLUMN('Policies&amp;Measures'!BH206),4),"")</f>
        <v>BH206</v>
      </c>
      <c r="AJ201" s="621" t="str">
        <f>IF('Policies&amp;Measures'!BI206="",ADDRESS(ROW('Policies&amp;Measures'!BI206),COLUMN('Policies&amp;Measures'!BI206),4),"")</f>
        <v>BI206</v>
      </c>
      <c r="AK201" s="621" t="str">
        <f>IF('Policies&amp;Measures'!BJ206="",ADDRESS(ROW('Policies&amp;Measures'!BJ206),COLUMN('Policies&amp;Measures'!BJ206),4),"")</f>
        <v>BJ206</v>
      </c>
      <c r="AL201" s="621" t="str">
        <f>IF('Policies&amp;Measures'!BK206="",ADDRESS(ROW('Policies&amp;Measures'!BK206),COLUMN('Policies&amp;Measures'!BK206),4),"")</f>
        <v>BK206</v>
      </c>
      <c r="AM201" s="621" t="str">
        <f>IF('Policies&amp;Measures'!BL206="",ADDRESS(ROW('Policies&amp;Measures'!BL206),COLUMN('Policies&amp;Measures'!BL206),4),"")</f>
        <v>BL206</v>
      </c>
      <c r="AN201" s="622">
        <f t="shared" si="23"/>
        <v>0</v>
      </c>
    </row>
    <row r="202" spans="1:40" outlineLevel="2">
      <c r="A202" s="620">
        <f>IF('Policies&amp;Measures'!A207="","", 'Policies&amp;Measures'!A207)</f>
        <v>193</v>
      </c>
      <c r="B202" s="620" t="str">
        <f>IF('Policies&amp;Measures'!$B207="","",'Policies&amp;Measures'!$B207)</f>
        <v/>
      </c>
      <c r="C202" s="621" t="str">
        <f>IF('Policies&amp;Measures'!B207="",ADDRESS(ROW('Policies&amp;Measures'!B207),COLUMN('Policies&amp;Measures'!B207),4),"")</f>
        <v>B207</v>
      </c>
      <c r="D202" s="621" t="str">
        <f>IF('Policies&amp;Measures'!C207="",ADDRESS(ROW('Policies&amp;Measures'!C207),COLUMN('Policies&amp;Measures'!C207),4),"")</f>
        <v>C207</v>
      </c>
      <c r="E202" s="621" t="str">
        <f>IF(COUNTA('Policies&amp;Measures'!E207:M207)=0,ADDRESS(ROW('Policies&amp;Measures'!E207),COLUMN('Policies&amp;Measures'!E207),4),"")</f>
        <v>E207</v>
      </c>
      <c r="F202" s="621" t="str">
        <f>IF(AND('Policies&amp;Measures'!N207="Select from list",'Policies&amp;Measures'!O207="Select from list",'Policies&amp;Measures'!P207="Select from list"),ADDRESS(ROW('Policies&amp;Measures'!N207),COLUMN('Policies&amp;Measures'!N207),4),"")</f>
        <v>N207</v>
      </c>
      <c r="G202" s="621" t="str">
        <f>IF(COUNTA('Policies&amp;Measures'!Q207:V207)=0,ADDRESS(ROW('Policies&amp;Measures'!Q207),COLUMN('Policies&amp;Measures'!Q207),4),"")</f>
        <v>Q207</v>
      </c>
      <c r="H202" s="621" t="str">
        <f>IF(COUNTA('Policies&amp;Measures'!X207:AG207)=0,ADDRESS(ROW('Policies&amp;Measures'!X207),COLUMN('Policies&amp;Measures'!X207),4),"")</f>
        <v>X207</v>
      </c>
      <c r="I202" s="621" t="str">
        <f>IF('Policies&amp;Measures'!AH207="Select from list",ADDRESS(ROW('Policies&amp;Measures'!AH207),COLUMN('Policies&amp;Measures'!AH207),4),"")</f>
        <v>AH207</v>
      </c>
      <c r="J202" s="621" t="str">
        <f>IF('Policies&amp;Measures'!AQ207="Select from list",ADDRESS(ROW('Policies&amp;Measures'!AQ207),COLUMN('Policies&amp;Measures'!AQ207),4),"")</f>
        <v>AQ207</v>
      </c>
      <c r="K202" s="621" t="str">
        <f>IF('Policies&amp;Measures'!AS207="",ADDRESS(ROW('Policies&amp;Measures'!AS207),COLUMN('Policies&amp;Measures'!AS207),4),"")</f>
        <v>AS207</v>
      </c>
      <c r="L202" s="621" t="str">
        <f>IF(AND('Policies&amp;Measures'!BM207="",'Policies&amp;Measures'!BN207="",'Policies&amp;Measures'!BO207=""),ADDRESS(ROW('Policies&amp;Measures'!BM207),COLUMN('Policies&amp;Measures'!BM207),4),"")</f>
        <v>BM207</v>
      </c>
      <c r="M202" s="622">
        <f t="shared" ref="M202:M209" si="24">COUNTBLANK(C202:L202)/COUNTA($C$9:$L$9)</f>
        <v>0</v>
      </c>
      <c r="N202" s="621" t="str">
        <f>IF('Policies&amp;Measures'!AT207="",ADDRESS(ROW('Policies&amp;Measures'!AT207),COLUMN('Policies&amp;Measures'!AT207),4),"")</f>
        <v>AT207</v>
      </c>
      <c r="O202" s="621" t="str">
        <f>IF('Policies&amp;Measures'!AW207="",ADDRESS(ROW('Policies&amp;Measures'!AW207),COLUMN('Policies&amp;Measures'!AW207),4),"")</f>
        <v>AW207</v>
      </c>
      <c r="P202" s="622">
        <f t="shared" ref="P202:P209" si="25">COUNTBLANK(N202:O202)/COUNTA($N$9:$O$9)</f>
        <v>0</v>
      </c>
      <c r="Q202" s="621" t="str">
        <f>IF('Policies&amp;Measures'!D207="",ADDRESS(ROW('Policies&amp;Measures'!D207),COLUMN('Policies&amp;Measures'!D207),4),"")</f>
        <v>D207</v>
      </c>
      <c r="R202" s="621" t="str">
        <f>IF('Policies&amp;Measures'!W207="Select from list",ADDRESS(ROW('Policies&amp;Measures'!W207),COLUMN('Policies&amp;Measures'!W207),4),"")</f>
        <v>W207</v>
      </c>
      <c r="S202" s="621" t="str">
        <f>IF('Policies&amp;Measures'!AI207="",ADDRESS(ROW('Policies&amp;Measures'!AI207),COLUMN('Policies&amp;Measures'!AI207),4),"")</f>
        <v>AI207</v>
      </c>
      <c r="T202" s="621" t="str">
        <f>IF('Policies&amp;Measures'!AJ207="",ADDRESS(ROW('Policies&amp;Measures'!AJ207),COLUMN('Policies&amp;Measures'!AJ207),4),"")</f>
        <v>AJ207</v>
      </c>
      <c r="U202" s="621" t="str">
        <f>IF(COUNTA('Policies&amp;Measures'!AK207:AP207)=0,ADDRESS(ROW('Policies&amp;Measures'!AK207),COLUMN('Policies&amp;Measures'!AK207),4),"")</f>
        <v>AK207</v>
      </c>
      <c r="V202" s="621" t="str">
        <f>IF('Policies&amp;Measures'!BB207="",ADDRESS(ROW('Policies&amp;Measures'!BB207),COLUMN('Policies&amp;Measures'!BB207),4),"")</f>
        <v>BB207</v>
      </c>
      <c r="W202" s="622">
        <f t="shared" ref="W202:W209" si="26">COUNTBLANK(Q202:V202)/COUNTA($Q$9:$V$9)</f>
        <v>0</v>
      </c>
      <c r="X202" s="621" t="str">
        <f>IF(COUNTA('Policies&amp;Measures'!AU207)=0,ADDRESS(ROW('Policies&amp;Measures'!AU207),COLUMN('Policies&amp;Measures'!AU207),4),"")</f>
        <v>AU207</v>
      </c>
      <c r="Y202" s="621" t="str">
        <f>IF(COUNTA('Policies&amp;Measures'!AV207)=0,ADDRESS(ROW('Policies&amp;Measures'!AV207),COLUMN('Policies&amp;Measures'!AV207),4),"")</f>
        <v>AV207</v>
      </c>
      <c r="Z202" s="621" t="str">
        <f>IF(COUNTA('Policies&amp;Measures'!AX207)=0,ADDRESS(ROW('Policies&amp;Measures'!AX207),COLUMN('Policies&amp;Measures'!AX207),4),"")</f>
        <v>AX207</v>
      </c>
      <c r="AA202" s="621" t="str">
        <f>IF(COUNTA('Policies&amp;Measures'!AY207)=0,ADDRESS(ROW('Policies&amp;Measures'!AY207),COLUMN('Policies&amp;Measures'!AY207),4),"")</f>
        <v>AY207</v>
      </c>
      <c r="AB202" s="621" t="str">
        <f>IF(COUNTA('Policies&amp;Measures'!AZ207)=0,ADDRESS(ROW('Policies&amp;Measures'!AZ207),COLUMN('Policies&amp;Measures'!AZ207),4),"")</f>
        <v>AZ207</v>
      </c>
      <c r="AC202" s="621" t="str">
        <f>IF(COUNTA('Policies&amp;Measures'!BA207)=0,ADDRESS(ROW('Policies&amp;Measures'!BA207),COLUMN('Policies&amp;Measures'!BA207),4),"")</f>
        <v>BA207</v>
      </c>
      <c r="AD202" s="623" t="str">
        <f>IF(COUNTA('Policies&amp;Measures'!BC207)=0,ADDRESS(ROW('Policies&amp;Measures'!BC207),COLUMN('Policies&amp;Measures'!BC207),4),"")</f>
        <v>BC207</v>
      </c>
      <c r="AE202" s="623" t="str">
        <f>IF(COUNTA('Policies&amp;Measures'!BD207)=0,ADDRESS(ROW('Policies&amp;Measures'!BD207),COLUMN('Policies&amp;Measures'!BD207),4),"")</f>
        <v>BD207</v>
      </c>
      <c r="AF202" s="623" t="str">
        <f>IF(COUNTA('Policies&amp;Measures'!BE207)=0,ADDRESS(ROW('Policies&amp;Measures'!BE207),COLUMN('Policies&amp;Measures'!BE207),4),"")</f>
        <v>BE207</v>
      </c>
      <c r="AG202" s="623" t="str">
        <f>IF(COUNTA('Policies&amp;Measures'!BF207)=0,ADDRESS(ROW('Policies&amp;Measures'!BF207),COLUMN('Policies&amp;Measures'!BF207),4),"")</f>
        <v>BF207</v>
      </c>
      <c r="AH202" s="623" t="str">
        <f>IF(COUNTA('Policies&amp;Measures'!BG207)=0,ADDRESS(ROW('Policies&amp;Measures'!BG207),COLUMN('Policies&amp;Measures'!BG207),4),"")</f>
        <v>BG207</v>
      </c>
      <c r="AI202" s="623" t="str">
        <f>IF(COUNTA('Policies&amp;Measures'!BH207)=0,ADDRESS(ROW('Policies&amp;Measures'!BH207),COLUMN('Policies&amp;Measures'!BH207),4),"")</f>
        <v>BH207</v>
      </c>
      <c r="AJ202" s="621" t="str">
        <f>IF('Policies&amp;Measures'!BI207="",ADDRESS(ROW('Policies&amp;Measures'!BI207),COLUMN('Policies&amp;Measures'!BI207),4),"")</f>
        <v>BI207</v>
      </c>
      <c r="AK202" s="621" t="str">
        <f>IF('Policies&amp;Measures'!BJ207="",ADDRESS(ROW('Policies&amp;Measures'!BJ207),COLUMN('Policies&amp;Measures'!BJ207),4),"")</f>
        <v>BJ207</v>
      </c>
      <c r="AL202" s="621" t="str">
        <f>IF('Policies&amp;Measures'!BK207="",ADDRESS(ROW('Policies&amp;Measures'!BK207),COLUMN('Policies&amp;Measures'!BK207),4),"")</f>
        <v>BK207</v>
      </c>
      <c r="AM202" s="621" t="str">
        <f>IF('Policies&amp;Measures'!BL207="",ADDRESS(ROW('Policies&amp;Measures'!BL207),COLUMN('Policies&amp;Measures'!BL207),4),"")</f>
        <v>BL207</v>
      </c>
      <c r="AN202" s="622">
        <f t="shared" ref="AN202:AN209" si="27">COUNTBLANK(X202:AM202)/COUNTA($X$9:$AM$9)</f>
        <v>0</v>
      </c>
    </row>
    <row r="203" spans="1:40" outlineLevel="2">
      <c r="A203" s="620">
        <f>IF('Policies&amp;Measures'!A208="","", 'Policies&amp;Measures'!A208)</f>
        <v>194</v>
      </c>
      <c r="B203" s="620" t="str">
        <f>IF('Policies&amp;Measures'!$B208="","",'Policies&amp;Measures'!$B208)</f>
        <v/>
      </c>
      <c r="C203" s="621" t="str">
        <f>IF('Policies&amp;Measures'!B208="",ADDRESS(ROW('Policies&amp;Measures'!B208),COLUMN('Policies&amp;Measures'!B208),4),"")</f>
        <v>B208</v>
      </c>
      <c r="D203" s="621" t="str">
        <f>IF('Policies&amp;Measures'!C208="",ADDRESS(ROW('Policies&amp;Measures'!C208),COLUMN('Policies&amp;Measures'!C208),4),"")</f>
        <v>C208</v>
      </c>
      <c r="E203" s="621" t="str">
        <f>IF(COUNTA('Policies&amp;Measures'!E208:M208)=0,ADDRESS(ROW('Policies&amp;Measures'!E208),COLUMN('Policies&amp;Measures'!E208),4),"")</f>
        <v>E208</v>
      </c>
      <c r="F203" s="621" t="str">
        <f>IF(AND('Policies&amp;Measures'!N208="Select from list",'Policies&amp;Measures'!O208="Select from list",'Policies&amp;Measures'!P208="Select from list"),ADDRESS(ROW('Policies&amp;Measures'!N208),COLUMN('Policies&amp;Measures'!N208),4),"")</f>
        <v>N208</v>
      </c>
      <c r="G203" s="621" t="str">
        <f>IF(COUNTA('Policies&amp;Measures'!Q208:V208)=0,ADDRESS(ROW('Policies&amp;Measures'!Q208),COLUMN('Policies&amp;Measures'!Q208),4),"")</f>
        <v>Q208</v>
      </c>
      <c r="H203" s="621" t="str">
        <f>IF(COUNTA('Policies&amp;Measures'!X208:AG208)=0,ADDRESS(ROW('Policies&amp;Measures'!X208),COLUMN('Policies&amp;Measures'!X208),4),"")</f>
        <v>X208</v>
      </c>
      <c r="I203" s="621" t="str">
        <f>IF('Policies&amp;Measures'!AH208="Select from list",ADDRESS(ROW('Policies&amp;Measures'!AH208),COLUMN('Policies&amp;Measures'!AH208),4),"")</f>
        <v>AH208</v>
      </c>
      <c r="J203" s="621" t="str">
        <f>IF('Policies&amp;Measures'!AQ208="Select from list",ADDRESS(ROW('Policies&amp;Measures'!AQ208),COLUMN('Policies&amp;Measures'!AQ208),4),"")</f>
        <v>AQ208</v>
      </c>
      <c r="K203" s="621" t="str">
        <f>IF('Policies&amp;Measures'!AS208="",ADDRESS(ROW('Policies&amp;Measures'!AS208),COLUMN('Policies&amp;Measures'!AS208),4),"")</f>
        <v>AS208</v>
      </c>
      <c r="L203" s="621" t="str">
        <f>IF(AND('Policies&amp;Measures'!BM208="",'Policies&amp;Measures'!BN208="",'Policies&amp;Measures'!BO208=""),ADDRESS(ROW('Policies&amp;Measures'!BM208),COLUMN('Policies&amp;Measures'!BM208),4),"")</f>
        <v>BM208</v>
      </c>
      <c r="M203" s="622">
        <f t="shared" si="24"/>
        <v>0</v>
      </c>
      <c r="N203" s="621" t="str">
        <f>IF('Policies&amp;Measures'!AT208="",ADDRESS(ROW('Policies&amp;Measures'!AT208),COLUMN('Policies&amp;Measures'!AT208),4),"")</f>
        <v>AT208</v>
      </c>
      <c r="O203" s="621" t="str">
        <f>IF('Policies&amp;Measures'!AW208="",ADDRESS(ROW('Policies&amp;Measures'!AW208),COLUMN('Policies&amp;Measures'!AW208),4),"")</f>
        <v>AW208</v>
      </c>
      <c r="P203" s="622">
        <f t="shared" si="25"/>
        <v>0</v>
      </c>
      <c r="Q203" s="621" t="str">
        <f>IF('Policies&amp;Measures'!D208="",ADDRESS(ROW('Policies&amp;Measures'!D208),COLUMN('Policies&amp;Measures'!D208),4),"")</f>
        <v>D208</v>
      </c>
      <c r="R203" s="621" t="str">
        <f>IF('Policies&amp;Measures'!W208="Select from list",ADDRESS(ROW('Policies&amp;Measures'!W208),COLUMN('Policies&amp;Measures'!W208),4),"")</f>
        <v>W208</v>
      </c>
      <c r="S203" s="621" t="str">
        <f>IF('Policies&amp;Measures'!AI208="",ADDRESS(ROW('Policies&amp;Measures'!AI208),COLUMN('Policies&amp;Measures'!AI208),4),"")</f>
        <v>AI208</v>
      </c>
      <c r="T203" s="621" t="str">
        <f>IF('Policies&amp;Measures'!AJ208="",ADDRESS(ROW('Policies&amp;Measures'!AJ208),COLUMN('Policies&amp;Measures'!AJ208),4),"")</f>
        <v>AJ208</v>
      </c>
      <c r="U203" s="621" t="str">
        <f>IF(COUNTA('Policies&amp;Measures'!AK208:AP208)=0,ADDRESS(ROW('Policies&amp;Measures'!AK208),COLUMN('Policies&amp;Measures'!AK208),4),"")</f>
        <v>AK208</v>
      </c>
      <c r="V203" s="621" t="str">
        <f>IF('Policies&amp;Measures'!BB208="",ADDRESS(ROW('Policies&amp;Measures'!BB208),COLUMN('Policies&amp;Measures'!BB208),4),"")</f>
        <v>BB208</v>
      </c>
      <c r="W203" s="622">
        <f t="shared" si="26"/>
        <v>0</v>
      </c>
      <c r="X203" s="621" t="str">
        <f>IF(COUNTA('Policies&amp;Measures'!AU208)=0,ADDRESS(ROW('Policies&amp;Measures'!AU208),COLUMN('Policies&amp;Measures'!AU208),4),"")</f>
        <v>AU208</v>
      </c>
      <c r="Y203" s="621" t="str">
        <f>IF(COUNTA('Policies&amp;Measures'!AV208)=0,ADDRESS(ROW('Policies&amp;Measures'!AV208),COLUMN('Policies&amp;Measures'!AV208),4),"")</f>
        <v>AV208</v>
      </c>
      <c r="Z203" s="621" t="str">
        <f>IF(COUNTA('Policies&amp;Measures'!AX208)=0,ADDRESS(ROW('Policies&amp;Measures'!AX208),COLUMN('Policies&amp;Measures'!AX208),4),"")</f>
        <v>AX208</v>
      </c>
      <c r="AA203" s="621" t="str">
        <f>IF(COUNTA('Policies&amp;Measures'!AY208)=0,ADDRESS(ROW('Policies&amp;Measures'!AY208),COLUMN('Policies&amp;Measures'!AY208),4),"")</f>
        <v>AY208</v>
      </c>
      <c r="AB203" s="621" t="str">
        <f>IF(COUNTA('Policies&amp;Measures'!AZ208)=0,ADDRESS(ROW('Policies&amp;Measures'!AZ208),COLUMN('Policies&amp;Measures'!AZ208),4),"")</f>
        <v>AZ208</v>
      </c>
      <c r="AC203" s="621" t="str">
        <f>IF(COUNTA('Policies&amp;Measures'!BA208)=0,ADDRESS(ROW('Policies&amp;Measures'!BA208),COLUMN('Policies&amp;Measures'!BA208),4),"")</f>
        <v>BA208</v>
      </c>
      <c r="AD203" s="623" t="str">
        <f>IF(COUNTA('Policies&amp;Measures'!BC208)=0,ADDRESS(ROW('Policies&amp;Measures'!BC208),COLUMN('Policies&amp;Measures'!BC208),4),"")</f>
        <v>BC208</v>
      </c>
      <c r="AE203" s="623" t="str">
        <f>IF(COUNTA('Policies&amp;Measures'!BD208)=0,ADDRESS(ROW('Policies&amp;Measures'!BD208),COLUMN('Policies&amp;Measures'!BD208),4),"")</f>
        <v>BD208</v>
      </c>
      <c r="AF203" s="623" t="str">
        <f>IF(COUNTA('Policies&amp;Measures'!BE208)=0,ADDRESS(ROW('Policies&amp;Measures'!BE208),COLUMN('Policies&amp;Measures'!BE208),4),"")</f>
        <v>BE208</v>
      </c>
      <c r="AG203" s="623" t="str">
        <f>IF(COUNTA('Policies&amp;Measures'!BF208)=0,ADDRESS(ROW('Policies&amp;Measures'!BF208),COLUMN('Policies&amp;Measures'!BF208),4),"")</f>
        <v>BF208</v>
      </c>
      <c r="AH203" s="623" t="str">
        <f>IF(COUNTA('Policies&amp;Measures'!BG208)=0,ADDRESS(ROW('Policies&amp;Measures'!BG208),COLUMN('Policies&amp;Measures'!BG208),4),"")</f>
        <v>BG208</v>
      </c>
      <c r="AI203" s="623" t="str">
        <f>IF(COUNTA('Policies&amp;Measures'!BH208)=0,ADDRESS(ROW('Policies&amp;Measures'!BH208),COLUMN('Policies&amp;Measures'!BH208),4),"")</f>
        <v>BH208</v>
      </c>
      <c r="AJ203" s="621" t="str">
        <f>IF('Policies&amp;Measures'!BI208="",ADDRESS(ROW('Policies&amp;Measures'!BI208),COLUMN('Policies&amp;Measures'!BI208),4),"")</f>
        <v>BI208</v>
      </c>
      <c r="AK203" s="621" t="str">
        <f>IF('Policies&amp;Measures'!BJ208="",ADDRESS(ROW('Policies&amp;Measures'!BJ208),COLUMN('Policies&amp;Measures'!BJ208),4),"")</f>
        <v>BJ208</v>
      </c>
      <c r="AL203" s="621" t="str">
        <f>IF('Policies&amp;Measures'!BK208="",ADDRESS(ROW('Policies&amp;Measures'!BK208),COLUMN('Policies&amp;Measures'!BK208),4),"")</f>
        <v>BK208</v>
      </c>
      <c r="AM203" s="621" t="str">
        <f>IF('Policies&amp;Measures'!BL208="",ADDRESS(ROW('Policies&amp;Measures'!BL208),COLUMN('Policies&amp;Measures'!BL208),4),"")</f>
        <v>BL208</v>
      </c>
      <c r="AN203" s="622">
        <f t="shared" si="27"/>
        <v>0</v>
      </c>
    </row>
    <row r="204" spans="1:40" outlineLevel="2">
      <c r="A204" s="620">
        <f>IF('Policies&amp;Measures'!A209="","", 'Policies&amp;Measures'!A209)</f>
        <v>195</v>
      </c>
      <c r="B204" s="620" t="str">
        <f>IF('Policies&amp;Measures'!$B209="","",'Policies&amp;Measures'!$B209)</f>
        <v/>
      </c>
      <c r="C204" s="621" t="str">
        <f>IF('Policies&amp;Measures'!B209="",ADDRESS(ROW('Policies&amp;Measures'!B209),COLUMN('Policies&amp;Measures'!B209),4),"")</f>
        <v>B209</v>
      </c>
      <c r="D204" s="621" t="str">
        <f>IF('Policies&amp;Measures'!C209="",ADDRESS(ROW('Policies&amp;Measures'!C209),COLUMN('Policies&amp;Measures'!C209),4),"")</f>
        <v>C209</v>
      </c>
      <c r="E204" s="621" t="str">
        <f>IF(COUNTA('Policies&amp;Measures'!E209:M209)=0,ADDRESS(ROW('Policies&amp;Measures'!E209),COLUMN('Policies&amp;Measures'!E209),4),"")</f>
        <v>E209</v>
      </c>
      <c r="F204" s="621" t="str">
        <f>IF(AND('Policies&amp;Measures'!N209="Select from list",'Policies&amp;Measures'!O209="Select from list",'Policies&amp;Measures'!P209="Select from list"),ADDRESS(ROW('Policies&amp;Measures'!N209),COLUMN('Policies&amp;Measures'!N209),4),"")</f>
        <v>N209</v>
      </c>
      <c r="G204" s="621" t="str">
        <f>IF(COUNTA('Policies&amp;Measures'!Q209:V209)=0,ADDRESS(ROW('Policies&amp;Measures'!Q209),COLUMN('Policies&amp;Measures'!Q209),4),"")</f>
        <v>Q209</v>
      </c>
      <c r="H204" s="621" t="str">
        <f>IF(COUNTA('Policies&amp;Measures'!X209:AG209)=0,ADDRESS(ROW('Policies&amp;Measures'!X209),COLUMN('Policies&amp;Measures'!X209),4),"")</f>
        <v>X209</v>
      </c>
      <c r="I204" s="621" t="str">
        <f>IF('Policies&amp;Measures'!AH209="Select from list",ADDRESS(ROW('Policies&amp;Measures'!AH209),COLUMN('Policies&amp;Measures'!AH209),4),"")</f>
        <v>AH209</v>
      </c>
      <c r="J204" s="621" t="str">
        <f>IF('Policies&amp;Measures'!AQ209="Select from list",ADDRESS(ROW('Policies&amp;Measures'!AQ209),COLUMN('Policies&amp;Measures'!AQ209),4),"")</f>
        <v>AQ209</v>
      </c>
      <c r="K204" s="621" t="str">
        <f>IF('Policies&amp;Measures'!AS209="",ADDRESS(ROW('Policies&amp;Measures'!AS209),COLUMN('Policies&amp;Measures'!AS209),4),"")</f>
        <v>AS209</v>
      </c>
      <c r="L204" s="621" t="str">
        <f>IF(AND('Policies&amp;Measures'!BM209="",'Policies&amp;Measures'!BN209="",'Policies&amp;Measures'!BO209=""),ADDRESS(ROW('Policies&amp;Measures'!BM209),COLUMN('Policies&amp;Measures'!BM209),4),"")</f>
        <v>BM209</v>
      </c>
      <c r="M204" s="622">
        <f t="shared" si="24"/>
        <v>0</v>
      </c>
      <c r="N204" s="621" t="str">
        <f>IF('Policies&amp;Measures'!AT209="",ADDRESS(ROW('Policies&amp;Measures'!AT209),COLUMN('Policies&amp;Measures'!AT209),4),"")</f>
        <v>AT209</v>
      </c>
      <c r="O204" s="621" t="str">
        <f>IF('Policies&amp;Measures'!AW209="",ADDRESS(ROW('Policies&amp;Measures'!AW209),COLUMN('Policies&amp;Measures'!AW209),4),"")</f>
        <v>AW209</v>
      </c>
      <c r="P204" s="622">
        <f t="shared" si="25"/>
        <v>0</v>
      </c>
      <c r="Q204" s="621" t="str">
        <f>IF('Policies&amp;Measures'!D209="",ADDRESS(ROW('Policies&amp;Measures'!D209),COLUMN('Policies&amp;Measures'!D209),4),"")</f>
        <v>D209</v>
      </c>
      <c r="R204" s="621" t="str">
        <f>IF('Policies&amp;Measures'!W209="Select from list",ADDRESS(ROW('Policies&amp;Measures'!W209),COLUMN('Policies&amp;Measures'!W209),4),"")</f>
        <v>W209</v>
      </c>
      <c r="S204" s="621" t="str">
        <f>IF('Policies&amp;Measures'!AI209="",ADDRESS(ROW('Policies&amp;Measures'!AI209),COLUMN('Policies&amp;Measures'!AI209),4),"")</f>
        <v>AI209</v>
      </c>
      <c r="T204" s="621" t="str">
        <f>IF('Policies&amp;Measures'!AJ209="",ADDRESS(ROW('Policies&amp;Measures'!AJ209),COLUMN('Policies&amp;Measures'!AJ209),4),"")</f>
        <v>AJ209</v>
      </c>
      <c r="U204" s="621" t="str">
        <f>IF(COUNTA('Policies&amp;Measures'!AK209:AP209)=0,ADDRESS(ROW('Policies&amp;Measures'!AK209),COLUMN('Policies&amp;Measures'!AK209),4),"")</f>
        <v>AK209</v>
      </c>
      <c r="V204" s="621" t="str">
        <f>IF('Policies&amp;Measures'!BB209="",ADDRESS(ROW('Policies&amp;Measures'!BB209),COLUMN('Policies&amp;Measures'!BB209),4),"")</f>
        <v>BB209</v>
      </c>
      <c r="W204" s="622">
        <f t="shared" si="26"/>
        <v>0</v>
      </c>
      <c r="X204" s="621" t="str">
        <f>IF(COUNTA('Policies&amp;Measures'!AU209)=0,ADDRESS(ROW('Policies&amp;Measures'!AU209),COLUMN('Policies&amp;Measures'!AU209),4),"")</f>
        <v>AU209</v>
      </c>
      <c r="Y204" s="621" t="str">
        <f>IF(COUNTA('Policies&amp;Measures'!AV209)=0,ADDRESS(ROW('Policies&amp;Measures'!AV209),COLUMN('Policies&amp;Measures'!AV209),4),"")</f>
        <v>AV209</v>
      </c>
      <c r="Z204" s="621" t="str">
        <f>IF(COUNTA('Policies&amp;Measures'!AX209)=0,ADDRESS(ROW('Policies&amp;Measures'!AX209),COLUMN('Policies&amp;Measures'!AX209),4),"")</f>
        <v>AX209</v>
      </c>
      <c r="AA204" s="621" t="str">
        <f>IF(COUNTA('Policies&amp;Measures'!AY209)=0,ADDRESS(ROW('Policies&amp;Measures'!AY209),COLUMN('Policies&amp;Measures'!AY209),4),"")</f>
        <v>AY209</v>
      </c>
      <c r="AB204" s="621" t="str">
        <f>IF(COUNTA('Policies&amp;Measures'!AZ209)=0,ADDRESS(ROW('Policies&amp;Measures'!AZ209),COLUMN('Policies&amp;Measures'!AZ209),4),"")</f>
        <v>AZ209</v>
      </c>
      <c r="AC204" s="621" t="str">
        <f>IF(COUNTA('Policies&amp;Measures'!BA209)=0,ADDRESS(ROW('Policies&amp;Measures'!BA209),COLUMN('Policies&amp;Measures'!BA209),4),"")</f>
        <v>BA209</v>
      </c>
      <c r="AD204" s="623" t="str">
        <f>IF(COUNTA('Policies&amp;Measures'!BC209)=0,ADDRESS(ROW('Policies&amp;Measures'!BC209),COLUMN('Policies&amp;Measures'!BC209),4),"")</f>
        <v>BC209</v>
      </c>
      <c r="AE204" s="623" t="str">
        <f>IF(COUNTA('Policies&amp;Measures'!BD209)=0,ADDRESS(ROW('Policies&amp;Measures'!BD209),COLUMN('Policies&amp;Measures'!BD209),4),"")</f>
        <v>BD209</v>
      </c>
      <c r="AF204" s="623" t="str">
        <f>IF(COUNTA('Policies&amp;Measures'!BE209)=0,ADDRESS(ROW('Policies&amp;Measures'!BE209),COLUMN('Policies&amp;Measures'!BE209),4),"")</f>
        <v>BE209</v>
      </c>
      <c r="AG204" s="623" t="str">
        <f>IF(COUNTA('Policies&amp;Measures'!BF209)=0,ADDRESS(ROW('Policies&amp;Measures'!BF209),COLUMN('Policies&amp;Measures'!BF209),4),"")</f>
        <v>BF209</v>
      </c>
      <c r="AH204" s="623" t="str">
        <f>IF(COUNTA('Policies&amp;Measures'!BG209)=0,ADDRESS(ROW('Policies&amp;Measures'!BG209),COLUMN('Policies&amp;Measures'!BG209),4),"")</f>
        <v>BG209</v>
      </c>
      <c r="AI204" s="623" t="str">
        <f>IF(COUNTA('Policies&amp;Measures'!BH209)=0,ADDRESS(ROW('Policies&amp;Measures'!BH209),COLUMN('Policies&amp;Measures'!BH209),4),"")</f>
        <v>BH209</v>
      </c>
      <c r="AJ204" s="621" t="str">
        <f>IF('Policies&amp;Measures'!BI209="",ADDRESS(ROW('Policies&amp;Measures'!BI209),COLUMN('Policies&amp;Measures'!BI209),4),"")</f>
        <v>BI209</v>
      </c>
      <c r="AK204" s="621" t="str">
        <f>IF('Policies&amp;Measures'!BJ209="",ADDRESS(ROW('Policies&amp;Measures'!BJ209),COLUMN('Policies&amp;Measures'!BJ209),4),"")</f>
        <v>BJ209</v>
      </c>
      <c r="AL204" s="621" t="str">
        <f>IF('Policies&amp;Measures'!BK209="",ADDRESS(ROW('Policies&amp;Measures'!BK209),COLUMN('Policies&amp;Measures'!BK209),4),"")</f>
        <v>BK209</v>
      </c>
      <c r="AM204" s="621" t="str">
        <f>IF('Policies&amp;Measures'!BL209="",ADDRESS(ROW('Policies&amp;Measures'!BL209),COLUMN('Policies&amp;Measures'!BL209),4),"")</f>
        <v>BL209</v>
      </c>
      <c r="AN204" s="622">
        <f t="shared" si="27"/>
        <v>0</v>
      </c>
    </row>
    <row r="205" spans="1:40" outlineLevel="2">
      <c r="A205" s="620">
        <f>IF('Policies&amp;Measures'!A210="","", 'Policies&amp;Measures'!A210)</f>
        <v>196</v>
      </c>
      <c r="B205" s="620" t="str">
        <f>IF('Policies&amp;Measures'!$B210="","",'Policies&amp;Measures'!$B210)</f>
        <v/>
      </c>
      <c r="C205" s="621" t="str">
        <f>IF('Policies&amp;Measures'!B210="",ADDRESS(ROW('Policies&amp;Measures'!B210),COLUMN('Policies&amp;Measures'!B210),4),"")</f>
        <v>B210</v>
      </c>
      <c r="D205" s="621" t="str">
        <f>IF('Policies&amp;Measures'!C210="",ADDRESS(ROW('Policies&amp;Measures'!C210),COLUMN('Policies&amp;Measures'!C210),4),"")</f>
        <v>C210</v>
      </c>
      <c r="E205" s="621" t="str">
        <f>IF(COUNTA('Policies&amp;Measures'!E210:M210)=0,ADDRESS(ROW('Policies&amp;Measures'!E210),COLUMN('Policies&amp;Measures'!E210),4),"")</f>
        <v>E210</v>
      </c>
      <c r="F205" s="621" t="str">
        <f>IF(AND('Policies&amp;Measures'!N210="Select from list",'Policies&amp;Measures'!O210="Select from list",'Policies&amp;Measures'!P210="Select from list"),ADDRESS(ROW('Policies&amp;Measures'!N210),COLUMN('Policies&amp;Measures'!N210),4),"")</f>
        <v>N210</v>
      </c>
      <c r="G205" s="621" t="str">
        <f>IF(COUNTA('Policies&amp;Measures'!Q210:V210)=0,ADDRESS(ROW('Policies&amp;Measures'!Q210),COLUMN('Policies&amp;Measures'!Q210),4),"")</f>
        <v>Q210</v>
      </c>
      <c r="H205" s="621" t="str">
        <f>IF(COUNTA('Policies&amp;Measures'!X210:AG210)=0,ADDRESS(ROW('Policies&amp;Measures'!X210),COLUMN('Policies&amp;Measures'!X210),4),"")</f>
        <v>X210</v>
      </c>
      <c r="I205" s="621" t="str">
        <f>IF('Policies&amp;Measures'!AH210="Select from list",ADDRESS(ROW('Policies&amp;Measures'!AH210),COLUMN('Policies&amp;Measures'!AH210),4),"")</f>
        <v>AH210</v>
      </c>
      <c r="J205" s="621" t="str">
        <f>IF('Policies&amp;Measures'!AQ210="Select from list",ADDRESS(ROW('Policies&amp;Measures'!AQ210),COLUMN('Policies&amp;Measures'!AQ210),4),"")</f>
        <v>AQ210</v>
      </c>
      <c r="K205" s="621" t="str">
        <f>IF('Policies&amp;Measures'!AS210="",ADDRESS(ROW('Policies&amp;Measures'!AS210),COLUMN('Policies&amp;Measures'!AS210),4),"")</f>
        <v>AS210</v>
      </c>
      <c r="L205" s="621" t="str">
        <f>IF(AND('Policies&amp;Measures'!BM210="",'Policies&amp;Measures'!BN210="",'Policies&amp;Measures'!BO210=""),ADDRESS(ROW('Policies&amp;Measures'!BM210),COLUMN('Policies&amp;Measures'!BM210),4),"")</f>
        <v>BM210</v>
      </c>
      <c r="M205" s="622">
        <f t="shared" si="24"/>
        <v>0</v>
      </c>
      <c r="N205" s="621" t="str">
        <f>IF('Policies&amp;Measures'!AT210="",ADDRESS(ROW('Policies&amp;Measures'!AT210),COLUMN('Policies&amp;Measures'!AT210),4),"")</f>
        <v>AT210</v>
      </c>
      <c r="O205" s="621" t="str">
        <f>IF('Policies&amp;Measures'!AW210="",ADDRESS(ROW('Policies&amp;Measures'!AW210),COLUMN('Policies&amp;Measures'!AW210),4),"")</f>
        <v>AW210</v>
      </c>
      <c r="P205" s="622">
        <f t="shared" si="25"/>
        <v>0</v>
      </c>
      <c r="Q205" s="621" t="str">
        <f>IF('Policies&amp;Measures'!D210="",ADDRESS(ROW('Policies&amp;Measures'!D210),COLUMN('Policies&amp;Measures'!D210),4),"")</f>
        <v>D210</v>
      </c>
      <c r="R205" s="621" t="str">
        <f>IF('Policies&amp;Measures'!W210="Select from list",ADDRESS(ROW('Policies&amp;Measures'!W210),COLUMN('Policies&amp;Measures'!W210),4),"")</f>
        <v>W210</v>
      </c>
      <c r="S205" s="621" t="str">
        <f>IF('Policies&amp;Measures'!AI210="",ADDRESS(ROW('Policies&amp;Measures'!AI210),COLUMN('Policies&amp;Measures'!AI210),4),"")</f>
        <v>AI210</v>
      </c>
      <c r="T205" s="621" t="str">
        <f>IF('Policies&amp;Measures'!AJ210="",ADDRESS(ROW('Policies&amp;Measures'!AJ210),COLUMN('Policies&amp;Measures'!AJ210),4),"")</f>
        <v>AJ210</v>
      </c>
      <c r="U205" s="621" t="str">
        <f>IF(COUNTA('Policies&amp;Measures'!AK210:AP210)=0,ADDRESS(ROW('Policies&amp;Measures'!AK210),COLUMN('Policies&amp;Measures'!AK210),4),"")</f>
        <v>AK210</v>
      </c>
      <c r="V205" s="621" t="str">
        <f>IF('Policies&amp;Measures'!BB210="",ADDRESS(ROW('Policies&amp;Measures'!BB210),COLUMN('Policies&amp;Measures'!BB210),4),"")</f>
        <v>BB210</v>
      </c>
      <c r="W205" s="622">
        <f t="shared" si="26"/>
        <v>0</v>
      </c>
      <c r="X205" s="621" t="str">
        <f>IF(COUNTA('Policies&amp;Measures'!AU210)=0,ADDRESS(ROW('Policies&amp;Measures'!AU210),COLUMN('Policies&amp;Measures'!AU210),4),"")</f>
        <v>AU210</v>
      </c>
      <c r="Y205" s="621" t="str">
        <f>IF(COUNTA('Policies&amp;Measures'!AV210)=0,ADDRESS(ROW('Policies&amp;Measures'!AV210),COLUMN('Policies&amp;Measures'!AV210),4),"")</f>
        <v>AV210</v>
      </c>
      <c r="Z205" s="621" t="str">
        <f>IF(COUNTA('Policies&amp;Measures'!AX210)=0,ADDRESS(ROW('Policies&amp;Measures'!AX210),COLUMN('Policies&amp;Measures'!AX210),4),"")</f>
        <v>AX210</v>
      </c>
      <c r="AA205" s="621" t="str">
        <f>IF(COUNTA('Policies&amp;Measures'!AY210)=0,ADDRESS(ROW('Policies&amp;Measures'!AY210),COLUMN('Policies&amp;Measures'!AY210),4),"")</f>
        <v>AY210</v>
      </c>
      <c r="AB205" s="621" t="str">
        <f>IF(COUNTA('Policies&amp;Measures'!AZ210)=0,ADDRESS(ROW('Policies&amp;Measures'!AZ210),COLUMN('Policies&amp;Measures'!AZ210),4),"")</f>
        <v>AZ210</v>
      </c>
      <c r="AC205" s="621" t="str">
        <f>IF(COUNTA('Policies&amp;Measures'!BA210)=0,ADDRESS(ROW('Policies&amp;Measures'!BA210),COLUMN('Policies&amp;Measures'!BA210),4),"")</f>
        <v>BA210</v>
      </c>
      <c r="AD205" s="623" t="str">
        <f>IF(COUNTA('Policies&amp;Measures'!BC210)=0,ADDRESS(ROW('Policies&amp;Measures'!BC210),COLUMN('Policies&amp;Measures'!BC210),4),"")</f>
        <v>BC210</v>
      </c>
      <c r="AE205" s="623" t="str">
        <f>IF(COUNTA('Policies&amp;Measures'!BD210)=0,ADDRESS(ROW('Policies&amp;Measures'!BD210),COLUMN('Policies&amp;Measures'!BD210),4),"")</f>
        <v>BD210</v>
      </c>
      <c r="AF205" s="623" t="str">
        <f>IF(COUNTA('Policies&amp;Measures'!BE210)=0,ADDRESS(ROW('Policies&amp;Measures'!BE210),COLUMN('Policies&amp;Measures'!BE210),4),"")</f>
        <v>BE210</v>
      </c>
      <c r="AG205" s="623" t="str">
        <f>IF(COUNTA('Policies&amp;Measures'!BF210)=0,ADDRESS(ROW('Policies&amp;Measures'!BF210),COLUMN('Policies&amp;Measures'!BF210),4),"")</f>
        <v>BF210</v>
      </c>
      <c r="AH205" s="623" t="str">
        <f>IF(COUNTA('Policies&amp;Measures'!BG210)=0,ADDRESS(ROW('Policies&amp;Measures'!BG210),COLUMN('Policies&amp;Measures'!BG210),4),"")</f>
        <v>BG210</v>
      </c>
      <c r="AI205" s="623" t="str">
        <f>IF(COUNTA('Policies&amp;Measures'!BH210)=0,ADDRESS(ROW('Policies&amp;Measures'!BH210),COLUMN('Policies&amp;Measures'!BH210),4),"")</f>
        <v>BH210</v>
      </c>
      <c r="AJ205" s="621" t="str">
        <f>IF('Policies&amp;Measures'!BI210="",ADDRESS(ROW('Policies&amp;Measures'!BI210),COLUMN('Policies&amp;Measures'!BI210),4),"")</f>
        <v>BI210</v>
      </c>
      <c r="AK205" s="621" t="str">
        <f>IF('Policies&amp;Measures'!BJ210="",ADDRESS(ROW('Policies&amp;Measures'!BJ210),COLUMN('Policies&amp;Measures'!BJ210),4),"")</f>
        <v>BJ210</v>
      </c>
      <c r="AL205" s="621" t="str">
        <f>IF('Policies&amp;Measures'!BK210="",ADDRESS(ROW('Policies&amp;Measures'!BK210),COLUMN('Policies&amp;Measures'!BK210),4),"")</f>
        <v>BK210</v>
      </c>
      <c r="AM205" s="621" t="str">
        <f>IF('Policies&amp;Measures'!BL210="",ADDRESS(ROW('Policies&amp;Measures'!BL210),COLUMN('Policies&amp;Measures'!BL210),4),"")</f>
        <v>BL210</v>
      </c>
      <c r="AN205" s="622">
        <f t="shared" si="27"/>
        <v>0</v>
      </c>
    </row>
    <row r="206" spans="1:40" outlineLevel="2">
      <c r="A206" s="620">
        <f>IF('Policies&amp;Measures'!A211="","", 'Policies&amp;Measures'!A211)</f>
        <v>197</v>
      </c>
      <c r="B206" s="620" t="str">
        <f>IF('Policies&amp;Measures'!$B211="","",'Policies&amp;Measures'!$B211)</f>
        <v/>
      </c>
      <c r="C206" s="621" t="str">
        <f>IF('Policies&amp;Measures'!B211="",ADDRESS(ROW('Policies&amp;Measures'!B211),COLUMN('Policies&amp;Measures'!B211),4),"")</f>
        <v>B211</v>
      </c>
      <c r="D206" s="621" t="str">
        <f>IF('Policies&amp;Measures'!C211="",ADDRESS(ROW('Policies&amp;Measures'!C211),COLUMN('Policies&amp;Measures'!C211),4),"")</f>
        <v>C211</v>
      </c>
      <c r="E206" s="621" t="str">
        <f>IF(COUNTA('Policies&amp;Measures'!E211:M211)=0,ADDRESS(ROW('Policies&amp;Measures'!E211),COLUMN('Policies&amp;Measures'!E211),4),"")</f>
        <v>E211</v>
      </c>
      <c r="F206" s="621" t="str">
        <f>IF(AND('Policies&amp;Measures'!N211="Select from list",'Policies&amp;Measures'!O211="Select from list",'Policies&amp;Measures'!P211="Select from list"),ADDRESS(ROW('Policies&amp;Measures'!N211),COLUMN('Policies&amp;Measures'!N211),4),"")</f>
        <v>N211</v>
      </c>
      <c r="G206" s="621" t="str">
        <f>IF(COUNTA('Policies&amp;Measures'!Q211:V211)=0,ADDRESS(ROW('Policies&amp;Measures'!Q211),COLUMN('Policies&amp;Measures'!Q211),4),"")</f>
        <v>Q211</v>
      </c>
      <c r="H206" s="621" t="str">
        <f>IF(COUNTA('Policies&amp;Measures'!X211:AG211)=0,ADDRESS(ROW('Policies&amp;Measures'!X211),COLUMN('Policies&amp;Measures'!X211),4),"")</f>
        <v>X211</v>
      </c>
      <c r="I206" s="621" t="str">
        <f>IF('Policies&amp;Measures'!AH211="Select from list",ADDRESS(ROW('Policies&amp;Measures'!AH211),COLUMN('Policies&amp;Measures'!AH211),4),"")</f>
        <v>AH211</v>
      </c>
      <c r="J206" s="621" t="str">
        <f>IF('Policies&amp;Measures'!AQ211="Select from list",ADDRESS(ROW('Policies&amp;Measures'!AQ211),COLUMN('Policies&amp;Measures'!AQ211),4),"")</f>
        <v>AQ211</v>
      </c>
      <c r="K206" s="621" t="str">
        <f>IF('Policies&amp;Measures'!AS211="",ADDRESS(ROW('Policies&amp;Measures'!AS211),COLUMN('Policies&amp;Measures'!AS211),4),"")</f>
        <v>AS211</v>
      </c>
      <c r="L206" s="621" t="str">
        <f>IF(AND('Policies&amp;Measures'!BM211="",'Policies&amp;Measures'!BN211="",'Policies&amp;Measures'!BO211=""),ADDRESS(ROW('Policies&amp;Measures'!BM211),COLUMN('Policies&amp;Measures'!BM211),4),"")</f>
        <v>BM211</v>
      </c>
      <c r="M206" s="622">
        <f t="shared" si="24"/>
        <v>0</v>
      </c>
      <c r="N206" s="621" t="str">
        <f>IF('Policies&amp;Measures'!AT211="",ADDRESS(ROW('Policies&amp;Measures'!AT211),COLUMN('Policies&amp;Measures'!AT211),4),"")</f>
        <v>AT211</v>
      </c>
      <c r="O206" s="621" t="str">
        <f>IF('Policies&amp;Measures'!AW211="",ADDRESS(ROW('Policies&amp;Measures'!AW211),COLUMN('Policies&amp;Measures'!AW211),4),"")</f>
        <v>AW211</v>
      </c>
      <c r="P206" s="622">
        <f t="shared" si="25"/>
        <v>0</v>
      </c>
      <c r="Q206" s="621" t="str">
        <f>IF('Policies&amp;Measures'!D211="",ADDRESS(ROW('Policies&amp;Measures'!D211),COLUMN('Policies&amp;Measures'!D211),4),"")</f>
        <v>D211</v>
      </c>
      <c r="R206" s="621" t="str">
        <f>IF('Policies&amp;Measures'!W211="Select from list",ADDRESS(ROW('Policies&amp;Measures'!W211),COLUMN('Policies&amp;Measures'!W211),4),"")</f>
        <v>W211</v>
      </c>
      <c r="S206" s="621" t="str">
        <f>IF('Policies&amp;Measures'!AI211="",ADDRESS(ROW('Policies&amp;Measures'!AI211),COLUMN('Policies&amp;Measures'!AI211),4),"")</f>
        <v>AI211</v>
      </c>
      <c r="T206" s="621" t="str">
        <f>IF('Policies&amp;Measures'!AJ211="",ADDRESS(ROW('Policies&amp;Measures'!AJ211),COLUMN('Policies&amp;Measures'!AJ211),4),"")</f>
        <v>AJ211</v>
      </c>
      <c r="U206" s="621" t="str">
        <f>IF(COUNTA('Policies&amp;Measures'!AK211:AP211)=0,ADDRESS(ROW('Policies&amp;Measures'!AK211),COLUMN('Policies&amp;Measures'!AK211),4),"")</f>
        <v>AK211</v>
      </c>
      <c r="V206" s="621" t="str">
        <f>IF('Policies&amp;Measures'!BB211="",ADDRESS(ROW('Policies&amp;Measures'!BB211),COLUMN('Policies&amp;Measures'!BB211),4),"")</f>
        <v>BB211</v>
      </c>
      <c r="W206" s="622">
        <f t="shared" si="26"/>
        <v>0</v>
      </c>
      <c r="X206" s="621" t="str">
        <f>IF(COUNTA('Policies&amp;Measures'!AU211)=0,ADDRESS(ROW('Policies&amp;Measures'!AU211),COLUMN('Policies&amp;Measures'!AU211),4),"")</f>
        <v>AU211</v>
      </c>
      <c r="Y206" s="621" t="str">
        <f>IF(COUNTA('Policies&amp;Measures'!AV211)=0,ADDRESS(ROW('Policies&amp;Measures'!AV211),COLUMN('Policies&amp;Measures'!AV211),4),"")</f>
        <v>AV211</v>
      </c>
      <c r="Z206" s="621" t="str">
        <f>IF(COUNTA('Policies&amp;Measures'!AX211)=0,ADDRESS(ROW('Policies&amp;Measures'!AX211),COLUMN('Policies&amp;Measures'!AX211),4),"")</f>
        <v>AX211</v>
      </c>
      <c r="AA206" s="621" t="str">
        <f>IF(COUNTA('Policies&amp;Measures'!AY211)=0,ADDRESS(ROW('Policies&amp;Measures'!AY211),COLUMN('Policies&amp;Measures'!AY211),4),"")</f>
        <v>AY211</v>
      </c>
      <c r="AB206" s="621" t="str">
        <f>IF(COUNTA('Policies&amp;Measures'!AZ211)=0,ADDRESS(ROW('Policies&amp;Measures'!AZ211),COLUMN('Policies&amp;Measures'!AZ211),4),"")</f>
        <v>AZ211</v>
      </c>
      <c r="AC206" s="621" t="str">
        <f>IF(COUNTA('Policies&amp;Measures'!BA211)=0,ADDRESS(ROW('Policies&amp;Measures'!BA211),COLUMN('Policies&amp;Measures'!BA211),4),"")</f>
        <v>BA211</v>
      </c>
      <c r="AD206" s="623" t="str">
        <f>IF(COUNTA('Policies&amp;Measures'!BC211)=0,ADDRESS(ROW('Policies&amp;Measures'!BC211),COLUMN('Policies&amp;Measures'!BC211),4),"")</f>
        <v>BC211</v>
      </c>
      <c r="AE206" s="623" t="str">
        <f>IF(COUNTA('Policies&amp;Measures'!BD211)=0,ADDRESS(ROW('Policies&amp;Measures'!BD211),COLUMN('Policies&amp;Measures'!BD211),4),"")</f>
        <v>BD211</v>
      </c>
      <c r="AF206" s="623" t="str">
        <f>IF(COUNTA('Policies&amp;Measures'!BE211)=0,ADDRESS(ROW('Policies&amp;Measures'!BE211),COLUMN('Policies&amp;Measures'!BE211),4),"")</f>
        <v>BE211</v>
      </c>
      <c r="AG206" s="623" t="str">
        <f>IF(COUNTA('Policies&amp;Measures'!BF211)=0,ADDRESS(ROW('Policies&amp;Measures'!BF211),COLUMN('Policies&amp;Measures'!BF211),4),"")</f>
        <v>BF211</v>
      </c>
      <c r="AH206" s="623" t="str">
        <f>IF(COUNTA('Policies&amp;Measures'!BG211)=0,ADDRESS(ROW('Policies&amp;Measures'!BG211),COLUMN('Policies&amp;Measures'!BG211),4),"")</f>
        <v>BG211</v>
      </c>
      <c r="AI206" s="623" t="str">
        <f>IF(COUNTA('Policies&amp;Measures'!BH211)=0,ADDRESS(ROW('Policies&amp;Measures'!BH211),COLUMN('Policies&amp;Measures'!BH211),4),"")</f>
        <v>BH211</v>
      </c>
      <c r="AJ206" s="621" t="str">
        <f>IF('Policies&amp;Measures'!BI211="",ADDRESS(ROW('Policies&amp;Measures'!BI211),COLUMN('Policies&amp;Measures'!BI211),4),"")</f>
        <v>BI211</v>
      </c>
      <c r="AK206" s="621" t="str">
        <f>IF('Policies&amp;Measures'!BJ211="",ADDRESS(ROW('Policies&amp;Measures'!BJ211),COLUMN('Policies&amp;Measures'!BJ211),4),"")</f>
        <v>BJ211</v>
      </c>
      <c r="AL206" s="621" t="str">
        <f>IF('Policies&amp;Measures'!BK211="",ADDRESS(ROW('Policies&amp;Measures'!BK211),COLUMN('Policies&amp;Measures'!BK211),4),"")</f>
        <v>BK211</v>
      </c>
      <c r="AM206" s="621" t="str">
        <f>IF('Policies&amp;Measures'!BL211="",ADDRESS(ROW('Policies&amp;Measures'!BL211),COLUMN('Policies&amp;Measures'!BL211),4),"")</f>
        <v>BL211</v>
      </c>
      <c r="AN206" s="622">
        <f t="shared" si="27"/>
        <v>0</v>
      </c>
    </row>
    <row r="207" spans="1:40" outlineLevel="2">
      <c r="A207" s="620">
        <f>IF('Policies&amp;Measures'!A212="","", 'Policies&amp;Measures'!A212)</f>
        <v>198</v>
      </c>
      <c r="B207" s="620" t="str">
        <f>IF('Policies&amp;Measures'!$B212="","",'Policies&amp;Measures'!$B212)</f>
        <v/>
      </c>
      <c r="C207" s="621" t="str">
        <f>IF('Policies&amp;Measures'!B212="",ADDRESS(ROW('Policies&amp;Measures'!B212),COLUMN('Policies&amp;Measures'!B212),4),"")</f>
        <v>B212</v>
      </c>
      <c r="D207" s="621" t="str">
        <f>IF('Policies&amp;Measures'!C212="",ADDRESS(ROW('Policies&amp;Measures'!C212),COLUMN('Policies&amp;Measures'!C212),4),"")</f>
        <v>C212</v>
      </c>
      <c r="E207" s="621" t="str">
        <f>IF(COUNTA('Policies&amp;Measures'!E212:M212)=0,ADDRESS(ROW('Policies&amp;Measures'!E212),COLUMN('Policies&amp;Measures'!E212),4),"")</f>
        <v>E212</v>
      </c>
      <c r="F207" s="621" t="str">
        <f>IF(AND('Policies&amp;Measures'!N212="Select from list",'Policies&amp;Measures'!O212="Select from list",'Policies&amp;Measures'!P212="Select from list"),ADDRESS(ROW('Policies&amp;Measures'!N212),COLUMN('Policies&amp;Measures'!N212),4),"")</f>
        <v>N212</v>
      </c>
      <c r="G207" s="621" t="str">
        <f>IF(COUNTA('Policies&amp;Measures'!Q212:V212)=0,ADDRESS(ROW('Policies&amp;Measures'!Q212),COLUMN('Policies&amp;Measures'!Q212),4),"")</f>
        <v>Q212</v>
      </c>
      <c r="H207" s="621" t="str">
        <f>IF(COUNTA('Policies&amp;Measures'!X212:AG212)=0,ADDRESS(ROW('Policies&amp;Measures'!X212),COLUMN('Policies&amp;Measures'!X212),4),"")</f>
        <v>X212</v>
      </c>
      <c r="I207" s="621" t="str">
        <f>IF('Policies&amp;Measures'!AH212="Select from list",ADDRESS(ROW('Policies&amp;Measures'!AH212),COLUMN('Policies&amp;Measures'!AH212),4),"")</f>
        <v>AH212</v>
      </c>
      <c r="J207" s="621" t="str">
        <f>IF('Policies&amp;Measures'!AQ212="Select from list",ADDRESS(ROW('Policies&amp;Measures'!AQ212),COLUMN('Policies&amp;Measures'!AQ212),4),"")</f>
        <v>AQ212</v>
      </c>
      <c r="K207" s="621" t="str">
        <f>IF('Policies&amp;Measures'!AS212="",ADDRESS(ROW('Policies&amp;Measures'!AS212),COLUMN('Policies&amp;Measures'!AS212),4),"")</f>
        <v>AS212</v>
      </c>
      <c r="L207" s="621" t="str">
        <f>IF(AND('Policies&amp;Measures'!BM212="",'Policies&amp;Measures'!BN212="",'Policies&amp;Measures'!BO212=""),ADDRESS(ROW('Policies&amp;Measures'!BM212),COLUMN('Policies&amp;Measures'!BM212),4),"")</f>
        <v>BM212</v>
      </c>
      <c r="M207" s="622">
        <f t="shared" si="24"/>
        <v>0</v>
      </c>
      <c r="N207" s="621" t="str">
        <f>IF('Policies&amp;Measures'!AT212="",ADDRESS(ROW('Policies&amp;Measures'!AT212),COLUMN('Policies&amp;Measures'!AT212),4),"")</f>
        <v>AT212</v>
      </c>
      <c r="O207" s="621" t="str">
        <f>IF('Policies&amp;Measures'!AW212="",ADDRESS(ROW('Policies&amp;Measures'!AW212),COLUMN('Policies&amp;Measures'!AW212),4),"")</f>
        <v>AW212</v>
      </c>
      <c r="P207" s="622">
        <f t="shared" si="25"/>
        <v>0</v>
      </c>
      <c r="Q207" s="621" t="str">
        <f>IF('Policies&amp;Measures'!D212="",ADDRESS(ROW('Policies&amp;Measures'!D212),COLUMN('Policies&amp;Measures'!D212),4),"")</f>
        <v>D212</v>
      </c>
      <c r="R207" s="621" t="str">
        <f>IF('Policies&amp;Measures'!W212="Select from list",ADDRESS(ROW('Policies&amp;Measures'!W212),COLUMN('Policies&amp;Measures'!W212),4),"")</f>
        <v>W212</v>
      </c>
      <c r="S207" s="621" t="str">
        <f>IF('Policies&amp;Measures'!AI212="",ADDRESS(ROW('Policies&amp;Measures'!AI212),COLUMN('Policies&amp;Measures'!AI212),4),"")</f>
        <v>AI212</v>
      </c>
      <c r="T207" s="621" t="str">
        <f>IF('Policies&amp;Measures'!AJ212="",ADDRESS(ROW('Policies&amp;Measures'!AJ212),COLUMN('Policies&amp;Measures'!AJ212),4),"")</f>
        <v>AJ212</v>
      </c>
      <c r="U207" s="621" t="str">
        <f>IF(COUNTA('Policies&amp;Measures'!AK212:AP212)=0,ADDRESS(ROW('Policies&amp;Measures'!AK212),COLUMN('Policies&amp;Measures'!AK212),4),"")</f>
        <v>AK212</v>
      </c>
      <c r="V207" s="621" t="str">
        <f>IF('Policies&amp;Measures'!BB212="",ADDRESS(ROW('Policies&amp;Measures'!BB212),COLUMN('Policies&amp;Measures'!BB212),4),"")</f>
        <v>BB212</v>
      </c>
      <c r="W207" s="622">
        <f t="shared" si="26"/>
        <v>0</v>
      </c>
      <c r="X207" s="621" t="str">
        <f>IF(COUNTA('Policies&amp;Measures'!AU212)=0,ADDRESS(ROW('Policies&amp;Measures'!AU212),COLUMN('Policies&amp;Measures'!AU212),4),"")</f>
        <v>AU212</v>
      </c>
      <c r="Y207" s="621" t="str">
        <f>IF(COUNTA('Policies&amp;Measures'!AV212)=0,ADDRESS(ROW('Policies&amp;Measures'!AV212),COLUMN('Policies&amp;Measures'!AV212),4),"")</f>
        <v>AV212</v>
      </c>
      <c r="Z207" s="621" t="str">
        <f>IF(COUNTA('Policies&amp;Measures'!AX212)=0,ADDRESS(ROW('Policies&amp;Measures'!AX212),COLUMN('Policies&amp;Measures'!AX212),4),"")</f>
        <v>AX212</v>
      </c>
      <c r="AA207" s="621" t="str">
        <f>IF(COUNTA('Policies&amp;Measures'!AY212)=0,ADDRESS(ROW('Policies&amp;Measures'!AY212),COLUMN('Policies&amp;Measures'!AY212),4),"")</f>
        <v>AY212</v>
      </c>
      <c r="AB207" s="621" t="str">
        <f>IF(COUNTA('Policies&amp;Measures'!AZ212)=0,ADDRESS(ROW('Policies&amp;Measures'!AZ212),COLUMN('Policies&amp;Measures'!AZ212),4),"")</f>
        <v>AZ212</v>
      </c>
      <c r="AC207" s="621" t="str">
        <f>IF(COUNTA('Policies&amp;Measures'!BA212)=0,ADDRESS(ROW('Policies&amp;Measures'!BA212),COLUMN('Policies&amp;Measures'!BA212),4),"")</f>
        <v>BA212</v>
      </c>
      <c r="AD207" s="623" t="str">
        <f>IF(COUNTA('Policies&amp;Measures'!BC212)=0,ADDRESS(ROW('Policies&amp;Measures'!BC212),COLUMN('Policies&amp;Measures'!BC212),4),"")</f>
        <v>BC212</v>
      </c>
      <c r="AE207" s="623" t="str">
        <f>IF(COUNTA('Policies&amp;Measures'!BD212)=0,ADDRESS(ROW('Policies&amp;Measures'!BD212),COLUMN('Policies&amp;Measures'!BD212),4),"")</f>
        <v>BD212</v>
      </c>
      <c r="AF207" s="623" t="str">
        <f>IF(COUNTA('Policies&amp;Measures'!BE212)=0,ADDRESS(ROW('Policies&amp;Measures'!BE212),COLUMN('Policies&amp;Measures'!BE212),4),"")</f>
        <v>BE212</v>
      </c>
      <c r="AG207" s="623" t="str">
        <f>IF(COUNTA('Policies&amp;Measures'!BF212)=0,ADDRESS(ROW('Policies&amp;Measures'!BF212),COLUMN('Policies&amp;Measures'!BF212),4),"")</f>
        <v>BF212</v>
      </c>
      <c r="AH207" s="623" t="str">
        <f>IF(COUNTA('Policies&amp;Measures'!BG212)=0,ADDRESS(ROW('Policies&amp;Measures'!BG212),COLUMN('Policies&amp;Measures'!BG212),4),"")</f>
        <v>BG212</v>
      </c>
      <c r="AI207" s="623" t="str">
        <f>IF(COUNTA('Policies&amp;Measures'!BH212)=0,ADDRESS(ROW('Policies&amp;Measures'!BH212),COLUMN('Policies&amp;Measures'!BH212),4),"")</f>
        <v>BH212</v>
      </c>
      <c r="AJ207" s="621" t="str">
        <f>IF('Policies&amp;Measures'!BI212="",ADDRESS(ROW('Policies&amp;Measures'!BI212),COLUMN('Policies&amp;Measures'!BI212),4),"")</f>
        <v>BI212</v>
      </c>
      <c r="AK207" s="621" t="str">
        <f>IF('Policies&amp;Measures'!BJ212="",ADDRESS(ROW('Policies&amp;Measures'!BJ212),COLUMN('Policies&amp;Measures'!BJ212),4),"")</f>
        <v>BJ212</v>
      </c>
      <c r="AL207" s="621" t="str">
        <f>IF('Policies&amp;Measures'!BK212="",ADDRESS(ROW('Policies&amp;Measures'!BK212),COLUMN('Policies&amp;Measures'!BK212),4),"")</f>
        <v>BK212</v>
      </c>
      <c r="AM207" s="621" t="str">
        <f>IF('Policies&amp;Measures'!BL212="",ADDRESS(ROW('Policies&amp;Measures'!BL212),COLUMN('Policies&amp;Measures'!BL212),4),"")</f>
        <v>BL212</v>
      </c>
      <c r="AN207" s="622">
        <f t="shared" si="27"/>
        <v>0</v>
      </c>
    </row>
    <row r="208" spans="1:40" outlineLevel="2">
      <c r="A208" s="620">
        <f>IF('Policies&amp;Measures'!A213="","", 'Policies&amp;Measures'!A213)</f>
        <v>199</v>
      </c>
      <c r="B208" s="620" t="str">
        <f>IF('Policies&amp;Measures'!$B213="","",'Policies&amp;Measures'!$B213)</f>
        <v/>
      </c>
      <c r="C208" s="621" t="str">
        <f>IF('Policies&amp;Measures'!B213="",ADDRESS(ROW('Policies&amp;Measures'!B213),COLUMN('Policies&amp;Measures'!B213),4),"")</f>
        <v>B213</v>
      </c>
      <c r="D208" s="621" t="str">
        <f>IF('Policies&amp;Measures'!C213="",ADDRESS(ROW('Policies&amp;Measures'!C213),COLUMN('Policies&amp;Measures'!C213),4),"")</f>
        <v>C213</v>
      </c>
      <c r="E208" s="621" t="str">
        <f>IF(COUNTA('Policies&amp;Measures'!E213:M213)=0,ADDRESS(ROW('Policies&amp;Measures'!E213),COLUMN('Policies&amp;Measures'!E213),4),"")</f>
        <v>E213</v>
      </c>
      <c r="F208" s="621" t="str">
        <f>IF(AND('Policies&amp;Measures'!N213="Select from list",'Policies&amp;Measures'!O213="Select from list",'Policies&amp;Measures'!P213="Select from list"),ADDRESS(ROW('Policies&amp;Measures'!N213),COLUMN('Policies&amp;Measures'!N213),4),"")</f>
        <v>N213</v>
      </c>
      <c r="G208" s="621" t="str">
        <f>IF(COUNTA('Policies&amp;Measures'!Q213:V213)=0,ADDRESS(ROW('Policies&amp;Measures'!Q213),COLUMN('Policies&amp;Measures'!Q213),4),"")</f>
        <v>Q213</v>
      </c>
      <c r="H208" s="621" t="str">
        <f>IF(COUNTA('Policies&amp;Measures'!X213:AG213)=0,ADDRESS(ROW('Policies&amp;Measures'!X213),COLUMN('Policies&amp;Measures'!X213),4),"")</f>
        <v>X213</v>
      </c>
      <c r="I208" s="621" t="str">
        <f>IF('Policies&amp;Measures'!AH213="Select from list",ADDRESS(ROW('Policies&amp;Measures'!AH213),COLUMN('Policies&amp;Measures'!AH213),4),"")</f>
        <v>AH213</v>
      </c>
      <c r="J208" s="621" t="str">
        <f>IF('Policies&amp;Measures'!AQ213="Select from list",ADDRESS(ROW('Policies&amp;Measures'!AQ213),COLUMN('Policies&amp;Measures'!AQ213),4),"")</f>
        <v>AQ213</v>
      </c>
      <c r="K208" s="621" t="str">
        <f>IF('Policies&amp;Measures'!AS213="",ADDRESS(ROW('Policies&amp;Measures'!AS213),COLUMN('Policies&amp;Measures'!AS213),4),"")</f>
        <v>AS213</v>
      </c>
      <c r="L208" s="621" t="str">
        <f>IF(AND('Policies&amp;Measures'!BM213="",'Policies&amp;Measures'!BN213="",'Policies&amp;Measures'!BO213=""),ADDRESS(ROW('Policies&amp;Measures'!BM213),COLUMN('Policies&amp;Measures'!BM213),4),"")</f>
        <v>BM213</v>
      </c>
      <c r="M208" s="622">
        <f t="shared" si="24"/>
        <v>0</v>
      </c>
      <c r="N208" s="621" t="str">
        <f>IF('Policies&amp;Measures'!AT213="",ADDRESS(ROW('Policies&amp;Measures'!AT213),COLUMN('Policies&amp;Measures'!AT213),4),"")</f>
        <v>AT213</v>
      </c>
      <c r="O208" s="621" t="str">
        <f>IF('Policies&amp;Measures'!AW213="",ADDRESS(ROW('Policies&amp;Measures'!AW213),COLUMN('Policies&amp;Measures'!AW213),4),"")</f>
        <v>AW213</v>
      </c>
      <c r="P208" s="622">
        <f t="shared" si="25"/>
        <v>0</v>
      </c>
      <c r="Q208" s="621" t="str">
        <f>IF('Policies&amp;Measures'!D213="",ADDRESS(ROW('Policies&amp;Measures'!D213),COLUMN('Policies&amp;Measures'!D213),4),"")</f>
        <v>D213</v>
      </c>
      <c r="R208" s="621" t="str">
        <f>IF('Policies&amp;Measures'!W213="Select from list",ADDRESS(ROW('Policies&amp;Measures'!W213),COLUMN('Policies&amp;Measures'!W213),4),"")</f>
        <v>W213</v>
      </c>
      <c r="S208" s="621" t="str">
        <f>IF('Policies&amp;Measures'!AI213="",ADDRESS(ROW('Policies&amp;Measures'!AI213),COLUMN('Policies&amp;Measures'!AI213),4),"")</f>
        <v>AI213</v>
      </c>
      <c r="T208" s="621" t="str">
        <f>IF('Policies&amp;Measures'!AJ213="",ADDRESS(ROW('Policies&amp;Measures'!AJ213),COLUMN('Policies&amp;Measures'!AJ213),4),"")</f>
        <v>AJ213</v>
      </c>
      <c r="U208" s="621" t="str">
        <f>IF(COUNTA('Policies&amp;Measures'!AK213:AP213)=0,ADDRESS(ROW('Policies&amp;Measures'!AK213),COLUMN('Policies&amp;Measures'!AK213),4),"")</f>
        <v>AK213</v>
      </c>
      <c r="V208" s="621" t="str">
        <f>IF('Policies&amp;Measures'!BB213="",ADDRESS(ROW('Policies&amp;Measures'!BB213),COLUMN('Policies&amp;Measures'!BB213),4),"")</f>
        <v>BB213</v>
      </c>
      <c r="W208" s="622">
        <f t="shared" si="26"/>
        <v>0</v>
      </c>
      <c r="X208" s="621" t="str">
        <f>IF(COUNTA('Policies&amp;Measures'!AU213)=0,ADDRESS(ROW('Policies&amp;Measures'!AU213),COLUMN('Policies&amp;Measures'!AU213),4),"")</f>
        <v>AU213</v>
      </c>
      <c r="Y208" s="621" t="str">
        <f>IF(COUNTA('Policies&amp;Measures'!AV213)=0,ADDRESS(ROW('Policies&amp;Measures'!AV213),COLUMN('Policies&amp;Measures'!AV213),4),"")</f>
        <v>AV213</v>
      </c>
      <c r="Z208" s="621" t="str">
        <f>IF(COUNTA('Policies&amp;Measures'!AX213)=0,ADDRESS(ROW('Policies&amp;Measures'!AX213),COLUMN('Policies&amp;Measures'!AX213),4),"")</f>
        <v>AX213</v>
      </c>
      <c r="AA208" s="621" t="str">
        <f>IF(COUNTA('Policies&amp;Measures'!AY213)=0,ADDRESS(ROW('Policies&amp;Measures'!AY213),COLUMN('Policies&amp;Measures'!AY213),4),"")</f>
        <v>AY213</v>
      </c>
      <c r="AB208" s="621" t="str">
        <f>IF(COUNTA('Policies&amp;Measures'!AZ213)=0,ADDRESS(ROW('Policies&amp;Measures'!AZ213),COLUMN('Policies&amp;Measures'!AZ213),4),"")</f>
        <v>AZ213</v>
      </c>
      <c r="AC208" s="621" t="str">
        <f>IF(COUNTA('Policies&amp;Measures'!BA213)=0,ADDRESS(ROW('Policies&amp;Measures'!BA213),COLUMN('Policies&amp;Measures'!BA213),4),"")</f>
        <v>BA213</v>
      </c>
      <c r="AD208" s="623" t="str">
        <f>IF(COUNTA('Policies&amp;Measures'!BC213)=0,ADDRESS(ROW('Policies&amp;Measures'!BC213),COLUMN('Policies&amp;Measures'!BC213),4),"")</f>
        <v>BC213</v>
      </c>
      <c r="AE208" s="623" t="str">
        <f>IF(COUNTA('Policies&amp;Measures'!BD213)=0,ADDRESS(ROW('Policies&amp;Measures'!BD213),COLUMN('Policies&amp;Measures'!BD213),4),"")</f>
        <v>BD213</v>
      </c>
      <c r="AF208" s="623" t="str">
        <f>IF(COUNTA('Policies&amp;Measures'!BE213)=0,ADDRESS(ROW('Policies&amp;Measures'!BE213),COLUMN('Policies&amp;Measures'!BE213),4),"")</f>
        <v>BE213</v>
      </c>
      <c r="AG208" s="623" t="str">
        <f>IF(COUNTA('Policies&amp;Measures'!BF213)=0,ADDRESS(ROW('Policies&amp;Measures'!BF213),COLUMN('Policies&amp;Measures'!BF213),4),"")</f>
        <v>BF213</v>
      </c>
      <c r="AH208" s="623" t="str">
        <f>IF(COUNTA('Policies&amp;Measures'!BG213)=0,ADDRESS(ROW('Policies&amp;Measures'!BG213),COLUMN('Policies&amp;Measures'!BG213),4),"")</f>
        <v>BG213</v>
      </c>
      <c r="AI208" s="623" t="str">
        <f>IF(COUNTA('Policies&amp;Measures'!BH213)=0,ADDRESS(ROW('Policies&amp;Measures'!BH213),COLUMN('Policies&amp;Measures'!BH213),4),"")</f>
        <v>BH213</v>
      </c>
      <c r="AJ208" s="621" t="str">
        <f>IF('Policies&amp;Measures'!BI213="",ADDRESS(ROW('Policies&amp;Measures'!BI213),COLUMN('Policies&amp;Measures'!BI213),4),"")</f>
        <v>BI213</v>
      </c>
      <c r="AK208" s="621" t="str">
        <f>IF('Policies&amp;Measures'!BJ213="",ADDRESS(ROW('Policies&amp;Measures'!BJ213),COLUMN('Policies&amp;Measures'!BJ213),4),"")</f>
        <v>BJ213</v>
      </c>
      <c r="AL208" s="621" t="str">
        <f>IF('Policies&amp;Measures'!BK213="",ADDRESS(ROW('Policies&amp;Measures'!BK213),COLUMN('Policies&amp;Measures'!BK213),4),"")</f>
        <v>BK213</v>
      </c>
      <c r="AM208" s="621" t="str">
        <f>IF('Policies&amp;Measures'!BL213="",ADDRESS(ROW('Policies&amp;Measures'!BL213),COLUMN('Policies&amp;Measures'!BL213),4),"")</f>
        <v>BL213</v>
      </c>
      <c r="AN208" s="622">
        <f t="shared" si="27"/>
        <v>0</v>
      </c>
    </row>
    <row r="209" spans="1:40" outlineLevel="2">
      <c r="A209" s="620">
        <f>IF('Policies&amp;Measures'!A214="","", 'Policies&amp;Measures'!A214)</f>
        <v>200</v>
      </c>
      <c r="B209" s="620" t="str">
        <f>IF('Policies&amp;Measures'!$B214="","",'Policies&amp;Measures'!$B214)</f>
        <v/>
      </c>
      <c r="C209" s="621" t="str">
        <f>IF('Policies&amp;Measures'!B214="",ADDRESS(ROW('Policies&amp;Measures'!B214),COLUMN('Policies&amp;Measures'!B214),4),"")</f>
        <v>B214</v>
      </c>
      <c r="D209" s="621" t="str">
        <f>IF('Policies&amp;Measures'!C214="",ADDRESS(ROW('Policies&amp;Measures'!C214),COLUMN('Policies&amp;Measures'!C214),4),"")</f>
        <v>C214</v>
      </c>
      <c r="E209" s="621" t="str">
        <f>IF(COUNTA('Policies&amp;Measures'!E214:M214)=0,ADDRESS(ROW('Policies&amp;Measures'!E214),COLUMN('Policies&amp;Measures'!E214),4),"")</f>
        <v>E214</v>
      </c>
      <c r="F209" s="621" t="str">
        <f>IF(AND('Policies&amp;Measures'!N214="Select from list",'Policies&amp;Measures'!O214="Select from list",'Policies&amp;Measures'!P214="Select from list"),ADDRESS(ROW('Policies&amp;Measures'!N214),COLUMN('Policies&amp;Measures'!N214),4),"")</f>
        <v>N214</v>
      </c>
      <c r="G209" s="621" t="str">
        <f>IF(COUNTA('Policies&amp;Measures'!Q214:V214)=0,ADDRESS(ROW('Policies&amp;Measures'!Q214),COLUMN('Policies&amp;Measures'!Q214),4),"")</f>
        <v>Q214</v>
      </c>
      <c r="H209" s="621" t="str">
        <f>IF(COUNTA('Policies&amp;Measures'!X214:AG214)=0,ADDRESS(ROW('Policies&amp;Measures'!X214),COLUMN('Policies&amp;Measures'!X214),4),"")</f>
        <v>X214</v>
      </c>
      <c r="I209" s="621" t="str">
        <f>IF('Policies&amp;Measures'!AH214="Select from list",ADDRESS(ROW('Policies&amp;Measures'!AH214),COLUMN('Policies&amp;Measures'!AH214),4),"")</f>
        <v>AH214</v>
      </c>
      <c r="J209" s="621" t="str">
        <f>IF('Policies&amp;Measures'!AQ214="Select from list",ADDRESS(ROW('Policies&amp;Measures'!AQ214),COLUMN('Policies&amp;Measures'!AQ214),4),"")</f>
        <v>AQ214</v>
      </c>
      <c r="K209" s="621" t="str">
        <f>IF('Policies&amp;Measures'!AS214="",ADDRESS(ROW('Policies&amp;Measures'!AS214),COLUMN('Policies&amp;Measures'!AS214),4),"")</f>
        <v>AS214</v>
      </c>
      <c r="L209" s="621" t="str">
        <f>IF(AND('Policies&amp;Measures'!BM214="",'Policies&amp;Measures'!BN214="",'Policies&amp;Measures'!BO214=""),ADDRESS(ROW('Policies&amp;Measures'!BM214),COLUMN('Policies&amp;Measures'!BM214),4),"")</f>
        <v>BM214</v>
      </c>
      <c r="M209" s="622">
        <f t="shared" si="24"/>
        <v>0</v>
      </c>
      <c r="N209" s="621" t="str">
        <f>IF('Policies&amp;Measures'!AT214="",ADDRESS(ROW('Policies&amp;Measures'!AT214),COLUMN('Policies&amp;Measures'!AT214),4),"")</f>
        <v>AT214</v>
      </c>
      <c r="O209" s="621" t="str">
        <f>IF('Policies&amp;Measures'!AW214="",ADDRESS(ROW('Policies&amp;Measures'!AW214),COLUMN('Policies&amp;Measures'!AW214),4),"")</f>
        <v>AW214</v>
      </c>
      <c r="P209" s="622">
        <f t="shared" si="25"/>
        <v>0</v>
      </c>
      <c r="Q209" s="621" t="str">
        <f>IF('Policies&amp;Measures'!D214="",ADDRESS(ROW('Policies&amp;Measures'!D214),COLUMN('Policies&amp;Measures'!D214),4),"")</f>
        <v>D214</v>
      </c>
      <c r="R209" s="621" t="str">
        <f>IF('Policies&amp;Measures'!W214="Select from list",ADDRESS(ROW('Policies&amp;Measures'!W214),COLUMN('Policies&amp;Measures'!W214),4),"")</f>
        <v>W214</v>
      </c>
      <c r="S209" s="621" t="str">
        <f>IF('Policies&amp;Measures'!AI214="",ADDRESS(ROW('Policies&amp;Measures'!AI214),COLUMN('Policies&amp;Measures'!AI214),4),"")</f>
        <v>AI214</v>
      </c>
      <c r="T209" s="621" t="str">
        <f>IF('Policies&amp;Measures'!AJ214="",ADDRESS(ROW('Policies&amp;Measures'!AJ214),COLUMN('Policies&amp;Measures'!AJ214),4),"")</f>
        <v>AJ214</v>
      </c>
      <c r="U209" s="621" t="str">
        <f>IF(COUNTA('Policies&amp;Measures'!AK214:AP214)=0,ADDRESS(ROW('Policies&amp;Measures'!AK214),COLUMN('Policies&amp;Measures'!AK214),4),"")</f>
        <v>AK214</v>
      </c>
      <c r="V209" s="621" t="str">
        <f>IF('Policies&amp;Measures'!BB214="",ADDRESS(ROW('Policies&amp;Measures'!BB214),COLUMN('Policies&amp;Measures'!BB214),4),"")</f>
        <v>BB214</v>
      </c>
      <c r="W209" s="622">
        <f t="shared" si="26"/>
        <v>0</v>
      </c>
      <c r="X209" s="621" t="str">
        <f>IF(COUNTA('Policies&amp;Measures'!AU214)=0,ADDRESS(ROW('Policies&amp;Measures'!AU214),COLUMN('Policies&amp;Measures'!AU214),4),"")</f>
        <v>AU214</v>
      </c>
      <c r="Y209" s="621" t="str">
        <f>IF(COUNTA('Policies&amp;Measures'!AV214)=0,ADDRESS(ROW('Policies&amp;Measures'!AV214),COLUMN('Policies&amp;Measures'!AV214),4),"")</f>
        <v>AV214</v>
      </c>
      <c r="Z209" s="621" t="str">
        <f>IF(COUNTA('Policies&amp;Measures'!AX214)=0,ADDRESS(ROW('Policies&amp;Measures'!AX214),COLUMN('Policies&amp;Measures'!AX214),4),"")</f>
        <v>AX214</v>
      </c>
      <c r="AA209" s="621" t="str">
        <f>IF(COUNTA('Policies&amp;Measures'!AY214)=0,ADDRESS(ROW('Policies&amp;Measures'!AY214),COLUMN('Policies&amp;Measures'!AY214),4),"")</f>
        <v>AY214</v>
      </c>
      <c r="AB209" s="621" t="str">
        <f>IF(COUNTA('Policies&amp;Measures'!AZ214)=0,ADDRESS(ROW('Policies&amp;Measures'!AZ214),COLUMN('Policies&amp;Measures'!AZ214),4),"")</f>
        <v>AZ214</v>
      </c>
      <c r="AC209" s="621" t="str">
        <f>IF(COUNTA('Policies&amp;Measures'!BA214)=0,ADDRESS(ROW('Policies&amp;Measures'!BA214),COLUMN('Policies&amp;Measures'!BA214),4),"")</f>
        <v>BA214</v>
      </c>
      <c r="AD209" s="623" t="str">
        <f>IF(COUNTA('Policies&amp;Measures'!BC214)=0,ADDRESS(ROW('Policies&amp;Measures'!BC214),COLUMN('Policies&amp;Measures'!BC214),4),"")</f>
        <v>BC214</v>
      </c>
      <c r="AE209" s="623" t="str">
        <f>IF(COUNTA('Policies&amp;Measures'!BD214)=0,ADDRESS(ROW('Policies&amp;Measures'!BD214),COLUMN('Policies&amp;Measures'!BD214),4),"")</f>
        <v>BD214</v>
      </c>
      <c r="AF209" s="623" t="str">
        <f>IF(COUNTA('Policies&amp;Measures'!BE214)=0,ADDRESS(ROW('Policies&amp;Measures'!BE214),COLUMN('Policies&amp;Measures'!BE214),4),"")</f>
        <v>BE214</v>
      </c>
      <c r="AG209" s="623" t="str">
        <f>IF(COUNTA('Policies&amp;Measures'!BF214)=0,ADDRESS(ROW('Policies&amp;Measures'!BF214),COLUMN('Policies&amp;Measures'!BF214),4),"")</f>
        <v>BF214</v>
      </c>
      <c r="AH209" s="623" t="str">
        <f>IF(COUNTA('Policies&amp;Measures'!BG214)=0,ADDRESS(ROW('Policies&amp;Measures'!BG214),COLUMN('Policies&amp;Measures'!BG214),4),"")</f>
        <v>BG214</v>
      </c>
      <c r="AI209" s="623" t="str">
        <f>IF(COUNTA('Policies&amp;Measures'!BH214)=0,ADDRESS(ROW('Policies&amp;Measures'!BH214),COLUMN('Policies&amp;Measures'!BH214),4),"")</f>
        <v>BH214</v>
      </c>
      <c r="AJ209" s="621" t="str">
        <f>IF('Policies&amp;Measures'!BI214="",ADDRESS(ROW('Policies&amp;Measures'!BI214),COLUMN('Policies&amp;Measures'!BI214),4),"")</f>
        <v>BI214</v>
      </c>
      <c r="AK209" s="621" t="str">
        <f>IF('Policies&amp;Measures'!BJ214="",ADDRESS(ROW('Policies&amp;Measures'!BJ214),COLUMN('Policies&amp;Measures'!BJ214),4),"")</f>
        <v>BJ214</v>
      </c>
      <c r="AL209" s="621" t="str">
        <f>IF('Policies&amp;Measures'!BK214="",ADDRESS(ROW('Policies&amp;Measures'!BK214),COLUMN('Policies&amp;Measures'!BK214),4),"")</f>
        <v>BK214</v>
      </c>
      <c r="AM209" s="621" t="str">
        <f>IF('Policies&amp;Measures'!BL214="",ADDRESS(ROW('Policies&amp;Measures'!BL214),COLUMN('Policies&amp;Measures'!BL214),4),"")</f>
        <v>BL214</v>
      </c>
      <c r="AN209" s="622">
        <f t="shared" si="27"/>
        <v>0</v>
      </c>
    </row>
    <row r="210" spans="1:40">
      <c r="A210" s="973" t="s">
        <v>1290</v>
      </c>
      <c r="B210" s="620" t="str">
        <f>IF('Policies&amp;Measures'!$B215="","",'Policies&amp;Measures'!$B215)</f>
        <v/>
      </c>
      <c r="C210" s="625"/>
      <c r="D210" s="625"/>
      <c r="E210" s="625"/>
      <c r="F210" s="625"/>
      <c r="G210" s="625"/>
      <c r="H210" s="625"/>
      <c r="I210" s="625"/>
      <c r="J210" s="625"/>
      <c r="K210" s="625"/>
      <c r="L210" s="625"/>
      <c r="M210" s="625">
        <f>COUNTIF(M10:M209,"&lt;0.7")</f>
        <v>156</v>
      </c>
      <c r="N210" s="625"/>
      <c r="O210" s="625"/>
      <c r="P210" s="625">
        <f>COUNTIF(P10:P209,"&lt;0.7")</f>
        <v>158</v>
      </c>
      <c r="Q210" s="625"/>
      <c r="R210" s="625"/>
      <c r="S210" s="625"/>
      <c r="T210" s="625"/>
      <c r="U210" s="625"/>
      <c r="V210" s="625"/>
      <c r="W210" s="625">
        <f>COUNTIF(W10:W209,"&lt;0.7")</f>
        <v>200</v>
      </c>
      <c r="X210" s="625"/>
      <c r="Y210" s="625"/>
      <c r="Z210" s="625"/>
      <c r="AA210" s="625"/>
      <c r="AB210" s="625"/>
      <c r="AC210" s="625"/>
      <c r="AD210" s="625"/>
      <c r="AE210" s="625"/>
      <c r="AF210" s="625"/>
      <c r="AG210" s="625"/>
      <c r="AH210" s="625"/>
      <c r="AI210" s="625"/>
      <c r="AJ210" s="625"/>
      <c r="AK210" s="625"/>
      <c r="AL210" s="625"/>
      <c r="AM210" s="625"/>
      <c r="AN210" s="625">
        <f>COUNTIF(AN10:AN209,"&lt;0.7")</f>
        <v>200</v>
      </c>
    </row>
    <row r="211" spans="1:40">
      <c r="A211" s="974"/>
      <c r="B211" s="620" t="str">
        <f>IF('Policies&amp;Measures'!$B216="","",'Policies&amp;Measures'!$B216)</f>
        <v/>
      </c>
      <c r="C211" s="642"/>
      <c r="D211" s="642"/>
      <c r="E211" s="642"/>
      <c r="F211" s="642"/>
      <c r="G211" s="642"/>
      <c r="H211" s="642"/>
      <c r="I211" s="642"/>
      <c r="J211" s="642"/>
      <c r="K211" s="642"/>
      <c r="L211" s="642"/>
      <c r="M211" s="643">
        <f>M210/COUNT(M10:M209)</f>
        <v>0.78</v>
      </c>
      <c r="N211" s="642"/>
      <c r="O211" s="642"/>
      <c r="P211" s="643">
        <f>P210/COUNT(P10:P209)</f>
        <v>0.79</v>
      </c>
      <c r="Q211" s="642"/>
      <c r="R211" s="642"/>
      <c r="S211" s="642"/>
      <c r="T211" s="642"/>
      <c r="U211" s="642"/>
      <c r="V211" s="642"/>
      <c r="W211" s="643">
        <f>W210/COUNT(W10:W209)</f>
        <v>1</v>
      </c>
      <c r="X211" s="642"/>
      <c r="Y211" s="642"/>
      <c r="Z211" s="642"/>
      <c r="AA211" s="642"/>
      <c r="AB211" s="642"/>
      <c r="AC211" s="642"/>
      <c r="AD211" s="642"/>
      <c r="AE211" s="642"/>
      <c r="AF211" s="642"/>
      <c r="AG211" s="642"/>
      <c r="AH211" s="642"/>
      <c r="AI211" s="642"/>
      <c r="AJ211" s="642"/>
      <c r="AK211" s="642"/>
      <c r="AL211" s="642"/>
      <c r="AM211" s="642"/>
      <c r="AN211" s="643">
        <f>AN210/COUNT(AN10:AN209)</f>
        <v>1</v>
      </c>
    </row>
    <row r="212" spans="1:40">
      <c r="A212" s="974"/>
      <c r="B212" s="620" t="str">
        <f>IF('Policies&amp;Measures'!$B217="","",'Policies&amp;Measures'!$B217)</f>
        <v/>
      </c>
      <c r="C212" s="643">
        <f>COUNTIF(C10:C209,"")/COUNTA($A$10:$A$209)</f>
        <v>0.22</v>
      </c>
      <c r="D212" s="643">
        <f t="shared" ref="D212:AM212" si="28">COUNTIF(D10:D209,"")/COUNTA($A$10:$A$209)</f>
        <v>0.22</v>
      </c>
      <c r="E212" s="643">
        <f t="shared" si="28"/>
        <v>0.22</v>
      </c>
      <c r="F212" s="643">
        <f t="shared" si="28"/>
        <v>0.22</v>
      </c>
      <c r="G212" s="643">
        <f t="shared" si="28"/>
        <v>0.22</v>
      </c>
      <c r="H212" s="643">
        <f t="shared" si="28"/>
        <v>0.22</v>
      </c>
      <c r="I212" s="643">
        <f t="shared" si="28"/>
        <v>0.22</v>
      </c>
      <c r="J212" s="643">
        <f t="shared" si="28"/>
        <v>0.22</v>
      </c>
      <c r="K212" s="643">
        <f t="shared" si="28"/>
        <v>0.12</v>
      </c>
      <c r="L212" s="643">
        <f>COUNTIF(L10:L209,"")/COUNTA($A$10:$A$209)</f>
        <v>0.215</v>
      </c>
      <c r="M212" s="643"/>
      <c r="N212" s="643">
        <f t="shared" si="28"/>
        <v>0.22</v>
      </c>
      <c r="O212" s="643">
        <f t="shared" si="28"/>
        <v>0.21</v>
      </c>
      <c r="P212" s="643"/>
      <c r="Q212" s="643">
        <f t="shared" si="28"/>
        <v>0</v>
      </c>
      <c r="R212" s="643">
        <f t="shared" si="28"/>
        <v>0</v>
      </c>
      <c r="S212" s="643">
        <f t="shared" si="28"/>
        <v>0</v>
      </c>
      <c r="T212" s="643">
        <f t="shared" si="28"/>
        <v>0</v>
      </c>
      <c r="U212" s="643">
        <f t="shared" si="28"/>
        <v>0</v>
      </c>
      <c r="V212" s="643">
        <f t="shared" si="28"/>
        <v>0</v>
      </c>
      <c r="W212" s="643"/>
      <c r="X212" s="643">
        <f t="shared" si="28"/>
        <v>0.01</v>
      </c>
      <c r="Y212" s="643">
        <f t="shared" si="28"/>
        <v>0</v>
      </c>
      <c r="Z212" s="643">
        <f t="shared" si="28"/>
        <v>0</v>
      </c>
      <c r="AA212" s="643">
        <f t="shared" si="28"/>
        <v>0</v>
      </c>
      <c r="AB212" s="643">
        <f t="shared" si="28"/>
        <v>0.05</v>
      </c>
      <c r="AC212" s="643">
        <f t="shared" si="28"/>
        <v>0.05</v>
      </c>
      <c r="AD212" s="643">
        <f t="shared" si="28"/>
        <v>0</v>
      </c>
      <c r="AE212" s="643">
        <f t="shared" si="28"/>
        <v>0</v>
      </c>
      <c r="AF212" s="643">
        <f t="shared" si="28"/>
        <v>0</v>
      </c>
      <c r="AG212" s="643">
        <f t="shared" si="28"/>
        <v>0</v>
      </c>
      <c r="AH212" s="643">
        <f t="shared" si="28"/>
        <v>0</v>
      </c>
      <c r="AI212" s="643">
        <f t="shared" si="28"/>
        <v>0</v>
      </c>
      <c r="AJ212" s="643">
        <f t="shared" si="28"/>
        <v>0</v>
      </c>
      <c r="AK212" s="643">
        <f t="shared" si="28"/>
        <v>0</v>
      </c>
      <c r="AL212" s="643">
        <f t="shared" si="28"/>
        <v>0</v>
      </c>
      <c r="AM212" s="643">
        <f t="shared" si="28"/>
        <v>0</v>
      </c>
      <c r="AN212" s="643"/>
    </row>
    <row r="214" spans="1:40" ht="15.75">
      <c r="B214" s="646" t="s">
        <v>1319</v>
      </c>
      <c r="C214" s="645"/>
    </row>
    <row r="215" spans="1:40" ht="253.5" customHeight="1">
      <c r="B215" s="633" t="s">
        <v>1399</v>
      </c>
      <c r="C215" s="647"/>
    </row>
    <row r="216" spans="1:40" ht="25.5">
      <c r="B216" s="654" t="s">
        <v>1268</v>
      </c>
      <c r="C216" s="619" t="s">
        <v>1269</v>
      </c>
    </row>
    <row r="217" spans="1:40">
      <c r="B217" s="655" t="s">
        <v>1334</v>
      </c>
      <c r="C217" s="624" t="str">
        <f>IF((COUNTIF('Policies&amp;Measures'!$N$15:$N$214,B217)+COUNTIF('Policies&amp;Measures'!$O$15:$O$214,B217)+COUNTIF('Policies&amp;Measures'!$P$15:$P$214,B217))&gt;0,"Yes","No")</f>
        <v>No</v>
      </c>
    </row>
    <row r="218" spans="1:40">
      <c r="B218" s="655" t="s">
        <v>1335</v>
      </c>
      <c r="C218" s="624" t="str">
        <f>IF((COUNTIF('Policies&amp;Measures'!$N$15:$N$214,B218)+COUNTIF('Policies&amp;Measures'!$O$15:$O$214,B218)+COUNTIF('Policies&amp;Measures'!$P$15:$P$214,B218))&gt;0,"Yes","No")</f>
        <v>No</v>
      </c>
    </row>
    <row r="219" spans="1:40">
      <c r="B219" s="655" t="s">
        <v>1336</v>
      </c>
      <c r="C219" s="624" t="str">
        <f>IF((COUNTIF('Policies&amp;Measures'!$N$15:$N$214,B219)+COUNTIF('Policies&amp;Measures'!$O$15:$O$214,B219)+COUNTIF('Policies&amp;Measures'!$P$15:$P$214,B219))&gt;0,"Yes","No")</f>
        <v>Yes</v>
      </c>
    </row>
    <row r="220" spans="1:40">
      <c r="B220" s="655" t="s">
        <v>1337</v>
      </c>
      <c r="C220" s="624" t="str">
        <f>IF((COUNTIF('Policies&amp;Measures'!$N$15:$N$214,B220)+COUNTIF('Policies&amp;Measures'!$O$15:$O$214,B220)+COUNTIF('Policies&amp;Measures'!$P$15:$P$214,B220))&gt;0,"Yes","No")</f>
        <v>No</v>
      </c>
    </row>
    <row r="221" spans="1:40">
      <c r="B221" s="655" t="s">
        <v>1338</v>
      </c>
      <c r="C221" s="624" t="str">
        <f>IF((COUNTIF('Policies&amp;Measures'!$N$15:$N$214,B221)+COUNTIF('Policies&amp;Measures'!$O$15:$O$214,B221)+COUNTIF('Policies&amp;Measures'!$P$15:$P$214,B221))&gt;0,"Yes","No")</f>
        <v>No</v>
      </c>
    </row>
    <row r="222" spans="1:40">
      <c r="B222" s="655" t="s">
        <v>1403</v>
      </c>
      <c r="C222" s="624" t="str">
        <f>IF((COUNTIF('Policies&amp;Measures'!$N$15:$N$214,B222)+COUNTIF('Policies&amp;Measures'!$O$15:$O$214,B222)+COUNTIF('Policies&amp;Measures'!$P$15:$P$214,B222))&gt;0,"Yes","No")</f>
        <v>Yes</v>
      </c>
    </row>
    <row r="223" spans="1:40">
      <c r="B223" s="655" t="s">
        <v>1339</v>
      </c>
      <c r="C223" s="624" t="str">
        <f>IF((COUNTIF('Policies&amp;Measures'!$N$15:$N$214,B223)+COUNTIF('Policies&amp;Measures'!$O$15:$O$214,B223)+COUNTIF('Policies&amp;Measures'!$P$15:$P$214,B223))&gt;0,"Yes","No")</f>
        <v>No</v>
      </c>
    </row>
    <row r="224" spans="1:40">
      <c r="B224" s="655" t="s">
        <v>1368</v>
      </c>
      <c r="C224" s="624" t="str">
        <f>IF((COUNTIF('Policies&amp;Measures'!$N$15:$N$214,B224)+COUNTIF('Policies&amp;Measures'!$O$15:$O$214,B224)+COUNTIF('Policies&amp;Measures'!$P$15:$P$214,B224))&gt;0,"Yes","No")</f>
        <v>Yes</v>
      </c>
    </row>
    <row r="225" spans="2:3">
      <c r="B225" s="655" t="s">
        <v>1340</v>
      </c>
      <c r="C225" s="624" t="str">
        <f>IF((COUNTIF('Policies&amp;Measures'!$N$15:$N$214,B225)+COUNTIF('Policies&amp;Measures'!$O$15:$O$214,B225)+COUNTIF('Policies&amp;Measures'!$P$15:$P$214,B225))&gt;0,"Yes","No")</f>
        <v>No</v>
      </c>
    </row>
    <row r="226" spans="2:3">
      <c r="B226" s="655" t="s">
        <v>1341</v>
      </c>
      <c r="C226" s="624" t="str">
        <f>IF((COUNTIF('Policies&amp;Measures'!$N$15:$N$214,B226)+COUNTIF('Policies&amp;Measures'!$O$15:$O$214,B226)+COUNTIF('Policies&amp;Measures'!$P$15:$P$214,B226))&gt;0,"Yes","No")</f>
        <v>No</v>
      </c>
    </row>
    <row r="227" spans="2:3">
      <c r="B227" s="655" t="s">
        <v>1342</v>
      </c>
      <c r="C227" s="624" t="str">
        <f>IF((COUNTIF('Policies&amp;Measures'!$N$15:$N$214,B227)+COUNTIF('Policies&amp;Measures'!$O$15:$O$214,B227)+COUNTIF('Policies&amp;Measures'!$P$15:$P$214,B227))&gt;0,"Yes","No")</f>
        <v>No</v>
      </c>
    </row>
    <row r="228" spans="2:3">
      <c r="B228" s="655" t="s">
        <v>1343</v>
      </c>
      <c r="C228" s="624" t="str">
        <f>IF((COUNTIF('Policies&amp;Measures'!$N$15:$N$214,B228)+COUNTIF('Policies&amp;Measures'!$O$15:$O$214,B228)+COUNTIF('Policies&amp;Measures'!$P$15:$P$214,B228))&gt;0,"Yes","No")</f>
        <v>Yes</v>
      </c>
    </row>
    <row r="229" spans="2:3">
      <c r="B229" s="655" t="s">
        <v>1344</v>
      </c>
      <c r="C229" s="624" t="str">
        <f>IF((COUNTIF('Policies&amp;Measures'!$N$15:$N$214,B229)+COUNTIF('Policies&amp;Measures'!$O$15:$O$214,B229)+COUNTIF('Policies&amp;Measures'!$P$15:$P$214,B229))&gt;0,"Yes","No")</f>
        <v>Yes</v>
      </c>
    </row>
    <row r="230" spans="2:3">
      <c r="B230" s="655" t="s">
        <v>1345</v>
      </c>
      <c r="C230" s="624" t="str">
        <f>IF((COUNTIF('Policies&amp;Measures'!$N$15:$N$214,B230)+COUNTIF('Policies&amp;Measures'!$O$15:$O$214,B230)+COUNTIF('Policies&amp;Measures'!$P$15:$P$214,B230))&gt;0,"Yes","No")</f>
        <v>No</v>
      </c>
    </row>
    <row r="231" spans="2:3">
      <c r="B231" s="655" t="s">
        <v>1346</v>
      </c>
      <c r="C231" s="624" t="str">
        <f>IF((COUNTIF('Policies&amp;Measures'!$N$15:$N$214,B231)+COUNTIF('Policies&amp;Measures'!$O$15:$O$214,B231)+COUNTIF('Policies&amp;Measures'!$P$15:$P$214,B231))&gt;0,"Yes","No")</f>
        <v>No</v>
      </c>
    </row>
    <row r="232" spans="2:3">
      <c r="B232" s="655" t="s">
        <v>1347</v>
      </c>
      <c r="C232" s="624" t="str">
        <f>IF((COUNTIF('Policies&amp;Measures'!$N$15:$N$214,B232)+COUNTIF('Policies&amp;Measures'!$O$15:$O$214,B232)+COUNTIF('Policies&amp;Measures'!$P$15:$P$214,B232))&gt;0,"Yes","No")</f>
        <v>Yes</v>
      </c>
    </row>
    <row r="233" spans="2:3">
      <c r="B233" s="655" t="s">
        <v>1348</v>
      </c>
      <c r="C233" s="624" t="str">
        <f>IF((COUNTIF('Policies&amp;Measures'!$N$15:$N$214,B233)+COUNTIF('Policies&amp;Measures'!$O$15:$O$214,B233)+COUNTIF('Policies&amp;Measures'!$P$15:$P$214,B233))&gt;0,"Yes","No")</f>
        <v>No</v>
      </c>
    </row>
    <row r="234" spans="2:3">
      <c r="B234" s="655" t="s">
        <v>1349</v>
      </c>
      <c r="C234" s="624" t="str">
        <f>IF((COUNTIF('Policies&amp;Measures'!$N$15:$N$214,B234)+COUNTIF('Policies&amp;Measures'!$O$15:$O$214,B234)+COUNTIF('Policies&amp;Measures'!$P$15:$P$214,B234))&gt;0,"Yes","No")</f>
        <v>No</v>
      </c>
    </row>
    <row r="235" spans="2:3">
      <c r="B235" s="655" t="s">
        <v>1350</v>
      </c>
      <c r="C235" s="624" t="str">
        <f>IF((COUNTIF('Policies&amp;Measures'!$N$15:$N$214,B235)+COUNTIF('Policies&amp;Measures'!$O$15:$O$214,B235)+COUNTIF('Policies&amp;Measures'!$P$15:$P$214,B235))&gt;0,"Yes","No")</f>
        <v>No</v>
      </c>
    </row>
    <row r="236" spans="2:3">
      <c r="B236" s="655" t="s">
        <v>1351</v>
      </c>
      <c r="C236" s="624" t="str">
        <f>IF((COUNTIF('Policies&amp;Measures'!$N$15:$N$214,B236)+COUNTIF('Policies&amp;Measures'!$O$15:$O$214,B236)+COUNTIF('Policies&amp;Measures'!$P$15:$P$214,B236))&gt;0,"Yes","No")</f>
        <v>Yes</v>
      </c>
    </row>
    <row r="237" spans="2:3">
      <c r="B237" s="655" t="s">
        <v>1352</v>
      </c>
      <c r="C237" s="624" t="str">
        <f>IF((COUNTIF('Policies&amp;Measures'!$N$15:$N$214,B237)+COUNTIF('Policies&amp;Measures'!$O$15:$O$214,B237)+COUNTIF('Policies&amp;Measures'!$P$15:$P$214,B237))&gt;0,"Yes","No")</f>
        <v>Yes</v>
      </c>
    </row>
    <row r="238" spans="2:3">
      <c r="B238" s="655" t="s">
        <v>1367</v>
      </c>
      <c r="C238" s="624" t="str">
        <f>IF((COUNTIF('Policies&amp;Measures'!$N$15:$N$214,B238)+COUNTIF('Policies&amp;Measures'!$O$15:$O$214,B238)+COUNTIF('Policies&amp;Measures'!$P$15:$P$214,B238))&gt;0,"Yes","No")</f>
        <v>No</v>
      </c>
    </row>
    <row r="239" spans="2:3">
      <c r="B239" s="655" t="s">
        <v>1353</v>
      </c>
      <c r="C239" s="624" t="str">
        <f>IF((COUNTIF('Policies&amp;Measures'!$N$15:$N$214,B239)+COUNTIF('Policies&amp;Measures'!$O$15:$O$214,B239)+COUNTIF('Policies&amp;Measures'!$P$15:$P$214,B239))&gt;0,"Yes","No")</f>
        <v>No</v>
      </c>
    </row>
    <row r="240" spans="2:3">
      <c r="B240" s="655" t="s">
        <v>1354</v>
      </c>
      <c r="C240" s="624" t="str">
        <f>IF((COUNTIF('Policies&amp;Measures'!$N$15:$N$214,B240)+COUNTIF('Policies&amp;Measures'!$O$15:$O$214,B240)+COUNTIF('Policies&amp;Measures'!$P$15:$P$214,B240))&gt;0,"Yes","No")</f>
        <v>No</v>
      </c>
    </row>
    <row r="241" spans="2:6">
      <c r="B241" s="655" t="s">
        <v>1355</v>
      </c>
      <c r="C241" s="624" t="str">
        <f>IF((COUNTIF('Policies&amp;Measures'!$N$15:$N$214,B241)+COUNTIF('Policies&amp;Measures'!$O$15:$O$214,B241)+COUNTIF('Policies&amp;Measures'!$P$15:$P$214,B241))&gt;0,"Yes","No")</f>
        <v>Yes</v>
      </c>
    </row>
    <row r="242" spans="2:6">
      <c r="B242" s="655" t="s">
        <v>1356</v>
      </c>
      <c r="C242" s="624" t="str">
        <f>IF((COUNTIF('Policies&amp;Measures'!$N$15:$N$214,B242)+COUNTIF('Policies&amp;Measures'!$O$15:$O$214,B242)+COUNTIF('Policies&amp;Measures'!$P$15:$P$214,B242))&gt;0,"Yes","No")</f>
        <v>No</v>
      </c>
    </row>
    <row r="243" spans="2:6">
      <c r="B243" s="655" t="s">
        <v>1357</v>
      </c>
      <c r="C243" s="624" t="str">
        <f>IF((COUNTIF('Policies&amp;Measures'!$N$15:$N$214,B243)+COUNTIF('Policies&amp;Measures'!$O$15:$O$214,B243)+COUNTIF('Policies&amp;Measures'!$P$15:$P$214,B243))&gt;0,"Yes","No")</f>
        <v>No</v>
      </c>
    </row>
    <row r="244" spans="2:6">
      <c r="B244" s="655" t="s">
        <v>1366</v>
      </c>
      <c r="C244" s="624" t="str">
        <f>IF((COUNTIF('Policies&amp;Measures'!$N$15:$N$214,B244)+COUNTIF('Policies&amp;Measures'!$O$15:$O$214,B244)+COUNTIF('Policies&amp;Measures'!$P$15:$P$214,B244))&gt;0,"Yes","No")</f>
        <v>Yes</v>
      </c>
    </row>
    <row r="245" spans="2:6">
      <c r="B245" s="655" t="s">
        <v>1358</v>
      </c>
      <c r="C245" s="624" t="str">
        <f>IF((COUNTIF('Policies&amp;Measures'!$N$15:$N$214,B245)+COUNTIF('Policies&amp;Measures'!$O$15:$O$214,B245)+COUNTIF('Policies&amp;Measures'!$P$15:$P$214,B245))&gt;0,"Yes","No")</f>
        <v>Yes</v>
      </c>
    </row>
    <row r="246" spans="2:6">
      <c r="B246" s="655" t="s">
        <v>1359</v>
      </c>
      <c r="C246" s="624" t="str">
        <f>IF((COUNTIF('Policies&amp;Measures'!$N$15:$N$214,B246)+COUNTIF('Policies&amp;Measures'!$O$15:$O$214,B246)+COUNTIF('Policies&amp;Measures'!$P$15:$P$214,B246))&gt;0,"Yes","No")</f>
        <v>Yes</v>
      </c>
    </row>
    <row r="247" spans="2:6">
      <c r="B247" s="655" t="s">
        <v>1360</v>
      </c>
      <c r="C247" s="624" t="str">
        <f>IF((COUNTIF('Policies&amp;Measures'!$N$15:$N$214,B247)+COUNTIF('Policies&amp;Measures'!$O$15:$O$214,B247)+COUNTIF('Policies&amp;Measures'!$P$15:$P$214,B247))&gt;0,"Yes","No")</f>
        <v>No</v>
      </c>
    </row>
    <row r="248" spans="2:6">
      <c r="B248" s="655" t="s">
        <v>1361</v>
      </c>
      <c r="C248" s="624" t="str">
        <f>IF((COUNTIF('Policies&amp;Measures'!$N$15:$N$214,B248)+COUNTIF('Policies&amp;Measures'!$O$15:$O$214,B248)+COUNTIF('Policies&amp;Measures'!$P$15:$P$214,B248))&gt;0,"Yes","No")</f>
        <v>Yes</v>
      </c>
    </row>
    <row r="249" spans="2:6">
      <c r="B249" s="655" t="s">
        <v>1362</v>
      </c>
      <c r="C249" s="624" t="str">
        <f>IF((COUNTIF('Policies&amp;Measures'!$N$15:$N$214,B249)+COUNTIF('Policies&amp;Measures'!$O$15:$O$214,B249)+COUNTIF('Policies&amp;Measures'!$P$15:$P$214,B249))&gt;0,"Yes","No")</f>
        <v>No</v>
      </c>
      <c r="F249" s="193"/>
    </row>
    <row r="250" spans="2:6">
      <c r="B250" s="655" t="s">
        <v>1363</v>
      </c>
      <c r="C250" s="624" t="str">
        <f>IF((COUNTIF('Policies&amp;Measures'!$N$15:$N$214,B250)+COUNTIF('Policies&amp;Measures'!$O$15:$O$214,B250)+COUNTIF('Policies&amp;Measures'!$P$15:$P$214,B250))&gt;0,"Yes","No")</f>
        <v>No</v>
      </c>
    </row>
    <row r="251" spans="2:6">
      <c r="B251" s="655" t="s">
        <v>1364</v>
      </c>
      <c r="C251" s="624" t="str">
        <f>IF((COUNTIF('Policies&amp;Measures'!$N$15:$N$214,B251)+COUNTIF('Policies&amp;Measures'!$O$15:$O$214,B251)+COUNTIF('Policies&amp;Measures'!$P$15:$P$214,B251))&gt;0,"Yes","No")</f>
        <v>No</v>
      </c>
    </row>
    <row r="252" spans="2:6">
      <c r="B252" s="655" t="s">
        <v>1365</v>
      </c>
      <c r="C252" s="624" t="str">
        <f>IF((COUNTIF('Policies&amp;Measures'!$N$15:$N$214,B252)+COUNTIF('Policies&amp;Measures'!$O$15:$O$214,B252)+COUNTIF('Policies&amp;Measures'!$P$15:$P$214,B252))&gt;0,"Yes","No")</f>
        <v>No</v>
      </c>
    </row>
    <row r="253" spans="2:6">
      <c r="B253" s="630" t="s">
        <v>1306</v>
      </c>
      <c r="C253" s="631">
        <f>COUNTIF(C217:C252,"Yes")/COUNTA(C217:C252)</f>
        <v>0.3611111111111111</v>
      </c>
    </row>
    <row r="255" spans="2:6" ht="15.75">
      <c r="B255" s="646" t="s">
        <v>1327</v>
      </c>
      <c r="C255" s="645"/>
    </row>
    <row r="256" spans="2:6">
      <c r="B256" s="656" t="s">
        <v>1370</v>
      </c>
      <c r="C256" s="657" t="str">
        <f>IF((COUNTIF('Policies&amp;Measures'!$N$15:$N$214,B256)+COUNTIF('Policies&amp;Measures'!$O$15:$O$214,B256)+COUNTIF('Policies&amp;Measures'!$P$15:$P$214,B256))&gt;0,"Yes","No")</f>
        <v>No</v>
      </c>
    </row>
    <row r="257" spans="2:3">
      <c r="B257" s="658" t="s">
        <v>1371</v>
      </c>
      <c r="C257" s="657" t="str">
        <f>IF((COUNTIF('Policies&amp;Measures'!$N$15:$N$214,B257)+COUNTIF('Policies&amp;Measures'!$O$15:$O$214,B257)+COUNTIF('Policies&amp;Measures'!$P$15:$P$214,B257))&gt;0,"Yes","No")</f>
        <v>No</v>
      </c>
    </row>
    <row r="258" spans="2:3">
      <c r="B258" s="658" t="s">
        <v>1372</v>
      </c>
      <c r="C258" s="657" t="str">
        <f>IF((COUNTIF('Policies&amp;Measures'!$N$15:$N$214,B258)+COUNTIF('Policies&amp;Measures'!$O$15:$O$214,B258)+COUNTIF('Policies&amp;Measures'!$P$15:$P$214,B258))&gt;0,"Yes","No")</f>
        <v>Yes</v>
      </c>
    </row>
    <row r="259" spans="2:3">
      <c r="B259" s="658" t="s">
        <v>1373</v>
      </c>
      <c r="C259" s="657" t="str">
        <f>IF((COUNTIF('Policies&amp;Measures'!$N$15:$N$214,B259)+COUNTIF('Policies&amp;Measures'!$O$15:$O$214,B259)+COUNTIF('Policies&amp;Measures'!$P$15:$P$214,B259))&gt;0,"Yes","No")</f>
        <v>No</v>
      </c>
    </row>
    <row r="260" spans="2:3">
      <c r="B260" s="658" t="s">
        <v>1374</v>
      </c>
      <c r="C260" s="657" t="str">
        <f>IF((COUNTIF('Policies&amp;Measures'!$N$15:$N$214,B260)+COUNTIF('Policies&amp;Measures'!$O$15:$O$214,B260)+COUNTIF('Policies&amp;Measures'!$P$15:$P$214,B260))&gt;0,"Yes","No")</f>
        <v>No</v>
      </c>
    </row>
    <row r="261" spans="2:3">
      <c r="B261" s="658" t="s">
        <v>1375</v>
      </c>
      <c r="C261" s="657" t="str">
        <f>IF((COUNTIF('Policies&amp;Measures'!$N$15:$N$214,B261)+COUNTIF('Policies&amp;Measures'!$O$15:$O$214,B261)+COUNTIF('Policies&amp;Measures'!$P$15:$P$214,B261))&gt;0,"Yes","No")</f>
        <v>No</v>
      </c>
    </row>
    <row r="262" spans="2:3">
      <c r="B262" s="658" t="s">
        <v>1376</v>
      </c>
      <c r="C262" s="657" t="str">
        <f>IF((COUNTIF('Policies&amp;Measures'!$N$15:$N$214,B262)+COUNTIF('Policies&amp;Measures'!$O$15:$O$214,B262)+COUNTIF('Policies&amp;Measures'!$P$15:$P$214,B262))&gt;0,"Yes","No")</f>
        <v>No</v>
      </c>
    </row>
    <row r="263" spans="2:3">
      <c r="B263" s="658" t="s">
        <v>1377</v>
      </c>
      <c r="C263" s="657" t="str">
        <f>IF((COUNTIF('Policies&amp;Measures'!$N$15:$N$214,B263)+COUNTIF('Policies&amp;Measures'!$O$15:$O$214,B263)+COUNTIF('Policies&amp;Measures'!$P$15:$P$214,B263))&gt;0,"Yes","No")</f>
        <v>No</v>
      </c>
    </row>
    <row r="264" spans="2:3">
      <c r="B264" s="658" t="s">
        <v>1378</v>
      </c>
      <c r="C264" s="657" t="str">
        <f>IF((COUNTIF('Policies&amp;Measures'!$N$15:$N$214,B264)+COUNTIF('Policies&amp;Measures'!$O$15:$O$214,B264)+COUNTIF('Policies&amp;Measures'!$P$15:$P$214,B264))&gt;0,"Yes","No")</f>
        <v>No</v>
      </c>
    </row>
    <row r="265" spans="2:3">
      <c r="B265" s="658" t="s">
        <v>1379</v>
      </c>
      <c r="C265" s="657" t="str">
        <f>IF((COUNTIF('Policies&amp;Measures'!$N$15:$N$214,B265)+COUNTIF('Policies&amp;Measures'!$O$15:$O$214,B265)+COUNTIF('Policies&amp;Measures'!$P$15:$P$214,B265))&gt;0,"Yes","No")</f>
        <v>No</v>
      </c>
    </row>
    <row r="266" spans="2:3">
      <c r="B266" s="658" t="s">
        <v>1380</v>
      </c>
      <c r="C266" s="657" t="str">
        <f>IF((COUNTIF('Policies&amp;Measures'!$N$15:$N$214,B266)+COUNTIF('Policies&amp;Measures'!$O$15:$O$214,B266)+COUNTIF('Policies&amp;Measures'!$P$15:$P$214,B266))&gt;0,"Yes","No")</f>
        <v>No</v>
      </c>
    </row>
    <row r="267" spans="2:3">
      <c r="B267" s="658" t="s">
        <v>1381</v>
      </c>
      <c r="C267" s="657" t="str">
        <f>IF((COUNTIF('Policies&amp;Measures'!$N$15:$N$214,B267)+COUNTIF('Policies&amp;Measures'!$O$15:$O$214,B267)+COUNTIF('Policies&amp;Measures'!$P$15:$P$214,B267))&gt;0,"Yes","No")</f>
        <v>No</v>
      </c>
    </row>
    <row r="268" spans="2:3">
      <c r="B268" s="658" t="s">
        <v>1382</v>
      </c>
      <c r="C268" s="657" t="str">
        <f>IF((COUNTIF('Policies&amp;Measures'!$N$15:$N$214,B268)+COUNTIF('Policies&amp;Measures'!$O$15:$O$214,B268)+COUNTIF('Policies&amp;Measures'!$P$15:$P$214,B268))&gt;0,"Yes","No")</f>
        <v>No</v>
      </c>
    </row>
    <row r="269" spans="2:3">
      <c r="B269" s="658" t="s">
        <v>1383</v>
      </c>
      <c r="C269" s="657" t="str">
        <f>IF((COUNTIF('Policies&amp;Measures'!$N$15:$N$214,B269)+COUNTIF('Policies&amp;Measures'!$O$15:$O$214,B269)+COUNTIF('Policies&amp;Measures'!$P$15:$P$214,B269))&gt;0,"Yes","No")</f>
        <v>No</v>
      </c>
    </row>
    <row r="270" spans="2:3">
      <c r="B270" s="658" t="s">
        <v>1384</v>
      </c>
      <c r="C270" s="657" t="str">
        <f>IF((COUNTIF('Policies&amp;Measures'!$N$15:$N$214,B270)+COUNTIF('Policies&amp;Measures'!$O$15:$O$214,B270)+COUNTIF('Policies&amp;Measures'!$P$15:$P$214,B270))&gt;0,"Yes","No")</f>
        <v>No</v>
      </c>
    </row>
    <row r="271" spans="2:3">
      <c r="B271" s="658" t="s">
        <v>1385</v>
      </c>
      <c r="C271" s="657" t="str">
        <f>IF((COUNTIF('Policies&amp;Measures'!$N$15:$N$214,B271)+COUNTIF('Policies&amp;Measures'!$O$15:$O$214,B271)+COUNTIF('Policies&amp;Measures'!$P$15:$P$214,B271))&gt;0,"Yes","No")</f>
        <v>No</v>
      </c>
    </row>
    <row r="272" spans="2:3">
      <c r="B272" s="658" t="s">
        <v>1386</v>
      </c>
      <c r="C272" s="657" t="str">
        <f>IF((COUNTIF('Policies&amp;Measures'!$N$15:$N$214,B272)+COUNTIF('Policies&amp;Measures'!$O$15:$O$214,B272)+COUNTIF('Policies&amp;Measures'!$P$15:$P$214,B272))&gt;0,"Yes","No")</f>
        <v>No</v>
      </c>
    </row>
    <row r="273" spans="2:3">
      <c r="B273" s="658" t="s">
        <v>1387</v>
      </c>
      <c r="C273" s="657" t="str">
        <f>IF((COUNTIF('Policies&amp;Measures'!$N$15:$N$214,B273)+COUNTIF('Policies&amp;Measures'!$O$15:$O$214,B273)+COUNTIF('Policies&amp;Measures'!$P$15:$P$214,B273))&gt;0,"Yes","No")</f>
        <v>No</v>
      </c>
    </row>
    <row r="274" spans="2:3">
      <c r="B274" s="658" t="s">
        <v>1388</v>
      </c>
      <c r="C274" s="657" t="str">
        <f>IF((COUNTIF('Policies&amp;Measures'!$N$15:$N$214,B274)+COUNTIF('Policies&amp;Measures'!$O$15:$O$214,B274)+COUNTIF('Policies&amp;Measures'!$P$15:$P$214,B274))&gt;0,"Yes","No")</f>
        <v>Yes</v>
      </c>
    </row>
    <row r="275" spans="2:3">
      <c r="B275" s="658" t="s">
        <v>1389</v>
      </c>
      <c r="C275" s="657" t="str">
        <f>IF((COUNTIF('Policies&amp;Measures'!$N$15:$N$214,B275)+COUNTIF('Policies&amp;Measures'!$O$15:$O$214,B275)+COUNTIF('Policies&amp;Measures'!$P$15:$P$214,B275))&gt;0,"Yes","No")</f>
        <v>Yes</v>
      </c>
    </row>
    <row r="276" spans="2:3">
      <c r="B276" s="658" t="s">
        <v>1390</v>
      </c>
      <c r="C276" s="657" t="str">
        <f>IF((COUNTIF('Policies&amp;Measures'!$N$15:$N$214,B276)+COUNTIF('Policies&amp;Measures'!$O$15:$O$214,B276)+COUNTIF('Policies&amp;Measures'!$P$15:$P$214,B276))&gt;0,"Yes","No")</f>
        <v>No</v>
      </c>
    </row>
    <row r="277" spans="2:3">
      <c r="B277" s="658" t="s">
        <v>1391</v>
      </c>
      <c r="C277" s="657" t="str">
        <f>IF((COUNTIF('Policies&amp;Measures'!$N$15:$N$214,B277)+COUNTIF('Policies&amp;Measures'!$O$15:$O$214,B277)+COUNTIF('Policies&amp;Measures'!$P$15:$P$214,B277))&gt;0,"Yes","No")</f>
        <v>No</v>
      </c>
    </row>
    <row r="278" spans="2:3">
      <c r="B278" s="658" t="s">
        <v>1392</v>
      </c>
      <c r="C278" s="657" t="str">
        <f>IF((COUNTIF('Policies&amp;Measures'!$N$15:$N$214,B278)+COUNTIF('Policies&amp;Measures'!$O$15:$O$214,B278)+COUNTIF('Policies&amp;Measures'!$P$15:$P$214,B278))&gt;0,"Yes","No")</f>
        <v>No</v>
      </c>
    </row>
    <row r="279" spans="2:3">
      <c r="B279" s="658" t="s">
        <v>1393</v>
      </c>
      <c r="C279" s="657" t="str">
        <f>IF((COUNTIF('Policies&amp;Measures'!$N$15:$N$214,B279)+COUNTIF('Policies&amp;Measures'!$O$15:$O$214,B279)+COUNTIF('Policies&amp;Measures'!$P$15:$P$214,B279))&gt;0,"Yes","No")</f>
        <v>Yes</v>
      </c>
    </row>
    <row r="280" spans="2:3">
      <c r="B280" s="658" t="s">
        <v>1394</v>
      </c>
      <c r="C280" s="657" t="str">
        <f>IF((COUNTIF('Policies&amp;Measures'!$N$15:$N$214,B280)+COUNTIF('Policies&amp;Measures'!$O$15:$O$214,B280)+COUNTIF('Policies&amp;Measures'!$P$15:$P$214,B280))&gt;0,"Yes","No")</f>
        <v>No</v>
      </c>
    </row>
    <row r="281" spans="2:3">
      <c r="B281" s="658" t="s">
        <v>1395</v>
      </c>
      <c r="C281" s="657" t="str">
        <f>IF((COUNTIF('Policies&amp;Measures'!$N$15:$N$214,B281)+COUNTIF('Policies&amp;Measures'!$O$15:$O$214,B281)+COUNTIF('Policies&amp;Measures'!$P$15:$P$214,B281))&gt;0,"Yes","No")</f>
        <v>No</v>
      </c>
    </row>
    <row r="282" spans="2:3">
      <c r="B282" s="658" t="s">
        <v>1396</v>
      </c>
      <c r="C282" s="657" t="str">
        <f>IF((COUNTIF('Policies&amp;Measures'!$N$15:$N$214,B282)+COUNTIF('Policies&amp;Measures'!$O$15:$O$214,B282)+COUNTIF('Policies&amp;Measures'!$P$15:$P$214,B282))&gt;0,"Yes","No")</f>
        <v>Yes</v>
      </c>
    </row>
    <row r="283" spans="2:3">
      <c r="B283" s="659" t="s">
        <v>1405</v>
      </c>
      <c r="C283" s="713" t="str">
        <f>IF((COUNTIF('Policies&amp;Measures'!$N$15:$N$214,B283)+COUNTIF('Policies&amp;Measures'!$O$15:$O$214,B283)+COUNTIF('Policies&amp;Measures'!$P$15:$P$214,B283))&gt;0,"Yes","No")</f>
        <v>No</v>
      </c>
    </row>
  </sheetData>
  <mergeCells count="5">
    <mergeCell ref="A210:A212"/>
    <mergeCell ref="M8:M9"/>
    <mergeCell ref="P8:P9"/>
    <mergeCell ref="W8:W9"/>
    <mergeCell ref="AN8:AN9"/>
  </mergeCells>
  <conditionalFormatting sqref="C10:L209 N10:AN209">
    <cfRule type="cellIs" dxfId="21" priority="3" stopIfTrue="1" operator="equal">
      <formula>""</formula>
    </cfRule>
  </conditionalFormatting>
  <conditionalFormatting sqref="C253">
    <cfRule type="cellIs" dxfId="20" priority="1" stopIfTrue="1" operator="lessThan">
      <formula>0.7</formula>
    </cfRule>
  </conditionalFormatting>
  <hyperlinks>
    <hyperlink ref="B3" location="CompletenessForPAMs!B13" display="1. Completeness check for the individual policies"/>
    <hyperlink ref="B4" location="CompletenessForPAMs!B223" display="2. Completeness check for the number of policies reported"/>
  </hyperlinks>
  <pageMargins left="0.7" right="0.7" top="0.47" bottom="0.36" header="0.3" footer="0.3"/>
  <pageSetup paperSize="9" orientation="landscape" horizontalDpi="200" verticalDpi="200" r:id="rId1"/>
  <legacyDrawing r:id="rId2"/>
</worksheet>
</file>

<file path=xl/worksheets/sheet15.xml><?xml version="1.0" encoding="utf-8"?>
<worksheet xmlns="http://schemas.openxmlformats.org/spreadsheetml/2006/main" xmlns:r="http://schemas.openxmlformats.org/officeDocument/2006/relationships">
  <sheetPr>
    <tabColor rgb="FF0070C0"/>
  </sheetPr>
  <dimension ref="A1:AB76"/>
  <sheetViews>
    <sheetView zoomScale="70" zoomScaleNormal="70" workbookViewId="0">
      <pane xSplit="1" topLeftCell="B1" activePane="topRight" state="frozen"/>
      <selection pane="topRight" activeCell="B1" sqref="B1"/>
    </sheetView>
  </sheetViews>
  <sheetFormatPr defaultRowHeight="12.75"/>
  <cols>
    <col min="1" max="1" width="125.33203125" customWidth="1"/>
  </cols>
  <sheetData>
    <row r="1" spans="1:28" ht="26.25">
      <c r="A1" s="60" t="s">
        <v>1469</v>
      </c>
      <c r="C1" s="663" t="s">
        <v>1470</v>
      </c>
    </row>
    <row r="2" spans="1:28" ht="12.75" customHeight="1">
      <c r="C2" t="s">
        <v>321</v>
      </c>
      <c r="D2" t="s">
        <v>1471</v>
      </c>
    </row>
    <row r="3" spans="1:28" ht="12.75" customHeight="1">
      <c r="A3" s="983" t="s">
        <v>1581</v>
      </c>
      <c r="C3" t="s">
        <v>1465</v>
      </c>
      <c r="D3" t="s">
        <v>1473</v>
      </c>
    </row>
    <row r="4" spans="1:28">
      <c r="A4" s="983"/>
      <c r="C4" t="s">
        <v>1217</v>
      </c>
      <c r="D4" t="s">
        <v>1472</v>
      </c>
    </row>
    <row r="5" spans="1:28">
      <c r="A5" s="983"/>
      <c r="C5" t="s">
        <v>318</v>
      </c>
      <c r="D5" t="s">
        <v>1474</v>
      </c>
    </row>
    <row r="6" spans="1:28" ht="15.75" customHeight="1">
      <c r="A6" s="983"/>
      <c r="C6" s="670" t="s">
        <v>1224</v>
      </c>
      <c r="D6" t="s">
        <v>1479</v>
      </c>
    </row>
    <row r="7" spans="1:28" ht="54" customHeight="1">
      <c r="A7" s="983"/>
      <c r="C7" t="s">
        <v>1475</v>
      </c>
      <c r="D7" t="s">
        <v>1476</v>
      </c>
    </row>
    <row r="8" spans="1:28" ht="23.25" customHeight="1">
      <c r="A8" s="669"/>
    </row>
    <row r="9" spans="1:28" ht="15">
      <c r="A9" s="667"/>
      <c r="B9" s="668" t="s">
        <v>81</v>
      </c>
      <c r="C9" s="668" t="s">
        <v>82</v>
      </c>
      <c r="D9" s="668" t="s">
        <v>83</v>
      </c>
      <c r="E9" s="668" t="s">
        <v>84</v>
      </c>
      <c r="F9" s="668" t="s">
        <v>85</v>
      </c>
      <c r="G9" s="668" t="s">
        <v>86</v>
      </c>
      <c r="H9" s="668" t="s">
        <v>87</v>
      </c>
      <c r="I9" s="668" t="s">
        <v>88</v>
      </c>
      <c r="J9" s="668" t="s">
        <v>89</v>
      </c>
      <c r="K9" s="668" t="s">
        <v>90</v>
      </c>
      <c r="L9" s="668" t="s">
        <v>91</v>
      </c>
      <c r="M9" s="668" t="s">
        <v>92</v>
      </c>
      <c r="N9" s="668" t="s">
        <v>112</v>
      </c>
      <c r="O9" s="668" t="s">
        <v>93</v>
      </c>
      <c r="P9" s="668" t="s">
        <v>94</v>
      </c>
      <c r="Q9" s="668" t="s">
        <v>95</v>
      </c>
      <c r="R9" s="668" t="s">
        <v>96</v>
      </c>
      <c r="S9" s="668" t="s">
        <v>97</v>
      </c>
      <c r="T9" s="668" t="s">
        <v>98</v>
      </c>
      <c r="U9" s="668" t="s">
        <v>99</v>
      </c>
      <c r="V9" s="668" t="s">
        <v>100</v>
      </c>
      <c r="W9" s="668" t="s">
        <v>101</v>
      </c>
      <c r="X9" s="668" t="s">
        <v>103</v>
      </c>
      <c r="Y9" s="668" t="s">
        <v>102</v>
      </c>
      <c r="Z9" s="668" t="s">
        <v>104</v>
      </c>
      <c r="AA9" s="668" t="s">
        <v>105</v>
      </c>
      <c r="AB9" s="668" t="s">
        <v>1078</v>
      </c>
    </row>
    <row r="10" spans="1:28">
      <c r="A10" s="671" t="s">
        <v>1406</v>
      </c>
      <c r="B10" s="642"/>
      <c r="C10" s="642"/>
      <c r="D10" s="642"/>
      <c r="E10" s="642"/>
      <c r="F10" s="642"/>
      <c r="G10" s="642"/>
      <c r="H10" s="642"/>
      <c r="I10" s="642"/>
      <c r="J10" s="642"/>
      <c r="K10" s="642"/>
      <c r="L10" s="642"/>
      <c r="M10" s="642"/>
      <c r="N10" s="642"/>
      <c r="O10" s="642"/>
      <c r="P10" s="642"/>
      <c r="Q10" s="642"/>
      <c r="R10" s="642"/>
      <c r="S10" s="642"/>
      <c r="T10" s="642"/>
      <c r="U10" s="642"/>
      <c r="V10" s="642"/>
      <c r="W10" s="642"/>
      <c r="X10" s="642"/>
      <c r="Y10" s="642"/>
      <c r="Z10" s="642"/>
      <c r="AA10" s="642"/>
      <c r="AB10" s="642"/>
    </row>
    <row r="11" spans="1:28" ht="25.5">
      <c r="A11" s="671" t="s">
        <v>1407</v>
      </c>
      <c r="B11" s="642" t="s">
        <v>1464</v>
      </c>
      <c r="C11" s="642"/>
      <c r="D11" s="642"/>
      <c r="E11" s="642"/>
      <c r="F11" s="642"/>
      <c r="G11" s="642"/>
      <c r="H11" s="642"/>
      <c r="I11" s="642"/>
      <c r="J11" s="642"/>
      <c r="K11" s="642"/>
      <c r="L11" s="642"/>
      <c r="M11" s="642"/>
      <c r="N11" s="642"/>
      <c r="O11" s="642"/>
      <c r="P11" s="642"/>
      <c r="Q11" s="642"/>
      <c r="R11" s="642"/>
      <c r="S11" s="642"/>
      <c r="T11" s="642"/>
      <c r="U11" s="642"/>
      <c r="V11" s="642"/>
      <c r="W11" s="642"/>
      <c r="X11" s="642"/>
      <c r="Y11" s="642"/>
      <c r="Z11" s="642"/>
      <c r="AA11" s="642"/>
      <c r="AB11" s="642"/>
    </row>
    <row r="12" spans="1:28">
      <c r="A12" s="671" t="s">
        <v>1137</v>
      </c>
      <c r="B12" s="642" t="s">
        <v>321</v>
      </c>
      <c r="C12" s="642" t="s">
        <v>1465</v>
      </c>
      <c r="D12" s="642" t="s">
        <v>1465</v>
      </c>
      <c r="E12" s="642" t="s">
        <v>1464</v>
      </c>
      <c r="F12" s="642" t="s">
        <v>1464</v>
      </c>
      <c r="G12" s="642" t="s">
        <v>1464</v>
      </c>
      <c r="H12" s="642" t="s">
        <v>1464</v>
      </c>
      <c r="I12" s="642" t="s">
        <v>1465</v>
      </c>
      <c r="J12" s="642" t="s">
        <v>1464</v>
      </c>
      <c r="K12" s="642" t="s">
        <v>321</v>
      </c>
      <c r="L12" s="642" t="s">
        <v>1464</v>
      </c>
      <c r="M12" s="642" t="s">
        <v>1464</v>
      </c>
      <c r="N12" s="642" t="s">
        <v>1465</v>
      </c>
      <c r="O12" s="642" t="s">
        <v>1464</v>
      </c>
      <c r="P12" s="642" t="s">
        <v>1464</v>
      </c>
      <c r="Q12" s="642" t="s">
        <v>1464</v>
      </c>
      <c r="R12" s="642" t="s">
        <v>1464</v>
      </c>
      <c r="S12" s="642" t="s">
        <v>1464</v>
      </c>
      <c r="T12" s="642" t="s">
        <v>1464</v>
      </c>
      <c r="U12" s="642" t="s">
        <v>1465</v>
      </c>
      <c r="V12" s="642" t="s">
        <v>1464</v>
      </c>
      <c r="W12" s="642" t="s">
        <v>1464</v>
      </c>
      <c r="X12" s="642" t="s">
        <v>1464</v>
      </c>
      <c r="Y12" s="642" t="s">
        <v>1464</v>
      </c>
      <c r="Z12" s="642" t="s">
        <v>1464</v>
      </c>
      <c r="AA12" s="642" t="s">
        <v>1217</v>
      </c>
      <c r="AB12" s="642" t="s">
        <v>1464</v>
      </c>
    </row>
    <row r="13" spans="1:28" ht="25.5">
      <c r="A13" s="671" t="s">
        <v>1408</v>
      </c>
      <c r="B13" s="642" t="s">
        <v>321</v>
      </c>
      <c r="C13" s="642" t="s">
        <v>1465</v>
      </c>
      <c r="D13" s="642" t="s">
        <v>1465</v>
      </c>
      <c r="E13" s="642" t="s">
        <v>1464</v>
      </c>
      <c r="F13" s="642" t="s">
        <v>1464</v>
      </c>
      <c r="G13" s="642" t="s">
        <v>1217</v>
      </c>
      <c r="H13" s="642" t="s">
        <v>1464</v>
      </c>
      <c r="I13" s="642" t="s">
        <v>1465</v>
      </c>
      <c r="J13" s="642" t="s">
        <v>1464</v>
      </c>
      <c r="K13" s="642" t="s">
        <v>321</v>
      </c>
      <c r="L13" s="642" t="s">
        <v>1465</v>
      </c>
      <c r="M13" s="642" t="s">
        <v>1464</v>
      </c>
      <c r="N13" s="642" t="s">
        <v>321</v>
      </c>
      <c r="O13" s="642" t="s">
        <v>1217</v>
      </c>
      <c r="P13" s="642" t="s">
        <v>1464</v>
      </c>
      <c r="Q13" s="642" t="s">
        <v>1464</v>
      </c>
      <c r="R13" s="642" t="s">
        <v>1464</v>
      </c>
      <c r="S13" s="642" t="s">
        <v>1465</v>
      </c>
      <c r="T13" s="642" t="s">
        <v>1464</v>
      </c>
      <c r="U13" s="642" t="s">
        <v>1464</v>
      </c>
      <c r="V13" s="642" t="s">
        <v>1464</v>
      </c>
      <c r="W13" s="642" t="s">
        <v>1464</v>
      </c>
      <c r="X13" s="642" t="s">
        <v>1464</v>
      </c>
      <c r="Y13" s="642" t="s">
        <v>1464</v>
      </c>
      <c r="Z13" s="642" t="s">
        <v>1464</v>
      </c>
      <c r="AA13" s="642" t="s">
        <v>321</v>
      </c>
      <c r="AB13" s="642" t="s">
        <v>1464</v>
      </c>
    </row>
    <row r="14" spans="1:28" ht="38.25">
      <c r="A14" s="671" t="s">
        <v>1409</v>
      </c>
      <c r="B14" s="642" t="s">
        <v>321</v>
      </c>
      <c r="C14" s="642" t="s">
        <v>1217</v>
      </c>
      <c r="D14" s="642" t="s">
        <v>321</v>
      </c>
      <c r="E14" s="642" t="s">
        <v>1465</v>
      </c>
      <c r="F14" s="642" t="s">
        <v>321</v>
      </c>
      <c r="G14" s="665" t="s">
        <v>1466</v>
      </c>
      <c r="H14" s="642" t="s">
        <v>1464</v>
      </c>
      <c r="I14" s="642" t="s">
        <v>1465</v>
      </c>
      <c r="J14" s="642" t="s">
        <v>1464</v>
      </c>
      <c r="K14" s="642" t="s">
        <v>321</v>
      </c>
      <c r="L14" s="642" t="s">
        <v>1465</v>
      </c>
      <c r="M14" s="642" t="s">
        <v>1464</v>
      </c>
      <c r="N14" s="642" t="s">
        <v>1465</v>
      </c>
      <c r="O14" s="642" t="s">
        <v>1465</v>
      </c>
      <c r="P14" s="642" t="s">
        <v>1465</v>
      </c>
      <c r="Q14" s="642" t="s">
        <v>1464</v>
      </c>
      <c r="R14" s="642" t="s">
        <v>1217</v>
      </c>
      <c r="S14" s="642" t="s">
        <v>1464</v>
      </c>
      <c r="T14" s="642" t="s">
        <v>1464</v>
      </c>
      <c r="U14" s="642" t="s">
        <v>1464</v>
      </c>
      <c r="V14" s="642" t="s">
        <v>1465</v>
      </c>
      <c r="W14" s="642" t="s">
        <v>1464</v>
      </c>
      <c r="X14" s="642" t="s">
        <v>1464</v>
      </c>
      <c r="Y14" s="642" t="s">
        <v>1464</v>
      </c>
      <c r="Z14" s="642" t="s">
        <v>1464</v>
      </c>
      <c r="AA14" s="642" t="s">
        <v>1464</v>
      </c>
      <c r="AB14" s="642" t="s">
        <v>1465</v>
      </c>
    </row>
    <row r="15" spans="1:28" ht="25.5">
      <c r="A15" s="671" t="s">
        <v>1410</v>
      </c>
      <c r="B15" s="642" t="s">
        <v>1464</v>
      </c>
      <c r="C15" s="642" t="s">
        <v>1464</v>
      </c>
      <c r="D15" s="642" t="s">
        <v>1464</v>
      </c>
      <c r="E15" s="642" t="s">
        <v>1464</v>
      </c>
      <c r="F15" s="642" t="s">
        <v>1464</v>
      </c>
      <c r="G15" s="642" t="s">
        <v>1464</v>
      </c>
      <c r="H15" s="642" t="s">
        <v>1464</v>
      </c>
      <c r="I15" s="642" t="s">
        <v>1464</v>
      </c>
      <c r="J15" s="642" t="s">
        <v>1464</v>
      </c>
      <c r="K15" s="642" t="s">
        <v>1464</v>
      </c>
      <c r="L15" s="642" t="s">
        <v>1464</v>
      </c>
      <c r="M15" s="642" t="s">
        <v>1464</v>
      </c>
      <c r="N15" s="642" t="s">
        <v>1464</v>
      </c>
      <c r="O15" s="642" t="s">
        <v>1464</v>
      </c>
      <c r="P15" s="642" t="s">
        <v>1464</v>
      </c>
      <c r="Q15" s="642" t="s">
        <v>1464</v>
      </c>
      <c r="R15" s="642" t="s">
        <v>1464</v>
      </c>
      <c r="S15" s="642" t="s">
        <v>1464</v>
      </c>
      <c r="T15" s="642" t="s">
        <v>1464</v>
      </c>
      <c r="U15" s="642" t="s">
        <v>1464</v>
      </c>
      <c r="V15" s="642" t="s">
        <v>1464</v>
      </c>
      <c r="W15" s="642" t="s">
        <v>1464</v>
      </c>
      <c r="X15" s="642" t="s">
        <v>1464</v>
      </c>
      <c r="Y15" s="642" t="s">
        <v>1464</v>
      </c>
      <c r="Z15" s="642" t="s">
        <v>1464</v>
      </c>
      <c r="AA15" s="642" t="s">
        <v>1464</v>
      </c>
      <c r="AB15" s="642" t="s">
        <v>1464</v>
      </c>
    </row>
    <row r="16" spans="1:28" ht="25.5">
      <c r="A16" s="671" t="s">
        <v>1411</v>
      </c>
      <c r="B16" s="642" t="s">
        <v>1464</v>
      </c>
      <c r="C16" s="642" t="s">
        <v>1464</v>
      </c>
      <c r="D16" s="642" t="s">
        <v>1464</v>
      </c>
      <c r="E16" s="642" t="s">
        <v>1464</v>
      </c>
      <c r="F16" s="642" t="s">
        <v>1464</v>
      </c>
      <c r="G16" s="642" t="s">
        <v>1464</v>
      </c>
      <c r="H16" s="642" t="s">
        <v>1464</v>
      </c>
      <c r="I16" s="642" t="s">
        <v>1464</v>
      </c>
      <c r="J16" s="642" t="s">
        <v>1464</v>
      </c>
      <c r="K16" s="642" t="s">
        <v>1464</v>
      </c>
      <c r="L16" s="642" t="s">
        <v>1464</v>
      </c>
      <c r="M16" s="642" t="s">
        <v>1464</v>
      </c>
      <c r="N16" s="642" t="s">
        <v>1464</v>
      </c>
      <c r="O16" s="642" t="s">
        <v>1464</v>
      </c>
      <c r="P16" s="642" t="s">
        <v>1464</v>
      </c>
      <c r="Q16" s="642" t="s">
        <v>1464</v>
      </c>
      <c r="R16" s="642" t="s">
        <v>1464</v>
      </c>
      <c r="S16" s="642" t="s">
        <v>1464</v>
      </c>
      <c r="T16" s="642" t="s">
        <v>1464</v>
      </c>
      <c r="U16" s="642" t="s">
        <v>1464</v>
      </c>
      <c r="V16" s="642" t="s">
        <v>1464</v>
      </c>
      <c r="W16" s="642" t="s">
        <v>1464</v>
      </c>
      <c r="X16" s="642" t="s">
        <v>1464</v>
      </c>
      <c r="Y16" s="642" t="s">
        <v>1464</v>
      </c>
      <c r="Z16" s="642" t="s">
        <v>1464</v>
      </c>
      <c r="AA16" s="642" t="s">
        <v>1464</v>
      </c>
      <c r="AB16" s="642" t="s">
        <v>1464</v>
      </c>
    </row>
    <row r="17" spans="1:28" ht="25.5">
      <c r="A17" s="671" t="s">
        <v>1412</v>
      </c>
      <c r="B17" s="642" t="s">
        <v>1464</v>
      </c>
      <c r="C17" s="642" t="s">
        <v>1464</v>
      </c>
      <c r="D17" s="642" t="s">
        <v>1464</v>
      </c>
      <c r="E17" s="642" t="s">
        <v>1464</v>
      </c>
      <c r="F17" s="642" t="s">
        <v>1464</v>
      </c>
      <c r="G17" s="642" t="s">
        <v>1464</v>
      </c>
      <c r="H17" s="642" t="s">
        <v>1464</v>
      </c>
      <c r="I17" s="642" t="s">
        <v>1464</v>
      </c>
      <c r="J17" s="642" t="s">
        <v>1464</v>
      </c>
      <c r="K17" s="642" t="s">
        <v>1464</v>
      </c>
      <c r="L17" s="642" t="s">
        <v>1464</v>
      </c>
      <c r="M17" s="642" t="s">
        <v>1464</v>
      </c>
      <c r="N17" s="642" t="s">
        <v>1464</v>
      </c>
      <c r="O17" s="642" t="s">
        <v>1464</v>
      </c>
      <c r="P17" s="642" t="s">
        <v>1464</v>
      </c>
      <c r="Q17" s="642" t="s">
        <v>1464</v>
      </c>
      <c r="R17" s="642" t="s">
        <v>1464</v>
      </c>
      <c r="S17" s="642" t="s">
        <v>1464</v>
      </c>
      <c r="T17" s="642" t="s">
        <v>1464</v>
      </c>
      <c r="U17" s="642" t="s">
        <v>1464</v>
      </c>
      <c r="V17" s="642" t="s">
        <v>1464</v>
      </c>
      <c r="W17" s="642" t="s">
        <v>1464</v>
      </c>
      <c r="X17" s="642" t="s">
        <v>1464</v>
      </c>
      <c r="Y17" s="642" t="s">
        <v>1464</v>
      </c>
      <c r="Z17" s="642" t="s">
        <v>1464</v>
      </c>
      <c r="AA17" s="642" t="s">
        <v>1464</v>
      </c>
      <c r="AB17" s="642" t="s">
        <v>1464</v>
      </c>
    </row>
    <row r="18" spans="1:28" ht="25.5">
      <c r="A18" s="671" t="s">
        <v>1413</v>
      </c>
      <c r="B18" s="642" t="s">
        <v>1464</v>
      </c>
      <c r="C18" s="642" t="s">
        <v>1464</v>
      </c>
      <c r="D18" s="642" t="s">
        <v>1464</v>
      </c>
      <c r="E18" s="642" t="s">
        <v>1464</v>
      </c>
      <c r="F18" s="642" t="s">
        <v>1464</v>
      </c>
      <c r="G18" s="642" t="s">
        <v>1464</v>
      </c>
      <c r="H18" s="642" t="s">
        <v>1464</v>
      </c>
      <c r="I18" s="642" t="s">
        <v>1464</v>
      </c>
      <c r="J18" s="642" t="s">
        <v>1464</v>
      </c>
      <c r="K18" s="642" t="s">
        <v>1464</v>
      </c>
      <c r="L18" s="642" t="s">
        <v>1464</v>
      </c>
      <c r="M18" s="642" t="s">
        <v>1464</v>
      </c>
      <c r="N18" s="642" t="s">
        <v>1464</v>
      </c>
      <c r="O18" s="642" t="s">
        <v>1464</v>
      </c>
      <c r="P18" s="642" t="s">
        <v>1464</v>
      </c>
      <c r="Q18" s="642" t="s">
        <v>1464</v>
      </c>
      <c r="R18" s="642" t="s">
        <v>1464</v>
      </c>
      <c r="S18" s="642" t="s">
        <v>1464</v>
      </c>
      <c r="T18" s="642" t="s">
        <v>1464</v>
      </c>
      <c r="U18" s="642" t="s">
        <v>1464</v>
      </c>
      <c r="V18" s="642" t="s">
        <v>1464</v>
      </c>
      <c r="W18" s="642" t="s">
        <v>1464</v>
      </c>
      <c r="X18" s="642" t="s">
        <v>1464</v>
      </c>
      <c r="Y18" s="642" t="s">
        <v>1464</v>
      </c>
      <c r="Z18" s="642" t="s">
        <v>1464</v>
      </c>
      <c r="AA18" s="642" t="s">
        <v>1464</v>
      </c>
      <c r="AB18" s="642" t="s">
        <v>1464</v>
      </c>
    </row>
    <row r="19" spans="1:28" ht="25.5">
      <c r="A19" s="671" t="s">
        <v>1414</v>
      </c>
      <c r="B19" s="642" t="s">
        <v>1464</v>
      </c>
      <c r="C19" s="642" t="s">
        <v>1464</v>
      </c>
      <c r="D19" s="642" t="s">
        <v>1464</v>
      </c>
      <c r="E19" s="642" t="s">
        <v>1464</v>
      </c>
      <c r="F19" s="642"/>
      <c r="G19" s="642" t="s">
        <v>1464</v>
      </c>
      <c r="H19" s="642" t="s">
        <v>1464</v>
      </c>
      <c r="I19" s="642" t="s">
        <v>1464</v>
      </c>
      <c r="J19" s="642" t="s">
        <v>1464</v>
      </c>
      <c r="K19" s="642" t="s">
        <v>1464</v>
      </c>
      <c r="L19" s="642" t="s">
        <v>1464</v>
      </c>
      <c r="M19" s="642" t="s">
        <v>1464</v>
      </c>
      <c r="N19" s="642" t="s">
        <v>1464</v>
      </c>
      <c r="O19" s="642" t="s">
        <v>1464</v>
      </c>
      <c r="P19" s="642" t="s">
        <v>1464</v>
      </c>
      <c r="Q19" s="642" t="s">
        <v>1464</v>
      </c>
      <c r="R19" s="642" t="s">
        <v>1464</v>
      </c>
      <c r="S19" s="642" t="s">
        <v>1464</v>
      </c>
      <c r="T19" s="642" t="s">
        <v>1464</v>
      </c>
      <c r="U19" s="642" t="s">
        <v>1464</v>
      </c>
      <c r="V19" s="642" t="s">
        <v>1464</v>
      </c>
      <c r="W19" s="642" t="s">
        <v>1464</v>
      </c>
      <c r="X19" s="642" t="s">
        <v>1464</v>
      </c>
      <c r="Y19" s="642" t="s">
        <v>1464</v>
      </c>
      <c r="Z19" s="642" t="s">
        <v>1464</v>
      </c>
      <c r="AA19" s="642" t="s">
        <v>1464</v>
      </c>
      <c r="AB19" s="642" t="s">
        <v>1464</v>
      </c>
    </row>
    <row r="20" spans="1:28" ht="25.5">
      <c r="A20" s="671" t="s">
        <v>1415</v>
      </c>
      <c r="B20" s="642" t="s">
        <v>1464</v>
      </c>
      <c r="C20" s="642" t="s">
        <v>1464</v>
      </c>
      <c r="D20" s="642" t="s">
        <v>1464</v>
      </c>
      <c r="E20" s="642" t="s">
        <v>1464</v>
      </c>
      <c r="F20" s="642" t="s">
        <v>1464</v>
      </c>
      <c r="G20" s="642" t="s">
        <v>1464</v>
      </c>
      <c r="H20" s="642" t="s">
        <v>1464</v>
      </c>
      <c r="I20" s="642" t="s">
        <v>1464</v>
      </c>
      <c r="J20" s="642" t="s">
        <v>1464</v>
      </c>
      <c r="K20" s="642" t="s">
        <v>1464</v>
      </c>
      <c r="L20" s="642" t="s">
        <v>1464</v>
      </c>
      <c r="M20" s="642" t="s">
        <v>1464</v>
      </c>
      <c r="N20" s="642" t="s">
        <v>1464</v>
      </c>
      <c r="O20" s="642" t="s">
        <v>1464</v>
      </c>
      <c r="P20" s="642" t="s">
        <v>1464</v>
      </c>
      <c r="Q20" s="642" t="s">
        <v>1464</v>
      </c>
      <c r="R20" s="642" t="s">
        <v>1464</v>
      </c>
      <c r="S20" s="642" t="s">
        <v>1464</v>
      </c>
      <c r="T20" s="642" t="s">
        <v>1464</v>
      </c>
      <c r="U20" s="642" t="s">
        <v>1464</v>
      </c>
      <c r="V20" s="642" t="s">
        <v>1464</v>
      </c>
      <c r="W20" s="642" t="s">
        <v>1464</v>
      </c>
      <c r="X20" s="642" t="s">
        <v>1464</v>
      </c>
      <c r="Y20" s="642" t="s">
        <v>1464</v>
      </c>
      <c r="Z20" s="642" t="s">
        <v>1464</v>
      </c>
      <c r="AA20" s="642" t="s">
        <v>1464</v>
      </c>
      <c r="AB20" s="642" t="s">
        <v>1464</v>
      </c>
    </row>
    <row r="21" spans="1:28" ht="25.5">
      <c r="A21" s="671" t="s">
        <v>1416</v>
      </c>
      <c r="B21" s="642" t="s">
        <v>1464</v>
      </c>
      <c r="C21" s="642" t="s">
        <v>1464</v>
      </c>
      <c r="D21" s="642" t="s">
        <v>1464</v>
      </c>
      <c r="E21" s="642" t="s">
        <v>1464</v>
      </c>
      <c r="F21" s="642" t="s">
        <v>1464</v>
      </c>
      <c r="G21" s="642" t="s">
        <v>1464</v>
      </c>
      <c r="H21" s="642" t="s">
        <v>1464</v>
      </c>
      <c r="I21" s="642" t="s">
        <v>1464</v>
      </c>
      <c r="J21" s="642" t="s">
        <v>1464</v>
      </c>
      <c r="K21" s="642" t="s">
        <v>1464</v>
      </c>
      <c r="L21" s="642" t="s">
        <v>1464</v>
      </c>
      <c r="M21" s="642" t="s">
        <v>1464</v>
      </c>
      <c r="N21" s="642" t="s">
        <v>1464</v>
      </c>
      <c r="O21" s="642" t="s">
        <v>1464</v>
      </c>
      <c r="P21" s="642" t="s">
        <v>1464</v>
      </c>
      <c r="Q21" s="642" t="s">
        <v>1464</v>
      </c>
      <c r="R21" s="642" t="s">
        <v>1464</v>
      </c>
      <c r="S21" s="642" t="s">
        <v>1464</v>
      </c>
      <c r="T21" s="642" t="s">
        <v>1464</v>
      </c>
      <c r="U21" s="642" t="s">
        <v>1464</v>
      </c>
      <c r="V21" s="642" t="s">
        <v>1464</v>
      </c>
      <c r="W21" s="642" t="s">
        <v>1464</v>
      </c>
      <c r="X21" s="642" t="s">
        <v>1464</v>
      </c>
      <c r="Y21" s="642" t="s">
        <v>1464</v>
      </c>
      <c r="Z21" s="642" t="s">
        <v>1464</v>
      </c>
      <c r="AA21" s="642" t="s">
        <v>1464</v>
      </c>
      <c r="AB21" s="642" t="s">
        <v>1464</v>
      </c>
    </row>
    <row r="22" spans="1:28" ht="25.5">
      <c r="A22" s="671" t="s">
        <v>1417</v>
      </c>
      <c r="B22" s="642" t="s">
        <v>1464</v>
      </c>
      <c r="C22" s="642" t="s">
        <v>1464</v>
      </c>
      <c r="D22" s="642" t="s">
        <v>1464</v>
      </c>
      <c r="E22" s="642" t="s">
        <v>1464</v>
      </c>
      <c r="F22" s="642" t="s">
        <v>1464</v>
      </c>
      <c r="G22" s="642" t="s">
        <v>1464</v>
      </c>
      <c r="H22" s="642" t="s">
        <v>1464</v>
      </c>
      <c r="I22" s="642" t="s">
        <v>1464</v>
      </c>
      <c r="J22" s="642" t="s">
        <v>1464</v>
      </c>
      <c r="K22" s="642" t="s">
        <v>1464</v>
      </c>
      <c r="L22" s="642" t="s">
        <v>1464</v>
      </c>
      <c r="M22" s="642" t="s">
        <v>1464</v>
      </c>
      <c r="N22" s="642" t="s">
        <v>1464</v>
      </c>
      <c r="O22" s="642" t="s">
        <v>1464</v>
      </c>
      <c r="P22" s="642" t="s">
        <v>1464</v>
      </c>
      <c r="Q22" s="642" t="s">
        <v>1464</v>
      </c>
      <c r="R22" s="642" t="s">
        <v>1464</v>
      </c>
      <c r="S22" s="642" t="s">
        <v>1464</v>
      </c>
      <c r="T22" s="642" t="s">
        <v>1464</v>
      </c>
      <c r="U22" s="642" t="s">
        <v>1464</v>
      </c>
      <c r="V22" s="642" t="s">
        <v>1464</v>
      </c>
      <c r="W22" s="642" t="s">
        <v>1464</v>
      </c>
      <c r="X22" s="642" t="s">
        <v>1464</v>
      </c>
      <c r="Y22" s="642" t="s">
        <v>1464</v>
      </c>
      <c r="Z22" s="642" t="s">
        <v>1464</v>
      </c>
      <c r="AA22" s="642" t="s">
        <v>1464</v>
      </c>
      <c r="AB22" s="642" t="s">
        <v>1464</v>
      </c>
    </row>
    <row r="23" spans="1:28" ht="25.5">
      <c r="A23" s="671" t="s">
        <v>1418</v>
      </c>
      <c r="B23" s="642" t="s">
        <v>318</v>
      </c>
      <c r="C23" s="642" t="s">
        <v>318</v>
      </c>
      <c r="D23" s="666" t="s">
        <v>1467</v>
      </c>
      <c r="E23" s="642" t="s">
        <v>1464</v>
      </c>
      <c r="F23" s="642" t="s">
        <v>1464</v>
      </c>
      <c r="G23" s="642" t="s">
        <v>1464</v>
      </c>
      <c r="H23" s="642" t="s">
        <v>1464</v>
      </c>
      <c r="I23" s="642" t="s">
        <v>1464</v>
      </c>
      <c r="J23" s="642" t="s">
        <v>1464</v>
      </c>
      <c r="K23" s="642" t="s">
        <v>321</v>
      </c>
      <c r="L23" s="642" t="s">
        <v>1464</v>
      </c>
      <c r="M23" s="642" t="s">
        <v>1464</v>
      </c>
      <c r="N23" s="642" t="s">
        <v>321</v>
      </c>
      <c r="O23" s="642" t="s">
        <v>1464</v>
      </c>
      <c r="P23" s="642" t="s">
        <v>1464</v>
      </c>
      <c r="Q23" s="642" t="s">
        <v>1464</v>
      </c>
      <c r="R23" s="642" t="s">
        <v>1464</v>
      </c>
      <c r="S23" s="642" t="s">
        <v>1464</v>
      </c>
      <c r="T23" s="642" t="s">
        <v>1464</v>
      </c>
      <c r="U23" s="642" t="s">
        <v>1464</v>
      </c>
      <c r="V23" s="642" t="s">
        <v>1464</v>
      </c>
      <c r="W23" s="642" t="s">
        <v>1464</v>
      </c>
      <c r="X23" s="642" t="s">
        <v>1464</v>
      </c>
      <c r="Y23" s="642" t="s">
        <v>1464</v>
      </c>
      <c r="Z23" s="642" t="s">
        <v>1464</v>
      </c>
      <c r="AA23" s="642" t="s">
        <v>1217</v>
      </c>
      <c r="AB23" s="642" t="s">
        <v>1464</v>
      </c>
    </row>
    <row r="24" spans="1:28">
      <c r="A24" s="671" t="s">
        <v>1419</v>
      </c>
      <c r="B24" s="642"/>
      <c r="C24" s="642" t="s">
        <v>1464</v>
      </c>
      <c r="D24" s="642" t="s">
        <v>1464</v>
      </c>
      <c r="E24" s="642" t="s">
        <v>1464</v>
      </c>
      <c r="F24" s="642" t="s">
        <v>1464</v>
      </c>
      <c r="G24" s="642" t="s">
        <v>1464</v>
      </c>
      <c r="H24" s="642" t="s">
        <v>1464</v>
      </c>
      <c r="I24" s="642" t="s">
        <v>1464</v>
      </c>
      <c r="J24" s="642" t="s">
        <v>1464</v>
      </c>
      <c r="K24" s="642" t="s">
        <v>1464</v>
      </c>
      <c r="L24" s="642" t="s">
        <v>1464</v>
      </c>
      <c r="M24" s="642" t="s">
        <v>1464</v>
      </c>
      <c r="N24" s="642" t="s">
        <v>1464</v>
      </c>
      <c r="O24" s="642" t="s">
        <v>1464</v>
      </c>
      <c r="P24" s="642" t="s">
        <v>1464</v>
      </c>
      <c r="Q24" s="642" t="s">
        <v>1464</v>
      </c>
      <c r="R24" s="642" t="s">
        <v>1464</v>
      </c>
      <c r="S24" s="642" t="s">
        <v>1464</v>
      </c>
      <c r="T24" s="642" t="s">
        <v>1464</v>
      </c>
      <c r="U24" s="642" t="s">
        <v>1464</v>
      </c>
      <c r="V24" s="642" t="s">
        <v>1464</v>
      </c>
      <c r="W24" s="642" t="s">
        <v>1464</v>
      </c>
      <c r="X24" s="642" t="s">
        <v>1464</v>
      </c>
      <c r="Y24" s="642" t="s">
        <v>1464</v>
      </c>
      <c r="Z24" s="642" t="s">
        <v>1464</v>
      </c>
      <c r="AA24" s="642" t="s">
        <v>1464</v>
      </c>
      <c r="AB24" s="642" t="s">
        <v>1464</v>
      </c>
    </row>
    <row r="25" spans="1:28">
      <c r="A25" s="671" t="s">
        <v>1420</v>
      </c>
      <c r="B25" s="642" t="s">
        <v>1464</v>
      </c>
      <c r="C25" s="642" t="s">
        <v>1464</v>
      </c>
      <c r="D25" s="642" t="s">
        <v>1464</v>
      </c>
      <c r="E25" s="642" t="s">
        <v>1464</v>
      </c>
      <c r="F25" s="642" t="s">
        <v>1464</v>
      </c>
      <c r="G25" s="642" t="s">
        <v>1464</v>
      </c>
      <c r="H25" s="642" t="s">
        <v>1464</v>
      </c>
      <c r="I25" s="642" t="s">
        <v>1464</v>
      </c>
      <c r="J25" s="642" t="s">
        <v>1464</v>
      </c>
      <c r="K25" s="642" t="s">
        <v>1464</v>
      </c>
      <c r="L25" s="642" t="s">
        <v>1464</v>
      </c>
      <c r="M25" s="642" t="s">
        <v>1464</v>
      </c>
      <c r="N25" s="642" t="s">
        <v>1464</v>
      </c>
      <c r="O25" s="642" t="s">
        <v>1464</v>
      </c>
      <c r="P25" s="642" t="s">
        <v>1464</v>
      </c>
      <c r="Q25" s="642" t="s">
        <v>1464</v>
      </c>
      <c r="R25" s="642" t="s">
        <v>1464</v>
      </c>
      <c r="S25" s="642" t="s">
        <v>1464</v>
      </c>
      <c r="T25" s="642" t="s">
        <v>1464</v>
      </c>
      <c r="U25" s="642" t="s">
        <v>1464</v>
      </c>
      <c r="V25" s="642" t="s">
        <v>1464</v>
      </c>
      <c r="W25" s="642" t="s">
        <v>1464</v>
      </c>
      <c r="X25" s="642" t="s">
        <v>1464</v>
      </c>
      <c r="Y25" s="642" t="s">
        <v>1464</v>
      </c>
      <c r="Z25" s="642" t="s">
        <v>1464</v>
      </c>
      <c r="AA25" s="642" t="s">
        <v>1464</v>
      </c>
      <c r="AB25" s="642" t="s">
        <v>1464</v>
      </c>
    </row>
    <row r="26" spans="1:28">
      <c r="A26" s="671" t="s">
        <v>1421</v>
      </c>
      <c r="B26" s="642" t="s">
        <v>1465</v>
      </c>
      <c r="C26" s="642" t="s">
        <v>1465</v>
      </c>
      <c r="D26" s="642" t="s">
        <v>321</v>
      </c>
      <c r="E26" s="642" t="s">
        <v>1465</v>
      </c>
      <c r="F26" s="642" t="s">
        <v>1465</v>
      </c>
      <c r="G26" s="642" t="s">
        <v>1465</v>
      </c>
      <c r="H26" s="642" t="s">
        <v>1465</v>
      </c>
      <c r="I26" s="642" t="s">
        <v>1465</v>
      </c>
      <c r="J26" s="642" t="s">
        <v>1465</v>
      </c>
      <c r="K26" s="642" t="s">
        <v>1465</v>
      </c>
      <c r="L26" s="642" t="s">
        <v>1465</v>
      </c>
      <c r="M26" s="642" t="s">
        <v>1465</v>
      </c>
      <c r="N26" s="642" t="s">
        <v>1465</v>
      </c>
      <c r="O26" s="642" t="s">
        <v>1465</v>
      </c>
      <c r="P26" s="642" t="s">
        <v>321</v>
      </c>
      <c r="Q26" s="642" t="s">
        <v>1464</v>
      </c>
      <c r="R26" s="642" t="s">
        <v>1464</v>
      </c>
      <c r="S26" s="642" t="s">
        <v>1464</v>
      </c>
      <c r="T26" s="642" t="s">
        <v>1464</v>
      </c>
      <c r="U26" s="642" t="s">
        <v>1464</v>
      </c>
      <c r="V26" s="642" t="s">
        <v>1464</v>
      </c>
      <c r="W26" s="642" t="s">
        <v>1464</v>
      </c>
      <c r="X26" s="642" t="s">
        <v>1464</v>
      </c>
      <c r="Y26" s="642" t="s">
        <v>1464</v>
      </c>
      <c r="Z26" s="642" t="s">
        <v>1464</v>
      </c>
      <c r="AA26" s="642" t="s">
        <v>1464</v>
      </c>
      <c r="AB26" s="642" t="s">
        <v>1464</v>
      </c>
    </row>
    <row r="27" spans="1:28">
      <c r="A27" s="671" t="s">
        <v>1422</v>
      </c>
      <c r="B27" s="642" t="s">
        <v>1465</v>
      </c>
      <c r="C27" s="642" t="s">
        <v>1465</v>
      </c>
      <c r="D27" s="642" t="s">
        <v>1217</v>
      </c>
      <c r="E27" s="642" t="s">
        <v>1464</v>
      </c>
      <c r="F27" s="642" t="s">
        <v>1464</v>
      </c>
      <c r="G27" s="642" t="s">
        <v>321</v>
      </c>
      <c r="H27" s="642" t="s">
        <v>1464</v>
      </c>
      <c r="I27" s="642" t="s">
        <v>321</v>
      </c>
      <c r="J27" s="642" t="s">
        <v>1464</v>
      </c>
      <c r="K27" s="642" t="s">
        <v>1465</v>
      </c>
      <c r="L27" s="642" t="s">
        <v>1465</v>
      </c>
      <c r="M27" s="642" t="s">
        <v>1464</v>
      </c>
      <c r="N27" s="642" t="s">
        <v>1465</v>
      </c>
      <c r="O27" s="642" t="s">
        <v>321</v>
      </c>
      <c r="P27" s="642" t="s">
        <v>1464</v>
      </c>
      <c r="Q27" s="642" t="s">
        <v>321</v>
      </c>
      <c r="R27" s="642" t="s">
        <v>1217</v>
      </c>
      <c r="S27" s="642" t="s">
        <v>1465</v>
      </c>
      <c r="T27" s="642" t="s">
        <v>1465</v>
      </c>
      <c r="U27" s="642" t="s">
        <v>1464</v>
      </c>
      <c r="V27" s="642" t="s">
        <v>1464</v>
      </c>
      <c r="W27" s="642" t="s">
        <v>321</v>
      </c>
      <c r="X27" s="642" t="s">
        <v>1464</v>
      </c>
      <c r="Y27" s="642" t="s">
        <v>1465</v>
      </c>
      <c r="Z27" s="642" t="s">
        <v>1464</v>
      </c>
      <c r="AA27" s="642" t="s">
        <v>321</v>
      </c>
      <c r="AB27" s="642" t="s">
        <v>1464</v>
      </c>
    </row>
    <row r="28" spans="1:28">
      <c r="A28" s="671" t="s">
        <v>1423</v>
      </c>
      <c r="B28" s="642" t="s">
        <v>1465</v>
      </c>
      <c r="C28" s="642" t="s">
        <v>1465</v>
      </c>
      <c r="D28" s="642" t="s">
        <v>1465</v>
      </c>
      <c r="E28" s="642" t="s">
        <v>1465</v>
      </c>
      <c r="F28" s="642" t="s">
        <v>1465</v>
      </c>
      <c r="G28" s="642" t="s">
        <v>1465</v>
      </c>
      <c r="H28" s="642" t="s">
        <v>1464</v>
      </c>
      <c r="I28" s="642" t="s">
        <v>1465</v>
      </c>
      <c r="J28" s="642" t="s">
        <v>1464</v>
      </c>
      <c r="K28" s="642" t="s">
        <v>1465</v>
      </c>
      <c r="L28" s="642" t="s">
        <v>1217</v>
      </c>
      <c r="M28" s="642" t="s">
        <v>1464</v>
      </c>
      <c r="N28" s="642" t="s">
        <v>1465</v>
      </c>
      <c r="O28" s="642" t="s">
        <v>1465</v>
      </c>
      <c r="P28" s="642" t="s">
        <v>1464</v>
      </c>
      <c r="Q28" s="642" t="s">
        <v>1217</v>
      </c>
      <c r="R28" s="642" t="s">
        <v>1217</v>
      </c>
      <c r="S28" s="642" t="s">
        <v>1465</v>
      </c>
      <c r="T28" s="642" t="s">
        <v>1217</v>
      </c>
      <c r="U28" s="642" t="s">
        <v>1464</v>
      </c>
      <c r="V28" s="642" t="s">
        <v>1464</v>
      </c>
      <c r="W28" s="642" t="s">
        <v>1217</v>
      </c>
      <c r="X28" s="642" t="s">
        <v>1464</v>
      </c>
      <c r="Y28" s="642" t="s">
        <v>1465</v>
      </c>
      <c r="Z28" s="642" t="s">
        <v>1465</v>
      </c>
      <c r="AA28" s="642" t="s">
        <v>1217</v>
      </c>
      <c r="AB28" s="642" t="s">
        <v>1464</v>
      </c>
    </row>
    <row r="29" spans="1:28">
      <c r="A29" s="671" t="s">
        <v>1424</v>
      </c>
      <c r="B29" s="642" t="s">
        <v>1464</v>
      </c>
      <c r="C29" s="642" t="s">
        <v>1464</v>
      </c>
      <c r="D29" s="642" t="s">
        <v>1464</v>
      </c>
      <c r="E29" s="642" t="s">
        <v>1464</v>
      </c>
      <c r="F29" s="642" t="s">
        <v>1464</v>
      </c>
      <c r="G29" s="642" t="s">
        <v>1464</v>
      </c>
      <c r="H29" s="642" t="s">
        <v>1464</v>
      </c>
      <c r="I29" s="642" t="s">
        <v>1464</v>
      </c>
      <c r="J29" s="642" t="s">
        <v>1464</v>
      </c>
      <c r="K29" s="642" t="s">
        <v>1464</v>
      </c>
      <c r="L29" s="642" t="s">
        <v>1464</v>
      </c>
      <c r="M29" s="642" t="s">
        <v>1464</v>
      </c>
      <c r="N29" s="642" t="s">
        <v>1464</v>
      </c>
      <c r="O29" s="642" t="s">
        <v>1464</v>
      </c>
      <c r="P29" s="642" t="s">
        <v>1464</v>
      </c>
      <c r="Q29" s="642" t="s">
        <v>1464</v>
      </c>
      <c r="R29" s="642" t="s">
        <v>1464</v>
      </c>
      <c r="S29" s="642" t="s">
        <v>1464</v>
      </c>
      <c r="T29" s="642" t="s">
        <v>1464</v>
      </c>
      <c r="U29" s="642" t="s">
        <v>1464</v>
      </c>
      <c r="V29" s="642" t="s">
        <v>1464</v>
      </c>
      <c r="W29" s="642" t="s">
        <v>1464</v>
      </c>
      <c r="X29" s="642" t="s">
        <v>1464</v>
      </c>
      <c r="Y29" s="642" t="s">
        <v>1464</v>
      </c>
      <c r="Z29" s="642" t="s">
        <v>1464</v>
      </c>
      <c r="AA29" s="642" t="s">
        <v>1464</v>
      </c>
      <c r="AB29" s="642" t="s">
        <v>1464</v>
      </c>
    </row>
    <row r="30" spans="1:28">
      <c r="A30" s="671" t="s">
        <v>1425</v>
      </c>
      <c r="B30" s="642" t="s">
        <v>1464</v>
      </c>
      <c r="C30" s="642" t="s">
        <v>1464</v>
      </c>
      <c r="D30" s="642" t="s">
        <v>1464</v>
      </c>
      <c r="E30" s="642" t="s">
        <v>1464</v>
      </c>
      <c r="F30" s="642" t="s">
        <v>1464</v>
      </c>
      <c r="G30" s="642" t="s">
        <v>1464</v>
      </c>
      <c r="H30" s="642" t="s">
        <v>1464</v>
      </c>
      <c r="I30" s="642" t="s">
        <v>1464</v>
      </c>
      <c r="J30" s="642" t="s">
        <v>1464</v>
      </c>
      <c r="K30" s="642" t="s">
        <v>1464</v>
      </c>
      <c r="L30" s="642" t="s">
        <v>1464</v>
      </c>
      <c r="M30" s="642" t="s">
        <v>1464</v>
      </c>
      <c r="N30" s="642" t="s">
        <v>1464</v>
      </c>
      <c r="O30" s="642" t="s">
        <v>1464</v>
      </c>
      <c r="P30" s="642" t="s">
        <v>1464</v>
      </c>
      <c r="Q30" s="642" t="s">
        <v>1464</v>
      </c>
      <c r="R30" s="642" t="s">
        <v>1464</v>
      </c>
      <c r="S30" s="642" t="s">
        <v>1464</v>
      </c>
      <c r="T30" s="642" t="s">
        <v>1464</v>
      </c>
      <c r="U30" s="642" t="s">
        <v>1464</v>
      </c>
      <c r="V30" s="642" t="s">
        <v>1464</v>
      </c>
      <c r="W30" s="642" t="s">
        <v>1464</v>
      </c>
      <c r="X30" s="642" t="s">
        <v>1464</v>
      </c>
      <c r="Y30" s="642" t="s">
        <v>1464</v>
      </c>
      <c r="Z30" s="642" t="s">
        <v>1464</v>
      </c>
      <c r="AA30" s="642" t="s">
        <v>1464</v>
      </c>
      <c r="AB30" s="642" t="s">
        <v>1464</v>
      </c>
    </row>
    <row r="31" spans="1:28">
      <c r="A31" s="671" t="s">
        <v>1426</v>
      </c>
      <c r="B31" s="642" t="s">
        <v>1465</v>
      </c>
      <c r="C31" s="642" t="s">
        <v>1465</v>
      </c>
      <c r="D31" s="642" t="s">
        <v>1217</v>
      </c>
      <c r="E31" s="642" t="s">
        <v>1465</v>
      </c>
      <c r="F31" s="642" t="s">
        <v>1465</v>
      </c>
      <c r="G31" s="642" t="s">
        <v>1465</v>
      </c>
      <c r="H31" s="642" t="s">
        <v>1465</v>
      </c>
      <c r="I31" s="642" t="s">
        <v>1465</v>
      </c>
      <c r="J31" s="642" t="s">
        <v>321</v>
      </c>
      <c r="K31" s="642" t="s">
        <v>1465</v>
      </c>
      <c r="L31" s="642" t="s">
        <v>1465</v>
      </c>
      <c r="M31" s="642" t="s">
        <v>1465</v>
      </c>
      <c r="N31" s="642" t="s">
        <v>1465</v>
      </c>
      <c r="O31" s="642" t="s">
        <v>1465</v>
      </c>
      <c r="P31" s="642" t="s">
        <v>1465</v>
      </c>
      <c r="Q31" s="642" t="s">
        <v>1465</v>
      </c>
      <c r="R31" s="642" t="s">
        <v>1464</v>
      </c>
      <c r="S31" s="642" t="s">
        <v>1464</v>
      </c>
      <c r="T31" s="642" t="s">
        <v>1465</v>
      </c>
      <c r="U31" s="642" t="s">
        <v>1217</v>
      </c>
      <c r="V31" s="642" t="s">
        <v>1465</v>
      </c>
      <c r="W31" s="642" t="s">
        <v>1464</v>
      </c>
      <c r="X31" s="642" t="s">
        <v>1464</v>
      </c>
      <c r="Y31" s="642" t="s">
        <v>1465</v>
      </c>
      <c r="Z31" s="642" t="s">
        <v>1464</v>
      </c>
      <c r="AA31" s="642" t="s">
        <v>1217</v>
      </c>
      <c r="AB31" s="642" t="s">
        <v>1465</v>
      </c>
    </row>
    <row r="32" spans="1:28">
      <c r="A32" s="671" t="s">
        <v>1427</v>
      </c>
      <c r="B32" s="642" t="s">
        <v>1217</v>
      </c>
      <c r="C32" s="642" t="s">
        <v>1464</v>
      </c>
      <c r="D32" s="642" t="s">
        <v>1465</v>
      </c>
      <c r="E32" s="642" t="s">
        <v>1464</v>
      </c>
      <c r="F32" s="642" t="s">
        <v>1465</v>
      </c>
      <c r="G32" s="642" t="s">
        <v>1465</v>
      </c>
      <c r="H32" s="642" t="s">
        <v>1464</v>
      </c>
      <c r="I32" s="642" t="s">
        <v>1465</v>
      </c>
      <c r="J32" s="642" t="s">
        <v>1464</v>
      </c>
      <c r="K32" s="642" t="s">
        <v>321</v>
      </c>
      <c r="L32" s="642" t="s">
        <v>1465</v>
      </c>
      <c r="M32" s="642" t="s">
        <v>1464</v>
      </c>
      <c r="N32" s="642" t="s">
        <v>1465</v>
      </c>
      <c r="O32" s="642" t="s">
        <v>1464</v>
      </c>
      <c r="P32" s="642" t="s">
        <v>1464</v>
      </c>
      <c r="Q32" s="642" t="s">
        <v>1464</v>
      </c>
      <c r="R32" s="642" t="s">
        <v>1465</v>
      </c>
      <c r="S32" s="642" t="s">
        <v>1464</v>
      </c>
      <c r="T32" s="642" t="s">
        <v>1464</v>
      </c>
      <c r="U32" s="642" t="s">
        <v>1464</v>
      </c>
      <c r="V32" s="642" t="s">
        <v>1464</v>
      </c>
      <c r="W32" s="642" t="s">
        <v>1464</v>
      </c>
      <c r="X32" s="642" t="s">
        <v>1464</v>
      </c>
      <c r="Y32" s="642" t="s">
        <v>1464</v>
      </c>
      <c r="Z32" s="642" t="s">
        <v>1464</v>
      </c>
      <c r="AA32" s="642" t="s">
        <v>321</v>
      </c>
      <c r="AB32" s="642" t="s">
        <v>1464</v>
      </c>
    </row>
    <row r="33" spans="1:28">
      <c r="A33" s="671" t="s">
        <v>1428</v>
      </c>
      <c r="B33" s="642" t="s">
        <v>1464</v>
      </c>
      <c r="C33" s="642" t="s">
        <v>1464</v>
      </c>
      <c r="D33" s="642" t="s">
        <v>1464</v>
      </c>
      <c r="E33" s="642" t="s">
        <v>1464</v>
      </c>
      <c r="F33" s="642" t="s">
        <v>1464</v>
      </c>
      <c r="G33" s="642" t="s">
        <v>1464</v>
      </c>
      <c r="H33" s="642" t="s">
        <v>1464</v>
      </c>
      <c r="I33" s="642" t="s">
        <v>1464</v>
      </c>
      <c r="J33" s="642" t="s">
        <v>1464</v>
      </c>
      <c r="K33" s="642" t="s">
        <v>1464</v>
      </c>
      <c r="L33" s="642" t="s">
        <v>1464</v>
      </c>
      <c r="M33" s="642" t="s">
        <v>1464</v>
      </c>
      <c r="N33" s="642" t="s">
        <v>1464</v>
      </c>
      <c r="O33" s="642" t="s">
        <v>1464</v>
      </c>
      <c r="P33" s="642" t="s">
        <v>1464</v>
      </c>
      <c r="Q33" s="642" t="s">
        <v>1464</v>
      </c>
      <c r="R33" s="642" t="s">
        <v>1464</v>
      </c>
      <c r="S33" s="642" t="s">
        <v>1464</v>
      </c>
      <c r="T33" s="642" t="s">
        <v>1464</v>
      </c>
      <c r="U33" s="642" t="s">
        <v>1464</v>
      </c>
      <c r="V33" s="642" t="s">
        <v>1464</v>
      </c>
      <c r="W33" s="642" t="s">
        <v>1464</v>
      </c>
      <c r="X33" s="642" t="s">
        <v>1464</v>
      </c>
      <c r="Y33" s="642" t="s">
        <v>1464</v>
      </c>
      <c r="Z33" s="642" t="s">
        <v>1464</v>
      </c>
      <c r="AA33" s="642" t="s">
        <v>1464</v>
      </c>
      <c r="AB33" s="642" t="s">
        <v>1464</v>
      </c>
    </row>
    <row r="34" spans="1:28" ht="25.5">
      <c r="A34" s="671" t="s">
        <v>1369</v>
      </c>
      <c r="B34" s="642" t="s">
        <v>1464</v>
      </c>
      <c r="C34" s="642" t="s">
        <v>1464</v>
      </c>
      <c r="D34" s="642" t="s">
        <v>1464</v>
      </c>
      <c r="E34" s="642" t="s">
        <v>1464</v>
      </c>
      <c r="F34" s="642" t="s">
        <v>1464</v>
      </c>
      <c r="G34" s="642" t="s">
        <v>1464</v>
      </c>
      <c r="H34" s="642" t="s">
        <v>1464</v>
      </c>
      <c r="I34" s="642" t="s">
        <v>1464</v>
      </c>
      <c r="J34" s="642" t="s">
        <v>1464</v>
      </c>
      <c r="K34" s="642" t="s">
        <v>1464</v>
      </c>
      <c r="L34" s="642" t="s">
        <v>1464</v>
      </c>
      <c r="M34" s="642" t="s">
        <v>1464</v>
      </c>
      <c r="N34" s="642" t="s">
        <v>1464</v>
      </c>
      <c r="O34" s="642" t="s">
        <v>1464</v>
      </c>
      <c r="P34" s="642" t="s">
        <v>1464</v>
      </c>
      <c r="Q34" s="642" t="s">
        <v>1464</v>
      </c>
      <c r="R34" s="642" t="s">
        <v>1464</v>
      </c>
      <c r="S34" s="642" t="s">
        <v>1464</v>
      </c>
      <c r="T34" s="642" t="s">
        <v>1464</v>
      </c>
      <c r="U34" s="642" t="s">
        <v>1464</v>
      </c>
      <c r="V34" s="642" t="s">
        <v>1464</v>
      </c>
      <c r="W34" s="642" t="s">
        <v>1464</v>
      </c>
      <c r="X34" s="642" t="s">
        <v>1464</v>
      </c>
      <c r="Y34" s="642" t="s">
        <v>1464</v>
      </c>
      <c r="Z34" s="642" t="s">
        <v>1464</v>
      </c>
      <c r="AA34" s="642" t="s">
        <v>1464</v>
      </c>
      <c r="AB34" s="642" t="s">
        <v>1464</v>
      </c>
    </row>
    <row r="35" spans="1:28">
      <c r="A35" s="671" t="s">
        <v>1429</v>
      </c>
      <c r="B35" s="642" t="s">
        <v>1464</v>
      </c>
      <c r="C35" s="642" t="s">
        <v>1464</v>
      </c>
      <c r="D35" s="642" t="s">
        <v>1464</v>
      </c>
      <c r="E35" s="642" t="s">
        <v>1464</v>
      </c>
      <c r="F35" s="642" t="s">
        <v>1464</v>
      </c>
      <c r="G35" s="642" t="s">
        <v>1464</v>
      </c>
      <c r="H35" s="642" t="s">
        <v>1464</v>
      </c>
      <c r="I35" s="642" t="s">
        <v>1464</v>
      </c>
      <c r="J35" s="642" t="s">
        <v>1464</v>
      </c>
      <c r="K35" s="642" t="s">
        <v>1464</v>
      </c>
      <c r="L35" s="642" t="s">
        <v>1464</v>
      </c>
      <c r="M35" s="642" t="s">
        <v>1464</v>
      </c>
      <c r="N35" s="642" t="s">
        <v>1464</v>
      </c>
      <c r="O35" s="642" t="s">
        <v>1464</v>
      </c>
      <c r="P35" s="642" t="s">
        <v>1464</v>
      </c>
      <c r="Q35" s="642" t="s">
        <v>1464</v>
      </c>
      <c r="R35" s="642" t="s">
        <v>1464</v>
      </c>
      <c r="S35" s="642" t="s">
        <v>1464</v>
      </c>
      <c r="T35" s="642" t="s">
        <v>1464</v>
      </c>
      <c r="U35" s="642" t="s">
        <v>1464</v>
      </c>
      <c r="V35" s="642" t="s">
        <v>1464</v>
      </c>
      <c r="W35" s="642" t="s">
        <v>1464</v>
      </c>
      <c r="X35" s="642" t="s">
        <v>1464</v>
      </c>
      <c r="Y35" s="642" t="s">
        <v>1464</v>
      </c>
      <c r="Z35" s="642" t="s">
        <v>1464</v>
      </c>
      <c r="AA35" s="642" t="s">
        <v>1464</v>
      </c>
      <c r="AB35" s="642" t="s">
        <v>1464</v>
      </c>
    </row>
    <row r="36" spans="1:28" ht="25.5">
      <c r="A36" s="671" t="s">
        <v>1430</v>
      </c>
      <c r="B36" s="642" t="s">
        <v>1465</v>
      </c>
      <c r="C36" s="642" t="s">
        <v>1464</v>
      </c>
      <c r="D36" s="642" t="s">
        <v>1465</v>
      </c>
      <c r="E36" s="642" t="s">
        <v>1465</v>
      </c>
      <c r="F36" s="642" t="s">
        <v>1464</v>
      </c>
      <c r="G36" s="642" t="s">
        <v>1465</v>
      </c>
      <c r="H36" s="642" t="s">
        <v>1464</v>
      </c>
      <c r="I36" s="642" t="s">
        <v>1465</v>
      </c>
      <c r="J36" s="642" t="s">
        <v>1464</v>
      </c>
      <c r="K36" s="642" t="s">
        <v>1465</v>
      </c>
      <c r="L36" s="642" t="s">
        <v>1465</v>
      </c>
      <c r="M36" s="642" t="s">
        <v>1464</v>
      </c>
      <c r="N36" s="642" t="s">
        <v>1465</v>
      </c>
      <c r="O36" s="642" t="s">
        <v>1465</v>
      </c>
      <c r="P36" s="642" t="s">
        <v>1464</v>
      </c>
      <c r="Q36" s="642" t="s">
        <v>1465</v>
      </c>
      <c r="R36" s="642" t="s">
        <v>1464</v>
      </c>
      <c r="S36" s="642" t="s">
        <v>1464</v>
      </c>
      <c r="T36" s="642" t="s">
        <v>1465</v>
      </c>
      <c r="U36" s="642" t="s">
        <v>1464</v>
      </c>
      <c r="V36" s="642" t="s">
        <v>1464</v>
      </c>
      <c r="W36" s="642" t="s">
        <v>1464</v>
      </c>
      <c r="X36" s="642" t="s">
        <v>1464</v>
      </c>
      <c r="Y36" s="642" t="s">
        <v>1464</v>
      </c>
      <c r="Z36" s="642" t="s">
        <v>1464</v>
      </c>
      <c r="AA36" s="642" t="s">
        <v>1464</v>
      </c>
      <c r="AB36" s="642" t="s">
        <v>1464</v>
      </c>
    </row>
    <row r="37" spans="1:28">
      <c r="A37" s="671" t="s">
        <v>1431</v>
      </c>
      <c r="B37" s="642" t="s">
        <v>1465</v>
      </c>
      <c r="C37" s="642" t="s">
        <v>1465</v>
      </c>
      <c r="D37" s="642" t="s">
        <v>1465</v>
      </c>
      <c r="E37" s="642" t="s">
        <v>1465</v>
      </c>
      <c r="F37" s="642" t="s">
        <v>1465</v>
      </c>
      <c r="G37" s="642" t="s">
        <v>1465</v>
      </c>
      <c r="H37" s="642" t="s">
        <v>321</v>
      </c>
      <c r="I37" s="642" t="s">
        <v>1464</v>
      </c>
      <c r="J37" s="642" t="s">
        <v>1464</v>
      </c>
      <c r="K37" s="642" t="s">
        <v>321</v>
      </c>
      <c r="L37" s="642" t="s">
        <v>1217</v>
      </c>
      <c r="M37" s="642" t="s">
        <v>1465</v>
      </c>
      <c r="N37" s="642" t="s">
        <v>1465</v>
      </c>
      <c r="O37" s="642" t="s">
        <v>1217</v>
      </c>
      <c r="P37" s="642" t="s">
        <v>1464</v>
      </c>
      <c r="Q37" s="642" t="s">
        <v>1465</v>
      </c>
      <c r="R37" s="642" t="s">
        <v>1217</v>
      </c>
      <c r="S37" s="642" t="s">
        <v>1464</v>
      </c>
      <c r="T37" s="642" t="s">
        <v>1464</v>
      </c>
      <c r="U37" s="642" t="s">
        <v>1464</v>
      </c>
      <c r="V37" s="642" t="s">
        <v>1465</v>
      </c>
      <c r="W37" s="642" t="s">
        <v>1464</v>
      </c>
      <c r="X37" s="642" t="s">
        <v>1464</v>
      </c>
      <c r="Y37" s="642" t="s">
        <v>1465</v>
      </c>
      <c r="Z37" s="642" t="s">
        <v>1464</v>
      </c>
      <c r="AA37" s="642" t="s">
        <v>1217</v>
      </c>
      <c r="AB37" s="642" t="s">
        <v>1465</v>
      </c>
    </row>
    <row r="38" spans="1:28">
      <c r="A38" s="671" t="s">
        <v>1432</v>
      </c>
      <c r="B38" s="642" t="s">
        <v>1465</v>
      </c>
      <c r="C38" s="642" t="s">
        <v>1464</v>
      </c>
      <c r="D38" s="642" t="s">
        <v>1217</v>
      </c>
      <c r="E38" s="642" t="s">
        <v>321</v>
      </c>
      <c r="F38" s="642" t="s">
        <v>1465</v>
      </c>
      <c r="G38" s="642" t="s">
        <v>1465</v>
      </c>
      <c r="H38" s="642" t="s">
        <v>1464</v>
      </c>
      <c r="I38" s="642" t="s">
        <v>1465</v>
      </c>
      <c r="J38" s="642" t="s">
        <v>1464</v>
      </c>
      <c r="K38" s="642" t="s">
        <v>1464</v>
      </c>
      <c r="L38" s="642" t="s">
        <v>1465</v>
      </c>
      <c r="M38" s="642" t="s">
        <v>1464</v>
      </c>
      <c r="N38" s="642" t="s">
        <v>1465</v>
      </c>
      <c r="O38" s="642" t="s">
        <v>1464</v>
      </c>
      <c r="P38" s="642" t="s">
        <v>1464</v>
      </c>
      <c r="Q38" s="642" t="s">
        <v>321</v>
      </c>
      <c r="R38" s="642" t="s">
        <v>1464</v>
      </c>
      <c r="S38" s="642" t="s">
        <v>1464</v>
      </c>
      <c r="T38" s="642" t="s">
        <v>1464</v>
      </c>
      <c r="U38" s="642" t="s">
        <v>1217</v>
      </c>
      <c r="V38" s="642" t="s">
        <v>1464</v>
      </c>
      <c r="W38" s="642" t="s">
        <v>321</v>
      </c>
      <c r="X38" s="642" t="s">
        <v>1464</v>
      </c>
      <c r="Y38" s="642" t="s">
        <v>1464</v>
      </c>
      <c r="Z38" s="642" t="s">
        <v>1464</v>
      </c>
      <c r="AA38" s="642" t="s">
        <v>1217</v>
      </c>
      <c r="AB38" s="642" t="s">
        <v>1464</v>
      </c>
    </row>
    <row r="39" spans="1:28">
      <c r="A39" s="671" t="s">
        <v>1433</v>
      </c>
      <c r="B39" s="642" t="s">
        <v>1465</v>
      </c>
      <c r="C39" s="642" t="s">
        <v>1464</v>
      </c>
      <c r="D39" s="642" t="s">
        <v>1465</v>
      </c>
      <c r="E39" s="642" t="s">
        <v>1465</v>
      </c>
      <c r="F39" s="642" t="s">
        <v>1464</v>
      </c>
      <c r="G39" s="642" t="s">
        <v>1464</v>
      </c>
      <c r="H39" s="642" t="s">
        <v>1464</v>
      </c>
      <c r="I39" s="642" t="s">
        <v>1465</v>
      </c>
      <c r="J39" s="642" t="s">
        <v>1464</v>
      </c>
      <c r="K39" s="642" t="s">
        <v>1464</v>
      </c>
      <c r="L39" s="642" t="s">
        <v>1465</v>
      </c>
      <c r="M39" s="642" t="s">
        <v>1464</v>
      </c>
      <c r="N39" s="642" t="s">
        <v>1465</v>
      </c>
      <c r="O39" s="642" t="s">
        <v>1465</v>
      </c>
      <c r="P39" s="642" t="s">
        <v>1464</v>
      </c>
      <c r="Q39" s="642" t="s">
        <v>1465</v>
      </c>
      <c r="R39" s="642" t="s">
        <v>1464</v>
      </c>
      <c r="S39" s="642" t="s">
        <v>1464</v>
      </c>
      <c r="T39" s="642" t="s">
        <v>1465</v>
      </c>
      <c r="U39" s="642" t="s">
        <v>1464</v>
      </c>
      <c r="V39" s="642" t="s">
        <v>1464</v>
      </c>
      <c r="W39" s="642" t="s">
        <v>1464</v>
      </c>
      <c r="X39" s="642" t="s">
        <v>1464</v>
      </c>
      <c r="Y39" s="642" t="s">
        <v>1465</v>
      </c>
      <c r="Z39" s="642" t="s">
        <v>1464</v>
      </c>
      <c r="AA39" s="642" t="s">
        <v>1464</v>
      </c>
      <c r="AB39" s="642" t="s">
        <v>1464</v>
      </c>
    </row>
    <row r="40" spans="1:28">
      <c r="A40" s="671" t="s">
        <v>1434</v>
      </c>
      <c r="B40" s="642" t="s">
        <v>1464</v>
      </c>
      <c r="C40" s="642" t="s">
        <v>1464</v>
      </c>
      <c r="D40" s="642" t="s">
        <v>1465</v>
      </c>
      <c r="E40" s="642" t="s">
        <v>1464</v>
      </c>
      <c r="F40" s="642" t="s">
        <v>1464</v>
      </c>
      <c r="G40" s="642" t="s">
        <v>321</v>
      </c>
      <c r="H40" s="642" t="s">
        <v>1464</v>
      </c>
      <c r="I40" s="642" t="s">
        <v>1465</v>
      </c>
      <c r="J40" s="642" t="s">
        <v>1464</v>
      </c>
      <c r="K40" s="642" t="s">
        <v>1464</v>
      </c>
      <c r="L40" s="642" t="s">
        <v>1465</v>
      </c>
      <c r="M40" s="642" t="s">
        <v>1464</v>
      </c>
      <c r="N40" s="642" t="s">
        <v>1464</v>
      </c>
      <c r="O40" s="642" t="s">
        <v>1465</v>
      </c>
      <c r="P40" s="642" t="s">
        <v>1464</v>
      </c>
      <c r="Q40" s="642" t="s">
        <v>1464</v>
      </c>
      <c r="R40" s="642" t="s">
        <v>1464</v>
      </c>
      <c r="S40" s="642" t="s">
        <v>1464</v>
      </c>
      <c r="T40" s="642" t="s">
        <v>1464</v>
      </c>
      <c r="U40" s="642" t="s">
        <v>1464</v>
      </c>
      <c r="V40" s="642" t="s">
        <v>1464</v>
      </c>
      <c r="W40" s="642" t="s">
        <v>1464</v>
      </c>
      <c r="X40" s="642" t="s">
        <v>1464</v>
      </c>
      <c r="Y40" s="642" t="s">
        <v>1464</v>
      </c>
      <c r="Z40" s="642" t="s">
        <v>1464</v>
      </c>
      <c r="AA40" s="642" t="s">
        <v>1464</v>
      </c>
      <c r="AB40" s="642" t="s">
        <v>1464</v>
      </c>
    </row>
    <row r="41" spans="1:28">
      <c r="A41" s="671" t="s">
        <v>1435</v>
      </c>
      <c r="B41" s="642" t="s">
        <v>321</v>
      </c>
      <c r="C41" s="642" t="s">
        <v>1465</v>
      </c>
      <c r="D41" s="642" t="s">
        <v>1217</v>
      </c>
      <c r="E41" s="642" t="s">
        <v>1217</v>
      </c>
      <c r="F41" s="642" t="s">
        <v>1465</v>
      </c>
      <c r="G41" s="642" t="s">
        <v>321</v>
      </c>
      <c r="H41" s="642" t="s">
        <v>321</v>
      </c>
      <c r="I41" s="642" t="s">
        <v>1465</v>
      </c>
      <c r="J41" s="642" t="s">
        <v>1465</v>
      </c>
      <c r="K41" s="642" t="s">
        <v>321</v>
      </c>
      <c r="L41" s="642" t="s">
        <v>321</v>
      </c>
      <c r="M41" s="642" t="s">
        <v>321</v>
      </c>
      <c r="N41" s="642" t="s">
        <v>321</v>
      </c>
      <c r="O41" s="642" t="s">
        <v>1465</v>
      </c>
      <c r="P41" s="642" t="s">
        <v>1465</v>
      </c>
      <c r="Q41" s="642" t="s">
        <v>321</v>
      </c>
      <c r="R41" s="642" t="s">
        <v>1217</v>
      </c>
      <c r="S41" s="642" t="s">
        <v>1465</v>
      </c>
      <c r="T41" s="642" t="s">
        <v>321</v>
      </c>
      <c r="U41" s="642" t="s">
        <v>1465</v>
      </c>
      <c r="V41" s="642" t="s">
        <v>1465</v>
      </c>
      <c r="W41" s="642" t="s">
        <v>1465</v>
      </c>
      <c r="X41" s="642" t="s">
        <v>1464</v>
      </c>
      <c r="Y41" s="642" t="s">
        <v>1465</v>
      </c>
      <c r="Z41" s="642" t="s">
        <v>1464</v>
      </c>
      <c r="AA41" s="642" t="s">
        <v>1465</v>
      </c>
      <c r="AB41" s="642" t="s">
        <v>1464</v>
      </c>
    </row>
    <row r="42" spans="1:28">
      <c r="A42" s="671" t="s">
        <v>1436</v>
      </c>
      <c r="B42" s="642" t="s">
        <v>1464</v>
      </c>
      <c r="C42" s="642" t="s">
        <v>1464</v>
      </c>
      <c r="D42" s="642" t="s">
        <v>1464</v>
      </c>
      <c r="E42" s="642" t="s">
        <v>1464</v>
      </c>
      <c r="F42" s="642" t="s">
        <v>1464</v>
      </c>
      <c r="G42" s="642" t="s">
        <v>1464</v>
      </c>
      <c r="H42" s="642" t="s">
        <v>1464</v>
      </c>
      <c r="I42" s="642" t="s">
        <v>1464</v>
      </c>
      <c r="J42" s="642" t="s">
        <v>1464</v>
      </c>
      <c r="K42" s="642" t="s">
        <v>1464</v>
      </c>
      <c r="L42" s="642" t="s">
        <v>1464</v>
      </c>
      <c r="M42" s="642" t="s">
        <v>1464</v>
      </c>
      <c r="N42" s="642" t="s">
        <v>1464</v>
      </c>
      <c r="O42" s="642" t="s">
        <v>1464</v>
      </c>
      <c r="P42" s="642" t="s">
        <v>1464</v>
      </c>
      <c r="Q42" s="642" t="s">
        <v>1464</v>
      </c>
      <c r="R42" s="642" t="s">
        <v>1464</v>
      </c>
      <c r="S42" s="642" t="s">
        <v>1464</v>
      </c>
      <c r="T42" s="642" t="s">
        <v>1464</v>
      </c>
      <c r="U42" s="642" t="s">
        <v>1464</v>
      </c>
      <c r="V42" s="642" t="s">
        <v>1464</v>
      </c>
      <c r="W42" s="642" t="s">
        <v>1464</v>
      </c>
      <c r="X42" s="642" t="s">
        <v>1464</v>
      </c>
      <c r="Y42" s="642" t="s">
        <v>1464</v>
      </c>
      <c r="Z42" s="642" t="s">
        <v>1464</v>
      </c>
      <c r="AA42" s="642" t="s">
        <v>1464</v>
      </c>
      <c r="AB42" s="642" t="s">
        <v>1464</v>
      </c>
    </row>
    <row r="43" spans="1:28" ht="25.5">
      <c r="A43" s="671" t="s">
        <v>1</v>
      </c>
      <c r="B43" s="642"/>
      <c r="C43" s="642" t="s">
        <v>1464</v>
      </c>
      <c r="D43" s="642" t="s">
        <v>1464</v>
      </c>
      <c r="E43" s="642" t="s">
        <v>1464</v>
      </c>
      <c r="F43" s="642" t="s">
        <v>1464</v>
      </c>
      <c r="G43" s="642" t="s">
        <v>1464</v>
      </c>
      <c r="H43" s="642" t="s">
        <v>1464</v>
      </c>
      <c r="I43" s="642" t="s">
        <v>1464</v>
      </c>
      <c r="J43" s="642" t="s">
        <v>1464</v>
      </c>
      <c r="K43" s="642" t="s">
        <v>1464</v>
      </c>
      <c r="L43" s="642" t="s">
        <v>1464</v>
      </c>
      <c r="M43" s="642" t="s">
        <v>1464</v>
      </c>
      <c r="N43" s="642" t="s">
        <v>1464</v>
      </c>
      <c r="O43" s="642" t="s">
        <v>1464</v>
      </c>
      <c r="P43" s="642" t="s">
        <v>1464</v>
      </c>
      <c r="Q43" s="642" t="s">
        <v>1464</v>
      </c>
      <c r="R43" s="642" t="s">
        <v>1464</v>
      </c>
      <c r="S43" s="642" t="s">
        <v>1464</v>
      </c>
      <c r="T43" s="642" t="s">
        <v>1464</v>
      </c>
      <c r="U43" s="642" t="s">
        <v>1464</v>
      </c>
      <c r="V43" s="642" t="s">
        <v>1464</v>
      </c>
      <c r="W43" s="642" t="s">
        <v>1464</v>
      </c>
      <c r="X43" s="642" t="s">
        <v>1464</v>
      </c>
      <c r="Y43" s="642" t="s">
        <v>1464</v>
      </c>
      <c r="Z43" s="642" t="s">
        <v>1464</v>
      </c>
      <c r="AA43" s="642" t="s">
        <v>1464</v>
      </c>
      <c r="AB43" s="642" t="s">
        <v>1464</v>
      </c>
    </row>
    <row r="44" spans="1:28">
      <c r="A44" s="671" t="s">
        <v>1437</v>
      </c>
      <c r="B44" s="642" t="s">
        <v>1464</v>
      </c>
      <c r="C44" s="642" t="s">
        <v>1464</v>
      </c>
      <c r="D44" s="642" t="s">
        <v>1464</v>
      </c>
      <c r="E44" s="642" t="s">
        <v>1464</v>
      </c>
      <c r="F44" s="642" t="s">
        <v>1464</v>
      </c>
      <c r="G44" s="642" t="s">
        <v>1464</v>
      </c>
      <c r="H44" s="642" t="s">
        <v>1464</v>
      </c>
      <c r="I44" s="642" t="s">
        <v>1464</v>
      </c>
      <c r="J44" s="642" t="s">
        <v>1464</v>
      </c>
      <c r="K44" s="642" t="s">
        <v>1464</v>
      </c>
      <c r="L44" s="642" t="s">
        <v>1464</v>
      </c>
      <c r="M44" s="642" t="s">
        <v>1464</v>
      </c>
      <c r="N44" s="642" t="s">
        <v>1464</v>
      </c>
      <c r="O44" s="642" t="s">
        <v>1464</v>
      </c>
      <c r="P44" s="642" t="s">
        <v>1464</v>
      </c>
      <c r="Q44" s="642" t="s">
        <v>1464</v>
      </c>
      <c r="R44" s="642" t="s">
        <v>1464</v>
      </c>
      <c r="S44" s="642" t="s">
        <v>1464</v>
      </c>
      <c r="T44" s="642" t="s">
        <v>1464</v>
      </c>
      <c r="U44" s="642" t="s">
        <v>1464</v>
      </c>
      <c r="V44" s="642" t="s">
        <v>1464</v>
      </c>
      <c r="W44" s="642" t="s">
        <v>1464</v>
      </c>
      <c r="X44" s="642" t="s">
        <v>1464</v>
      </c>
      <c r="Y44" s="642" t="s">
        <v>1464</v>
      </c>
      <c r="Z44" s="642" t="s">
        <v>1464</v>
      </c>
      <c r="AA44" s="642" t="s">
        <v>1464</v>
      </c>
      <c r="AB44" s="642" t="s">
        <v>1464</v>
      </c>
    </row>
    <row r="45" spans="1:28">
      <c r="A45" s="671" t="s">
        <v>1438</v>
      </c>
      <c r="B45" s="642" t="s">
        <v>1217</v>
      </c>
      <c r="C45" s="642" t="s">
        <v>1217</v>
      </c>
      <c r="D45" s="642" t="s">
        <v>1217</v>
      </c>
      <c r="E45" s="642" t="s">
        <v>321</v>
      </c>
      <c r="F45" s="642" t="s">
        <v>1217</v>
      </c>
      <c r="G45" s="642" t="s">
        <v>1217</v>
      </c>
      <c r="H45" s="642" t="s">
        <v>321</v>
      </c>
      <c r="I45" s="642" t="s">
        <v>1465</v>
      </c>
      <c r="J45" s="642" t="s">
        <v>1465</v>
      </c>
      <c r="K45" s="642" t="s">
        <v>1217</v>
      </c>
      <c r="L45" s="642" t="s">
        <v>1217</v>
      </c>
      <c r="M45" s="642" t="s">
        <v>1217</v>
      </c>
      <c r="N45" s="642" t="s">
        <v>1465</v>
      </c>
      <c r="O45" s="642" t="s">
        <v>1217</v>
      </c>
      <c r="P45" s="642" t="s">
        <v>1465</v>
      </c>
      <c r="Q45" s="642" t="s">
        <v>1465</v>
      </c>
      <c r="R45" s="642" t="s">
        <v>1464</v>
      </c>
      <c r="S45" s="642" t="s">
        <v>1465</v>
      </c>
      <c r="T45" s="642" t="s">
        <v>1465</v>
      </c>
      <c r="U45" s="642" t="s">
        <v>1465</v>
      </c>
      <c r="V45" s="642" t="s">
        <v>1465</v>
      </c>
      <c r="W45" s="642" t="s">
        <v>321</v>
      </c>
      <c r="X45" s="642" t="s">
        <v>1464</v>
      </c>
      <c r="Y45" s="642" t="s">
        <v>1464</v>
      </c>
      <c r="Z45" s="642" t="s">
        <v>1464</v>
      </c>
      <c r="AA45" s="642" t="s">
        <v>1217</v>
      </c>
      <c r="AB45" s="642" t="s">
        <v>1217</v>
      </c>
    </row>
    <row r="46" spans="1:28">
      <c r="A46" s="671" t="s">
        <v>1439</v>
      </c>
      <c r="B46" s="642" t="s">
        <v>321</v>
      </c>
      <c r="C46" s="642" t="s">
        <v>1465</v>
      </c>
      <c r="D46" s="642" t="s">
        <v>321</v>
      </c>
      <c r="E46" s="642" t="s">
        <v>1464</v>
      </c>
      <c r="F46" s="642" t="s">
        <v>1464</v>
      </c>
      <c r="G46" s="642" t="s">
        <v>1465</v>
      </c>
      <c r="H46" s="642" t="s">
        <v>1464</v>
      </c>
      <c r="I46" s="642" t="s">
        <v>1465</v>
      </c>
      <c r="J46" s="642" t="s">
        <v>1464</v>
      </c>
      <c r="K46" s="642" t="s">
        <v>321</v>
      </c>
      <c r="L46" s="642" t="s">
        <v>321</v>
      </c>
      <c r="M46" s="642" t="s">
        <v>1464</v>
      </c>
      <c r="N46" s="642" t="s">
        <v>1465</v>
      </c>
      <c r="O46" s="642" t="s">
        <v>321</v>
      </c>
      <c r="P46" s="642" t="s">
        <v>1464</v>
      </c>
      <c r="Q46" s="642" t="s">
        <v>1465</v>
      </c>
      <c r="R46" s="642" t="s">
        <v>1217</v>
      </c>
      <c r="S46" s="642" t="s">
        <v>1464</v>
      </c>
      <c r="T46" s="642" t="s">
        <v>1464</v>
      </c>
      <c r="U46" s="642" t="s">
        <v>1464</v>
      </c>
      <c r="V46" s="642" t="s">
        <v>321</v>
      </c>
      <c r="W46" s="642" t="s">
        <v>321</v>
      </c>
      <c r="X46" s="642" t="s">
        <v>1464</v>
      </c>
      <c r="Y46" s="642" t="s">
        <v>1464</v>
      </c>
      <c r="Z46" s="642" t="s">
        <v>1464</v>
      </c>
      <c r="AA46" s="642" t="s">
        <v>1217</v>
      </c>
      <c r="AB46" s="642" t="s">
        <v>1464</v>
      </c>
    </row>
    <row r="47" spans="1:28">
      <c r="A47" s="671" t="s">
        <v>1440</v>
      </c>
      <c r="B47" s="642" t="s">
        <v>1464</v>
      </c>
      <c r="C47" s="642" t="s">
        <v>1464</v>
      </c>
      <c r="D47" s="642" t="s">
        <v>1464</v>
      </c>
      <c r="E47" s="642" t="s">
        <v>1464</v>
      </c>
      <c r="F47" s="642" t="s">
        <v>1464</v>
      </c>
      <c r="G47" s="642" t="s">
        <v>1464</v>
      </c>
      <c r="H47" s="642" t="s">
        <v>1464</v>
      </c>
      <c r="I47" s="642" t="s">
        <v>1464</v>
      </c>
      <c r="J47" s="642" t="s">
        <v>1464</v>
      </c>
      <c r="K47" s="642" t="s">
        <v>1464</v>
      </c>
      <c r="L47" s="642" t="s">
        <v>1464</v>
      </c>
      <c r="M47" s="642" t="s">
        <v>1464</v>
      </c>
      <c r="N47" s="642" t="s">
        <v>1464</v>
      </c>
      <c r="O47" s="642" t="s">
        <v>1464</v>
      </c>
      <c r="P47" s="642" t="s">
        <v>1464</v>
      </c>
      <c r="Q47" s="642" t="s">
        <v>1464</v>
      </c>
      <c r="R47" s="642" t="s">
        <v>1464</v>
      </c>
      <c r="S47" s="642" t="s">
        <v>1464</v>
      </c>
      <c r="T47" s="642" t="s">
        <v>1464</v>
      </c>
      <c r="U47" s="642" t="s">
        <v>1464</v>
      </c>
      <c r="V47" s="642" t="s">
        <v>1464</v>
      </c>
      <c r="W47" s="642" t="s">
        <v>1464</v>
      </c>
      <c r="X47" s="642" t="s">
        <v>1464</v>
      </c>
      <c r="Y47" s="642" t="s">
        <v>1464</v>
      </c>
      <c r="Z47" s="642" t="s">
        <v>1464</v>
      </c>
      <c r="AA47" s="642" t="s">
        <v>1464</v>
      </c>
      <c r="AB47" s="642" t="s">
        <v>1464</v>
      </c>
    </row>
    <row r="48" spans="1:28">
      <c r="A48" s="671" t="s">
        <v>1441</v>
      </c>
      <c r="B48" s="642" t="s">
        <v>321</v>
      </c>
      <c r="C48" s="642" t="s">
        <v>1465</v>
      </c>
      <c r="D48" s="642" t="s">
        <v>321</v>
      </c>
      <c r="E48" s="672" t="s">
        <v>1224</v>
      </c>
      <c r="F48" s="642" t="s">
        <v>1464</v>
      </c>
      <c r="G48" s="642" t="s">
        <v>1465</v>
      </c>
      <c r="H48" s="642" t="s">
        <v>1464</v>
      </c>
      <c r="I48" s="642" t="s">
        <v>1465</v>
      </c>
      <c r="J48" s="642" t="s">
        <v>1464</v>
      </c>
      <c r="K48" s="642" t="s">
        <v>321</v>
      </c>
      <c r="L48" s="642" t="s">
        <v>1465</v>
      </c>
      <c r="M48" s="642" t="s">
        <v>1464</v>
      </c>
      <c r="N48" s="642" t="s">
        <v>1465</v>
      </c>
      <c r="O48" s="642" t="s">
        <v>321</v>
      </c>
      <c r="P48" s="642" t="s">
        <v>1464</v>
      </c>
      <c r="Q48" s="642" t="s">
        <v>1465</v>
      </c>
      <c r="R48" s="642" t="s">
        <v>1464</v>
      </c>
      <c r="S48" s="642" t="s">
        <v>1464</v>
      </c>
      <c r="T48" s="642" t="s">
        <v>1464</v>
      </c>
      <c r="U48" s="642" t="s">
        <v>1464</v>
      </c>
      <c r="V48" s="642" t="s">
        <v>1464</v>
      </c>
      <c r="W48" s="642" t="s">
        <v>1464</v>
      </c>
      <c r="X48" s="642" t="s">
        <v>1464</v>
      </c>
      <c r="Y48" s="642" t="s">
        <v>1464</v>
      </c>
      <c r="Z48" s="642" t="s">
        <v>1464</v>
      </c>
      <c r="AA48" s="642" t="s">
        <v>1217</v>
      </c>
      <c r="AB48" s="642" t="s">
        <v>1464</v>
      </c>
    </row>
    <row r="49" spans="1:28">
      <c r="A49" s="671" t="s">
        <v>1442</v>
      </c>
      <c r="B49" s="642" t="s">
        <v>1464</v>
      </c>
      <c r="C49" s="642" t="s">
        <v>1464</v>
      </c>
      <c r="D49" s="642" t="s">
        <v>1464</v>
      </c>
      <c r="E49" s="642" t="s">
        <v>1464</v>
      </c>
      <c r="F49" s="642" t="s">
        <v>1464</v>
      </c>
      <c r="G49" s="642" t="s">
        <v>1464</v>
      </c>
      <c r="H49" s="642" t="s">
        <v>1464</v>
      </c>
      <c r="I49" s="642" t="s">
        <v>1464</v>
      </c>
      <c r="J49" s="642" t="s">
        <v>1464</v>
      </c>
      <c r="K49" s="642" t="s">
        <v>1464</v>
      </c>
      <c r="L49" s="642" t="s">
        <v>1464</v>
      </c>
      <c r="M49" s="642" t="s">
        <v>1464</v>
      </c>
      <c r="N49" s="642" t="s">
        <v>1464</v>
      </c>
      <c r="O49" s="642" t="s">
        <v>1464</v>
      </c>
      <c r="P49" s="642" t="s">
        <v>1464</v>
      </c>
      <c r="Q49" s="642" t="s">
        <v>1464</v>
      </c>
      <c r="R49" s="642" t="s">
        <v>1464</v>
      </c>
      <c r="S49" s="642" t="s">
        <v>1464</v>
      </c>
      <c r="T49" s="642" t="s">
        <v>1464</v>
      </c>
      <c r="U49" s="642" t="s">
        <v>1464</v>
      </c>
      <c r="V49" s="642" t="s">
        <v>1464</v>
      </c>
      <c r="W49" s="642" t="s">
        <v>1464</v>
      </c>
      <c r="X49" s="642" t="s">
        <v>1464</v>
      </c>
      <c r="Y49" s="642" t="s">
        <v>1464</v>
      </c>
      <c r="Z49" s="642" t="s">
        <v>1464</v>
      </c>
      <c r="AA49" s="642" t="s">
        <v>1464</v>
      </c>
      <c r="AB49" s="642" t="s">
        <v>1464</v>
      </c>
    </row>
    <row r="50" spans="1:28">
      <c r="A50" s="671" t="s">
        <v>1443</v>
      </c>
      <c r="B50" s="642" t="s">
        <v>1464</v>
      </c>
      <c r="C50" s="642" t="s">
        <v>1464</v>
      </c>
      <c r="D50" s="642" t="s">
        <v>1464</v>
      </c>
      <c r="E50" s="642" t="s">
        <v>1464</v>
      </c>
      <c r="F50" s="642" t="s">
        <v>1464</v>
      </c>
      <c r="G50" s="642" t="s">
        <v>1464</v>
      </c>
      <c r="H50" s="642" t="s">
        <v>1464</v>
      </c>
      <c r="I50" s="642" t="s">
        <v>1464</v>
      </c>
      <c r="J50" s="642" t="s">
        <v>1464</v>
      </c>
      <c r="K50" s="642" t="s">
        <v>1464</v>
      </c>
      <c r="L50" s="642" t="s">
        <v>1464</v>
      </c>
      <c r="M50" s="642" t="s">
        <v>1464</v>
      </c>
      <c r="N50" s="642" t="s">
        <v>1464</v>
      </c>
      <c r="O50" s="642" t="s">
        <v>1464</v>
      </c>
      <c r="P50" s="642" t="s">
        <v>1464</v>
      </c>
      <c r="Q50" s="642" t="s">
        <v>1464</v>
      </c>
      <c r="R50" s="642" t="s">
        <v>1464</v>
      </c>
      <c r="S50" s="642" t="s">
        <v>1464</v>
      </c>
      <c r="T50" s="642" t="s">
        <v>1464</v>
      </c>
      <c r="U50" s="642" t="s">
        <v>1464</v>
      </c>
      <c r="V50" s="642" t="s">
        <v>1464</v>
      </c>
      <c r="W50" s="642" t="s">
        <v>1464</v>
      </c>
      <c r="X50" s="642" t="s">
        <v>1464</v>
      </c>
      <c r="Y50" s="642" t="s">
        <v>1464</v>
      </c>
      <c r="Z50" s="642" t="s">
        <v>1464</v>
      </c>
      <c r="AA50" s="642" t="s">
        <v>1464</v>
      </c>
      <c r="AB50" s="642" t="s">
        <v>1464</v>
      </c>
    </row>
    <row r="51" spans="1:28">
      <c r="A51" s="671" t="s">
        <v>1444</v>
      </c>
      <c r="B51" s="642" t="s">
        <v>321</v>
      </c>
      <c r="C51" s="642" t="s">
        <v>1465</v>
      </c>
      <c r="D51" s="642" t="s">
        <v>1217</v>
      </c>
      <c r="E51" s="642" t="s">
        <v>321</v>
      </c>
      <c r="F51" s="642" t="s">
        <v>1217</v>
      </c>
      <c r="G51" s="642" t="s">
        <v>1217</v>
      </c>
      <c r="H51" s="642" t="s">
        <v>1464</v>
      </c>
      <c r="I51" s="642" t="s">
        <v>1217</v>
      </c>
      <c r="J51" s="642" t="s">
        <v>321</v>
      </c>
      <c r="K51" s="642" t="s">
        <v>1217</v>
      </c>
      <c r="L51" s="642" t="s">
        <v>1217</v>
      </c>
      <c r="M51" s="642" t="s">
        <v>1465</v>
      </c>
      <c r="N51" s="642" t="s">
        <v>321</v>
      </c>
      <c r="O51" s="642" t="s">
        <v>321</v>
      </c>
      <c r="P51" s="642" t="s">
        <v>1217</v>
      </c>
      <c r="Q51" s="642" t="s">
        <v>1464</v>
      </c>
      <c r="R51" s="642" t="s">
        <v>1464</v>
      </c>
      <c r="S51" s="642" t="s">
        <v>1465</v>
      </c>
      <c r="T51" s="642" t="s">
        <v>321</v>
      </c>
      <c r="U51" s="642" t="s">
        <v>1464</v>
      </c>
      <c r="V51" s="642" t="s">
        <v>1465</v>
      </c>
      <c r="W51" s="642" t="s">
        <v>321</v>
      </c>
      <c r="X51" s="642" t="s">
        <v>1464</v>
      </c>
      <c r="Y51" s="642" t="s">
        <v>1464</v>
      </c>
      <c r="Z51" s="642" t="s">
        <v>1464</v>
      </c>
      <c r="AA51" s="642" t="s">
        <v>1464</v>
      </c>
      <c r="AB51" s="642" t="s">
        <v>1217</v>
      </c>
    </row>
    <row r="52" spans="1:28">
      <c r="A52" s="671" t="s">
        <v>1445</v>
      </c>
      <c r="B52" s="642" t="s">
        <v>321</v>
      </c>
      <c r="C52" s="642" t="s">
        <v>1465</v>
      </c>
      <c r="D52" s="642" t="s">
        <v>1217</v>
      </c>
      <c r="E52" s="642" t="s">
        <v>321</v>
      </c>
      <c r="F52" s="642" t="s">
        <v>321</v>
      </c>
      <c r="G52" s="642" t="s">
        <v>1217</v>
      </c>
      <c r="H52" s="642" t="s">
        <v>321</v>
      </c>
      <c r="I52" s="642" t="s">
        <v>321</v>
      </c>
      <c r="J52" s="642" t="s">
        <v>1465</v>
      </c>
      <c r="K52" s="642" t="s">
        <v>321</v>
      </c>
      <c r="L52" s="642" t="s">
        <v>321</v>
      </c>
      <c r="M52" s="642" t="s">
        <v>321</v>
      </c>
      <c r="N52" s="642" t="s">
        <v>321</v>
      </c>
      <c r="O52" s="642" t="s">
        <v>1217</v>
      </c>
      <c r="P52" s="642" t="s">
        <v>1465</v>
      </c>
      <c r="Q52" s="642" t="s">
        <v>1465</v>
      </c>
      <c r="R52" s="642" t="s">
        <v>1217</v>
      </c>
      <c r="S52" s="642" t="s">
        <v>1465</v>
      </c>
      <c r="T52" s="642" t="s">
        <v>1465</v>
      </c>
      <c r="U52" s="642" t="s">
        <v>1465</v>
      </c>
      <c r="V52" s="642" t="s">
        <v>321</v>
      </c>
      <c r="W52" s="642" t="s">
        <v>1465</v>
      </c>
      <c r="X52" s="642" t="s">
        <v>1464</v>
      </c>
      <c r="Y52" s="642" t="s">
        <v>1465</v>
      </c>
      <c r="Z52" s="642" t="s">
        <v>1465</v>
      </c>
      <c r="AA52" s="642" t="s">
        <v>1465</v>
      </c>
      <c r="AB52" s="642" t="s">
        <v>1217</v>
      </c>
    </row>
    <row r="53" spans="1:28" ht="15">
      <c r="A53" s="671" t="s">
        <v>1333</v>
      </c>
      <c r="B53" s="642" t="s">
        <v>1217</v>
      </c>
      <c r="C53" s="665" t="s">
        <v>1468</v>
      </c>
      <c r="D53" s="642" t="s">
        <v>1217</v>
      </c>
      <c r="E53" s="642" t="s">
        <v>1464</v>
      </c>
      <c r="F53" s="642" t="s">
        <v>1464</v>
      </c>
      <c r="G53" s="642" t="s">
        <v>321</v>
      </c>
      <c r="H53" s="642" t="s">
        <v>1464</v>
      </c>
      <c r="I53" s="642" t="s">
        <v>1464</v>
      </c>
      <c r="J53" s="642" t="s">
        <v>1464</v>
      </c>
      <c r="K53" s="642" t="s">
        <v>321</v>
      </c>
      <c r="L53" s="642" t="s">
        <v>321</v>
      </c>
      <c r="M53" s="642" t="s">
        <v>1464</v>
      </c>
      <c r="N53" s="642" t="s">
        <v>1464</v>
      </c>
      <c r="O53" s="642" t="s">
        <v>1465</v>
      </c>
      <c r="P53" s="642" t="s">
        <v>1464</v>
      </c>
      <c r="Q53" s="642" t="s">
        <v>1464</v>
      </c>
      <c r="R53" s="642" t="s">
        <v>1217</v>
      </c>
      <c r="S53" s="642" t="s">
        <v>1464</v>
      </c>
      <c r="T53" s="642" t="s">
        <v>1464</v>
      </c>
      <c r="U53" s="642" t="s">
        <v>1464</v>
      </c>
      <c r="V53" s="642" t="s">
        <v>1464</v>
      </c>
      <c r="W53" s="642" t="s">
        <v>1464</v>
      </c>
      <c r="X53" s="642" t="s">
        <v>1464</v>
      </c>
      <c r="Y53" s="642" t="s">
        <v>1464</v>
      </c>
      <c r="Z53" s="642" t="s">
        <v>1464</v>
      </c>
      <c r="AA53" s="642" t="s">
        <v>1464</v>
      </c>
      <c r="AB53" s="642" t="s">
        <v>1464</v>
      </c>
    </row>
    <row r="54" spans="1:28">
      <c r="A54" s="671" t="s">
        <v>1446</v>
      </c>
      <c r="B54" s="642" t="s">
        <v>321</v>
      </c>
      <c r="C54" s="642" t="s">
        <v>1465</v>
      </c>
      <c r="D54" s="642" t="s">
        <v>1465</v>
      </c>
      <c r="E54" s="642" t="s">
        <v>1464</v>
      </c>
      <c r="F54" s="642" t="s">
        <v>1465</v>
      </c>
      <c r="G54" s="642" t="s">
        <v>1464</v>
      </c>
      <c r="H54" s="642" t="s">
        <v>1464</v>
      </c>
      <c r="I54" s="642" t="s">
        <v>1464</v>
      </c>
      <c r="J54" s="642" t="s">
        <v>1464</v>
      </c>
      <c r="K54" s="642" t="s">
        <v>1465</v>
      </c>
      <c r="L54" s="642" t="s">
        <v>321</v>
      </c>
      <c r="M54" s="642" t="s">
        <v>1464</v>
      </c>
      <c r="N54" s="642" t="s">
        <v>1464</v>
      </c>
      <c r="O54" s="642" t="s">
        <v>1465</v>
      </c>
      <c r="P54" s="642" t="s">
        <v>1464</v>
      </c>
      <c r="Q54" s="642" t="s">
        <v>1464</v>
      </c>
      <c r="R54" s="642" t="s">
        <v>1217</v>
      </c>
      <c r="S54" s="642" t="s">
        <v>1464</v>
      </c>
      <c r="T54" s="642" t="s">
        <v>1464</v>
      </c>
      <c r="U54" s="642" t="s">
        <v>1464</v>
      </c>
      <c r="V54" s="642" t="s">
        <v>1464</v>
      </c>
      <c r="W54" s="642" t="s">
        <v>1464</v>
      </c>
      <c r="X54" s="642" t="s">
        <v>1464</v>
      </c>
      <c r="Y54" s="642" t="s">
        <v>1464</v>
      </c>
      <c r="Z54" s="642" t="s">
        <v>1464</v>
      </c>
      <c r="AA54" s="642" t="s">
        <v>1464</v>
      </c>
      <c r="AB54" s="642" t="s">
        <v>1464</v>
      </c>
    </row>
    <row r="55" spans="1:28">
      <c r="A55" s="671" t="s">
        <v>1447</v>
      </c>
      <c r="B55" s="642" t="s">
        <v>1464</v>
      </c>
      <c r="C55" s="642" t="s">
        <v>1464</v>
      </c>
      <c r="D55" s="642" t="s">
        <v>1464</v>
      </c>
      <c r="E55" s="642" t="s">
        <v>1464</v>
      </c>
      <c r="F55" s="642" t="s">
        <v>1464</v>
      </c>
      <c r="G55" s="642" t="s">
        <v>1464</v>
      </c>
      <c r="H55" s="642" t="s">
        <v>1464</v>
      </c>
      <c r="I55" s="642" t="s">
        <v>1464</v>
      </c>
      <c r="J55" s="642" t="s">
        <v>1464</v>
      </c>
      <c r="K55" s="642" t="s">
        <v>1464</v>
      </c>
      <c r="L55" s="642" t="s">
        <v>1464</v>
      </c>
      <c r="M55" s="642" t="s">
        <v>1464</v>
      </c>
      <c r="N55" s="642" t="s">
        <v>1464</v>
      </c>
      <c r="O55" s="642" t="s">
        <v>1464</v>
      </c>
      <c r="P55" s="642" t="s">
        <v>1464</v>
      </c>
      <c r="Q55" s="642" t="s">
        <v>1464</v>
      </c>
      <c r="R55" s="642" t="s">
        <v>1464</v>
      </c>
      <c r="S55" s="642" t="s">
        <v>1464</v>
      </c>
      <c r="T55" s="642" t="s">
        <v>1464</v>
      </c>
      <c r="U55" s="642" t="s">
        <v>1464</v>
      </c>
      <c r="V55" s="642" t="s">
        <v>1464</v>
      </c>
      <c r="W55" s="642" t="s">
        <v>1464</v>
      </c>
      <c r="X55" s="642" t="s">
        <v>1464</v>
      </c>
      <c r="Y55" s="642" t="s">
        <v>1464</v>
      </c>
      <c r="Z55" s="642" t="s">
        <v>1464</v>
      </c>
      <c r="AA55" s="642" t="s">
        <v>1464</v>
      </c>
      <c r="AB55" s="642" t="s">
        <v>1464</v>
      </c>
    </row>
    <row r="56" spans="1:28">
      <c r="A56" s="671" t="s">
        <v>1448</v>
      </c>
      <c r="B56" s="642" t="s">
        <v>1464</v>
      </c>
      <c r="C56" s="642" t="s">
        <v>1465</v>
      </c>
      <c r="D56" s="642" t="s">
        <v>1465</v>
      </c>
      <c r="E56" s="642" t="s">
        <v>1464</v>
      </c>
      <c r="F56" s="642" t="s">
        <v>321</v>
      </c>
      <c r="G56" s="642" t="s">
        <v>321</v>
      </c>
      <c r="H56" s="642" t="s">
        <v>321</v>
      </c>
      <c r="I56" s="642" t="s">
        <v>1464</v>
      </c>
      <c r="J56" s="642" t="s">
        <v>1217</v>
      </c>
      <c r="K56" s="666" t="s">
        <v>1467</v>
      </c>
      <c r="L56" s="642" t="s">
        <v>1465</v>
      </c>
      <c r="M56" s="642" t="s">
        <v>1465</v>
      </c>
      <c r="N56" s="642" t="s">
        <v>1464</v>
      </c>
      <c r="O56" s="642" t="s">
        <v>1465</v>
      </c>
      <c r="P56" s="642" t="s">
        <v>321</v>
      </c>
      <c r="Q56" s="642" t="s">
        <v>1464</v>
      </c>
      <c r="R56" s="642" t="s">
        <v>1464</v>
      </c>
      <c r="S56" s="642" t="s">
        <v>1464</v>
      </c>
      <c r="T56" s="642" t="s">
        <v>1464</v>
      </c>
      <c r="U56" s="642" t="s">
        <v>1464</v>
      </c>
      <c r="V56" s="642" t="s">
        <v>1464</v>
      </c>
      <c r="W56" s="642" t="s">
        <v>1464</v>
      </c>
      <c r="X56" s="642" t="s">
        <v>1464</v>
      </c>
      <c r="Y56" s="642" t="s">
        <v>1464</v>
      </c>
      <c r="Z56" s="642" t="s">
        <v>1464</v>
      </c>
      <c r="AA56" s="642" t="s">
        <v>1464</v>
      </c>
      <c r="AB56" s="642" t="s">
        <v>1464</v>
      </c>
    </row>
    <row r="57" spans="1:28">
      <c r="A57" s="671" t="s">
        <v>1449</v>
      </c>
      <c r="B57" s="642" t="s">
        <v>1464</v>
      </c>
      <c r="C57" s="642" t="s">
        <v>1464</v>
      </c>
      <c r="D57" s="642" t="s">
        <v>1464</v>
      </c>
      <c r="E57" s="642" t="s">
        <v>1464</v>
      </c>
      <c r="F57" s="642" t="s">
        <v>1464</v>
      </c>
      <c r="G57" s="642" t="s">
        <v>1464</v>
      </c>
      <c r="H57" s="642" t="s">
        <v>1464</v>
      </c>
      <c r="I57" s="642" t="s">
        <v>1464</v>
      </c>
      <c r="J57" s="642" t="s">
        <v>1464</v>
      </c>
      <c r="K57" s="642" t="s">
        <v>1464</v>
      </c>
      <c r="L57" s="642" t="s">
        <v>1464</v>
      </c>
      <c r="M57" s="642" t="s">
        <v>1464</v>
      </c>
      <c r="N57" s="642" t="s">
        <v>1464</v>
      </c>
      <c r="O57" s="642" t="s">
        <v>1464</v>
      </c>
      <c r="P57" s="642" t="s">
        <v>1464</v>
      </c>
      <c r="Q57" s="642" t="s">
        <v>1464</v>
      </c>
      <c r="R57" s="642" t="s">
        <v>1464</v>
      </c>
      <c r="S57" s="642" t="s">
        <v>1464</v>
      </c>
      <c r="T57" s="642" t="s">
        <v>1464</v>
      </c>
      <c r="U57" s="642" t="s">
        <v>1464</v>
      </c>
      <c r="V57" s="642" t="s">
        <v>1464</v>
      </c>
      <c r="W57" s="642" t="s">
        <v>1464</v>
      </c>
      <c r="X57" s="642" t="s">
        <v>1464</v>
      </c>
      <c r="Y57" s="642" t="s">
        <v>1464</v>
      </c>
      <c r="Z57" s="642" t="s">
        <v>1464</v>
      </c>
      <c r="AA57" s="642" t="s">
        <v>1464</v>
      </c>
      <c r="AB57" s="642" t="s">
        <v>1464</v>
      </c>
    </row>
    <row r="58" spans="1:28">
      <c r="A58" s="671" t="s">
        <v>1450</v>
      </c>
      <c r="B58" s="642" t="s">
        <v>321</v>
      </c>
      <c r="C58" s="642" t="s">
        <v>1465</v>
      </c>
      <c r="D58" s="642" t="s">
        <v>321</v>
      </c>
      <c r="E58" s="642" t="s">
        <v>1464</v>
      </c>
      <c r="F58" s="642" t="s">
        <v>1465</v>
      </c>
      <c r="G58" s="642" t="s">
        <v>1465</v>
      </c>
      <c r="H58" s="642" t="s">
        <v>1464</v>
      </c>
      <c r="I58" s="642" t="s">
        <v>1465</v>
      </c>
      <c r="J58" s="642" t="s">
        <v>1464</v>
      </c>
      <c r="K58" s="642" t="s">
        <v>1465</v>
      </c>
      <c r="L58" s="642" t="s">
        <v>1465</v>
      </c>
      <c r="M58" s="642" t="s">
        <v>1465</v>
      </c>
      <c r="N58" s="642" t="s">
        <v>1465</v>
      </c>
      <c r="O58" s="642" t="s">
        <v>1465</v>
      </c>
      <c r="P58" s="642" t="s">
        <v>1465</v>
      </c>
      <c r="Q58" s="642" t="s">
        <v>1464</v>
      </c>
      <c r="R58" s="642" t="s">
        <v>1464</v>
      </c>
      <c r="S58" s="642" t="s">
        <v>1464</v>
      </c>
      <c r="T58" s="642" t="s">
        <v>1464</v>
      </c>
      <c r="U58" s="642" t="s">
        <v>1464</v>
      </c>
      <c r="V58" s="642" t="s">
        <v>1465</v>
      </c>
      <c r="W58" s="642" t="s">
        <v>1464</v>
      </c>
      <c r="X58" s="642" t="s">
        <v>1464</v>
      </c>
      <c r="Y58" s="642" t="s">
        <v>1464</v>
      </c>
      <c r="Z58" s="642" t="s">
        <v>1464</v>
      </c>
      <c r="AA58" s="642" t="s">
        <v>1217</v>
      </c>
      <c r="AB58" s="642" t="s">
        <v>1465</v>
      </c>
    </row>
    <row r="59" spans="1:28">
      <c r="A59" s="671" t="s">
        <v>1451</v>
      </c>
      <c r="B59" s="642" t="s">
        <v>1464</v>
      </c>
      <c r="C59" s="642" t="s">
        <v>1464</v>
      </c>
      <c r="D59" s="642" t="s">
        <v>1464</v>
      </c>
      <c r="E59" s="642" t="s">
        <v>1464</v>
      </c>
      <c r="F59" s="642" t="s">
        <v>1464</v>
      </c>
      <c r="G59" s="642" t="s">
        <v>1464</v>
      </c>
      <c r="H59" s="642" t="s">
        <v>1464</v>
      </c>
      <c r="I59" s="642" t="s">
        <v>1464</v>
      </c>
      <c r="J59" s="642" t="s">
        <v>1464</v>
      </c>
      <c r="K59" s="642" t="s">
        <v>1464</v>
      </c>
      <c r="L59" s="642" t="s">
        <v>1464</v>
      </c>
      <c r="M59" s="642" t="s">
        <v>1464</v>
      </c>
      <c r="N59" s="642" t="s">
        <v>1464</v>
      </c>
      <c r="O59" s="642" t="s">
        <v>1464</v>
      </c>
      <c r="P59" s="642" t="s">
        <v>1464</v>
      </c>
      <c r="Q59" s="642" t="s">
        <v>1464</v>
      </c>
      <c r="R59" s="642" t="s">
        <v>1464</v>
      </c>
      <c r="S59" s="642" t="s">
        <v>1464</v>
      </c>
      <c r="T59" s="642" t="s">
        <v>1464</v>
      </c>
      <c r="U59" s="642" t="s">
        <v>1464</v>
      </c>
      <c r="V59" s="642" t="s">
        <v>1464</v>
      </c>
      <c r="W59" s="642" t="s">
        <v>1464</v>
      </c>
      <c r="X59" s="642" t="s">
        <v>1464</v>
      </c>
      <c r="Y59" s="642" t="s">
        <v>1464</v>
      </c>
      <c r="Z59" s="642" t="s">
        <v>1464</v>
      </c>
      <c r="AA59" s="642" t="s">
        <v>1464</v>
      </c>
      <c r="AB59" s="642" t="s">
        <v>1464</v>
      </c>
    </row>
    <row r="60" spans="1:28">
      <c r="A60" s="671" t="s">
        <v>1452</v>
      </c>
      <c r="B60" s="642" t="s">
        <v>1464</v>
      </c>
      <c r="C60" s="642" t="s">
        <v>1464</v>
      </c>
      <c r="D60" s="642" t="s">
        <v>1464</v>
      </c>
      <c r="E60" s="642" t="s">
        <v>1464</v>
      </c>
      <c r="F60" s="642" t="s">
        <v>1464</v>
      </c>
      <c r="G60" s="642" t="s">
        <v>1464</v>
      </c>
      <c r="H60" s="642" t="s">
        <v>1464</v>
      </c>
      <c r="I60" s="642" t="s">
        <v>1464</v>
      </c>
      <c r="J60" s="642" t="s">
        <v>1464</v>
      </c>
      <c r="K60" s="642" t="s">
        <v>1464</v>
      </c>
      <c r="L60" s="642" t="s">
        <v>1464</v>
      </c>
      <c r="M60" s="642" t="s">
        <v>1464</v>
      </c>
      <c r="N60" s="642" t="s">
        <v>1464</v>
      </c>
      <c r="O60" s="642" t="s">
        <v>1464</v>
      </c>
      <c r="P60" s="642" t="s">
        <v>1464</v>
      </c>
      <c r="Q60" s="642" t="s">
        <v>1464</v>
      </c>
      <c r="R60" s="642" t="s">
        <v>1464</v>
      </c>
      <c r="S60" s="642" t="s">
        <v>1464</v>
      </c>
      <c r="T60" s="642" t="s">
        <v>1464</v>
      </c>
      <c r="U60" s="642" t="s">
        <v>1464</v>
      </c>
      <c r="V60" s="642" t="s">
        <v>1464</v>
      </c>
      <c r="W60" s="642" t="s">
        <v>1464</v>
      </c>
      <c r="X60" s="642" t="s">
        <v>1464</v>
      </c>
      <c r="Y60" s="642" t="s">
        <v>1464</v>
      </c>
      <c r="Z60" s="642" t="s">
        <v>1464</v>
      </c>
      <c r="AA60" s="642" t="s">
        <v>1464</v>
      </c>
      <c r="AB60" s="642" t="s">
        <v>1464</v>
      </c>
    </row>
    <row r="61" spans="1:28">
      <c r="A61" s="671" t="s">
        <v>1453</v>
      </c>
      <c r="B61" s="642" t="s">
        <v>321</v>
      </c>
      <c r="C61" s="642" t="s">
        <v>1464</v>
      </c>
      <c r="D61" s="642" t="s">
        <v>1217</v>
      </c>
      <c r="E61" s="642" t="s">
        <v>1464</v>
      </c>
      <c r="F61" s="642" t="s">
        <v>1464</v>
      </c>
      <c r="G61" s="642" t="s">
        <v>1217</v>
      </c>
      <c r="H61" s="642" t="s">
        <v>1464</v>
      </c>
      <c r="I61" s="642" t="s">
        <v>1464</v>
      </c>
      <c r="J61" s="642" t="s">
        <v>1464</v>
      </c>
      <c r="K61" s="642" t="s">
        <v>1464</v>
      </c>
      <c r="L61" s="642" t="s">
        <v>1464</v>
      </c>
      <c r="M61" s="642" t="s">
        <v>1464</v>
      </c>
      <c r="N61" s="642" t="s">
        <v>1464</v>
      </c>
      <c r="O61" s="642" t="s">
        <v>1464</v>
      </c>
      <c r="P61" s="642" t="s">
        <v>1464</v>
      </c>
      <c r="Q61" s="642" t="s">
        <v>1464</v>
      </c>
      <c r="R61" s="642" t="s">
        <v>1464</v>
      </c>
      <c r="S61" s="642" t="s">
        <v>1464</v>
      </c>
      <c r="T61" s="642" t="s">
        <v>1464</v>
      </c>
      <c r="U61" s="642" t="s">
        <v>1464</v>
      </c>
      <c r="V61" s="642" t="s">
        <v>1464</v>
      </c>
      <c r="W61" s="642" t="s">
        <v>1464</v>
      </c>
      <c r="X61" s="642" t="s">
        <v>1464</v>
      </c>
      <c r="Y61" s="642" t="s">
        <v>1464</v>
      </c>
      <c r="Z61" s="642" t="s">
        <v>1464</v>
      </c>
      <c r="AA61" s="642" t="s">
        <v>1464</v>
      </c>
      <c r="AB61" s="642" t="s">
        <v>1464</v>
      </c>
    </row>
    <row r="62" spans="1:28">
      <c r="A62" s="671" t="s">
        <v>1454</v>
      </c>
      <c r="B62" s="642" t="s">
        <v>1464</v>
      </c>
      <c r="C62" s="642" t="s">
        <v>1464</v>
      </c>
      <c r="D62" s="642" t="s">
        <v>1464</v>
      </c>
      <c r="E62" s="642" t="s">
        <v>1464</v>
      </c>
      <c r="F62" s="642" t="s">
        <v>1464</v>
      </c>
      <c r="G62" s="642" t="s">
        <v>1464</v>
      </c>
      <c r="H62" s="642" t="s">
        <v>1464</v>
      </c>
      <c r="I62" s="642" t="s">
        <v>1464</v>
      </c>
      <c r="J62" s="642" t="s">
        <v>1464</v>
      </c>
      <c r="K62" s="642" t="s">
        <v>1464</v>
      </c>
      <c r="L62" s="642" t="s">
        <v>1464</v>
      </c>
      <c r="M62" s="642" t="s">
        <v>1464</v>
      </c>
      <c r="N62" s="642" t="s">
        <v>1464</v>
      </c>
      <c r="O62" s="642" t="s">
        <v>1464</v>
      </c>
      <c r="P62" s="642" t="s">
        <v>1464</v>
      </c>
      <c r="Q62" s="642" t="s">
        <v>1464</v>
      </c>
      <c r="R62" s="642" t="s">
        <v>1464</v>
      </c>
      <c r="S62" s="642" t="s">
        <v>1464</v>
      </c>
      <c r="T62" s="642" t="s">
        <v>1464</v>
      </c>
      <c r="U62" s="642" t="s">
        <v>1464</v>
      </c>
      <c r="V62" s="642" t="s">
        <v>1464</v>
      </c>
      <c r="W62" s="642" t="s">
        <v>1464</v>
      </c>
      <c r="X62" s="642" t="s">
        <v>1464</v>
      </c>
      <c r="Y62" s="642" t="s">
        <v>1464</v>
      </c>
      <c r="Z62" s="642" t="s">
        <v>1464</v>
      </c>
      <c r="AA62" s="642" t="s">
        <v>1464</v>
      </c>
      <c r="AB62" s="642" t="s">
        <v>1464</v>
      </c>
    </row>
    <row r="63" spans="1:28">
      <c r="A63" s="671" t="s">
        <v>1455</v>
      </c>
      <c r="B63" s="642" t="s">
        <v>1465</v>
      </c>
      <c r="C63" s="642" t="s">
        <v>1465</v>
      </c>
      <c r="D63" s="642" t="s">
        <v>1465</v>
      </c>
      <c r="E63" s="642" t="s">
        <v>1465</v>
      </c>
      <c r="F63" s="642" t="s">
        <v>321</v>
      </c>
      <c r="G63" s="642" t="s">
        <v>321</v>
      </c>
      <c r="H63" s="642" t="s">
        <v>1465</v>
      </c>
      <c r="I63" s="642" t="s">
        <v>1465</v>
      </c>
      <c r="J63" s="642" t="s">
        <v>1465</v>
      </c>
      <c r="K63" s="642" t="s">
        <v>1465</v>
      </c>
      <c r="L63" s="642" t="s">
        <v>1465</v>
      </c>
      <c r="M63" s="642" t="s">
        <v>1465</v>
      </c>
      <c r="N63" s="642" t="s">
        <v>1465</v>
      </c>
      <c r="O63" s="642" t="s">
        <v>321</v>
      </c>
      <c r="P63" s="642" t="s">
        <v>1465</v>
      </c>
      <c r="Q63" s="642" t="s">
        <v>1465</v>
      </c>
      <c r="R63" s="642" t="s">
        <v>1464</v>
      </c>
      <c r="S63" s="642" t="s">
        <v>1465</v>
      </c>
      <c r="T63" s="642" t="s">
        <v>1465</v>
      </c>
      <c r="U63" s="642" t="s">
        <v>1465</v>
      </c>
      <c r="V63" s="642" t="s">
        <v>1465</v>
      </c>
      <c r="W63" s="642" t="s">
        <v>1465</v>
      </c>
      <c r="X63" s="642" t="s">
        <v>1464</v>
      </c>
      <c r="Y63" s="642" t="s">
        <v>1465</v>
      </c>
      <c r="Z63" s="642" t="s">
        <v>1464</v>
      </c>
      <c r="AA63" s="642" t="s">
        <v>1465</v>
      </c>
      <c r="AB63" s="642" t="s">
        <v>1464</v>
      </c>
    </row>
    <row r="64" spans="1:28" ht="15">
      <c r="A64" s="671" t="s">
        <v>1332</v>
      </c>
      <c r="B64" s="642" t="s">
        <v>321</v>
      </c>
      <c r="C64" s="642" t="s">
        <v>1465</v>
      </c>
      <c r="D64" s="642" t="s">
        <v>321</v>
      </c>
      <c r="E64" s="642" t="s">
        <v>1465</v>
      </c>
      <c r="F64" s="642" t="s">
        <v>1217</v>
      </c>
      <c r="G64" s="642" t="s">
        <v>1217</v>
      </c>
      <c r="H64" s="642" t="s">
        <v>1464</v>
      </c>
      <c r="I64" s="642" t="s">
        <v>1465</v>
      </c>
      <c r="J64" s="642" t="s">
        <v>1465</v>
      </c>
      <c r="K64" s="642" t="s">
        <v>1217</v>
      </c>
      <c r="L64" s="642" t="s">
        <v>1217</v>
      </c>
      <c r="M64" s="642" t="s">
        <v>1464</v>
      </c>
      <c r="N64" s="642" t="s">
        <v>1465</v>
      </c>
      <c r="O64" s="642" t="s">
        <v>321</v>
      </c>
      <c r="P64" s="642" t="s">
        <v>1465</v>
      </c>
      <c r="Q64" s="642" t="s">
        <v>1465</v>
      </c>
      <c r="R64" s="642" t="s">
        <v>1464</v>
      </c>
      <c r="S64" s="642" t="s">
        <v>1464</v>
      </c>
      <c r="T64" s="642" t="s">
        <v>1464</v>
      </c>
      <c r="U64" s="642" t="s">
        <v>1464</v>
      </c>
      <c r="V64" s="642" t="s">
        <v>1465</v>
      </c>
      <c r="W64" s="642" t="s">
        <v>1464</v>
      </c>
      <c r="X64" s="642" t="s">
        <v>1464</v>
      </c>
      <c r="Y64" s="642" t="s">
        <v>1464</v>
      </c>
      <c r="Z64" s="642" t="s">
        <v>1464</v>
      </c>
      <c r="AA64" s="642" t="s">
        <v>1464</v>
      </c>
      <c r="AB64" s="642" t="s">
        <v>1464</v>
      </c>
    </row>
    <row r="65" spans="1:28" ht="25.5">
      <c r="A65" s="671" t="s">
        <v>1456</v>
      </c>
      <c r="B65" s="642" t="s">
        <v>1464</v>
      </c>
      <c r="C65" s="642" t="s">
        <v>1464</v>
      </c>
      <c r="D65" s="642" t="s">
        <v>1464</v>
      </c>
      <c r="E65" s="642" t="s">
        <v>1464</v>
      </c>
      <c r="F65" s="642" t="s">
        <v>1464</v>
      </c>
      <c r="G65" s="642" t="s">
        <v>1464</v>
      </c>
      <c r="H65" s="642" t="s">
        <v>1464</v>
      </c>
      <c r="I65" s="642" t="s">
        <v>1464</v>
      </c>
      <c r="J65" s="642" t="s">
        <v>1464</v>
      </c>
      <c r="K65" s="642" t="s">
        <v>1464</v>
      </c>
      <c r="L65" s="642" t="s">
        <v>1464</v>
      </c>
      <c r="M65" s="642" t="s">
        <v>1464</v>
      </c>
      <c r="N65" s="642" t="s">
        <v>1464</v>
      </c>
      <c r="O65" s="642" t="s">
        <v>1464</v>
      </c>
      <c r="P65" s="642" t="s">
        <v>1464</v>
      </c>
      <c r="Q65" s="642" t="s">
        <v>1464</v>
      </c>
      <c r="R65" s="642" t="s">
        <v>1464</v>
      </c>
      <c r="S65" s="642" t="s">
        <v>1464</v>
      </c>
      <c r="T65" s="642" t="s">
        <v>1464</v>
      </c>
      <c r="U65" s="642" t="s">
        <v>1464</v>
      </c>
      <c r="V65" s="642" t="s">
        <v>1464</v>
      </c>
      <c r="W65" s="642" t="s">
        <v>1464</v>
      </c>
      <c r="X65" s="642" t="s">
        <v>1464</v>
      </c>
      <c r="Y65" s="642" t="s">
        <v>1464</v>
      </c>
      <c r="Z65" s="642" t="s">
        <v>1464</v>
      </c>
      <c r="AA65" s="642" t="s">
        <v>1464</v>
      </c>
      <c r="AB65" s="642" t="s">
        <v>1464</v>
      </c>
    </row>
    <row r="66" spans="1:28" ht="38.25">
      <c r="A66" s="671" t="s">
        <v>1457</v>
      </c>
      <c r="B66" s="642" t="s">
        <v>1464</v>
      </c>
      <c r="C66" s="642" t="s">
        <v>1464</v>
      </c>
      <c r="D66" s="642" t="s">
        <v>1464</v>
      </c>
      <c r="E66" s="642" t="s">
        <v>1464</v>
      </c>
      <c r="F66" s="642" t="s">
        <v>1464</v>
      </c>
      <c r="G66" s="642" t="s">
        <v>1464</v>
      </c>
      <c r="H66" s="642" t="s">
        <v>1464</v>
      </c>
      <c r="I66" s="642" t="s">
        <v>1464</v>
      </c>
      <c r="J66" s="642" t="s">
        <v>1464</v>
      </c>
      <c r="K66" s="642" t="s">
        <v>1464</v>
      </c>
      <c r="L66" s="642" t="s">
        <v>1464</v>
      </c>
      <c r="M66" s="642" t="s">
        <v>1464</v>
      </c>
      <c r="N66" s="642" t="s">
        <v>1464</v>
      </c>
      <c r="O66" s="642" t="s">
        <v>1464</v>
      </c>
      <c r="P66" s="642" t="s">
        <v>1464</v>
      </c>
      <c r="Q66" s="642" t="s">
        <v>1464</v>
      </c>
      <c r="R66" s="642" t="s">
        <v>1464</v>
      </c>
      <c r="S66" s="642" t="s">
        <v>1464</v>
      </c>
      <c r="T66" s="642" t="s">
        <v>1464</v>
      </c>
      <c r="U66" s="642" t="s">
        <v>1464</v>
      </c>
      <c r="V66" s="642" t="s">
        <v>1464</v>
      </c>
      <c r="W66" s="642" t="s">
        <v>1464</v>
      </c>
      <c r="X66" s="642" t="s">
        <v>1464</v>
      </c>
      <c r="Y66" s="642" t="s">
        <v>1464</v>
      </c>
      <c r="Z66" s="642" t="s">
        <v>1464</v>
      </c>
      <c r="AA66" s="642" t="s">
        <v>1464</v>
      </c>
      <c r="AB66" s="642" t="s">
        <v>1464</v>
      </c>
    </row>
    <row r="67" spans="1:28">
      <c r="A67" s="671" t="s">
        <v>1404</v>
      </c>
      <c r="B67" s="642" t="s">
        <v>1464</v>
      </c>
      <c r="C67" s="642" t="s">
        <v>1464</v>
      </c>
      <c r="D67" s="642" t="s">
        <v>1464</v>
      </c>
      <c r="E67" s="642" t="s">
        <v>1464</v>
      </c>
      <c r="F67" s="642" t="s">
        <v>1464</v>
      </c>
      <c r="G67" s="642" t="s">
        <v>1464</v>
      </c>
      <c r="H67" s="642" t="s">
        <v>1464</v>
      </c>
      <c r="I67" s="642" t="s">
        <v>1464</v>
      </c>
      <c r="J67" s="642" t="s">
        <v>1464</v>
      </c>
      <c r="K67" s="642" t="s">
        <v>1464</v>
      </c>
      <c r="L67" s="642" t="s">
        <v>1464</v>
      </c>
      <c r="M67" s="642" t="s">
        <v>1464</v>
      </c>
      <c r="N67" s="642" t="s">
        <v>1464</v>
      </c>
      <c r="O67" s="642" t="s">
        <v>1464</v>
      </c>
      <c r="P67" s="642" t="s">
        <v>1464</v>
      </c>
      <c r="Q67" s="642" t="s">
        <v>1464</v>
      </c>
      <c r="R67" s="642" t="s">
        <v>1464</v>
      </c>
      <c r="S67" s="642" t="s">
        <v>1464</v>
      </c>
      <c r="T67" s="642" t="s">
        <v>1464</v>
      </c>
      <c r="U67" s="642" t="s">
        <v>1464</v>
      </c>
      <c r="V67" s="642" t="s">
        <v>1464</v>
      </c>
      <c r="W67" s="642" t="s">
        <v>1464</v>
      </c>
      <c r="X67" s="642" t="s">
        <v>1464</v>
      </c>
      <c r="Y67" s="642" t="s">
        <v>1464</v>
      </c>
      <c r="Z67" s="642" t="s">
        <v>1464</v>
      </c>
      <c r="AA67" s="642" t="s">
        <v>1464</v>
      </c>
      <c r="AB67" s="642" t="s">
        <v>1464</v>
      </c>
    </row>
    <row r="68" spans="1:28">
      <c r="A68" s="671" t="s">
        <v>1458</v>
      </c>
      <c r="B68" s="642" t="s">
        <v>1217</v>
      </c>
      <c r="C68" s="642" t="s">
        <v>1217</v>
      </c>
      <c r="D68" s="642" t="s">
        <v>1217</v>
      </c>
      <c r="E68" s="642" t="s">
        <v>321</v>
      </c>
      <c r="F68" s="642" t="s">
        <v>1217</v>
      </c>
      <c r="G68" s="642" t="s">
        <v>1217</v>
      </c>
      <c r="H68" s="642" t="s">
        <v>321</v>
      </c>
      <c r="I68" s="642" t="s">
        <v>1465</v>
      </c>
      <c r="J68" s="642" t="s">
        <v>1465</v>
      </c>
      <c r="K68" s="642" t="s">
        <v>321</v>
      </c>
      <c r="L68" s="642" t="s">
        <v>1217</v>
      </c>
      <c r="M68" s="642" t="s">
        <v>1465</v>
      </c>
      <c r="N68" s="642" t="s">
        <v>321</v>
      </c>
      <c r="O68" s="642" t="s">
        <v>1217</v>
      </c>
      <c r="P68" s="642" t="s">
        <v>1465</v>
      </c>
      <c r="Q68" s="642" t="s">
        <v>1464</v>
      </c>
      <c r="R68" s="642" t="s">
        <v>1217</v>
      </c>
      <c r="S68" s="642" t="s">
        <v>1465</v>
      </c>
      <c r="T68" s="642" t="s">
        <v>1465</v>
      </c>
      <c r="U68" s="642" t="s">
        <v>1464</v>
      </c>
      <c r="V68" s="642" t="s">
        <v>1465</v>
      </c>
      <c r="W68" s="642" t="s">
        <v>1465</v>
      </c>
      <c r="X68" s="642" t="s">
        <v>1464</v>
      </c>
      <c r="Y68" s="642" t="s">
        <v>1465</v>
      </c>
      <c r="Z68" s="642" t="s">
        <v>1464</v>
      </c>
      <c r="AA68" s="642" t="s">
        <v>1217</v>
      </c>
      <c r="AB68" s="642" t="s">
        <v>1465</v>
      </c>
    </row>
    <row r="69" spans="1:28">
      <c r="A69" s="671" t="s">
        <v>1459</v>
      </c>
      <c r="B69" s="642" t="s">
        <v>1217</v>
      </c>
      <c r="C69" s="642" t="s">
        <v>1217</v>
      </c>
      <c r="D69" s="642" t="s">
        <v>1217</v>
      </c>
      <c r="E69" s="642" t="s">
        <v>1464</v>
      </c>
      <c r="F69" s="642" t="s">
        <v>1464</v>
      </c>
      <c r="G69" s="642" t="s">
        <v>1464</v>
      </c>
      <c r="H69" s="642" t="s">
        <v>1464</v>
      </c>
      <c r="I69" s="642" t="s">
        <v>1465</v>
      </c>
      <c r="J69" s="642" t="s">
        <v>1464</v>
      </c>
      <c r="K69" s="642" t="s">
        <v>321</v>
      </c>
      <c r="L69" s="642" t="s">
        <v>1217</v>
      </c>
      <c r="M69" s="642" t="s">
        <v>1464</v>
      </c>
      <c r="N69" s="642" t="s">
        <v>1465</v>
      </c>
      <c r="O69" s="642" t="s">
        <v>1464</v>
      </c>
      <c r="P69" s="642" t="s">
        <v>1464</v>
      </c>
      <c r="Q69" s="642" t="s">
        <v>1464</v>
      </c>
      <c r="R69" s="642" t="s">
        <v>1217</v>
      </c>
      <c r="S69" s="642" t="s">
        <v>1465</v>
      </c>
      <c r="T69" s="642" t="s">
        <v>1465</v>
      </c>
      <c r="U69" s="642" t="s">
        <v>1464</v>
      </c>
      <c r="V69" s="642" t="s">
        <v>1464</v>
      </c>
      <c r="W69" s="642" t="s">
        <v>1465</v>
      </c>
      <c r="X69" s="642" t="s">
        <v>1464</v>
      </c>
      <c r="Y69" s="642" t="s">
        <v>1464</v>
      </c>
      <c r="Z69" s="642" t="s">
        <v>1464</v>
      </c>
      <c r="AA69" s="642" t="s">
        <v>1464</v>
      </c>
      <c r="AB69" s="642" t="s">
        <v>1464</v>
      </c>
    </row>
    <row r="70" spans="1:28">
      <c r="A70" s="671" t="s">
        <v>1460</v>
      </c>
      <c r="B70" s="642" t="s">
        <v>1217</v>
      </c>
      <c r="C70" s="642" t="s">
        <v>1217</v>
      </c>
      <c r="D70" s="642" t="s">
        <v>1217</v>
      </c>
      <c r="E70" s="642" t="s">
        <v>1464</v>
      </c>
      <c r="F70" s="642" t="s">
        <v>1465</v>
      </c>
      <c r="G70" s="642" t="s">
        <v>1464</v>
      </c>
      <c r="H70" s="642" t="s">
        <v>1464</v>
      </c>
      <c r="I70" s="642" t="s">
        <v>321</v>
      </c>
      <c r="J70" s="642" t="s">
        <v>1464</v>
      </c>
      <c r="K70" s="642" t="s">
        <v>321</v>
      </c>
      <c r="L70" s="642" t="s">
        <v>1464</v>
      </c>
      <c r="M70" s="642" t="s">
        <v>1464</v>
      </c>
      <c r="N70" s="642" t="s">
        <v>1465</v>
      </c>
      <c r="O70" s="642" t="s">
        <v>1464</v>
      </c>
      <c r="P70" s="642" t="s">
        <v>1464</v>
      </c>
      <c r="Q70" s="642" t="s">
        <v>1464</v>
      </c>
      <c r="R70" s="642" t="s">
        <v>1464</v>
      </c>
      <c r="S70" s="642" t="s">
        <v>1464</v>
      </c>
      <c r="T70" s="642" t="s">
        <v>1464</v>
      </c>
      <c r="U70" s="642" t="s">
        <v>1464</v>
      </c>
      <c r="V70" s="642" t="s">
        <v>1464</v>
      </c>
      <c r="W70" s="642" t="s">
        <v>1464</v>
      </c>
      <c r="X70" s="642" t="s">
        <v>1464</v>
      </c>
      <c r="Y70" s="642" t="s">
        <v>1464</v>
      </c>
      <c r="Z70" s="642" t="s">
        <v>1464</v>
      </c>
      <c r="AA70" s="642" t="s">
        <v>1464</v>
      </c>
      <c r="AB70" s="642" t="s">
        <v>1464</v>
      </c>
    </row>
    <row r="71" spans="1:28">
      <c r="A71" s="671" t="s">
        <v>1461</v>
      </c>
      <c r="B71" s="642" t="s">
        <v>1464</v>
      </c>
      <c r="C71" s="642" t="s">
        <v>1464</v>
      </c>
      <c r="D71" s="642" t="s">
        <v>1464</v>
      </c>
      <c r="E71" s="642" t="s">
        <v>1464</v>
      </c>
      <c r="F71" s="642" t="s">
        <v>1464</v>
      </c>
      <c r="G71" s="642" t="s">
        <v>1464</v>
      </c>
      <c r="H71" s="642" t="s">
        <v>1464</v>
      </c>
      <c r="I71" s="642" t="s">
        <v>1464</v>
      </c>
      <c r="J71" s="642" t="s">
        <v>1464</v>
      </c>
      <c r="K71" s="642" t="s">
        <v>1464</v>
      </c>
      <c r="L71" s="642" t="s">
        <v>1464</v>
      </c>
      <c r="M71" s="642" t="s">
        <v>1464</v>
      </c>
      <c r="N71" s="642" t="s">
        <v>1464</v>
      </c>
      <c r="O71" s="642" t="s">
        <v>1464</v>
      </c>
      <c r="P71" s="642" t="s">
        <v>1464</v>
      </c>
      <c r="Q71" s="642" t="s">
        <v>1464</v>
      </c>
      <c r="R71" s="642" t="s">
        <v>1464</v>
      </c>
      <c r="S71" s="642" t="s">
        <v>1464</v>
      </c>
      <c r="T71" s="642" t="s">
        <v>1464</v>
      </c>
      <c r="U71" s="642" t="s">
        <v>1464</v>
      </c>
      <c r="V71" s="642" t="s">
        <v>1464</v>
      </c>
      <c r="W71" s="642" t="s">
        <v>1464</v>
      </c>
      <c r="X71" s="642" t="s">
        <v>1464</v>
      </c>
      <c r="Y71" s="642" t="s">
        <v>1464</v>
      </c>
      <c r="Z71" s="642" t="s">
        <v>1464</v>
      </c>
      <c r="AA71" s="642" t="s">
        <v>1464</v>
      </c>
      <c r="AB71" s="642" t="s">
        <v>1464</v>
      </c>
    </row>
    <row r="72" spans="1:28">
      <c r="A72" s="671" t="s">
        <v>1462</v>
      </c>
      <c r="B72" s="642" t="s">
        <v>1464</v>
      </c>
      <c r="C72" s="642" t="s">
        <v>1464</v>
      </c>
      <c r="D72" s="642" t="s">
        <v>1464</v>
      </c>
      <c r="E72" s="642" t="s">
        <v>1464</v>
      </c>
      <c r="F72" s="642" t="s">
        <v>1464</v>
      </c>
      <c r="G72" s="642" t="s">
        <v>1464</v>
      </c>
      <c r="H72" s="642" t="s">
        <v>1464</v>
      </c>
      <c r="I72" s="642" t="s">
        <v>1464</v>
      </c>
      <c r="J72" s="642" t="s">
        <v>1464</v>
      </c>
      <c r="K72" s="642" t="s">
        <v>1464</v>
      </c>
      <c r="L72" s="642" t="s">
        <v>1464</v>
      </c>
      <c r="M72" s="642" t="s">
        <v>1464</v>
      </c>
      <c r="N72" s="642" t="s">
        <v>1464</v>
      </c>
      <c r="O72" s="642" t="s">
        <v>1464</v>
      </c>
      <c r="P72" s="642" t="s">
        <v>1464</v>
      </c>
      <c r="Q72" s="642" t="s">
        <v>1464</v>
      </c>
      <c r="R72" s="642" t="s">
        <v>1464</v>
      </c>
      <c r="S72" s="642" t="s">
        <v>1464</v>
      </c>
      <c r="T72" s="642" t="s">
        <v>1464</v>
      </c>
      <c r="U72" s="642" t="s">
        <v>1464</v>
      </c>
      <c r="V72" s="642" t="s">
        <v>1464</v>
      </c>
      <c r="W72" s="642" t="s">
        <v>1464</v>
      </c>
      <c r="X72" s="642" t="s">
        <v>1464</v>
      </c>
      <c r="Y72" s="642" t="s">
        <v>1464</v>
      </c>
      <c r="Z72" s="642" t="s">
        <v>1464</v>
      </c>
      <c r="AA72" s="642" t="s">
        <v>1464</v>
      </c>
      <c r="AB72" s="642" t="s">
        <v>1464</v>
      </c>
    </row>
    <row r="73" spans="1:28" ht="25.5">
      <c r="A73" s="671" t="s">
        <v>1463</v>
      </c>
      <c r="B73" s="642" t="s">
        <v>1217</v>
      </c>
      <c r="C73" s="642" t="s">
        <v>1217</v>
      </c>
      <c r="D73" s="642" t="s">
        <v>1217</v>
      </c>
      <c r="E73" s="642" t="s">
        <v>1464</v>
      </c>
      <c r="F73" s="642" t="s">
        <v>1465</v>
      </c>
      <c r="G73" s="642" t="s">
        <v>1464</v>
      </c>
      <c r="H73" s="642" t="s">
        <v>1464</v>
      </c>
      <c r="I73" s="642" t="s">
        <v>321</v>
      </c>
      <c r="J73" s="642" t="s">
        <v>1464</v>
      </c>
      <c r="K73" s="642" t="s">
        <v>321</v>
      </c>
      <c r="L73" s="642" t="s">
        <v>1464</v>
      </c>
      <c r="M73" s="642" t="s">
        <v>1464</v>
      </c>
      <c r="N73" s="642" t="s">
        <v>1465</v>
      </c>
      <c r="O73" s="642" t="s">
        <v>1464</v>
      </c>
      <c r="P73" s="642" t="s">
        <v>1464</v>
      </c>
      <c r="Q73" s="642" t="s">
        <v>1464</v>
      </c>
      <c r="R73" s="642" t="s">
        <v>1464</v>
      </c>
      <c r="S73" s="642" t="s">
        <v>1464</v>
      </c>
      <c r="T73" s="642" t="s">
        <v>1464</v>
      </c>
      <c r="U73" s="642" t="s">
        <v>1464</v>
      </c>
      <c r="V73" s="642" t="s">
        <v>1464</v>
      </c>
      <c r="W73" s="642" t="s">
        <v>1464</v>
      </c>
      <c r="X73" s="642" t="s">
        <v>1464</v>
      </c>
      <c r="Y73" s="642" t="s">
        <v>1464</v>
      </c>
      <c r="Z73" s="642" t="s">
        <v>1464</v>
      </c>
      <c r="AA73" s="642" t="s">
        <v>1464</v>
      </c>
      <c r="AB73" s="642" t="s">
        <v>1464</v>
      </c>
    </row>
    <row r="74" spans="1:28">
      <c r="B74" t="s">
        <v>1464</v>
      </c>
      <c r="C74" t="s">
        <v>1464</v>
      </c>
      <c r="D74" t="s">
        <v>1464</v>
      </c>
      <c r="E74" t="s">
        <v>1464</v>
      </c>
      <c r="F74" t="s">
        <v>1464</v>
      </c>
      <c r="G74" t="s">
        <v>1464</v>
      </c>
      <c r="H74" t="s">
        <v>1464</v>
      </c>
      <c r="I74" t="s">
        <v>1464</v>
      </c>
      <c r="J74" t="s">
        <v>1464</v>
      </c>
      <c r="K74" t="s">
        <v>1464</v>
      </c>
      <c r="L74" t="s">
        <v>1464</v>
      </c>
      <c r="M74" t="s">
        <v>1464</v>
      </c>
      <c r="N74" t="s">
        <v>1464</v>
      </c>
      <c r="O74" t="s">
        <v>1464</v>
      </c>
      <c r="P74" t="s">
        <v>1464</v>
      </c>
      <c r="Q74" t="s">
        <v>1464</v>
      </c>
      <c r="R74" t="s">
        <v>1464</v>
      </c>
      <c r="S74" t="s">
        <v>1464</v>
      </c>
      <c r="T74" t="s">
        <v>1464</v>
      </c>
      <c r="U74" t="s">
        <v>1464</v>
      </c>
      <c r="V74" t="s">
        <v>1464</v>
      </c>
      <c r="W74" t="s">
        <v>1464</v>
      </c>
      <c r="X74" t="s">
        <v>1464</v>
      </c>
      <c r="Y74" t="s">
        <v>1464</v>
      </c>
      <c r="Z74" t="s">
        <v>1464</v>
      </c>
      <c r="AA74" t="s">
        <v>1464</v>
      </c>
      <c r="AB74" t="s">
        <v>1464</v>
      </c>
    </row>
    <row r="75" spans="1:28">
      <c r="A75" s="198" t="s">
        <v>1477</v>
      </c>
      <c r="B75" t="s">
        <v>1464</v>
      </c>
      <c r="C75" t="s">
        <v>1464</v>
      </c>
      <c r="D75" t="s">
        <v>1464</v>
      </c>
      <c r="E75" t="s">
        <v>1464</v>
      </c>
      <c r="F75" t="s">
        <v>1464</v>
      </c>
      <c r="G75" t="s">
        <v>1464</v>
      </c>
      <c r="H75" t="s">
        <v>1464</v>
      </c>
      <c r="I75" t="s">
        <v>1464</v>
      </c>
      <c r="J75" t="s">
        <v>1464</v>
      </c>
      <c r="K75" t="s">
        <v>1464</v>
      </c>
      <c r="L75" t="s">
        <v>1464</v>
      </c>
      <c r="M75" t="s">
        <v>1464</v>
      </c>
      <c r="N75" t="s">
        <v>1464</v>
      </c>
      <c r="O75" t="s">
        <v>1464</v>
      </c>
      <c r="P75" t="s">
        <v>1464</v>
      </c>
      <c r="Q75" t="s">
        <v>1464</v>
      </c>
      <c r="R75" t="s">
        <v>1464</v>
      </c>
      <c r="S75" t="s">
        <v>1464</v>
      </c>
      <c r="T75" t="s">
        <v>1464</v>
      </c>
      <c r="U75" t="s">
        <v>1464</v>
      </c>
      <c r="V75" t="s">
        <v>1464</v>
      </c>
      <c r="W75" t="s">
        <v>1464</v>
      </c>
      <c r="X75" t="s">
        <v>1464</v>
      </c>
      <c r="Y75" t="s">
        <v>1464</v>
      </c>
      <c r="Z75" t="s">
        <v>1464</v>
      </c>
      <c r="AA75" t="s">
        <v>1464</v>
      </c>
      <c r="AB75" t="s">
        <v>1464</v>
      </c>
    </row>
    <row r="76" spans="1:28" ht="25.5">
      <c r="A76" s="664" t="s">
        <v>1478</v>
      </c>
    </row>
  </sheetData>
  <mergeCells count="1">
    <mergeCell ref="A3:A7"/>
  </mergeCells>
  <conditionalFormatting sqref="B11:AB74 C5 C7">
    <cfRule type="cellIs" dxfId="19" priority="25" stopIfTrue="1" operator="equal">
      <formula>"N"</formula>
    </cfRule>
  </conditionalFormatting>
  <conditionalFormatting sqref="B11:AB73 C5 C7">
    <cfRule type="cellIs" dxfId="18" priority="21" stopIfTrue="1" operator="equal">
      <formula>"D"</formula>
    </cfRule>
    <cfRule type="cellIs" dxfId="17" priority="22" stopIfTrue="1" operator="equal">
      <formula>"NA"</formula>
    </cfRule>
    <cfRule type="cellIs" dxfId="16" priority="23" stopIfTrue="1" operator="equal">
      <formula>"R"</formula>
    </cfRule>
    <cfRule type="cellIs" dxfId="15" priority="24" stopIfTrue="1" operator="equal">
      <formula>"B"</formula>
    </cfRule>
  </conditionalFormatting>
  <conditionalFormatting sqref="C2">
    <cfRule type="cellIs" dxfId="14" priority="20" stopIfTrue="1" operator="equal">
      <formula>"N"</formula>
    </cfRule>
  </conditionalFormatting>
  <conditionalFormatting sqref="C2">
    <cfRule type="cellIs" dxfId="13" priority="16" stopIfTrue="1" operator="equal">
      <formula>"D"</formula>
    </cfRule>
    <cfRule type="cellIs" dxfId="12" priority="17" stopIfTrue="1" operator="equal">
      <formula>"NA"</formula>
    </cfRule>
    <cfRule type="cellIs" dxfId="11" priority="18" stopIfTrue="1" operator="equal">
      <formula>"R"</formula>
    </cfRule>
    <cfRule type="cellIs" dxfId="10" priority="19" stopIfTrue="1" operator="equal">
      <formula>"B"</formula>
    </cfRule>
  </conditionalFormatting>
  <conditionalFormatting sqref="C3">
    <cfRule type="cellIs" dxfId="9" priority="15" stopIfTrue="1" operator="equal">
      <formula>"N"</formula>
    </cfRule>
  </conditionalFormatting>
  <conditionalFormatting sqref="C3">
    <cfRule type="cellIs" dxfId="8" priority="11" stopIfTrue="1" operator="equal">
      <formula>"D"</formula>
    </cfRule>
    <cfRule type="cellIs" dxfId="7" priority="12" stopIfTrue="1" operator="equal">
      <formula>"NA"</formula>
    </cfRule>
    <cfRule type="cellIs" dxfId="6" priority="13" stopIfTrue="1" operator="equal">
      <formula>"R"</formula>
    </cfRule>
    <cfRule type="cellIs" dxfId="5" priority="14" stopIfTrue="1" operator="equal">
      <formula>"B"</formula>
    </cfRule>
  </conditionalFormatting>
  <conditionalFormatting sqref="C4">
    <cfRule type="cellIs" dxfId="4" priority="10" stopIfTrue="1" operator="equal">
      <formula>"N"</formula>
    </cfRule>
  </conditionalFormatting>
  <conditionalFormatting sqref="C4">
    <cfRule type="cellIs" dxfId="3" priority="6" stopIfTrue="1" operator="equal">
      <formula>"D"</formula>
    </cfRule>
    <cfRule type="cellIs" dxfId="2" priority="7" stopIfTrue="1" operator="equal">
      <formula>"NA"</formula>
    </cfRule>
    <cfRule type="cellIs" dxfId="1" priority="8" stopIfTrue="1" operator="equal">
      <formula>"R"</formula>
    </cfRule>
    <cfRule type="cellIs" dxfId="0" priority="9" stopIfTrue="1" operator="equal">
      <formula>"B"</formula>
    </cfRule>
  </conditionalFormatting>
  <hyperlinks>
    <hyperlink ref="A76" r:id="rId1"/>
  </hyperlinks>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Sheet16">
    <tabColor rgb="FF0070C0"/>
  </sheetPr>
  <dimension ref="A1:C82"/>
  <sheetViews>
    <sheetView zoomScale="85" zoomScaleNormal="85" workbookViewId="0">
      <selection activeCell="A118" sqref="A118"/>
    </sheetView>
  </sheetViews>
  <sheetFormatPr defaultRowHeight="12.75"/>
  <cols>
    <col min="1" max="8" width="27.83203125" style="4" customWidth="1"/>
    <col min="9" max="16384" width="9.33203125" style="4"/>
  </cols>
  <sheetData>
    <row r="1" spans="1:3" s="332" customFormat="1" ht="26.25">
      <c r="A1" s="60" t="s">
        <v>703</v>
      </c>
      <c r="B1" s="356"/>
      <c r="C1" s="356"/>
    </row>
    <row r="2" spans="1:3" s="332" customFormat="1" ht="26.25">
      <c r="A2" s="356"/>
      <c r="B2" s="356"/>
      <c r="C2" s="356"/>
    </row>
    <row r="3" spans="1:3">
      <c r="A3" s="41" t="s">
        <v>1164</v>
      </c>
      <c r="B3" s="55"/>
      <c r="C3" s="55"/>
    </row>
    <row r="4" spans="1:3">
      <c r="A4" s="55"/>
      <c r="B4" s="55"/>
      <c r="C4" s="55"/>
    </row>
    <row r="5" spans="1:3">
      <c r="A5" s="55"/>
      <c r="B5" s="55"/>
      <c r="C5" s="55"/>
    </row>
    <row r="6" spans="1:3">
      <c r="A6" s="55"/>
      <c r="B6" s="55"/>
      <c r="C6" s="55"/>
    </row>
    <row r="7" spans="1:3">
      <c r="A7" s="55"/>
      <c r="B7" s="55"/>
      <c r="C7" s="55"/>
    </row>
    <row r="8" spans="1:3">
      <c r="A8" s="55"/>
      <c r="B8" s="55"/>
      <c r="C8" s="55"/>
    </row>
    <row r="9" spans="1:3">
      <c r="A9" s="55"/>
      <c r="B9" s="55"/>
      <c r="C9" s="55"/>
    </row>
    <row r="10" spans="1:3">
      <c r="A10" s="55"/>
      <c r="B10" s="55"/>
      <c r="C10" s="55"/>
    </row>
    <row r="11" spans="1:3">
      <c r="A11" s="55"/>
      <c r="B11" s="55"/>
      <c r="C11" s="55"/>
    </row>
    <row r="12" spans="1:3">
      <c r="A12" s="55"/>
      <c r="B12" s="55"/>
      <c r="C12" s="55"/>
    </row>
    <row r="13" spans="1:3">
      <c r="A13" s="55"/>
      <c r="B13" s="55"/>
      <c r="C13" s="55"/>
    </row>
    <row r="14" spans="1:3">
      <c r="A14" s="55"/>
      <c r="B14" s="55"/>
      <c r="C14" s="55"/>
    </row>
    <row r="15" spans="1:3">
      <c r="A15" s="55"/>
      <c r="B15" s="55"/>
      <c r="C15" s="55"/>
    </row>
    <row r="16" spans="1:3">
      <c r="A16" s="55"/>
      <c r="B16" s="55"/>
      <c r="C16" s="55"/>
    </row>
    <row r="17" spans="1:3">
      <c r="A17" s="55"/>
      <c r="B17" s="55"/>
      <c r="C17" s="55"/>
    </row>
    <row r="18" spans="1:3">
      <c r="A18" s="55"/>
      <c r="B18" s="55"/>
      <c r="C18" s="55"/>
    </row>
    <row r="19" spans="1:3">
      <c r="A19" s="55"/>
      <c r="B19" s="55"/>
      <c r="C19" s="55"/>
    </row>
    <row r="20" spans="1:3">
      <c r="A20" s="55"/>
      <c r="B20" s="55"/>
      <c r="C20" s="55"/>
    </row>
    <row r="21" spans="1:3">
      <c r="A21" s="55"/>
      <c r="B21" s="55"/>
      <c r="C21" s="55"/>
    </row>
    <row r="22" spans="1:3">
      <c r="A22" s="55"/>
      <c r="B22" s="55"/>
      <c r="C22" s="55"/>
    </row>
    <row r="23" spans="1:3">
      <c r="A23" s="55"/>
      <c r="B23" s="55"/>
      <c r="C23" s="55"/>
    </row>
    <row r="24" spans="1:3">
      <c r="A24" s="55"/>
      <c r="B24" s="55"/>
      <c r="C24" s="55"/>
    </row>
    <row r="25" spans="1:3">
      <c r="A25" s="55"/>
      <c r="B25" s="55"/>
      <c r="C25" s="55"/>
    </row>
    <row r="26" spans="1:3">
      <c r="A26" s="55"/>
      <c r="B26" s="55"/>
      <c r="C26" s="55"/>
    </row>
    <row r="27" spans="1:3">
      <c r="A27" s="55"/>
      <c r="B27" s="55"/>
      <c r="C27" s="55"/>
    </row>
    <row r="28" spans="1:3">
      <c r="A28" s="55"/>
      <c r="B28" s="55"/>
      <c r="C28" s="55"/>
    </row>
    <row r="29" spans="1:3">
      <c r="A29" s="55"/>
      <c r="B29" s="55"/>
      <c r="C29" s="55"/>
    </row>
    <row r="30" spans="1:3">
      <c r="A30" s="55"/>
      <c r="B30" s="55"/>
      <c r="C30" s="55"/>
    </row>
    <row r="31" spans="1:3">
      <c r="A31" s="55"/>
      <c r="B31" s="55"/>
      <c r="C31" s="55"/>
    </row>
    <row r="32" spans="1:3">
      <c r="A32" s="55"/>
      <c r="B32" s="55"/>
      <c r="C32" s="55"/>
    </row>
    <row r="33" spans="1:3">
      <c r="A33" s="55"/>
      <c r="B33" s="55"/>
      <c r="C33" s="55"/>
    </row>
    <row r="34" spans="1:3">
      <c r="A34" s="55"/>
      <c r="B34" s="55"/>
      <c r="C34" s="55"/>
    </row>
    <row r="35" spans="1:3">
      <c r="A35" s="55"/>
      <c r="B35" s="55"/>
      <c r="C35" s="55"/>
    </row>
    <row r="36" spans="1:3">
      <c r="A36" s="55"/>
      <c r="B36" s="55"/>
      <c r="C36" s="55"/>
    </row>
    <row r="37" spans="1:3">
      <c r="A37" s="55"/>
      <c r="B37" s="55"/>
      <c r="C37" s="55"/>
    </row>
    <row r="38" spans="1:3">
      <c r="A38" s="55"/>
      <c r="B38" s="55"/>
      <c r="C38" s="55"/>
    </row>
    <row r="39" spans="1:3">
      <c r="A39" s="55"/>
      <c r="B39" s="55"/>
      <c r="C39" s="55"/>
    </row>
    <row r="40" spans="1:3">
      <c r="A40" s="55"/>
      <c r="B40" s="55"/>
      <c r="C40" s="55"/>
    </row>
    <row r="41" spans="1:3">
      <c r="A41" s="55"/>
      <c r="B41" s="55"/>
      <c r="C41" s="55"/>
    </row>
    <row r="42" spans="1:3">
      <c r="A42" s="55"/>
      <c r="B42" s="55"/>
      <c r="C42" s="55"/>
    </row>
    <row r="43" spans="1:3">
      <c r="A43" s="55"/>
      <c r="B43" s="55"/>
      <c r="C43" s="55"/>
    </row>
    <row r="44" spans="1:3">
      <c r="A44" s="55"/>
      <c r="B44" s="55"/>
      <c r="C44" s="55"/>
    </row>
    <row r="45" spans="1:3">
      <c r="A45" s="55"/>
      <c r="B45" s="55"/>
      <c r="C45" s="55"/>
    </row>
    <row r="46" spans="1:3">
      <c r="A46" s="55"/>
      <c r="B46" s="55"/>
      <c r="C46" s="55"/>
    </row>
    <row r="47" spans="1:3">
      <c r="A47" s="55"/>
      <c r="B47" s="55"/>
      <c r="C47" s="55"/>
    </row>
    <row r="48" spans="1:3">
      <c r="A48" s="55"/>
      <c r="B48" s="55"/>
      <c r="C48" s="55"/>
    </row>
    <row r="49" spans="1:3">
      <c r="A49" s="55"/>
      <c r="B49" s="55"/>
      <c r="C49" s="55"/>
    </row>
    <row r="50" spans="1:3">
      <c r="A50" s="55"/>
      <c r="B50" s="55"/>
      <c r="C50" s="55"/>
    </row>
    <row r="51" spans="1:3">
      <c r="A51" s="55"/>
      <c r="B51" s="55"/>
      <c r="C51" s="55"/>
    </row>
    <row r="52" spans="1:3">
      <c r="A52" s="55"/>
      <c r="B52" s="55"/>
      <c r="C52" s="55"/>
    </row>
    <row r="53" spans="1:3">
      <c r="A53" s="55"/>
      <c r="B53" s="55"/>
      <c r="C53" s="55"/>
    </row>
    <row r="54" spans="1:3">
      <c r="A54" s="55"/>
      <c r="B54" s="55"/>
      <c r="C54" s="55"/>
    </row>
    <row r="55" spans="1:3">
      <c r="A55" s="55"/>
      <c r="B55" s="55"/>
      <c r="C55" s="55"/>
    </row>
    <row r="56" spans="1:3">
      <c r="A56" s="55"/>
      <c r="B56" s="55"/>
      <c r="C56" s="55"/>
    </row>
    <row r="57" spans="1:3">
      <c r="A57" s="55"/>
      <c r="B57" s="55"/>
      <c r="C57" s="55"/>
    </row>
    <row r="58" spans="1:3">
      <c r="A58" s="55"/>
      <c r="B58" s="55"/>
      <c r="C58" s="55"/>
    </row>
    <row r="59" spans="1:3">
      <c r="A59" s="55"/>
      <c r="B59" s="55"/>
      <c r="C59" s="55"/>
    </row>
    <row r="60" spans="1:3">
      <c r="A60" s="55"/>
      <c r="B60" s="55"/>
      <c r="C60" s="55"/>
    </row>
    <row r="61" spans="1:3">
      <c r="A61" s="55"/>
      <c r="B61" s="55"/>
      <c r="C61" s="55"/>
    </row>
    <row r="62" spans="1:3">
      <c r="A62" s="55"/>
      <c r="B62" s="55"/>
      <c r="C62" s="55"/>
    </row>
    <row r="63" spans="1:3">
      <c r="A63" s="55"/>
      <c r="B63" s="55"/>
      <c r="C63" s="55"/>
    </row>
    <row r="64" spans="1:3">
      <c r="A64" s="55"/>
      <c r="B64" s="55"/>
      <c r="C64" s="55"/>
    </row>
    <row r="65" spans="1:3">
      <c r="A65" s="55"/>
      <c r="B65" s="55"/>
      <c r="C65" s="55"/>
    </row>
    <row r="66" spans="1:3">
      <c r="A66" s="55"/>
      <c r="B66" s="55"/>
      <c r="C66" s="55"/>
    </row>
    <row r="67" spans="1:3">
      <c r="A67" s="55"/>
      <c r="B67" s="55"/>
      <c r="C67" s="55"/>
    </row>
    <row r="68" spans="1:3">
      <c r="A68" s="55"/>
      <c r="B68" s="55"/>
      <c r="C68" s="55"/>
    </row>
    <row r="69" spans="1:3">
      <c r="A69" s="55"/>
      <c r="B69" s="55"/>
      <c r="C69" s="55"/>
    </row>
    <row r="70" spans="1:3">
      <c r="A70" s="55"/>
      <c r="B70" s="55"/>
      <c r="C70" s="55"/>
    </row>
    <row r="71" spans="1:3">
      <c r="A71" s="55"/>
      <c r="B71" s="55"/>
      <c r="C71" s="55"/>
    </row>
    <row r="72" spans="1:3">
      <c r="A72" s="55"/>
      <c r="B72" s="55"/>
      <c r="C72" s="55"/>
    </row>
    <row r="73" spans="1:3">
      <c r="A73" s="55"/>
      <c r="B73" s="55"/>
      <c r="C73" s="55"/>
    </row>
    <row r="74" spans="1:3">
      <c r="A74" s="55"/>
      <c r="B74" s="55"/>
      <c r="C74" s="55"/>
    </row>
    <row r="75" spans="1:3">
      <c r="A75" s="55"/>
      <c r="B75" s="55"/>
      <c r="C75" s="55"/>
    </row>
    <row r="76" spans="1:3">
      <c r="A76" s="55"/>
      <c r="B76" s="55"/>
      <c r="C76" s="55"/>
    </row>
    <row r="77" spans="1:3">
      <c r="A77" s="55"/>
      <c r="B77" s="55"/>
      <c r="C77" s="55"/>
    </row>
    <row r="78" spans="1:3">
      <c r="A78" s="55"/>
      <c r="B78" s="55"/>
      <c r="C78" s="55"/>
    </row>
    <row r="79" spans="1:3">
      <c r="A79" s="55"/>
      <c r="B79" s="55"/>
      <c r="C79" s="55"/>
    </row>
    <row r="80" spans="1:3">
      <c r="A80" s="55"/>
      <c r="B80" s="55"/>
      <c r="C80" s="55"/>
    </row>
    <row r="81" spans="1:3">
      <c r="A81" s="55"/>
      <c r="B81" s="55"/>
      <c r="C81" s="55"/>
    </row>
    <row r="82" spans="1:3">
      <c r="A82" s="55"/>
      <c r="B82" s="55"/>
      <c r="C82" s="55"/>
    </row>
  </sheetData>
  <phoneticPr fontId="18" type="noConversion"/>
  <pageMargins left="0.78740157480314965" right="0.78740157480314965" top="0.78740157480314965" bottom="0.78740157480314965" header="0.39370078740157483" footer="0.39370078740157483"/>
  <pageSetup paperSize="9" scale="49" orientation="portrait" horizontalDpi="200" verticalDpi="200" r:id="rId1"/>
  <headerFooter>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17.xml><?xml version="1.0" encoding="utf-8"?>
<worksheet xmlns="http://schemas.openxmlformats.org/spreadsheetml/2006/main" xmlns:r="http://schemas.openxmlformats.org/officeDocument/2006/relationships">
  <sheetPr codeName="Sheet17" enableFormatConditionsCalculation="0">
    <tabColor rgb="FF0070C0"/>
  </sheetPr>
  <dimension ref="A1:IS54"/>
  <sheetViews>
    <sheetView showGridLines="0" zoomScale="85" workbookViewId="0">
      <pane ySplit="6" topLeftCell="A10" activePane="bottomLeft" state="frozenSplit"/>
      <selection activeCell="A118" sqref="A118"/>
      <selection pane="bottomLeft" activeCell="A12" sqref="A12:C12"/>
    </sheetView>
  </sheetViews>
  <sheetFormatPr defaultColWidth="0" defaultRowHeight="12.75"/>
  <cols>
    <col min="1" max="1" width="18.5" customWidth="1"/>
    <col min="2" max="2" width="25.6640625" customWidth="1"/>
    <col min="3" max="3" width="22.6640625" customWidth="1"/>
    <col min="4" max="4" width="66.6640625" customWidth="1"/>
    <col min="5" max="5" width="1.6640625" customWidth="1"/>
  </cols>
  <sheetData>
    <row r="1" spans="1:253" s="8" customFormat="1" ht="26.25">
      <c r="A1" s="87" t="s">
        <v>789</v>
      </c>
      <c r="B1" s="60"/>
      <c r="C1" s="60"/>
      <c r="D1" s="60"/>
      <c r="E1" s="60"/>
      <c r="F1" s="60"/>
      <c r="G1" s="60"/>
      <c r="H1" s="60"/>
      <c r="I1" s="60"/>
      <c r="J1" s="60"/>
      <c r="K1" s="60"/>
      <c r="L1" s="60"/>
      <c r="M1" s="60"/>
      <c r="N1" s="60"/>
      <c r="O1" s="60"/>
      <c r="P1" s="60"/>
      <c r="Q1" s="60"/>
      <c r="R1" s="60"/>
      <c r="S1" s="60"/>
      <c r="T1" s="60"/>
      <c r="U1" s="60"/>
      <c r="V1" s="60"/>
      <c r="W1" s="60"/>
      <c r="X1" s="60"/>
      <c r="Y1" s="60"/>
      <c r="Z1" s="60"/>
      <c r="AA1" s="60"/>
      <c r="AB1" s="60"/>
      <c r="AC1" s="60"/>
      <c r="AD1" s="60"/>
      <c r="AE1" s="60"/>
      <c r="AF1" s="60"/>
      <c r="AG1" s="60"/>
      <c r="AH1" s="60"/>
      <c r="AI1" s="60"/>
      <c r="AJ1" s="60"/>
      <c r="AK1" s="60"/>
      <c r="AL1" s="60"/>
      <c r="AM1" s="60"/>
      <c r="AN1" s="60"/>
      <c r="AO1" s="60"/>
      <c r="AP1" s="60"/>
      <c r="AQ1" s="60"/>
      <c r="AR1" s="60"/>
      <c r="AS1" s="60"/>
      <c r="AT1" s="60"/>
      <c r="AU1" s="60"/>
      <c r="AV1" s="60"/>
      <c r="AW1" s="60"/>
      <c r="AX1" s="60"/>
      <c r="AY1" s="60"/>
      <c r="AZ1" s="60"/>
      <c r="BA1" s="60"/>
      <c r="BB1" s="60"/>
      <c r="BC1" s="60"/>
      <c r="BD1" s="60"/>
      <c r="BE1" s="60"/>
      <c r="BF1" s="60"/>
      <c r="BG1" s="60"/>
      <c r="BH1" s="60"/>
      <c r="BI1" s="60"/>
      <c r="BJ1" s="60"/>
      <c r="BK1" s="60"/>
      <c r="BL1" s="60"/>
      <c r="BM1" s="60"/>
      <c r="BN1" s="60"/>
      <c r="BO1" s="60"/>
      <c r="BP1" s="60"/>
      <c r="BQ1" s="60"/>
      <c r="BR1" s="60"/>
      <c r="BS1" s="60"/>
      <c r="BT1" s="60"/>
      <c r="BU1" s="60"/>
      <c r="BV1" s="60"/>
      <c r="BW1" s="60"/>
      <c r="BX1" s="60"/>
      <c r="BY1" s="60"/>
      <c r="BZ1" s="60"/>
      <c r="CA1" s="60"/>
      <c r="CB1" s="60"/>
      <c r="CC1" s="60"/>
      <c r="CD1" s="60"/>
      <c r="CE1" s="60"/>
      <c r="CF1" s="60"/>
      <c r="CG1" s="60"/>
      <c r="CH1" s="60"/>
      <c r="CI1" s="60"/>
      <c r="CJ1" s="60"/>
      <c r="CK1" s="60"/>
      <c r="CL1" s="60"/>
      <c r="CM1" s="60"/>
      <c r="CN1" s="60"/>
      <c r="CO1" s="60"/>
      <c r="CP1" s="60"/>
      <c r="CQ1" s="60"/>
      <c r="CR1" s="60"/>
      <c r="CS1" s="60"/>
      <c r="CT1" s="60"/>
      <c r="CU1" s="60"/>
      <c r="CV1" s="60"/>
      <c r="CW1" s="60"/>
      <c r="CX1" s="60"/>
      <c r="CY1" s="60"/>
      <c r="CZ1" s="60"/>
      <c r="DA1" s="60"/>
      <c r="DB1" s="60"/>
      <c r="DC1" s="60"/>
      <c r="DD1" s="60"/>
      <c r="DE1" s="60"/>
      <c r="DF1" s="60"/>
      <c r="DG1" s="60"/>
      <c r="DH1" s="60"/>
      <c r="DI1" s="60"/>
      <c r="DJ1" s="60"/>
      <c r="DK1" s="60"/>
      <c r="DL1" s="60"/>
      <c r="DM1" s="60"/>
      <c r="DN1" s="60"/>
      <c r="DO1" s="60"/>
      <c r="DP1" s="60"/>
      <c r="DQ1" s="60"/>
      <c r="DR1" s="60"/>
      <c r="DS1" s="60"/>
      <c r="DT1" s="60"/>
      <c r="DU1" s="60"/>
      <c r="DV1" s="60"/>
      <c r="DW1" s="60"/>
      <c r="DX1" s="60"/>
      <c r="DY1" s="60"/>
      <c r="DZ1" s="60"/>
      <c r="EA1" s="60"/>
      <c r="EB1" s="60"/>
      <c r="EC1" s="60"/>
      <c r="ED1" s="60"/>
      <c r="EE1" s="60"/>
      <c r="EF1" s="60"/>
      <c r="EG1" s="60"/>
      <c r="EH1" s="60"/>
      <c r="EI1" s="60"/>
      <c r="EJ1" s="60"/>
      <c r="EK1" s="60"/>
      <c r="EL1" s="60"/>
      <c r="EM1" s="60"/>
      <c r="EN1" s="60"/>
      <c r="EO1" s="60"/>
      <c r="EP1" s="60"/>
      <c r="EQ1" s="60"/>
      <c r="ER1" s="60"/>
      <c r="ES1" s="60"/>
      <c r="ET1" s="60"/>
      <c r="EU1" s="60"/>
      <c r="EV1" s="60"/>
      <c r="EW1" s="60"/>
      <c r="EX1" s="60"/>
      <c r="EY1" s="60"/>
      <c r="EZ1" s="60"/>
      <c r="FA1" s="60"/>
      <c r="FB1" s="60"/>
      <c r="FC1" s="60"/>
      <c r="FD1" s="60"/>
      <c r="FE1" s="60"/>
      <c r="FF1" s="60"/>
      <c r="FG1" s="60"/>
      <c r="FH1" s="60"/>
      <c r="FI1" s="60"/>
      <c r="FJ1" s="60"/>
      <c r="FK1" s="60"/>
      <c r="FL1" s="60"/>
      <c r="FM1" s="60"/>
      <c r="FN1" s="60"/>
      <c r="FO1" s="60"/>
      <c r="FP1" s="60"/>
      <c r="FQ1" s="60"/>
      <c r="FR1" s="60"/>
      <c r="FS1" s="60"/>
      <c r="FT1" s="60"/>
      <c r="FU1" s="60"/>
      <c r="FV1" s="60"/>
      <c r="FW1" s="60"/>
      <c r="FX1" s="60"/>
      <c r="FY1" s="60"/>
      <c r="FZ1" s="60"/>
      <c r="GA1" s="60"/>
      <c r="GB1" s="60"/>
      <c r="GC1" s="60"/>
      <c r="GD1" s="60"/>
      <c r="GE1" s="60"/>
      <c r="GF1" s="60"/>
      <c r="GG1" s="60"/>
      <c r="GH1" s="60"/>
      <c r="GI1" s="60"/>
      <c r="GJ1" s="60"/>
      <c r="GK1" s="60"/>
      <c r="GL1" s="60"/>
      <c r="GM1" s="60"/>
      <c r="GN1" s="60"/>
      <c r="GO1" s="60"/>
      <c r="GP1" s="60"/>
      <c r="GQ1" s="60"/>
      <c r="GR1" s="60"/>
      <c r="GS1" s="60"/>
      <c r="GT1" s="60"/>
      <c r="GU1" s="60"/>
      <c r="GV1" s="60"/>
      <c r="GW1" s="60"/>
      <c r="GX1" s="60"/>
      <c r="GY1" s="60"/>
      <c r="GZ1" s="60"/>
      <c r="HA1" s="60"/>
      <c r="HB1" s="60"/>
      <c r="HC1" s="60"/>
      <c r="HD1" s="60"/>
      <c r="HE1" s="60"/>
      <c r="HF1" s="60"/>
      <c r="HG1" s="60"/>
      <c r="HH1" s="60"/>
      <c r="HI1" s="60"/>
      <c r="HJ1" s="60"/>
      <c r="HK1" s="60"/>
      <c r="HL1" s="60"/>
      <c r="HM1" s="60"/>
      <c r="HN1" s="60"/>
      <c r="HO1" s="60"/>
      <c r="HP1" s="60"/>
      <c r="HQ1" s="60"/>
      <c r="HR1" s="60"/>
      <c r="HS1" s="60"/>
      <c r="HT1" s="60"/>
      <c r="HU1" s="60"/>
      <c r="HV1" s="60"/>
      <c r="HW1" s="60"/>
      <c r="HX1" s="60"/>
      <c r="HY1" s="60"/>
      <c r="HZ1" s="60"/>
      <c r="IA1" s="60"/>
      <c r="IB1" s="60"/>
      <c r="IC1" s="60"/>
      <c r="ID1" s="60"/>
      <c r="IE1" s="60"/>
      <c r="IF1" s="60"/>
      <c r="IG1" s="60"/>
      <c r="IH1" s="60"/>
      <c r="II1" s="60"/>
      <c r="IJ1" s="60"/>
      <c r="IK1" s="60"/>
      <c r="IL1" s="60"/>
      <c r="IM1" s="60"/>
      <c r="IN1" s="60"/>
      <c r="IO1" s="60"/>
      <c r="IP1" s="60"/>
      <c r="IQ1" s="60"/>
      <c r="IR1" s="60"/>
      <c r="IS1" s="60"/>
    </row>
    <row r="2" spans="1:253" s="8" customFormat="1" ht="26.25">
      <c r="A2" s="87"/>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row>
    <row r="3" spans="1:253">
      <c r="A3" s="247" t="s">
        <v>775</v>
      </c>
      <c r="B3" s="8"/>
      <c r="C3" s="8"/>
      <c r="D3" s="8"/>
    </row>
    <row r="4" spans="1:253">
      <c r="A4" s="247" t="s">
        <v>773</v>
      </c>
      <c r="B4" s="462"/>
      <c r="C4" s="462"/>
      <c r="D4" s="462"/>
    </row>
    <row r="5" spans="1:253">
      <c r="A5" s="123" t="s">
        <v>971</v>
      </c>
      <c r="B5" s="40"/>
      <c r="C5" s="5"/>
      <c r="D5" s="5"/>
      <c r="E5" s="40"/>
    </row>
    <row r="6" spans="1:253">
      <c r="A6" s="25"/>
      <c r="B6" s="40"/>
      <c r="C6" s="40"/>
      <c r="D6" s="40"/>
      <c r="E6" s="40"/>
    </row>
    <row r="7" spans="1:253">
      <c r="A7" s="62"/>
      <c r="B7" s="62"/>
      <c r="C7" s="62"/>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row>
    <row r="8" spans="1:253">
      <c r="A8" s="41" t="s">
        <v>252</v>
      </c>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row>
    <row r="9" spans="1:253">
      <c r="A9" s="41"/>
      <c r="B9" s="4"/>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row>
    <row r="10" spans="1:253" s="7" customFormat="1">
      <c r="A10" s="103" t="s">
        <v>238</v>
      </c>
      <c r="B10" s="104" t="s">
        <v>782</v>
      </c>
      <c r="C10" s="104" t="s">
        <v>783</v>
      </c>
      <c r="D10" s="103" t="s">
        <v>239</v>
      </c>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row>
    <row r="11" spans="1:253">
      <c r="C11" s="36"/>
      <c r="E11" s="53"/>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row>
    <row r="12" spans="1:253" ht="172.5" customHeight="1">
      <c r="E12" s="53"/>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row>
    <row r="13" spans="1:253">
      <c r="A13" s="36"/>
      <c r="B13" s="36"/>
      <c r="C13" s="36"/>
      <c r="D13" s="37"/>
      <c r="E13" s="53"/>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row>
    <row r="14" spans="1:253">
      <c r="A14" s="36"/>
      <c r="B14" s="36"/>
      <c r="C14" s="36"/>
      <c r="D14" s="37"/>
      <c r="E14" s="53"/>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row>
    <row r="15" spans="1:253">
      <c r="A15" s="36"/>
      <c r="B15" s="36"/>
      <c r="C15" s="36"/>
      <c r="D15" s="37"/>
      <c r="E15" s="53"/>
      <c r="F15" s="4"/>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row>
    <row r="16" spans="1:253">
      <c r="A16" s="36"/>
      <c r="B16" s="36"/>
      <c r="C16" s="36"/>
      <c r="D16" s="37"/>
      <c r="E16" s="53"/>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row>
    <row r="17" spans="1:64">
      <c r="A17" s="36"/>
      <c r="B17" s="36"/>
      <c r="C17" s="36"/>
      <c r="D17" s="37"/>
      <c r="E17" s="53"/>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row>
    <row r="18" spans="1:64">
      <c r="A18" s="36"/>
      <c r="B18" s="36"/>
      <c r="C18" s="36"/>
      <c r="D18" s="37"/>
      <c r="E18" s="53"/>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row>
    <row r="19" spans="1:64">
      <c r="A19" s="36"/>
      <c r="B19" s="36"/>
      <c r="C19" s="36"/>
      <c r="D19" s="37"/>
      <c r="E19" s="53"/>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row>
    <row r="20" spans="1:64">
      <c r="A20" s="36"/>
      <c r="B20" s="36"/>
      <c r="C20" s="36"/>
      <c r="D20" s="37"/>
      <c r="E20" s="53"/>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row>
    <row r="21" spans="1:64">
      <c r="A21" s="36"/>
      <c r="B21" s="36"/>
      <c r="C21" s="36"/>
      <c r="D21" s="37"/>
      <c r="E21" s="53"/>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row>
    <row r="22" spans="1:64">
      <c r="A22" s="36"/>
      <c r="B22" s="36"/>
      <c r="C22" s="36"/>
      <c r="D22" s="37"/>
      <c r="E22" s="53"/>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row>
    <row r="23" spans="1:64">
      <c r="A23" s="36"/>
      <c r="B23" s="36"/>
      <c r="C23" s="36"/>
      <c r="D23" s="37"/>
      <c r="E23" s="53"/>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row>
    <row r="24" spans="1:64">
      <c r="A24" s="36"/>
      <c r="B24" s="36"/>
      <c r="C24" s="36"/>
      <c r="D24" s="37"/>
      <c r="E24" s="53"/>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row>
    <row r="25" spans="1:64">
      <c r="A25" s="36"/>
      <c r="B25" s="36"/>
      <c r="C25" s="36"/>
      <c r="D25" s="37"/>
      <c r="E25" s="53"/>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row>
    <row r="26" spans="1:64">
      <c r="A26" s="36"/>
      <c r="B26" s="36"/>
      <c r="C26" s="36"/>
      <c r="D26" s="37"/>
      <c r="E26" s="53"/>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row>
    <row r="27" spans="1:64">
      <c r="A27" s="36"/>
      <c r="B27" s="36"/>
      <c r="C27" s="36"/>
      <c r="D27" s="37"/>
      <c r="E27" s="53"/>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row>
    <row r="28" spans="1:64">
      <c r="A28" s="36"/>
      <c r="B28" s="36"/>
      <c r="C28" s="36"/>
      <c r="D28" s="37"/>
      <c r="E28" s="53"/>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row>
    <row r="29" spans="1:64">
      <c r="A29" s="36"/>
      <c r="B29" s="36"/>
      <c r="C29" s="36"/>
      <c r="D29" s="37"/>
      <c r="E29" s="53"/>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row>
    <row r="30" spans="1:64">
      <c r="A30" s="36"/>
      <c r="B30" s="36"/>
      <c r="C30" s="36"/>
      <c r="D30" s="37"/>
      <c r="E30" s="53"/>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row>
    <row r="31" spans="1:64">
      <c r="A31" s="36"/>
      <c r="B31" s="36"/>
      <c r="C31" s="36"/>
      <c r="D31" s="37"/>
      <c r="E31" s="53"/>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row>
    <row r="32" spans="1:64">
      <c r="A32" s="36"/>
      <c r="B32" s="36"/>
      <c r="C32" s="36"/>
      <c r="D32" s="37"/>
      <c r="E32" s="53"/>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row>
    <row r="33" spans="1:64">
      <c r="A33" s="36"/>
      <c r="B33" s="36"/>
      <c r="C33" s="36"/>
      <c r="D33" s="37"/>
      <c r="E33" s="53"/>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row>
    <row r="34" spans="1:64">
      <c r="A34" s="36"/>
      <c r="B34" s="36"/>
      <c r="C34" s="36"/>
      <c r="D34" s="37"/>
      <c r="E34" s="53"/>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row>
    <row r="35" spans="1:64">
      <c r="A35" s="36"/>
      <c r="B35" s="36"/>
      <c r="C35" s="36"/>
      <c r="D35" s="37"/>
      <c r="E35" s="53"/>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row>
    <row r="36" spans="1:64">
      <c r="A36" s="36"/>
      <c r="B36" s="36"/>
      <c r="C36" s="36"/>
      <c r="D36" s="37"/>
      <c r="E36" s="53"/>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row>
    <row r="37" spans="1:64">
      <c r="A37" s="36"/>
      <c r="B37" s="36"/>
      <c r="C37" s="36"/>
      <c r="D37" s="37"/>
      <c r="E37" s="53"/>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row>
    <row r="38" spans="1:64">
      <c r="A38" s="36"/>
      <c r="B38" s="36"/>
      <c r="C38" s="36"/>
      <c r="D38" s="37"/>
      <c r="E38" s="53"/>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row>
    <row r="39" spans="1:64">
      <c r="A39" s="36"/>
      <c r="B39" s="36"/>
      <c r="C39" s="36"/>
      <c r="D39" s="37"/>
      <c r="E39" s="53"/>
      <c r="F39" s="4"/>
      <c r="G39" s="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row>
    <row r="40" spans="1:64">
      <c r="A40" s="36"/>
      <c r="B40" s="36"/>
      <c r="C40" s="36"/>
      <c r="D40" s="37"/>
      <c r="E40" s="53"/>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row>
    <row r="41" spans="1:64">
      <c r="A41" s="36"/>
      <c r="B41" s="36"/>
      <c r="C41" s="36"/>
      <c r="D41" s="37"/>
      <c r="E41" s="53"/>
      <c r="F41" s="4"/>
      <c r="G41" s="4"/>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row>
    <row r="42" spans="1:64">
      <c r="A42" s="36"/>
      <c r="B42" s="36"/>
      <c r="C42" s="36"/>
      <c r="D42" s="37"/>
      <c r="E42" s="53"/>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row>
    <row r="43" spans="1:64">
      <c r="A43" s="36"/>
      <c r="B43" s="36"/>
      <c r="C43" s="36"/>
      <c r="D43" s="37"/>
      <c r="E43" s="53"/>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row>
    <row r="44" spans="1:64">
      <c r="A44" s="36"/>
      <c r="B44" s="36"/>
      <c r="C44" s="36"/>
      <c r="D44" s="37"/>
      <c r="E44" s="53"/>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row>
    <row r="45" spans="1:64">
      <c r="A45" s="36"/>
      <c r="B45" s="36"/>
      <c r="C45" s="36"/>
      <c r="D45" s="37"/>
      <c r="E45" s="53"/>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row>
    <row r="46" spans="1:64">
      <c r="A46" s="36"/>
      <c r="B46" s="36"/>
      <c r="C46" s="36"/>
      <c r="D46" s="37"/>
      <c r="E46" s="53"/>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row>
    <row r="47" spans="1:64">
      <c r="A47" s="36"/>
      <c r="B47" s="36"/>
      <c r="C47" s="36"/>
      <c r="D47" s="37"/>
      <c r="E47" s="53"/>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row>
    <row r="48" spans="1:64">
      <c r="A48" s="36"/>
      <c r="B48" s="36"/>
      <c r="C48" s="36"/>
      <c r="D48" s="37"/>
      <c r="E48" s="53"/>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row>
    <row r="49" spans="1:64">
      <c r="A49" s="36"/>
      <c r="B49" s="36"/>
      <c r="C49" s="36"/>
      <c r="D49" s="37"/>
      <c r="E49" s="53"/>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row>
    <row r="50" spans="1:64">
      <c r="A50" s="36"/>
      <c r="B50" s="36"/>
      <c r="C50" s="36"/>
      <c r="D50" s="37"/>
      <c r="E50" s="53"/>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row>
    <row r="51" spans="1:64">
      <c r="A51" s="36"/>
      <c r="B51" s="36"/>
      <c r="C51" s="36"/>
      <c r="D51" s="37"/>
      <c r="E51" s="53"/>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row>
    <row r="52" spans="1:64">
      <c r="A52" s="36"/>
      <c r="B52" s="36"/>
      <c r="C52" s="36"/>
      <c r="D52" s="37"/>
      <c r="E52" s="53"/>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row>
    <row r="53" spans="1:64">
      <c r="A53" s="36"/>
      <c r="B53" s="36"/>
      <c r="C53" s="36"/>
      <c r="D53" s="37"/>
      <c r="E53" s="53"/>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row>
    <row r="54" spans="1:64">
      <c r="A54" s="36"/>
      <c r="B54" s="36"/>
      <c r="C54" s="36"/>
      <c r="D54" s="37"/>
      <c r="E54" s="53"/>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row>
  </sheetData>
  <phoneticPr fontId="18" type="noConversion"/>
  <hyperlinks>
    <hyperlink ref="A3" location="Glossary!B2" display="Glossary"/>
    <hyperlink ref="A4" location="Guidance!B11" display="Key to colour coding"/>
  </hyperlinks>
  <pageMargins left="0.78740157480314965" right="0.78740157480314965" top="0.78740157480314965" bottom="0.78740157480314965" header="0.39370078740157483" footer="0.39370078740157483"/>
  <pageSetup paperSize="9" scale="60" orientation="portrait" horizontalDpi="200" verticalDpi="200"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18.xml><?xml version="1.0" encoding="utf-8"?>
<worksheet xmlns="http://schemas.openxmlformats.org/spreadsheetml/2006/main" xmlns:r="http://schemas.openxmlformats.org/officeDocument/2006/relationships">
  <sheetPr codeName="Sheet18"/>
  <dimension ref="A1:O71"/>
  <sheetViews>
    <sheetView zoomScale="85" zoomScaleNormal="85" workbookViewId="0">
      <pane ySplit="1" topLeftCell="A20" activePane="bottomLeft" state="frozen"/>
      <selection pane="bottomLeft" activeCell="A37" sqref="A37"/>
    </sheetView>
  </sheetViews>
  <sheetFormatPr defaultColWidth="12" defaultRowHeight="12.75"/>
  <cols>
    <col min="1" max="1" width="117" style="7" bestFit="1" customWidth="1"/>
    <col min="2" max="16384" width="12" style="7"/>
  </cols>
  <sheetData>
    <row r="1" spans="1:2" s="266" customFormat="1" ht="162.75" customHeight="1">
      <c r="A1" s="464" t="s">
        <v>704</v>
      </c>
      <c r="B1" s="653" t="s">
        <v>1331</v>
      </c>
    </row>
    <row r="2" spans="1:2" s="266" customFormat="1">
      <c r="A2" s="193" t="s">
        <v>561</v>
      </c>
    </row>
    <row r="3" spans="1:2">
      <c r="A3" s="671" t="s">
        <v>1406</v>
      </c>
    </row>
    <row r="4" spans="1:2" ht="25.5">
      <c r="A4" s="671" t="s">
        <v>1407</v>
      </c>
    </row>
    <row r="5" spans="1:2">
      <c r="A5" s="671" t="s">
        <v>1137</v>
      </c>
    </row>
    <row r="6" spans="1:2" ht="25.5">
      <c r="A6" s="671" t="s">
        <v>1408</v>
      </c>
    </row>
    <row r="7" spans="1:2" ht="38.25">
      <c r="A7" s="671" t="s">
        <v>1409</v>
      </c>
    </row>
    <row r="8" spans="1:2" ht="25.5">
      <c r="A8" s="671" t="s">
        <v>1410</v>
      </c>
    </row>
    <row r="9" spans="1:2" ht="25.5">
      <c r="A9" s="671" t="s">
        <v>1411</v>
      </c>
    </row>
    <row r="10" spans="1:2" ht="25.5">
      <c r="A10" s="671" t="s">
        <v>1412</v>
      </c>
    </row>
    <row r="11" spans="1:2" ht="25.5">
      <c r="A11" s="671" t="s">
        <v>1413</v>
      </c>
    </row>
    <row r="12" spans="1:2" ht="25.5">
      <c r="A12" s="671" t="s">
        <v>1414</v>
      </c>
    </row>
    <row r="13" spans="1:2" ht="25.5">
      <c r="A13" s="671" t="s">
        <v>1415</v>
      </c>
    </row>
    <row r="14" spans="1:2" ht="25.5">
      <c r="A14" s="671" t="s">
        <v>1416</v>
      </c>
    </row>
    <row r="15" spans="1:2" ht="25.5">
      <c r="A15" s="671" t="s">
        <v>1417</v>
      </c>
    </row>
    <row r="16" spans="1:2" ht="25.5">
      <c r="A16" s="671" t="s">
        <v>1418</v>
      </c>
    </row>
    <row r="17" spans="1:2">
      <c r="A17" s="671" t="s">
        <v>1419</v>
      </c>
    </row>
    <row r="18" spans="1:2">
      <c r="A18" s="671" t="s">
        <v>1420</v>
      </c>
      <c r="B18" s="649"/>
    </row>
    <row r="19" spans="1:2">
      <c r="A19" s="671" t="s">
        <v>1421</v>
      </c>
    </row>
    <row r="20" spans="1:2">
      <c r="A20" s="671" t="s">
        <v>1422</v>
      </c>
      <c r="B20" s="648"/>
    </row>
    <row r="21" spans="1:2">
      <c r="A21" s="671" t="s">
        <v>1423</v>
      </c>
      <c r="B21" s="648"/>
    </row>
    <row r="22" spans="1:2">
      <c r="A22" s="671" t="s">
        <v>1424</v>
      </c>
    </row>
    <row r="23" spans="1:2">
      <c r="A23" s="671" t="s">
        <v>1425</v>
      </c>
      <c r="B23" s="648"/>
    </row>
    <row r="24" spans="1:2">
      <c r="A24" s="671" t="s">
        <v>1426</v>
      </c>
      <c r="B24" s="648"/>
    </row>
    <row r="25" spans="1:2">
      <c r="A25" s="671" t="s">
        <v>1427</v>
      </c>
      <c r="B25" s="648"/>
    </row>
    <row r="26" spans="1:2">
      <c r="A26" s="671" t="s">
        <v>1428</v>
      </c>
      <c r="B26" s="648"/>
    </row>
    <row r="27" spans="1:2" ht="25.5">
      <c r="A27" s="671" t="s">
        <v>1369</v>
      </c>
      <c r="B27" s="648"/>
    </row>
    <row r="28" spans="1:2">
      <c r="A28" s="671" t="s">
        <v>1429</v>
      </c>
      <c r="B28" s="648"/>
    </row>
    <row r="29" spans="1:2" ht="25.5">
      <c r="A29" s="671" t="s">
        <v>1430</v>
      </c>
      <c r="B29" s="648"/>
    </row>
    <row r="30" spans="1:2" ht="25.5">
      <c r="A30" s="671" t="s">
        <v>1431</v>
      </c>
      <c r="B30" s="648"/>
    </row>
    <row r="31" spans="1:2">
      <c r="A31" s="671" t="s">
        <v>1432</v>
      </c>
      <c r="B31" s="648"/>
    </row>
    <row r="32" spans="1:2" ht="25.5">
      <c r="A32" s="671" t="s">
        <v>1433</v>
      </c>
    </row>
    <row r="33" spans="1:15">
      <c r="A33" s="671" t="s">
        <v>1434</v>
      </c>
      <c r="B33" s="648"/>
    </row>
    <row r="34" spans="1:15">
      <c r="A34" s="671" t="s">
        <v>1435</v>
      </c>
    </row>
    <row r="35" spans="1:15">
      <c r="A35" s="671" t="s">
        <v>1436</v>
      </c>
    </row>
    <row r="36" spans="1:15" ht="25.5">
      <c r="A36" s="712" t="s">
        <v>1533</v>
      </c>
      <c r="B36" s="648"/>
    </row>
    <row r="37" spans="1:15">
      <c r="A37" s="671" t="s">
        <v>1437</v>
      </c>
      <c r="B37" s="648"/>
    </row>
    <row r="38" spans="1:15">
      <c r="A38" s="671" t="s">
        <v>1438</v>
      </c>
    </row>
    <row r="39" spans="1:15">
      <c r="A39" s="671" t="s">
        <v>1439</v>
      </c>
      <c r="B39" s="648"/>
    </row>
    <row r="40" spans="1:15">
      <c r="A40" s="671" t="s">
        <v>1440</v>
      </c>
      <c r="B40" s="648"/>
    </row>
    <row r="41" spans="1:15">
      <c r="A41" s="671" t="s">
        <v>1441</v>
      </c>
      <c r="B41" s="648"/>
    </row>
    <row r="42" spans="1:15">
      <c r="A42" s="671" t="s">
        <v>1442</v>
      </c>
    </row>
    <row r="43" spans="1:15">
      <c r="A43" s="671" t="s">
        <v>1443</v>
      </c>
      <c r="B43" s="648"/>
    </row>
    <row r="44" spans="1:15" ht="25.5">
      <c r="A44" s="671" t="s">
        <v>1444</v>
      </c>
      <c r="B44" s="648"/>
    </row>
    <row r="45" spans="1:15">
      <c r="A45" s="671" t="s">
        <v>1445</v>
      </c>
      <c r="B45" s="648"/>
    </row>
    <row r="46" spans="1:15" ht="15">
      <c r="A46" s="671" t="s">
        <v>1333</v>
      </c>
      <c r="B46" s="648"/>
    </row>
    <row r="47" spans="1:15">
      <c r="A47" s="671" t="s">
        <v>1446</v>
      </c>
    </row>
    <row r="48" spans="1:15" s="193" customFormat="1">
      <c r="A48" s="671" t="s">
        <v>1447</v>
      </c>
      <c r="B48" s="652"/>
      <c r="C48" s="650"/>
      <c r="D48" s="650"/>
      <c r="E48" s="650"/>
      <c r="F48" s="650"/>
      <c r="G48" s="650"/>
      <c r="H48" s="650"/>
      <c r="I48" s="650"/>
      <c r="J48" s="650"/>
      <c r="K48" s="650"/>
      <c r="L48" s="650"/>
      <c r="O48" s="651"/>
    </row>
    <row r="49" spans="1:14" ht="25.5">
      <c r="A49" s="671" t="s">
        <v>1448</v>
      </c>
    </row>
    <row r="50" spans="1:14">
      <c r="A50" s="671" t="s">
        <v>1449</v>
      </c>
      <c r="B50" s="648"/>
    </row>
    <row r="51" spans="1:14">
      <c r="A51" s="671" t="s">
        <v>1450</v>
      </c>
    </row>
    <row r="52" spans="1:14">
      <c r="A52" s="671" t="s">
        <v>1451</v>
      </c>
    </row>
    <row r="53" spans="1:14">
      <c r="A53" s="671" t="s">
        <v>1452</v>
      </c>
      <c r="B53" s="648"/>
    </row>
    <row r="54" spans="1:14">
      <c r="A54" s="671" t="s">
        <v>1453</v>
      </c>
      <c r="B54" s="648"/>
    </row>
    <row r="55" spans="1:14">
      <c r="A55" s="671" t="s">
        <v>1454</v>
      </c>
      <c r="B55" s="648"/>
    </row>
    <row r="56" spans="1:14">
      <c r="A56" s="671" t="s">
        <v>1455</v>
      </c>
      <c r="B56" s="648"/>
    </row>
    <row r="57" spans="1:14" ht="15">
      <c r="A57" s="671" t="s">
        <v>1332</v>
      </c>
    </row>
    <row r="58" spans="1:14" ht="25.5">
      <c r="A58" s="671" t="s">
        <v>1456</v>
      </c>
    </row>
    <row r="59" spans="1:14" s="193" customFormat="1" ht="38.25">
      <c r="A59" s="671" t="s">
        <v>1457</v>
      </c>
      <c r="B59" s="652"/>
      <c r="C59" s="650"/>
      <c r="D59" s="650"/>
      <c r="E59" s="650"/>
      <c r="F59" s="650"/>
      <c r="G59" s="650"/>
      <c r="H59" s="650"/>
      <c r="I59" s="650"/>
      <c r="J59" s="650"/>
      <c r="K59" s="650"/>
      <c r="L59" s="650"/>
      <c r="N59" s="651"/>
    </row>
    <row r="60" spans="1:14">
      <c r="A60" s="671" t="s">
        <v>1404</v>
      </c>
      <c r="B60" s="648"/>
    </row>
    <row r="61" spans="1:14">
      <c r="A61" s="671" t="s">
        <v>1458</v>
      </c>
      <c r="B61" s="648"/>
    </row>
    <row r="62" spans="1:14">
      <c r="A62" s="671" t="s">
        <v>1459</v>
      </c>
      <c r="B62" s="648"/>
    </row>
    <row r="63" spans="1:14">
      <c r="A63" s="671" t="s">
        <v>1460</v>
      </c>
    </row>
    <row r="64" spans="1:14">
      <c r="A64" s="671" t="s">
        <v>1461</v>
      </c>
      <c r="B64" s="648"/>
    </row>
    <row r="65" spans="1:3">
      <c r="A65" s="671" t="s">
        <v>1462</v>
      </c>
      <c r="B65" s="648"/>
    </row>
    <row r="66" spans="1:3" ht="25.5">
      <c r="A66" s="671" t="s">
        <v>1463</v>
      </c>
      <c r="B66" s="648"/>
    </row>
    <row r="67" spans="1:3" ht="15">
      <c r="A67" s="671" t="s">
        <v>1529</v>
      </c>
      <c r="B67" s="16"/>
      <c r="C67" s="16"/>
    </row>
    <row r="68" spans="1:3" ht="15">
      <c r="A68" s="671"/>
      <c r="B68" s="16"/>
      <c r="C68" s="16"/>
    </row>
    <row r="69" spans="1:3">
      <c r="A69" s="327"/>
      <c r="B69" s="16"/>
      <c r="C69" s="16"/>
    </row>
    <row r="70" spans="1:3">
      <c r="A70" s="16"/>
      <c r="B70" s="16"/>
      <c r="C70" s="16"/>
    </row>
    <row r="71" spans="1:3">
      <c r="A71" s="16"/>
      <c r="B71" s="16"/>
      <c r="C71" s="16"/>
    </row>
  </sheetData>
  <phoneticPr fontId="18" type="noConversion"/>
  <pageMargins left="0.78740157480314965" right="0.78740157480314965" top="0.78740157480314965" bottom="0.78740157480314965" header="0.39370078740157483" footer="0.39370078740157483"/>
  <pageSetup paperSize="9" scale="50" orientation="portrait"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worksheet>
</file>

<file path=xl/worksheets/sheet19.xml><?xml version="1.0" encoding="utf-8"?>
<worksheet xmlns="http://schemas.openxmlformats.org/spreadsheetml/2006/main" xmlns:r="http://schemas.openxmlformats.org/officeDocument/2006/relationships">
  <sheetPr codeName="Sheet22" enableFormatConditionsCalculation="0">
    <tabColor indexed="22"/>
  </sheetPr>
  <dimension ref="A1:AP14"/>
  <sheetViews>
    <sheetView topLeftCell="G20" zoomScale="85" zoomScaleNormal="85" workbookViewId="0">
      <selection activeCell="AF11" sqref="AF11"/>
    </sheetView>
  </sheetViews>
  <sheetFormatPr defaultRowHeight="12.75"/>
  <cols>
    <col min="1" max="1" width="34" style="4" customWidth="1"/>
    <col min="2" max="2" width="12.33203125" style="4" customWidth="1"/>
    <col min="3" max="17" width="13.5" style="4" bestFit="1" customWidth="1"/>
    <col min="18" max="21" width="13.5" style="4" customWidth="1"/>
    <col min="22" max="22" width="13.5" style="4" bestFit="1" customWidth="1"/>
    <col min="23" max="26" width="13.5" style="4" customWidth="1"/>
    <col min="27" max="27" width="13.5" style="4" bestFit="1" customWidth="1"/>
    <col min="28" max="31" width="13.5" style="4" customWidth="1"/>
    <col min="32" max="32" width="13.5" style="4" bestFit="1" customWidth="1"/>
    <col min="33" max="42" width="12" style="4" bestFit="1" customWidth="1"/>
    <col min="43" max="16384" width="9.33203125" style="4"/>
  </cols>
  <sheetData>
    <row r="1" spans="1:42" s="8" customFormat="1" ht="26.25">
      <c r="A1" s="87" t="s">
        <v>446</v>
      </c>
      <c r="B1" s="60"/>
      <c r="C1" s="60"/>
      <c r="D1" s="60"/>
      <c r="E1" s="60"/>
      <c r="H1" s="60"/>
    </row>
    <row r="3" spans="1:42">
      <c r="A3" s="714" t="s">
        <v>1537</v>
      </c>
      <c r="B3" s="715"/>
      <c r="C3" s="715"/>
      <c r="D3" s="715"/>
      <c r="E3" s="715"/>
      <c r="F3" s="715"/>
      <c r="G3" s="715"/>
      <c r="H3" s="715"/>
      <c r="I3" s="715"/>
      <c r="J3" s="715"/>
      <c r="K3" s="715"/>
    </row>
    <row r="4" spans="1:42" ht="27.75" customHeight="1">
      <c r="A4" s="984" t="s">
        <v>1163</v>
      </c>
      <c r="B4" s="984"/>
      <c r="C4" s="984"/>
      <c r="D4" s="984"/>
      <c r="E4" s="984"/>
      <c r="F4" s="984"/>
      <c r="G4" s="984"/>
      <c r="H4" s="984"/>
      <c r="I4" s="984"/>
      <c r="J4" s="984"/>
      <c r="K4" s="984"/>
      <c r="L4" s="264"/>
      <c r="M4" s="264"/>
      <c r="N4" s="265"/>
      <c r="O4" s="265"/>
      <c r="P4" s="265"/>
    </row>
    <row r="5" spans="1:42" ht="12.75" customHeight="1">
      <c r="A5" s="985"/>
      <c r="B5" s="985"/>
      <c r="C5" s="985"/>
      <c r="D5" s="985"/>
      <c r="E5" s="985"/>
      <c r="F5" s="985"/>
      <c r="G5" s="985"/>
      <c r="H5" s="985"/>
      <c r="I5" s="985"/>
      <c r="J5" s="985"/>
      <c r="K5" s="985"/>
      <c r="L5" s="264"/>
      <c r="M5" s="264"/>
      <c r="N5" s="265"/>
      <c r="O5" s="265"/>
      <c r="P5" s="265"/>
    </row>
    <row r="7" spans="1:42" ht="15.75">
      <c r="A7" s="121" t="s">
        <v>289</v>
      </c>
      <c r="B7" s="80" t="str">
        <f>CountryName</f>
        <v>Italy</v>
      </c>
    </row>
    <row r="8" spans="1:42" ht="15.75">
      <c r="A8" s="78"/>
      <c r="B8" s="79"/>
    </row>
    <row r="9" spans="1:42">
      <c r="B9" s="263">
        <v>1990</v>
      </c>
      <c r="C9" s="263">
        <v>1991</v>
      </c>
      <c r="D9" s="263">
        <v>1992</v>
      </c>
      <c r="E9" s="263">
        <v>1993</v>
      </c>
      <c r="F9" s="263">
        <v>1994</v>
      </c>
      <c r="G9" s="263">
        <v>1995</v>
      </c>
      <c r="H9" s="263">
        <v>1996</v>
      </c>
      <c r="I9" s="263">
        <v>1997</v>
      </c>
      <c r="J9" s="263">
        <v>1998</v>
      </c>
      <c r="K9" s="263">
        <v>1999</v>
      </c>
      <c r="L9" s="263">
        <v>2000</v>
      </c>
      <c r="M9" s="263">
        <v>2001</v>
      </c>
      <c r="N9" s="263">
        <v>2002</v>
      </c>
      <c r="O9" s="263">
        <v>2003</v>
      </c>
      <c r="P9" s="263">
        <v>2004</v>
      </c>
      <c r="Q9" s="263">
        <v>2005</v>
      </c>
      <c r="R9" s="263">
        <v>2006</v>
      </c>
      <c r="S9" s="263">
        <v>2007</v>
      </c>
      <c r="T9" s="263">
        <v>2008</v>
      </c>
      <c r="U9" s="263">
        <v>2009</v>
      </c>
      <c r="V9" s="263">
        <v>2010</v>
      </c>
      <c r="W9" s="263">
        <v>2011</v>
      </c>
      <c r="X9" s="263">
        <v>2012</v>
      </c>
      <c r="Y9" s="263">
        <v>2013</v>
      </c>
      <c r="Z9" s="263">
        <v>2014</v>
      </c>
      <c r="AA9" s="263">
        <v>2015</v>
      </c>
      <c r="AB9" s="263">
        <v>2016</v>
      </c>
      <c r="AC9" s="263">
        <v>2017</v>
      </c>
      <c r="AD9" s="263">
        <v>2018</v>
      </c>
      <c r="AE9" s="263">
        <v>2019</v>
      </c>
      <c r="AF9" s="263">
        <v>2020</v>
      </c>
      <c r="AG9" s="263">
        <f>AF9+1</f>
        <v>2021</v>
      </c>
      <c r="AH9" s="263">
        <f t="shared" ref="AH9:AP9" si="0">AG9+1</f>
        <v>2022</v>
      </c>
      <c r="AI9" s="263">
        <f t="shared" si="0"/>
        <v>2023</v>
      </c>
      <c r="AJ9" s="263">
        <f t="shared" si="0"/>
        <v>2024</v>
      </c>
      <c r="AK9" s="263">
        <f t="shared" si="0"/>
        <v>2025</v>
      </c>
      <c r="AL9" s="263">
        <f t="shared" si="0"/>
        <v>2026</v>
      </c>
      <c r="AM9" s="263">
        <f t="shared" si="0"/>
        <v>2027</v>
      </c>
      <c r="AN9" s="263">
        <f t="shared" si="0"/>
        <v>2028</v>
      </c>
      <c r="AO9" s="263">
        <f t="shared" si="0"/>
        <v>2029</v>
      </c>
      <c r="AP9" s="263">
        <f t="shared" si="0"/>
        <v>2030</v>
      </c>
    </row>
    <row r="10" spans="1:42">
      <c r="A10" s="262" t="s">
        <v>543</v>
      </c>
      <c r="B10" s="171" t="e">
        <f>VLOOKUP(CountryName,'2012 GHG inventory'!$A$3:$U$31,'2012 GHG inventory'!B$2,0)</f>
        <v>#N/A</v>
      </c>
      <c r="C10" s="171" t="e">
        <f>VLOOKUP(CountryName,'2012 GHG inventory'!$A$3:$U$31,'2012 GHG inventory'!C$2,0)</f>
        <v>#N/A</v>
      </c>
      <c r="D10" s="171" t="e">
        <f>VLOOKUP(CountryName,'2012 GHG inventory'!$A$3:$U$31,'2012 GHG inventory'!D$2,0)</f>
        <v>#N/A</v>
      </c>
      <c r="E10" s="171" t="e">
        <f>VLOOKUP(CountryName,'2012 GHG inventory'!$A$3:$U$31,'2012 GHG inventory'!E$2,0)</f>
        <v>#N/A</v>
      </c>
      <c r="F10" s="171" t="e">
        <f>VLOOKUP(CountryName,'2012 GHG inventory'!$A$3:$U$31,'2012 GHG inventory'!F$2,0)</f>
        <v>#N/A</v>
      </c>
      <c r="G10" s="171" t="e">
        <f>VLOOKUP(CountryName,'2012 GHG inventory'!$A$3:$U$31,'2012 GHG inventory'!G$2,0)</f>
        <v>#N/A</v>
      </c>
      <c r="H10" s="171" t="e">
        <f>VLOOKUP(CountryName,'2012 GHG inventory'!$A$3:$U$31,'2012 GHG inventory'!H$2,0)</f>
        <v>#N/A</v>
      </c>
      <c r="I10" s="171" t="e">
        <f>VLOOKUP(CountryName,'2012 GHG inventory'!$A$3:$U$31,'2012 GHG inventory'!I$2,0)</f>
        <v>#N/A</v>
      </c>
      <c r="J10" s="171" t="e">
        <f>VLOOKUP(CountryName,'2012 GHG inventory'!$A$3:$U$31,'2012 GHG inventory'!J$2,0)</f>
        <v>#N/A</v>
      </c>
      <c r="K10" s="171" t="e">
        <f>VLOOKUP(CountryName,'2012 GHG inventory'!$A$3:$U$31,'2012 GHG inventory'!K$2,0)</f>
        <v>#N/A</v>
      </c>
      <c r="L10" s="171" t="e">
        <f>VLOOKUP(CountryName,'2012 GHG inventory'!$A$3:$U$31,'2012 GHG inventory'!L$2,0)</f>
        <v>#N/A</v>
      </c>
      <c r="M10" s="171" t="e">
        <f>VLOOKUP(CountryName,'2012 GHG inventory'!$A$3:$U$31,'2012 GHG inventory'!M$2,0)</f>
        <v>#N/A</v>
      </c>
      <c r="N10" s="171" t="e">
        <f>VLOOKUP(CountryName,'2012 GHG inventory'!$A$3:$U$31,'2012 GHG inventory'!N$2,0)</f>
        <v>#N/A</v>
      </c>
      <c r="O10" s="171" t="e">
        <f>VLOOKUP(CountryName,'2012 GHG inventory'!$A$3:$U$31,'2012 GHG inventory'!O$2,0)</f>
        <v>#N/A</v>
      </c>
      <c r="P10" s="171" t="e">
        <f>VLOOKUP(CountryName,'2012 GHG inventory'!$A$3:$U$31,'2012 GHG inventory'!P$2,0)</f>
        <v>#N/A</v>
      </c>
      <c r="Q10" s="171" t="e">
        <f>VLOOKUP(CountryName,'2012 GHG inventory'!$A$3:$U$31,'2012 GHG inventory'!Q$2,0)</f>
        <v>#N/A</v>
      </c>
      <c r="R10" s="171" t="e">
        <f>VLOOKUP(CountryName,'2012 GHG inventory'!$A$3:$U$31,'2012 GHG inventory'!R$2,0)</f>
        <v>#N/A</v>
      </c>
      <c r="S10" s="171" t="e">
        <f>VLOOKUP(CountryName,'2012 GHG inventory'!$A$3:$U$31,'2012 GHG inventory'!S$2,0)</f>
        <v>#N/A</v>
      </c>
      <c r="T10" s="171" t="e">
        <f>VLOOKUP(CountryName,'2012 GHG inventory'!$A$3:$U$31,'2012 GHG inventory'!T$2,0)</f>
        <v>#N/A</v>
      </c>
      <c r="U10" s="171" t="e">
        <f>VLOOKUP(CountryName,'2012 GHG inventory'!$A$3:$V$31,'2012 GHG inventory'!U$2,0)</f>
        <v>#N/A</v>
      </c>
      <c r="V10" s="171" t="e">
        <f>VLOOKUP(CountryName,'2012 GHG inventory'!$A$3:$V$31,'2012 GHG inventory'!V$2,0)</f>
        <v>#N/A</v>
      </c>
      <c r="W10" s="170"/>
      <c r="X10" s="170"/>
      <c r="Y10" s="170"/>
      <c r="Z10" s="170"/>
      <c r="AA10" s="170"/>
      <c r="AB10" s="170"/>
      <c r="AC10" s="170"/>
      <c r="AD10" s="170"/>
      <c r="AE10" s="170"/>
      <c r="AF10" s="170"/>
      <c r="AG10" s="170"/>
      <c r="AH10" s="170"/>
      <c r="AI10" s="170"/>
      <c r="AJ10" s="170"/>
      <c r="AK10" s="170"/>
      <c r="AL10" s="170"/>
      <c r="AM10" s="170"/>
      <c r="AN10" s="170"/>
      <c r="AO10" s="170"/>
      <c r="AP10" s="170"/>
    </row>
    <row r="11" spans="1:42">
      <c r="A11" s="262" t="s">
        <v>475</v>
      </c>
      <c r="B11" s="172"/>
      <c r="C11" s="172"/>
      <c r="D11" s="172"/>
      <c r="E11" s="172"/>
      <c r="F11" s="172"/>
      <c r="G11" s="172"/>
      <c r="H11" s="172"/>
      <c r="I11" s="172"/>
      <c r="J11" s="172"/>
      <c r="K11" s="172"/>
      <c r="L11" s="172"/>
      <c r="M11" s="172"/>
      <c r="N11" s="172"/>
      <c r="O11" s="172"/>
      <c r="P11" s="172"/>
      <c r="Q11" s="172"/>
      <c r="R11" s="172"/>
      <c r="S11" s="172"/>
      <c r="T11" s="172"/>
      <c r="U11" s="172"/>
      <c r="V11" s="173">
        <f>EmissionsProjections!CJ8</f>
        <v>500375.60594766663</v>
      </c>
      <c r="W11" s="173">
        <f>EmissionsProjections!CK8</f>
        <v>0</v>
      </c>
      <c r="X11" s="173">
        <f>EmissionsProjections!CL8</f>
        <v>0</v>
      </c>
      <c r="Y11" s="173">
        <f>EmissionsProjections!CM8</f>
        <v>0</v>
      </c>
      <c r="Z11" s="173">
        <f>EmissionsProjections!CN8</f>
        <v>0</v>
      </c>
      <c r="AA11" s="173">
        <f>EmissionsProjections!CO8</f>
        <v>490154.17001572542</v>
      </c>
      <c r="AB11" s="173">
        <f>EmissionsProjections!CP8</f>
        <v>0</v>
      </c>
      <c r="AC11" s="173">
        <f>EmissionsProjections!CQ8</f>
        <v>0</v>
      </c>
      <c r="AD11" s="173">
        <f>EmissionsProjections!CR8</f>
        <v>0</v>
      </c>
      <c r="AE11" s="173">
        <f>EmissionsProjections!CS8</f>
        <v>0</v>
      </c>
      <c r="AF11" s="173">
        <f>EmissionsProjections!CT8</f>
        <v>516078.93567351735</v>
      </c>
      <c r="AG11" s="173">
        <f>($AK11-$AF11)/5+AF11</f>
        <v>516213.33096718293</v>
      </c>
      <c r="AH11" s="173">
        <f t="shared" ref="AH11:AJ13" si="1">(AL11-AG11)/5+AG11</f>
        <v>516606.93960826326</v>
      </c>
      <c r="AI11" s="173">
        <f t="shared" si="1"/>
        <v>517207.91892727534</v>
      </c>
      <c r="AJ11" s="173">
        <f t="shared" si="1"/>
        <v>517974.79478863283</v>
      </c>
      <c r="AK11" s="173">
        <f>EmissionsProjections!CU8</f>
        <v>516750.91214184533</v>
      </c>
      <c r="AL11" s="173">
        <f t="shared" ref="AL11:AO13" si="2">($AP11-$AK11)/5+AK11</f>
        <v>518181.37417258444</v>
      </c>
      <c r="AM11" s="173">
        <f>($AP11-$AK11)/5+AL11</f>
        <v>519611.83620332356</v>
      </c>
      <c r="AN11" s="173">
        <f t="shared" si="2"/>
        <v>521042.29823406268</v>
      </c>
      <c r="AO11" s="173">
        <f t="shared" si="2"/>
        <v>522472.76026480179</v>
      </c>
      <c r="AP11" s="173">
        <f>EmissionsProjections!CV8</f>
        <v>523903.22229554103</v>
      </c>
    </row>
    <row r="12" spans="1:42">
      <c r="A12" s="262" t="s">
        <v>42</v>
      </c>
      <c r="B12" s="172"/>
      <c r="C12" s="172"/>
      <c r="D12" s="172"/>
      <c r="E12" s="172"/>
      <c r="F12" s="172"/>
      <c r="G12" s="172"/>
      <c r="H12" s="172"/>
      <c r="I12" s="172"/>
      <c r="J12" s="172"/>
      <c r="K12" s="172"/>
      <c r="L12" s="172"/>
      <c r="M12" s="172"/>
      <c r="N12" s="172"/>
      <c r="O12" s="172"/>
      <c r="P12" s="172"/>
      <c r="Q12" s="172"/>
      <c r="R12" s="172"/>
      <c r="S12" s="172"/>
      <c r="T12" s="172"/>
      <c r="U12" s="172"/>
      <c r="V12" s="173">
        <f>EmissionsProjections!CJ183</f>
        <v>500375.60594766663</v>
      </c>
      <c r="W12" s="173">
        <f>EmissionsProjections!CK183</f>
        <v>0</v>
      </c>
      <c r="X12" s="173">
        <f>EmissionsProjections!CL183</f>
        <v>0</v>
      </c>
      <c r="Y12" s="173">
        <f>EmissionsProjections!CM183</f>
        <v>0</v>
      </c>
      <c r="Z12" s="173">
        <f>EmissionsProjections!CN183</f>
        <v>0</v>
      </c>
      <c r="AA12" s="173">
        <f>EmissionsProjections!CO183</f>
        <v>481954.17001572542</v>
      </c>
      <c r="AB12" s="173">
        <f>EmissionsProjections!CP183</f>
        <v>0</v>
      </c>
      <c r="AC12" s="173">
        <f>EmissionsProjections!CQ183</f>
        <v>0</v>
      </c>
      <c r="AD12" s="173">
        <f>EmissionsProjections!CR183</f>
        <v>0</v>
      </c>
      <c r="AE12" s="173">
        <f>EmissionsProjections!CS183</f>
        <v>0</v>
      </c>
      <c r="AF12" s="173">
        <f>EmissionsProjections!CT183</f>
        <v>455036.66320669948</v>
      </c>
      <c r="AG12" s="173">
        <f>($AK12-$AF12)/5+AF12</f>
        <v>451792.76259140763</v>
      </c>
      <c r="AH12" s="173">
        <f t="shared" si="1"/>
        <v>448884.05354538781</v>
      </c>
      <c r="AI12" s="173">
        <f t="shared" si="1"/>
        <v>446243.49775478558</v>
      </c>
      <c r="AJ12" s="173">
        <f t="shared" si="1"/>
        <v>443817.4645685174</v>
      </c>
      <c r="AK12" s="173">
        <f>EmissionsProjections!CU183</f>
        <v>438817.16013024026</v>
      </c>
      <c r="AL12" s="173">
        <f t="shared" si="2"/>
        <v>437249.2173613084</v>
      </c>
      <c r="AM12" s="173">
        <f t="shared" si="2"/>
        <v>435681.27459237655</v>
      </c>
      <c r="AN12" s="173">
        <f t="shared" si="2"/>
        <v>434113.33182344469</v>
      </c>
      <c r="AO12" s="173">
        <f t="shared" si="2"/>
        <v>432545.38905451284</v>
      </c>
      <c r="AP12" s="173">
        <f>EmissionsProjections!CV183</f>
        <v>430977.44628558093</v>
      </c>
    </row>
    <row r="13" spans="1:42">
      <c r="A13" s="262" t="s">
        <v>354</v>
      </c>
      <c r="B13" s="172"/>
      <c r="C13" s="172"/>
      <c r="D13" s="172"/>
      <c r="E13" s="172"/>
      <c r="F13" s="172"/>
      <c r="G13" s="172"/>
      <c r="H13" s="172"/>
      <c r="I13" s="172"/>
      <c r="J13" s="172"/>
      <c r="K13" s="172"/>
      <c r="L13" s="172"/>
      <c r="M13" s="172"/>
      <c r="N13" s="172"/>
      <c r="O13" s="172"/>
      <c r="P13" s="172"/>
      <c r="Q13" s="172"/>
      <c r="R13" s="172"/>
      <c r="S13" s="172"/>
      <c r="T13" s="172"/>
      <c r="U13" s="172"/>
      <c r="V13" s="173">
        <f>EmissionsProjections!CJ358</f>
        <v>0</v>
      </c>
      <c r="W13" s="173">
        <f>EmissionsProjections!CK358</f>
        <v>0</v>
      </c>
      <c r="X13" s="173">
        <f>EmissionsProjections!CL358</f>
        <v>0</v>
      </c>
      <c r="Y13" s="173">
        <f>EmissionsProjections!CM358</f>
        <v>0</v>
      </c>
      <c r="Z13" s="173">
        <f>EmissionsProjections!CN358</f>
        <v>0</v>
      </c>
      <c r="AA13" s="173">
        <f>EmissionsProjections!CO358</f>
        <v>0</v>
      </c>
      <c r="AB13" s="173">
        <f>EmissionsProjections!CP358</f>
        <v>0</v>
      </c>
      <c r="AC13" s="173">
        <f>EmissionsProjections!CQ358</f>
        <v>0</v>
      </c>
      <c r="AD13" s="173">
        <f>EmissionsProjections!CR358</f>
        <v>0</v>
      </c>
      <c r="AE13" s="173">
        <f>EmissionsProjections!CS358</f>
        <v>0</v>
      </c>
      <c r="AF13" s="173">
        <f>EmissionsProjections!CT358</f>
        <v>0</v>
      </c>
      <c r="AG13" s="173">
        <f>($AK13-$AF13)/5+AF13</f>
        <v>0</v>
      </c>
      <c r="AH13" s="173">
        <f t="shared" si="1"/>
        <v>0</v>
      </c>
      <c r="AI13" s="173">
        <f t="shared" si="1"/>
        <v>0</v>
      </c>
      <c r="AJ13" s="173">
        <f t="shared" si="1"/>
        <v>0</v>
      </c>
      <c r="AK13" s="173">
        <f>EmissionsProjections!CU358</f>
        <v>0</v>
      </c>
      <c r="AL13" s="173">
        <f t="shared" si="2"/>
        <v>0</v>
      </c>
      <c r="AM13" s="173">
        <f t="shared" si="2"/>
        <v>0</v>
      </c>
      <c r="AN13" s="173">
        <f t="shared" si="2"/>
        <v>0</v>
      </c>
      <c r="AO13" s="173">
        <f t="shared" si="2"/>
        <v>0</v>
      </c>
      <c r="AP13" s="173">
        <f>EmissionsProjections!CV358</f>
        <v>0</v>
      </c>
    </row>
    <row r="14" spans="1:42">
      <c r="A14" s="105"/>
      <c r="B14" s="105"/>
      <c r="C14" s="105"/>
      <c r="D14" s="105"/>
      <c r="E14" s="105"/>
      <c r="F14" s="105"/>
      <c r="G14" s="105"/>
      <c r="H14" s="105"/>
      <c r="I14" s="105"/>
      <c r="J14" s="105"/>
      <c r="K14" s="105"/>
      <c r="L14" s="105"/>
      <c r="M14" s="105"/>
      <c r="N14" s="105"/>
      <c r="O14" s="105"/>
      <c r="P14" s="105"/>
      <c r="Q14" s="105"/>
      <c r="R14" s="105"/>
      <c r="S14" s="105"/>
      <c r="T14" s="105"/>
      <c r="U14" s="105"/>
      <c r="V14" s="105"/>
      <c r="W14" s="105"/>
      <c r="X14" s="105"/>
      <c r="Y14" s="105"/>
      <c r="Z14" s="105"/>
      <c r="AA14" s="105"/>
      <c r="AB14" s="105"/>
      <c r="AC14" s="105"/>
      <c r="AD14" s="105"/>
      <c r="AE14" s="105"/>
      <c r="AF14" s="105"/>
    </row>
  </sheetData>
  <mergeCells count="2">
    <mergeCell ref="A4:K4"/>
    <mergeCell ref="A5:K5"/>
  </mergeCells>
  <phoneticPr fontId="18" type="noConversion"/>
  <pageMargins left="0.75" right="0.75" top="1" bottom="1" header="0.5" footer="0.5"/>
  <pageSetup paperSize="9" scale="57" orientation="portrait"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colBreaks count="1" manualBreakCount="1">
    <brk id="11" max="1048575" man="1"/>
  </colBreaks>
  <drawing r:id="rId2"/>
  <legacyDrawing r:id="rId3"/>
</worksheet>
</file>

<file path=xl/worksheets/sheet20.xml><?xml version="1.0" encoding="utf-8"?>
<worksheet xmlns="http://schemas.openxmlformats.org/spreadsheetml/2006/main" xmlns:r="http://schemas.openxmlformats.org/officeDocument/2006/relationships">
  <sheetPr codeName="Sheet20">
    <tabColor theme="0" tint="-0.34998626667073579"/>
  </sheetPr>
  <dimension ref="A1:W31"/>
  <sheetViews>
    <sheetView zoomScale="80" zoomScaleNormal="80" workbookViewId="0">
      <selection activeCell="V37" sqref="V37"/>
    </sheetView>
  </sheetViews>
  <sheetFormatPr defaultRowHeight="12.75"/>
  <cols>
    <col min="1" max="1" width="7.1640625" style="16" customWidth="1"/>
    <col min="2" max="15" width="11.5" style="16" bestFit="1" customWidth="1"/>
    <col min="16" max="20" width="9.5" style="16" bestFit="1" customWidth="1"/>
    <col min="21" max="16384" width="9.33203125" style="16"/>
  </cols>
  <sheetData>
    <row r="1" spans="1:23" s="327" customFormat="1" ht="26.25">
      <c r="A1" s="539" t="s">
        <v>1528</v>
      </c>
    </row>
    <row r="2" spans="1:23" s="327" customFormat="1">
      <c r="A2" s="543">
        <v>1</v>
      </c>
      <c r="B2" s="544">
        <v>2</v>
      </c>
      <c r="C2" s="544">
        <f>B2+1</f>
        <v>3</v>
      </c>
      <c r="D2" s="544">
        <f t="shared" ref="D2:U2" si="0">C2+1</f>
        <v>4</v>
      </c>
      <c r="E2" s="544">
        <f t="shared" si="0"/>
        <v>5</v>
      </c>
      <c r="F2" s="544">
        <f t="shared" si="0"/>
        <v>6</v>
      </c>
      <c r="G2" s="544">
        <f t="shared" si="0"/>
        <v>7</v>
      </c>
      <c r="H2" s="544">
        <f t="shared" si="0"/>
        <v>8</v>
      </c>
      <c r="I2" s="544">
        <f t="shared" si="0"/>
        <v>9</v>
      </c>
      <c r="J2" s="544">
        <f t="shared" si="0"/>
        <v>10</v>
      </c>
      <c r="K2" s="544">
        <f t="shared" si="0"/>
        <v>11</v>
      </c>
      <c r="L2" s="544">
        <f t="shared" si="0"/>
        <v>12</v>
      </c>
      <c r="M2" s="544">
        <f t="shared" si="0"/>
        <v>13</v>
      </c>
      <c r="N2" s="544">
        <f t="shared" si="0"/>
        <v>14</v>
      </c>
      <c r="O2" s="544">
        <f t="shared" si="0"/>
        <v>15</v>
      </c>
      <c r="P2" s="544">
        <f t="shared" si="0"/>
        <v>16</v>
      </c>
      <c r="Q2" s="544">
        <f t="shared" si="0"/>
        <v>17</v>
      </c>
      <c r="R2" s="544">
        <f t="shared" si="0"/>
        <v>18</v>
      </c>
      <c r="S2" s="544">
        <f t="shared" si="0"/>
        <v>19</v>
      </c>
      <c r="T2" s="544">
        <f t="shared" si="0"/>
        <v>20</v>
      </c>
      <c r="U2" s="544">
        <f t="shared" si="0"/>
        <v>21</v>
      </c>
      <c r="V2" s="544">
        <f>U2+1</f>
        <v>22</v>
      </c>
    </row>
    <row r="3" spans="1:23">
      <c r="A3" s="540"/>
      <c r="B3" s="541">
        <v>1990</v>
      </c>
      <c r="C3" s="541">
        <f>B3+1</f>
        <v>1991</v>
      </c>
      <c r="D3" s="541">
        <f t="shared" ref="D3:U3" si="1">C3+1</f>
        <v>1992</v>
      </c>
      <c r="E3" s="541">
        <f t="shared" si="1"/>
        <v>1993</v>
      </c>
      <c r="F3" s="541">
        <f t="shared" si="1"/>
        <v>1994</v>
      </c>
      <c r="G3" s="541">
        <f t="shared" si="1"/>
        <v>1995</v>
      </c>
      <c r="H3" s="541">
        <f t="shared" si="1"/>
        <v>1996</v>
      </c>
      <c r="I3" s="541">
        <f t="shared" si="1"/>
        <v>1997</v>
      </c>
      <c r="J3" s="541">
        <f t="shared" si="1"/>
        <v>1998</v>
      </c>
      <c r="K3" s="541">
        <f t="shared" si="1"/>
        <v>1999</v>
      </c>
      <c r="L3" s="541">
        <f t="shared" si="1"/>
        <v>2000</v>
      </c>
      <c r="M3" s="541">
        <f t="shared" si="1"/>
        <v>2001</v>
      </c>
      <c r="N3" s="541">
        <f t="shared" si="1"/>
        <v>2002</v>
      </c>
      <c r="O3" s="541">
        <f t="shared" si="1"/>
        <v>2003</v>
      </c>
      <c r="P3" s="541">
        <f t="shared" si="1"/>
        <v>2004</v>
      </c>
      <c r="Q3" s="541">
        <f t="shared" si="1"/>
        <v>2005</v>
      </c>
      <c r="R3" s="541">
        <f t="shared" si="1"/>
        <v>2006</v>
      </c>
      <c r="S3" s="541">
        <f t="shared" si="1"/>
        <v>2007</v>
      </c>
      <c r="T3" s="541">
        <f t="shared" si="1"/>
        <v>2008</v>
      </c>
      <c r="U3" s="541">
        <f t="shared" si="1"/>
        <v>2009</v>
      </c>
      <c r="V3" s="541">
        <f>U3+1</f>
        <v>2010</v>
      </c>
    </row>
    <row r="4" spans="1:23">
      <c r="A4" s="327" t="s">
        <v>561</v>
      </c>
    </row>
    <row r="5" spans="1:23">
      <c r="A5" s="193" t="s">
        <v>81</v>
      </c>
      <c r="B5" s="551">
        <f>VLOOKUP($A5,[16]Sheet2!$A$8:$V$41,[16]Sheet2!B$5,FALSE)</f>
        <v>78162.334480000005</v>
      </c>
      <c r="C5" s="551">
        <f>VLOOKUP($A5,[16]Sheet2!$A$8:$V$41,[16]Sheet2!C$5,FALSE)</f>
        <v>82202.996790000005</v>
      </c>
      <c r="D5" s="551">
        <f>VLOOKUP($A5,[16]Sheet2!$A$8:$V$41,[16]Sheet2!D$5,FALSE)</f>
        <v>75442.310830000002</v>
      </c>
      <c r="E5" s="551">
        <f>VLOOKUP($A5,[16]Sheet2!$A$8:$V$41,[16]Sheet2!E$5,FALSE)</f>
        <v>75488.129809999999</v>
      </c>
      <c r="F5" s="551">
        <f>VLOOKUP($A5,[16]Sheet2!$A$8:$V$41,[16]Sheet2!F$5,FALSE)</f>
        <v>76373.038870000004</v>
      </c>
      <c r="G5" s="551">
        <f>VLOOKUP($A5,[16]Sheet2!$A$8:$V$41,[16]Sheet2!G$5,FALSE)</f>
        <v>79806.182199999996</v>
      </c>
      <c r="H5" s="551">
        <f>VLOOKUP($A5,[16]Sheet2!$A$8:$V$41,[16]Sheet2!H$5,FALSE)</f>
        <v>82888.326669999995</v>
      </c>
      <c r="I5" s="551">
        <f>VLOOKUP($A5,[16]Sheet2!$A$8:$V$41,[16]Sheet2!I$5,FALSE)</f>
        <v>82469.567330000005</v>
      </c>
      <c r="J5" s="551">
        <f>VLOOKUP($A5,[16]Sheet2!$A$8:$V$41,[16]Sheet2!J$5,FALSE)</f>
        <v>81862.55747</v>
      </c>
      <c r="K5" s="551">
        <f>VLOOKUP($A5,[16]Sheet2!$A$8:$V$41,[16]Sheet2!K$5,FALSE)</f>
        <v>80254.131840000002</v>
      </c>
      <c r="L5" s="551">
        <f>VLOOKUP($A5,[16]Sheet2!$A$8:$V$41,[16]Sheet2!L$5,FALSE)</f>
        <v>80469.584220000004</v>
      </c>
      <c r="M5" s="551">
        <f>VLOOKUP($A5,[16]Sheet2!$A$8:$V$41,[16]Sheet2!M$5,FALSE)</f>
        <v>84343.579939999996</v>
      </c>
      <c r="N5" s="551">
        <f>VLOOKUP($A5,[16]Sheet2!$A$8:$V$41,[16]Sheet2!N$5,FALSE)</f>
        <v>85992.068920000005</v>
      </c>
      <c r="O5" s="551">
        <f>VLOOKUP($A5,[16]Sheet2!$A$8:$V$41,[16]Sheet2!O$5,FALSE)</f>
        <v>91882.000409999993</v>
      </c>
      <c r="P5" s="551">
        <f>VLOOKUP($A5,[16]Sheet2!$A$8:$V$41,[16]Sheet2!P$5,FALSE)</f>
        <v>91458.438110000003</v>
      </c>
      <c r="Q5" s="551">
        <f>VLOOKUP($A5,[16]Sheet2!$A$8:$V$41,[16]Sheet2!Q$5,FALSE)</f>
        <v>92879.514819999997</v>
      </c>
      <c r="R5" s="551">
        <f>VLOOKUP($A5,[16]Sheet2!$A$8:$V$41,[16]Sheet2!R$5,FALSE)</f>
        <v>90059.065040000001</v>
      </c>
      <c r="S5" s="551">
        <f>VLOOKUP($A5,[16]Sheet2!$A$8:$V$41,[16]Sheet2!S$5,FALSE)</f>
        <v>87365.667310000004</v>
      </c>
      <c r="T5" s="551">
        <f>VLOOKUP($A5,[16]Sheet2!$A$8:$V$41,[16]Sheet2!T$5,FALSE)</f>
        <v>86955.534169999999</v>
      </c>
      <c r="U5" s="551">
        <f>VLOOKUP($A5,[16]Sheet2!$A$8:$V$41,[16]Sheet2!U$5,FALSE)</f>
        <v>79739.349140000006</v>
      </c>
      <c r="V5" s="551">
        <f>VLOOKUP($A5,[16]Sheet2!$A$8:$V$41,[16]Sheet2!V$5,FALSE)</f>
        <v>84593.938620000001</v>
      </c>
      <c r="W5" s="542"/>
    </row>
    <row r="6" spans="1:23">
      <c r="A6" s="193" t="s">
        <v>82</v>
      </c>
      <c r="B6" s="551">
        <f>VLOOKUP($A6,[16]Sheet2!$A$8:$V$41,[16]Sheet2!B$5,FALSE)</f>
        <v>143280.71103000001</v>
      </c>
      <c r="C6" s="551">
        <f>VLOOKUP($A6,[16]Sheet2!$A$8:$V$41,[16]Sheet2!C$5,FALSE)</f>
        <v>145279.96116000001</v>
      </c>
      <c r="D6" s="551">
        <f>VLOOKUP($A6,[16]Sheet2!$A$8:$V$41,[16]Sheet2!D$5,FALSE)</f>
        <v>143980.46572000001</v>
      </c>
      <c r="E6" s="551">
        <f>VLOOKUP($A6,[16]Sheet2!$A$8:$V$41,[16]Sheet2!E$5,FALSE)</f>
        <v>143041.27924999999</v>
      </c>
      <c r="F6" s="551">
        <f>VLOOKUP($A6,[16]Sheet2!$A$8:$V$41,[16]Sheet2!F$5,FALSE)</f>
        <v>148725.45136000001</v>
      </c>
      <c r="G6" s="551">
        <f>VLOOKUP($A6,[16]Sheet2!$A$8:$V$41,[16]Sheet2!G$5,FALSE)</f>
        <v>150529.35143000001</v>
      </c>
      <c r="H6" s="551">
        <f>VLOOKUP($A6,[16]Sheet2!$A$8:$V$41,[16]Sheet2!H$5,FALSE)</f>
        <v>154488.049</v>
      </c>
      <c r="I6" s="551">
        <f>VLOOKUP($A6,[16]Sheet2!$A$8:$V$41,[16]Sheet2!I$5,FALSE)</f>
        <v>145959.61280999999</v>
      </c>
      <c r="J6" s="551">
        <f>VLOOKUP($A6,[16]Sheet2!$A$8:$V$41,[16]Sheet2!J$5,FALSE)</f>
        <v>151530.94133</v>
      </c>
      <c r="K6" s="551">
        <f>VLOOKUP($A6,[16]Sheet2!$A$8:$V$41,[16]Sheet2!K$5,FALSE)</f>
        <v>145334.65208999999</v>
      </c>
      <c r="L6" s="551">
        <f>VLOOKUP($A6,[16]Sheet2!$A$8:$V$41,[16]Sheet2!L$5,FALSE)</f>
        <v>146154.33515999999</v>
      </c>
      <c r="M6" s="551">
        <f>VLOOKUP($A6,[16]Sheet2!$A$8:$V$41,[16]Sheet2!M$5,FALSE)</f>
        <v>145454.56648000001</v>
      </c>
      <c r="N6" s="551">
        <f>VLOOKUP($A6,[16]Sheet2!$A$8:$V$41,[16]Sheet2!N$5,FALSE)</f>
        <v>144463.17042000001</v>
      </c>
      <c r="O6" s="551">
        <f>VLOOKUP($A6,[16]Sheet2!$A$8:$V$41,[16]Sheet2!O$5,FALSE)</f>
        <v>146487.92546</v>
      </c>
      <c r="P6" s="551">
        <f>VLOOKUP($A6,[16]Sheet2!$A$8:$V$41,[16]Sheet2!P$5,FALSE)</f>
        <v>147433.71064</v>
      </c>
      <c r="Q6" s="551">
        <f>VLOOKUP($A6,[16]Sheet2!$A$8:$V$41,[16]Sheet2!Q$5,FALSE)</f>
        <v>143622.54709000001</v>
      </c>
      <c r="R6" s="551">
        <f>VLOOKUP($A6,[16]Sheet2!$A$8:$V$41,[16]Sheet2!R$5,FALSE)</f>
        <v>138838.90487</v>
      </c>
      <c r="S6" s="551">
        <f>VLOOKUP($A6,[16]Sheet2!$A$8:$V$41,[16]Sheet2!S$5,FALSE)</f>
        <v>133926.73929999999</v>
      </c>
      <c r="T6" s="551">
        <f>VLOOKUP($A6,[16]Sheet2!$A$8:$V$41,[16]Sheet2!T$5,FALSE)</f>
        <v>136686.23871000001</v>
      </c>
      <c r="U6" s="551">
        <f>VLOOKUP($A6,[16]Sheet2!$A$8:$V$41,[16]Sheet2!U$5,FALSE)</f>
        <v>125186.55063</v>
      </c>
      <c r="V6" s="551">
        <f>VLOOKUP($A6,[16]Sheet2!$A$8:$V$41,[16]Sheet2!V$5,FALSE)</f>
        <v>132459.22320000001</v>
      </c>
    </row>
    <row r="7" spans="1:23">
      <c r="A7" s="193" t="s">
        <v>83</v>
      </c>
      <c r="B7" s="551">
        <f>VLOOKUP($A7,[16]Sheet2!$A$8:$V$41,[16]Sheet2!B$5,FALSE)</f>
        <v>114297.6958</v>
      </c>
      <c r="C7" s="551">
        <f>VLOOKUP($A7,[16]Sheet2!$A$8:$V$41,[16]Sheet2!C$5,FALSE)</f>
        <v>91979.158590000006</v>
      </c>
      <c r="D7" s="551">
        <f>VLOOKUP($A7,[16]Sheet2!$A$8:$V$41,[16]Sheet2!D$5,FALSE)</f>
        <v>85237.916419999994</v>
      </c>
      <c r="E7" s="551">
        <f>VLOOKUP($A7,[16]Sheet2!$A$8:$V$41,[16]Sheet2!E$5,FALSE)</f>
        <v>82787.598599999998</v>
      </c>
      <c r="F7" s="551">
        <f>VLOOKUP($A7,[16]Sheet2!$A$8:$V$41,[16]Sheet2!F$5,FALSE)</f>
        <v>80205.472609999997</v>
      </c>
      <c r="G7" s="551">
        <f>VLOOKUP($A7,[16]Sheet2!$A$8:$V$41,[16]Sheet2!G$5,FALSE)</f>
        <v>81534.823170000003</v>
      </c>
      <c r="H7" s="551">
        <f>VLOOKUP($A7,[16]Sheet2!$A$8:$V$41,[16]Sheet2!H$5,FALSE)</f>
        <v>80946.43982</v>
      </c>
      <c r="I7" s="551">
        <f>VLOOKUP($A7,[16]Sheet2!$A$8:$V$41,[16]Sheet2!I$5,FALSE)</f>
        <v>77402.198310000007</v>
      </c>
      <c r="J7" s="551">
        <f>VLOOKUP($A7,[16]Sheet2!$A$8:$V$41,[16]Sheet2!J$5,FALSE)</f>
        <v>71428.427479999998</v>
      </c>
      <c r="K7" s="551">
        <f>VLOOKUP($A7,[16]Sheet2!$A$8:$V$41,[16]Sheet2!K$5,FALSE)</f>
        <v>63818.642950000001</v>
      </c>
      <c r="L7" s="551">
        <f>VLOOKUP($A7,[16]Sheet2!$A$8:$V$41,[16]Sheet2!L$5,FALSE)</f>
        <v>62891.889380000001</v>
      </c>
      <c r="M7" s="551">
        <f>VLOOKUP($A7,[16]Sheet2!$A$8:$V$41,[16]Sheet2!M$5,FALSE)</f>
        <v>65695.472930000004</v>
      </c>
      <c r="N7" s="551">
        <f>VLOOKUP($A7,[16]Sheet2!$A$8:$V$41,[16]Sheet2!N$5,FALSE)</f>
        <v>62553.923190000001</v>
      </c>
      <c r="O7" s="551">
        <f>VLOOKUP($A7,[16]Sheet2!$A$8:$V$41,[16]Sheet2!O$5,FALSE)</f>
        <v>67634.767229999998</v>
      </c>
      <c r="P7" s="551">
        <f>VLOOKUP($A7,[16]Sheet2!$A$8:$V$41,[16]Sheet2!P$5,FALSE)</f>
        <v>66470.037049999999</v>
      </c>
      <c r="Q7" s="551">
        <f>VLOOKUP($A7,[16]Sheet2!$A$8:$V$41,[16]Sheet2!Q$5,FALSE)</f>
        <v>66361.44584</v>
      </c>
      <c r="R7" s="551">
        <f>VLOOKUP($A7,[16]Sheet2!$A$8:$V$41,[16]Sheet2!R$5,FALSE)</f>
        <v>67403.267420000004</v>
      </c>
      <c r="S7" s="551">
        <f>VLOOKUP($A7,[16]Sheet2!$A$8:$V$41,[16]Sheet2!S$5,FALSE)</f>
        <v>70907.849679999999</v>
      </c>
      <c r="T7" s="551">
        <f>VLOOKUP($A7,[16]Sheet2!$A$8:$V$41,[16]Sheet2!T$5,FALSE)</f>
        <v>68603.668239999999</v>
      </c>
      <c r="U7" s="551">
        <f>VLOOKUP($A7,[16]Sheet2!$A$8:$V$41,[16]Sheet2!U$5,FALSE)</f>
        <v>58895.136310000002</v>
      </c>
      <c r="V7" s="551">
        <f>VLOOKUP($A7,[16]Sheet2!$A$8:$V$41,[16]Sheet2!V$5,FALSE)</f>
        <v>61427.055160000004</v>
      </c>
    </row>
    <row r="8" spans="1:23">
      <c r="A8" s="193" t="s">
        <v>84</v>
      </c>
      <c r="B8" s="551">
        <f>VLOOKUP($A8,[16]Sheet2!$A$8:$V$41,[16]Sheet2!B$5,FALSE)</f>
        <v>6467.5615900000003</v>
      </c>
      <c r="C8" s="551">
        <f>VLOOKUP($A8,[16]Sheet2!$A$8:$V$41,[16]Sheet2!C$5,FALSE)</f>
        <v>6739.9298600000002</v>
      </c>
      <c r="D8" s="551">
        <f>VLOOKUP($A8,[16]Sheet2!$A$8:$V$41,[16]Sheet2!D$5,FALSE)</f>
        <v>7184.71558</v>
      </c>
      <c r="E8" s="551">
        <f>VLOOKUP($A8,[16]Sheet2!$A$8:$V$41,[16]Sheet2!E$5,FALSE)</f>
        <v>7765.4766399999999</v>
      </c>
      <c r="F8" s="551">
        <f>VLOOKUP($A8,[16]Sheet2!$A$8:$V$41,[16]Sheet2!F$5,FALSE)</f>
        <v>8816.2678899999992</v>
      </c>
      <c r="G8" s="551">
        <f>VLOOKUP($A8,[16]Sheet2!$A$8:$V$41,[16]Sheet2!G$5,FALSE)</f>
        <v>9998.3603299999995</v>
      </c>
      <c r="H8" s="551">
        <f>VLOOKUP($A8,[16]Sheet2!$A$8:$V$41,[16]Sheet2!H$5,FALSE)</f>
        <v>10493.8696</v>
      </c>
      <c r="I8" s="551">
        <f>VLOOKUP($A8,[16]Sheet2!$A$8:$V$41,[16]Sheet2!I$5,FALSE)</f>
        <v>9981.4718400000002</v>
      </c>
      <c r="J8" s="551">
        <f>VLOOKUP($A8,[16]Sheet2!$A$8:$V$41,[16]Sheet2!J$5,FALSE)</f>
        <v>9494.5795600000001</v>
      </c>
      <c r="K8" s="551">
        <f>VLOOKUP($A8,[16]Sheet2!$A$8:$V$41,[16]Sheet2!K$5,FALSE)</f>
        <v>10096.23719</v>
      </c>
      <c r="L8" s="551">
        <f>VLOOKUP($A8,[16]Sheet2!$A$8:$V$41,[16]Sheet2!L$5,FALSE)</f>
        <v>10107.9146</v>
      </c>
      <c r="M8" s="551">
        <f>VLOOKUP($A8,[16]Sheet2!$A$8:$V$41,[16]Sheet2!M$5,FALSE)</f>
        <v>9957.9846199999993</v>
      </c>
      <c r="N8" s="551">
        <f>VLOOKUP($A8,[16]Sheet2!$A$8:$V$41,[16]Sheet2!N$5,FALSE)</f>
        <v>10398.381090000001</v>
      </c>
      <c r="O8" s="551">
        <f>VLOOKUP($A8,[16]Sheet2!$A$8:$V$41,[16]Sheet2!O$5,FALSE)</f>
        <v>10797.264999999999</v>
      </c>
      <c r="P8" s="551">
        <f>VLOOKUP($A8,[16]Sheet2!$A$8:$V$41,[16]Sheet2!P$5,FALSE)</f>
        <v>11162.322550000001</v>
      </c>
      <c r="Q8" s="551">
        <f>VLOOKUP($A8,[16]Sheet2!$A$8:$V$41,[16]Sheet2!Q$5,FALSE)</f>
        <v>11081.05595</v>
      </c>
      <c r="R8" s="551">
        <f>VLOOKUP($A8,[16]Sheet2!$A$8:$V$41,[16]Sheet2!R$5,FALSE)</f>
        <v>11494.53787</v>
      </c>
      <c r="S8" s="551">
        <f>VLOOKUP($A8,[16]Sheet2!$A$8:$V$41,[16]Sheet2!S$5,FALSE)</f>
        <v>11418.3928</v>
      </c>
      <c r="T8" s="551">
        <f>VLOOKUP($A8,[16]Sheet2!$A$8:$V$41,[16]Sheet2!T$5,FALSE)</f>
        <v>11405.064899999999</v>
      </c>
      <c r="U8" s="551">
        <f>VLOOKUP($A8,[16]Sheet2!$A$8:$V$41,[16]Sheet2!U$5,FALSE)</f>
        <v>11102.97652</v>
      </c>
      <c r="V8" s="551">
        <f>VLOOKUP($A8,[16]Sheet2!$A$8:$V$41,[16]Sheet2!V$5,FALSE)</f>
        <v>10838.42344</v>
      </c>
    </row>
    <row r="9" spans="1:23">
      <c r="A9" s="193" t="s">
        <v>85</v>
      </c>
      <c r="B9" s="551">
        <f>VLOOKUP($A9,[16]Sheet2!$A$8:$V$41,[16]Sheet2!B$5,FALSE)</f>
        <v>195822.24934000001</v>
      </c>
      <c r="C9" s="551">
        <f>VLOOKUP($A9,[16]Sheet2!$A$8:$V$41,[16]Sheet2!C$5,FALSE)</f>
        <v>181786.94725</v>
      </c>
      <c r="D9" s="551">
        <f>VLOOKUP($A9,[16]Sheet2!$A$8:$V$41,[16]Sheet2!D$5,FALSE)</f>
        <v>165341.46807999999</v>
      </c>
      <c r="E9" s="551">
        <f>VLOOKUP($A9,[16]Sheet2!$A$8:$V$41,[16]Sheet2!E$5,FALSE)</f>
        <v>159214.30590000001</v>
      </c>
      <c r="F9" s="551">
        <f>VLOOKUP($A9,[16]Sheet2!$A$8:$V$41,[16]Sheet2!F$5,FALSE)</f>
        <v>149238.34492</v>
      </c>
      <c r="G9" s="551">
        <f>VLOOKUP($A9,[16]Sheet2!$A$8:$V$41,[16]Sheet2!G$5,FALSE)</f>
        <v>150341.48860000001</v>
      </c>
      <c r="H9" s="551">
        <f>VLOOKUP($A9,[16]Sheet2!$A$8:$V$41,[16]Sheet2!H$5,FALSE)</f>
        <v>154431.90367</v>
      </c>
      <c r="I9" s="551">
        <f>VLOOKUP($A9,[16]Sheet2!$A$8:$V$41,[16]Sheet2!I$5,FALSE)</f>
        <v>151572.13318999999</v>
      </c>
      <c r="J9" s="551">
        <f>VLOOKUP($A9,[16]Sheet2!$A$8:$V$41,[16]Sheet2!J$5,FALSE)</f>
        <v>144678.77830000001</v>
      </c>
      <c r="K9" s="551">
        <f>VLOOKUP($A9,[16]Sheet2!$A$8:$V$41,[16]Sheet2!K$5,FALSE)</f>
        <v>136350.82131</v>
      </c>
      <c r="L9" s="551">
        <f>VLOOKUP($A9,[16]Sheet2!$A$8:$V$41,[16]Sheet2!L$5,FALSE)</f>
        <v>145775.45858000001</v>
      </c>
      <c r="M9" s="551">
        <f>VLOOKUP($A9,[16]Sheet2!$A$8:$V$41,[16]Sheet2!M$5,FALSE)</f>
        <v>145572.51532000001</v>
      </c>
      <c r="N9" s="551">
        <f>VLOOKUP($A9,[16]Sheet2!$A$8:$V$41,[16]Sheet2!N$5,FALSE)</f>
        <v>141483.40731000001</v>
      </c>
      <c r="O9" s="551">
        <f>VLOOKUP($A9,[16]Sheet2!$A$8:$V$41,[16]Sheet2!O$5,FALSE)</f>
        <v>144610.10490000001</v>
      </c>
      <c r="P9" s="551">
        <f>VLOOKUP($A9,[16]Sheet2!$A$8:$V$41,[16]Sheet2!P$5,FALSE)</f>
        <v>146438.37392000001</v>
      </c>
      <c r="Q9" s="551">
        <f>VLOOKUP($A9,[16]Sheet2!$A$8:$V$41,[16]Sheet2!Q$5,FALSE)</f>
        <v>146326.00195999999</v>
      </c>
      <c r="R9" s="551">
        <f>VLOOKUP($A9,[16]Sheet2!$A$8:$V$41,[16]Sheet2!R$5,FALSE)</f>
        <v>148448.20016000001</v>
      </c>
      <c r="S9" s="551">
        <f>VLOOKUP($A9,[16]Sheet2!$A$8:$V$41,[16]Sheet2!S$5,FALSE)</f>
        <v>148848.26391000001</v>
      </c>
      <c r="T9" s="551">
        <f>VLOOKUP($A9,[16]Sheet2!$A$8:$V$41,[16]Sheet2!T$5,FALSE)</f>
        <v>143662.62114</v>
      </c>
      <c r="U9" s="551">
        <f>VLOOKUP($A9,[16]Sheet2!$A$8:$V$41,[16]Sheet2!U$5,FALSE)</f>
        <v>134722.29947999999</v>
      </c>
      <c r="V9" s="551">
        <f>VLOOKUP($A9,[16]Sheet2!$A$8:$V$41,[16]Sheet2!V$5,FALSE)</f>
        <v>139157.86309</v>
      </c>
    </row>
    <row r="10" spans="1:23">
      <c r="A10" s="193" t="s">
        <v>86</v>
      </c>
      <c r="B10" s="551">
        <f>VLOOKUP($A10,[16]Sheet2!$A$8:$V$41,[16]Sheet2!B$5,FALSE)</f>
        <v>68604.250650000002</v>
      </c>
      <c r="C10" s="551">
        <f>VLOOKUP($A10,[16]Sheet2!$A$8:$V$41,[16]Sheet2!C$5,FALSE)</f>
        <v>79162.923949999997</v>
      </c>
      <c r="D10" s="551">
        <f>VLOOKUP($A10,[16]Sheet2!$A$8:$V$41,[16]Sheet2!D$5,FALSE)</f>
        <v>73113.939339999997</v>
      </c>
      <c r="E10" s="551">
        <f>VLOOKUP($A10,[16]Sheet2!$A$8:$V$41,[16]Sheet2!E$5,FALSE)</f>
        <v>75443.44786</v>
      </c>
      <c r="F10" s="551">
        <f>VLOOKUP($A10,[16]Sheet2!$A$8:$V$41,[16]Sheet2!F$5,FALSE)</f>
        <v>79417.210879999999</v>
      </c>
      <c r="G10" s="551">
        <f>VLOOKUP($A10,[16]Sheet2!$A$8:$V$41,[16]Sheet2!G$5,FALSE)</f>
        <v>76049.65552</v>
      </c>
      <c r="H10" s="551">
        <f>VLOOKUP($A10,[16]Sheet2!$A$8:$V$41,[16]Sheet2!H$5,FALSE)</f>
        <v>88906.053010000003</v>
      </c>
      <c r="I10" s="551">
        <f>VLOOKUP($A10,[16]Sheet2!$A$8:$V$41,[16]Sheet2!I$5,FALSE)</f>
        <v>79366.952919999996</v>
      </c>
      <c r="J10" s="551">
        <f>VLOOKUP($A10,[16]Sheet2!$A$8:$V$41,[16]Sheet2!J$5,FALSE)</f>
        <v>75483.728820000004</v>
      </c>
      <c r="K10" s="551">
        <f>VLOOKUP($A10,[16]Sheet2!$A$8:$V$41,[16]Sheet2!K$5,FALSE)</f>
        <v>72710.052230000001</v>
      </c>
      <c r="L10" s="551">
        <f>VLOOKUP($A10,[16]Sheet2!$A$8:$V$41,[16]Sheet2!L$5,FALSE)</f>
        <v>68090.365160000001</v>
      </c>
      <c r="M10" s="551">
        <f>VLOOKUP($A10,[16]Sheet2!$A$8:$V$41,[16]Sheet2!M$5,FALSE)</f>
        <v>69720.659450000006</v>
      </c>
      <c r="N10" s="551">
        <f>VLOOKUP($A10,[16]Sheet2!$A$8:$V$41,[16]Sheet2!N$5,FALSE)</f>
        <v>69073.438380000007</v>
      </c>
      <c r="O10" s="551">
        <f>VLOOKUP($A10,[16]Sheet2!$A$8:$V$41,[16]Sheet2!O$5,FALSE)</f>
        <v>73857.390939999997</v>
      </c>
      <c r="P10" s="551">
        <f>VLOOKUP($A10,[16]Sheet2!$A$8:$V$41,[16]Sheet2!P$5,FALSE)</f>
        <v>68062.833889999994</v>
      </c>
      <c r="Q10" s="551">
        <f>VLOOKUP($A10,[16]Sheet2!$A$8:$V$41,[16]Sheet2!Q$5,FALSE)</f>
        <v>63740.219069999999</v>
      </c>
      <c r="R10" s="551">
        <f>VLOOKUP($A10,[16]Sheet2!$A$8:$V$41,[16]Sheet2!R$5,FALSE)</f>
        <v>71609.593840000001</v>
      </c>
      <c r="S10" s="551">
        <f>VLOOKUP($A10,[16]Sheet2!$A$8:$V$41,[16]Sheet2!S$5,FALSE)</f>
        <v>67020.542759999997</v>
      </c>
      <c r="T10" s="551">
        <f>VLOOKUP($A10,[16]Sheet2!$A$8:$V$41,[16]Sheet2!T$5,FALSE)</f>
        <v>63554.243580000002</v>
      </c>
      <c r="U10" s="551">
        <f>VLOOKUP($A10,[16]Sheet2!$A$8:$V$41,[16]Sheet2!U$5,FALSE)</f>
        <v>60682.868520000004</v>
      </c>
      <c r="V10" s="551">
        <f>VLOOKUP($A10,[16]Sheet2!$A$8:$V$41,[16]Sheet2!V$5,FALSE)</f>
        <v>61065.428780000002</v>
      </c>
    </row>
    <row r="11" spans="1:23">
      <c r="A11" s="193" t="s">
        <v>87</v>
      </c>
      <c r="B11" s="551">
        <f>VLOOKUP($A11,[16]Sheet2!$A$8:$V$41,[16]Sheet2!B$5,FALSE)</f>
        <v>40856.886010000002</v>
      </c>
      <c r="C11" s="551">
        <f>VLOOKUP($A11,[16]Sheet2!$A$8:$V$41,[16]Sheet2!C$5,FALSE)</f>
        <v>37690.448629999999</v>
      </c>
      <c r="D11" s="551">
        <f>VLOOKUP($A11,[16]Sheet2!$A$8:$V$41,[16]Sheet2!D$5,FALSE)</f>
        <v>27624.013009999999</v>
      </c>
      <c r="E11" s="551">
        <f>VLOOKUP($A11,[16]Sheet2!$A$8:$V$41,[16]Sheet2!E$5,FALSE)</f>
        <v>21438.24295</v>
      </c>
      <c r="F11" s="551">
        <f>VLOOKUP($A11,[16]Sheet2!$A$8:$V$41,[16]Sheet2!F$5,FALSE)</f>
        <v>22045.57732</v>
      </c>
      <c r="G11" s="551">
        <f>VLOOKUP($A11,[16]Sheet2!$A$8:$V$41,[16]Sheet2!G$5,FALSE)</f>
        <v>20193.18622</v>
      </c>
      <c r="H11" s="551">
        <f>VLOOKUP($A11,[16]Sheet2!$A$8:$V$41,[16]Sheet2!H$5,FALSE)</f>
        <v>20833.188190000001</v>
      </c>
      <c r="I11" s="551">
        <f>VLOOKUP($A11,[16]Sheet2!$A$8:$V$41,[16]Sheet2!I$5,FALSE)</f>
        <v>20414.643179999999</v>
      </c>
      <c r="J11" s="551">
        <f>VLOOKUP($A11,[16]Sheet2!$A$8:$V$41,[16]Sheet2!J$5,FALSE)</f>
        <v>18911.97955</v>
      </c>
      <c r="K11" s="551">
        <f>VLOOKUP($A11,[16]Sheet2!$A$8:$V$41,[16]Sheet2!K$5,FALSE)</f>
        <v>17527.065460000002</v>
      </c>
      <c r="L11" s="551">
        <f>VLOOKUP($A11,[16]Sheet2!$A$8:$V$41,[16]Sheet2!L$5,FALSE)</f>
        <v>17220.29938</v>
      </c>
      <c r="M11" s="551">
        <f>VLOOKUP($A11,[16]Sheet2!$A$8:$V$41,[16]Sheet2!M$5,FALSE)</f>
        <v>17616.54434</v>
      </c>
      <c r="N11" s="551">
        <f>VLOOKUP($A11,[16]Sheet2!$A$8:$V$41,[16]Sheet2!N$5,FALSE)</f>
        <v>16983.3269</v>
      </c>
      <c r="O11" s="551">
        <f>VLOOKUP($A11,[16]Sheet2!$A$8:$V$41,[16]Sheet2!O$5,FALSE)</f>
        <v>18876.890459999999</v>
      </c>
      <c r="P11" s="551">
        <f>VLOOKUP($A11,[16]Sheet2!$A$8:$V$41,[16]Sheet2!P$5,FALSE)</f>
        <v>19219.646430000001</v>
      </c>
      <c r="Q11" s="551">
        <f>VLOOKUP($A11,[16]Sheet2!$A$8:$V$41,[16]Sheet2!Q$5,FALSE)</f>
        <v>18564.776290000002</v>
      </c>
      <c r="R11" s="551">
        <f>VLOOKUP($A11,[16]Sheet2!$A$8:$V$41,[16]Sheet2!R$5,FALSE)</f>
        <v>17999.576639999999</v>
      </c>
      <c r="S11" s="551">
        <f>VLOOKUP($A11,[16]Sheet2!$A$8:$V$41,[16]Sheet2!S$5,FALSE)</f>
        <v>21129.182560000001</v>
      </c>
      <c r="T11" s="551">
        <f>VLOOKUP($A11,[16]Sheet2!$A$8:$V$41,[16]Sheet2!T$5,FALSE)</f>
        <v>19705.01455</v>
      </c>
      <c r="U11" s="551">
        <f>VLOOKUP($A11,[16]Sheet2!$A$8:$V$41,[16]Sheet2!U$5,FALSE)</f>
        <v>16391.07216</v>
      </c>
      <c r="V11" s="551">
        <f>VLOOKUP($A11,[16]Sheet2!$A$8:$V$41,[16]Sheet2!V$5,FALSE)</f>
        <v>20516.762210000001</v>
      </c>
    </row>
    <row r="12" spans="1:23">
      <c r="A12" s="193" t="s">
        <v>88</v>
      </c>
      <c r="B12" s="551">
        <f>VLOOKUP($A12,[16]Sheet2!$A$8:$V$41,[16]Sheet2!B$5,FALSE)</f>
        <v>70365.358739999996</v>
      </c>
      <c r="C12" s="551">
        <f>VLOOKUP($A12,[16]Sheet2!$A$8:$V$41,[16]Sheet2!C$5,FALSE)</f>
        <v>68177.6342</v>
      </c>
      <c r="D12" s="551">
        <f>VLOOKUP($A12,[16]Sheet2!$A$8:$V$41,[16]Sheet2!D$5,FALSE)</f>
        <v>66768.408599999995</v>
      </c>
      <c r="E12" s="551">
        <f>VLOOKUP($A12,[16]Sheet2!$A$8:$V$41,[16]Sheet2!E$5,FALSE)</f>
        <v>68871.894639999999</v>
      </c>
      <c r="F12" s="551">
        <f>VLOOKUP($A12,[16]Sheet2!$A$8:$V$41,[16]Sheet2!F$5,FALSE)</f>
        <v>74264.054919999995</v>
      </c>
      <c r="G12" s="551">
        <f>VLOOKUP($A12,[16]Sheet2!$A$8:$V$41,[16]Sheet2!G$5,FALSE)</f>
        <v>70816.070240000001</v>
      </c>
      <c r="H12" s="551">
        <f>VLOOKUP($A12,[16]Sheet2!$A$8:$V$41,[16]Sheet2!H$5,FALSE)</f>
        <v>76549.010200000004</v>
      </c>
      <c r="I12" s="551">
        <f>VLOOKUP($A12,[16]Sheet2!$A$8:$V$41,[16]Sheet2!I$5,FALSE)</f>
        <v>75176.129969999995</v>
      </c>
      <c r="J12" s="551">
        <f>VLOOKUP($A12,[16]Sheet2!$A$8:$V$41,[16]Sheet2!J$5,FALSE)</f>
        <v>71581.746910000002</v>
      </c>
      <c r="K12" s="551">
        <f>VLOOKUP($A12,[16]Sheet2!$A$8:$V$41,[16]Sheet2!K$5,FALSE)</f>
        <v>71040.414340000003</v>
      </c>
      <c r="L12" s="551">
        <f>VLOOKUP($A12,[16]Sheet2!$A$8:$V$41,[16]Sheet2!L$5,FALSE)</f>
        <v>69238.996870000003</v>
      </c>
      <c r="M12" s="551">
        <f>VLOOKUP($A12,[16]Sheet2!$A$8:$V$41,[16]Sheet2!M$5,FALSE)</f>
        <v>74460.523440000004</v>
      </c>
      <c r="N12" s="551">
        <f>VLOOKUP($A12,[16]Sheet2!$A$8:$V$41,[16]Sheet2!N$5,FALSE)</f>
        <v>76608.767139999996</v>
      </c>
      <c r="O12" s="551">
        <f>VLOOKUP($A12,[16]Sheet2!$A$8:$V$41,[16]Sheet2!O$5,FALSE)</f>
        <v>84513.286699999997</v>
      </c>
      <c r="P12" s="551">
        <f>VLOOKUP($A12,[16]Sheet2!$A$8:$V$41,[16]Sheet2!P$5,FALSE)</f>
        <v>80480.668789999996</v>
      </c>
      <c r="Q12" s="551">
        <f>VLOOKUP($A12,[16]Sheet2!$A$8:$V$41,[16]Sheet2!Q$5,FALSE)</f>
        <v>68622.525009999998</v>
      </c>
      <c r="R12" s="551">
        <f>VLOOKUP($A12,[16]Sheet2!$A$8:$V$41,[16]Sheet2!R$5,FALSE)</f>
        <v>79834.2255</v>
      </c>
      <c r="S12" s="551">
        <f>VLOOKUP($A12,[16]Sheet2!$A$8:$V$41,[16]Sheet2!S$5,FALSE)</f>
        <v>78195.46587</v>
      </c>
      <c r="T12" s="551">
        <f>VLOOKUP($A12,[16]Sheet2!$A$8:$V$41,[16]Sheet2!T$5,FALSE)</f>
        <v>70242.849870000005</v>
      </c>
      <c r="U12" s="551">
        <f>VLOOKUP($A12,[16]Sheet2!$A$8:$V$41,[16]Sheet2!U$5,FALSE)</f>
        <v>66118.734219999998</v>
      </c>
      <c r="V12" s="551">
        <f>VLOOKUP($A12,[16]Sheet2!$A$8:$V$41,[16]Sheet2!V$5,FALSE)</f>
        <v>74555.635330000005</v>
      </c>
    </row>
    <row r="13" spans="1:23">
      <c r="A13" s="193" t="s">
        <v>89</v>
      </c>
      <c r="B13" s="551">
        <f>VLOOKUP($A13,[16]Sheet2!$A$8:$V$41,[16]Sheet2!B$5,FALSE)</f>
        <v>558990.30033</v>
      </c>
      <c r="C13" s="551">
        <f>VLOOKUP($A13,[16]Sheet2!$A$8:$V$41,[16]Sheet2!C$5,FALSE)</f>
        <v>582275.09669999999</v>
      </c>
      <c r="D13" s="551">
        <f>VLOOKUP($A13,[16]Sheet2!$A$8:$V$41,[16]Sheet2!D$5,FALSE)</f>
        <v>573412.27240000002</v>
      </c>
      <c r="E13" s="551">
        <f>VLOOKUP($A13,[16]Sheet2!$A$8:$V$41,[16]Sheet2!E$5,FALSE)</f>
        <v>547864.91249000002</v>
      </c>
      <c r="F13" s="551">
        <f>VLOOKUP($A13,[16]Sheet2!$A$8:$V$41,[16]Sheet2!F$5,FALSE)</f>
        <v>544113.27604000003</v>
      </c>
      <c r="G13" s="551">
        <f>VLOOKUP($A13,[16]Sheet2!$A$8:$V$41,[16]Sheet2!G$5,FALSE)</f>
        <v>555366.97485</v>
      </c>
      <c r="H13" s="551">
        <f>VLOOKUP($A13,[16]Sheet2!$A$8:$V$41,[16]Sheet2!H$5,FALSE)</f>
        <v>572292.97488999995</v>
      </c>
      <c r="I13" s="551">
        <f>VLOOKUP($A13,[16]Sheet2!$A$8:$V$41,[16]Sheet2!I$5,FALSE)</f>
        <v>566759.43724999996</v>
      </c>
      <c r="J13" s="551">
        <f>VLOOKUP($A13,[16]Sheet2!$A$8:$V$41,[16]Sheet2!J$5,FALSE)</f>
        <v>581635.22219999996</v>
      </c>
      <c r="K13" s="551">
        <f>VLOOKUP($A13,[16]Sheet2!$A$8:$V$41,[16]Sheet2!K$5,FALSE)</f>
        <v>568961.97736000002</v>
      </c>
      <c r="L13" s="551">
        <f>VLOOKUP($A13,[16]Sheet2!$A$8:$V$41,[16]Sheet2!L$5,FALSE)</f>
        <v>564799.66674999997</v>
      </c>
      <c r="M13" s="551">
        <f>VLOOKUP($A13,[16]Sheet2!$A$8:$V$41,[16]Sheet2!M$5,FALSE)</f>
        <v>564725.60893999995</v>
      </c>
      <c r="N13" s="551">
        <f>VLOOKUP($A13,[16]Sheet2!$A$8:$V$41,[16]Sheet2!N$5,FALSE)</f>
        <v>557023.87080999999</v>
      </c>
      <c r="O13" s="551">
        <f>VLOOKUP($A13,[16]Sheet2!$A$8:$V$41,[16]Sheet2!O$5,FALSE)</f>
        <v>563657.74592000002</v>
      </c>
      <c r="P13" s="551">
        <f>VLOOKUP($A13,[16]Sheet2!$A$8:$V$41,[16]Sheet2!P$5,FALSE)</f>
        <v>563426.24292999995</v>
      </c>
      <c r="Q13" s="551">
        <f>VLOOKUP($A13,[16]Sheet2!$A$8:$V$41,[16]Sheet2!Q$5,FALSE)</f>
        <v>567109.09311000002</v>
      </c>
      <c r="R13" s="551">
        <f>VLOOKUP($A13,[16]Sheet2!$A$8:$V$41,[16]Sheet2!R$5,FALSE)</f>
        <v>552408.22970999999</v>
      </c>
      <c r="S13" s="551">
        <f>VLOOKUP($A13,[16]Sheet2!$A$8:$V$41,[16]Sheet2!S$5,FALSE)</f>
        <v>541999.07247999997</v>
      </c>
      <c r="T13" s="551">
        <f>VLOOKUP($A13,[16]Sheet2!$A$8:$V$41,[16]Sheet2!T$5,FALSE)</f>
        <v>537297.11935000005</v>
      </c>
      <c r="U13" s="551">
        <f>VLOOKUP($A13,[16]Sheet2!$A$8:$V$41,[16]Sheet2!U$5,FALSE)</f>
        <v>514568.02426999999</v>
      </c>
      <c r="V13" s="551">
        <f>VLOOKUP($A13,[16]Sheet2!$A$8:$V$41,[16]Sheet2!V$5,FALSE)</f>
        <v>522372.57788</v>
      </c>
    </row>
    <row r="14" spans="1:23">
      <c r="A14" s="193" t="s">
        <v>90</v>
      </c>
      <c r="B14" s="551">
        <f>VLOOKUP($A14,[16]Sheet2!$A$8:$V$41,[16]Sheet2!B$5,FALSE)</f>
        <v>1246138.07018</v>
      </c>
      <c r="C14" s="551">
        <f>VLOOKUP($A14,[16]Sheet2!$A$8:$V$41,[16]Sheet2!C$5,FALSE)</f>
        <v>1200386.78954</v>
      </c>
      <c r="D14" s="551">
        <f>VLOOKUP($A14,[16]Sheet2!$A$8:$V$41,[16]Sheet2!D$5,FALSE)</f>
        <v>1150559.0664900001</v>
      </c>
      <c r="E14" s="551">
        <f>VLOOKUP($A14,[16]Sheet2!$A$8:$V$41,[16]Sheet2!E$5,FALSE)</f>
        <v>1141416.8139500001</v>
      </c>
      <c r="F14" s="551">
        <f>VLOOKUP($A14,[16]Sheet2!$A$8:$V$41,[16]Sheet2!F$5,FALSE)</f>
        <v>1121783.5476299999</v>
      </c>
      <c r="G14" s="551">
        <f>VLOOKUP($A14,[16]Sheet2!$A$8:$V$41,[16]Sheet2!G$5,FALSE)</f>
        <v>1117434.7052800001</v>
      </c>
      <c r="H14" s="551">
        <f>VLOOKUP($A14,[16]Sheet2!$A$8:$V$41,[16]Sheet2!H$5,FALSE)</f>
        <v>1136356.0539899999</v>
      </c>
      <c r="I14" s="551">
        <f>VLOOKUP($A14,[16]Sheet2!$A$8:$V$41,[16]Sheet2!I$5,FALSE)</f>
        <v>1100230.55663</v>
      </c>
      <c r="J14" s="551">
        <f>VLOOKUP($A14,[16]Sheet2!$A$8:$V$41,[16]Sheet2!J$5,FALSE)</f>
        <v>1074379.2050099999</v>
      </c>
      <c r="K14" s="551">
        <f>VLOOKUP($A14,[16]Sheet2!$A$8:$V$41,[16]Sheet2!K$5,FALSE)</f>
        <v>1040059.6703</v>
      </c>
      <c r="L14" s="551">
        <f>VLOOKUP($A14,[16]Sheet2!$A$8:$V$41,[16]Sheet2!L$5,FALSE)</f>
        <v>1038999.0790199999</v>
      </c>
      <c r="M14" s="551">
        <f>VLOOKUP($A14,[16]Sheet2!$A$8:$V$41,[16]Sheet2!M$5,FALSE)</f>
        <v>1053762.8951999999</v>
      </c>
      <c r="N14" s="551">
        <f>VLOOKUP($A14,[16]Sheet2!$A$8:$V$41,[16]Sheet2!N$5,FALSE)</f>
        <v>1032627.60977</v>
      </c>
      <c r="O14" s="551">
        <f>VLOOKUP($A14,[16]Sheet2!$A$8:$V$41,[16]Sheet2!O$5,FALSE)</f>
        <v>1030810.38499</v>
      </c>
      <c r="P14" s="551">
        <f>VLOOKUP($A14,[16]Sheet2!$A$8:$V$41,[16]Sheet2!P$5,FALSE)</f>
        <v>1019242.75456</v>
      </c>
      <c r="Q14" s="551">
        <f>VLOOKUP($A14,[16]Sheet2!$A$8:$V$41,[16]Sheet2!Q$5,FALSE)</f>
        <v>997276.89728000003</v>
      </c>
      <c r="R14" s="551">
        <f>VLOOKUP($A14,[16]Sheet2!$A$8:$V$41,[16]Sheet2!R$5,FALSE)</f>
        <v>998895.40318999998</v>
      </c>
      <c r="S14" s="551">
        <f>VLOOKUP($A14,[16]Sheet2!$A$8:$V$41,[16]Sheet2!S$5,FALSE)</f>
        <v>976991.94084000005</v>
      </c>
      <c r="T14" s="551">
        <f>VLOOKUP($A14,[16]Sheet2!$A$8:$V$41,[16]Sheet2!T$5,FALSE)</f>
        <v>975966.96961000003</v>
      </c>
      <c r="U14" s="551">
        <f>VLOOKUP($A14,[16]Sheet2!$A$8:$V$41,[16]Sheet2!U$5,FALSE)</f>
        <v>911802.22542999999</v>
      </c>
      <c r="V14" s="551">
        <f>VLOOKUP($A14,[16]Sheet2!$A$8:$V$41,[16]Sheet2!V$5,FALSE)</f>
        <v>936543.81686000002</v>
      </c>
    </row>
    <row r="15" spans="1:23">
      <c r="A15" s="193" t="s">
        <v>91</v>
      </c>
      <c r="B15" s="551">
        <f>VLOOKUP($A15,[16]Sheet2!$A$8:$V$41,[16]Sheet2!B$5,FALSE)</f>
        <v>105005.45941</v>
      </c>
      <c r="C15" s="551">
        <f>VLOOKUP($A15,[16]Sheet2!$A$8:$V$41,[16]Sheet2!C$5,FALSE)</f>
        <v>104545.70449</v>
      </c>
      <c r="D15" s="551">
        <f>VLOOKUP($A15,[16]Sheet2!$A$8:$V$41,[16]Sheet2!D$5,FALSE)</f>
        <v>106004.57149</v>
      </c>
      <c r="E15" s="551">
        <f>VLOOKUP($A15,[16]Sheet2!$A$8:$V$41,[16]Sheet2!E$5,FALSE)</f>
        <v>105096.30463</v>
      </c>
      <c r="F15" s="551">
        <f>VLOOKUP($A15,[16]Sheet2!$A$8:$V$41,[16]Sheet2!F$5,FALSE)</f>
        <v>107875.67938</v>
      </c>
      <c r="G15" s="551">
        <f>VLOOKUP($A15,[16]Sheet2!$A$8:$V$41,[16]Sheet2!G$5,FALSE)</f>
        <v>109776.75923</v>
      </c>
      <c r="H15" s="551">
        <f>VLOOKUP($A15,[16]Sheet2!$A$8:$V$41,[16]Sheet2!H$5,FALSE)</f>
        <v>112883.69267</v>
      </c>
      <c r="I15" s="551">
        <f>VLOOKUP($A15,[16]Sheet2!$A$8:$V$41,[16]Sheet2!I$5,FALSE)</f>
        <v>117771.92737</v>
      </c>
      <c r="J15" s="551">
        <f>VLOOKUP($A15,[16]Sheet2!$A$8:$V$41,[16]Sheet2!J$5,FALSE)</f>
        <v>123383.86947999999</v>
      </c>
      <c r="K15" s="551">
        <f>VLOOKUP($A15,[16]Sheet2!$A$8:$V$41,[16]Sheet2!K$5,FALSE)</f>
        <v>123379.7616</v>
      </c>
      <c r="L15" s="551">
        <f>VLOOKUP($A15,[16]Sheet2!$A$8:$V$41,[16]Sheet2!L$5,FALSE)</f>
        <v>127053.98334000001</v>
      </c>
      <c r="M15" s="551">
        <f>VLOOKUP($A15,[16]Sheet2!$A$8:$V$41,[16]Sheet2!M$5,FALSE)</f>
        <v>128032.61343</v>
      </c>
      <c r="N15" s="551">
        <f>VLOOKUP($A15,[16]Sheet2!$A$8:$V$41,[16]Sheet2!N$5,FALSE)</f>
        <v>127780.64791</v>
      </c>
      <c r="O15" s="551">
        <f>VLOOKUP($A15,[16]Sheet2!$A$8:$V$41,[16]Sheet2!O$5,FALSE)</f>
        <v>131668.89121</v>
      </c>
      <c r="P15" s="551">
        <f>VLOOKUP($A15,[16]Sheet2!$A$8:$V$41,[16]Sheet2!P$5,FALSE)</f>
        <v>132081.14420000001</v>
      </c>
      <c r="Q15" s="551">
        <f>VLOOKUP($A15,[16]Sheet2!$A$8:$V$41,[16]Sheet2!Q$5,FALSE)</f>
        <v>135661.35258999999</v>
      </c>
      <c r="R15" s="551">
        <f>VLOOKUP($A15,[16]Sheet2!$A$8:$V$41,[16]Sheet2!R$5,FALSE)</f>
        <v>132150.62207000001</v>
      </c>
      <c r="S15" s="551">
        <f>VLOOKUP($A15,[16]Sheet2!$A$8:$V$41,[16]Sheet2!S$5,FALSE)</f>
        <v>135046.45223</v>
      </c>
      <c r="T15" s="551">
        <f>VLOOKUP($A15,[16]Sheet2!$A$8:$V$41,[16]Sheet2!T$5,FALSE)</f>
        <v>131263.40356999999</v>
      </c>
      <c r="U15" s="551">
        <f>VLOOKUP($A15,[16]Sheet2!$A$8:$V$41,[16]Sheet2!U$5,FALSE)</f>
        <v>124692.76536999999</v>
      </c>
      <c r="V15" s="551">
        <f>VLOOKUP($A15,[16]Sheet2!$A$8:$V$41,[16]Sheet2!V$5,FALSE)</f>
        <v>118286.73018</v>
      </c>
    </row>
    <row r="16" spans="1:23">
      <c r="A16" s="193" t="s">
        <v>92</v>
      </c>
      <c r="B16" s="551">
        <f>VLOOKUP($A16,[16]Sheet2!$A$8:$V$41,[16]Sheet2!B$5,FALSE)</f>
        <v>97309.731100000005</v>
      </c>
      <c r="C16" s="551">
        <f>VLOOKUP($A16,[16]Sheet2!$A$8:$V$41,[16]Sheet2!C$5,FALSE)</f>
        <v>89706.088820000004</v>
      </c>
      <c r="D16" s="551">
        <f>VLOOKUP($A16,[16]Sheet2!$A$8:$V$41,[16]Sheet2!D$5,FALSE)</f>
        <v>80527.573600000003</v>
      </c>
      <c r="E16" s="551">
        <f>VLOOKUP($A16,[16]Sheet2!$A$8:$V$41,[16]Sheet2!E$5,FALSE)</f>
        <v>80769.060320000004</v>
      </c>
      <c r="F16" s="551">
        <f>VLOOKUP($A16,[16]Sheet2!$A$8:$V$41,[16]Sheet2!F$5,FALSE)</f>
        <v>80416.924329999994</v>
      </c>
      <c r="G16" s="551">
        <f>VLOOKUP($A16,[16]Sheet2!$A$8:$V$41,[16]Sheet2!G$5,FALSE)</f>
        <v>78819.219870000001</v>
      </c>
      <c r="H16" s="551">
        <f>VLOOKUP($A16,[16]Sheet2!$A$8:$V$41,[16]Sheet2!H$5,FALSE)</f>
        <v>80973.66979</v>
      </c>
      <c r="I16" s="551">
        <f>VLOOKUP($A16,[16]Sheet2!$A$8:$V$41,[16]Sheet2!I$5,FALSE)</f>
        <v>79189.060249999995</v>
      </c>
      <c r="J16" s="551">
        <f>VLOOKUP($A16,[16]Sheet2!$A$8:$V$41,[16]Sheet2!J$5,FALSE)</f>
        <v>78689.011769999997</v>
      </c>
      <c r="K16" s="551">
        <f>VLOOKUP($A16,[16]Sheet2!$A$8:$V$41,[16]Sheet2!K$5,FALSE)</f>
        <v>78954.948529999994</v>
      </c>
      <c r="L16" s="551">
        <f>VLOOKUP($A16,[16]Sheet2!$A$8:$V$41,[16]Sheet2!L$5,FALSE)</f>
        <v>77270.392680000004</v>
      </c>
      <c r="M16" s="551">
        <f>VLOOKUP($A16,[16]Sheet2!$A$8:$V$41,[16]Sheet2!M$5,FALSE)</f>
        <v>79167.901880000005</v>
      </c>
      <c r="N16" s="551">
        <f>VLOOKUP($A16,[16]Sheet2!$A$8:$V$41,[16]Sheet2!N$5,FALSE)</f>
        <v>76940.317989999996</v>
      </c>
      <c r="O16" s="551">
        <f>VLOOKUP($A16,[16]Sheet2!$A$8:$V$41,[16]Sheet2!O$5,FALSE)</f>
        <v>79920.749299999996</v>
      </c>
      <c r="P16" s="551">
        <f>VLOOKUP($A16,[16]Sheet2!$A$8:$V$41,[16]Sheet2!P$5,FALSE)</f>
        <v>79028.270009999993</v>
      </c>
      <c r="Q16" s="551">
        <f>VLOOKUP($A16,[16]Sheet2!$A$8:$V$41,[16]Sheet2!Q$5,FALSE)</f>
        <v>79486.245649999997</v>
      </c>
      <c r="R16" s="551">
        <f>VLOOKUP($A16,[16]Sheet2!$A$8:$V$41,[16]Sheet2!R$5,FALSE)</f>
        <v>77756.446620000002</v>
      </c>
      <c r="S16" s="551">
        <f>VLOOKUP($A16,[16]Sheet2!$A$8:$V$41,[16]Sheet2!S$5,FALSE)</f>
        <v>75649.184089999995</v>
      </c>
      <c r="T16" s="551">
        <f>VLOOKUP($A16,[16]Sheet2!$A$8:$V$41,[16]Sheet2!T$5,FALSE)</f>
        <v>73291.666200000007</v>
      </c>
      <c r="U16" s="551">
        <f>VLOOKUP($A16,[16]Sheet2!$A$8:$V$41,[16]Sheet2!U$5,FALSE)</f>
        <v>66864.213789999994</v>
      </c>
      <c r="V16" s="551">
        <f>VLOOKUP($A16,[16]Sheet2!$A$8:$V$41,[16]Sheet2!V$5,FALSE)</f>
        <v>67679.050239999997</v>
      </c>
    </row>
    <row r="17" spans="1:22">
      <c r="A17" s="193" t="s">
        <v>112</v>
      </c>
      <c r="B17" s="551">
        <f>VLOOKUP($A17,[16]Sheet2!$A$8:$V$41,[16]Sheet2!B$5,FALSE)</f>
        <v>55162.55472</v>
      </c>
      <c r="C17" s="551">
        <f>VLOOKUP($A17,[16]Sheet2!$A$8:$V$41,[16]Sheet2!C$5,FALSE)</f>
        <v>55938.267639999998</v>
      </c>
      <c r="D17" s="551">
        <f>VLOOKUP($A17,[16]Sheet2!$A$8:$V$41,[16]Sheet2!D$5,FALSE)</f>
        <v>55931.147129999998</v>
      </c>
      <c r="E17" s="551">
        <f>VLOOKUP($A17,[16]Sheet2!$A$8:$V$41,[16]Sheet2!E$5,FALSE)</f>
        <v>56237.601799999997</v>
      </c>
      <c r="F17" s="551">
        <f>VLOOKUP($A17,[16]Sheet2!$A$8:$V$41,[16]Sheet2!F$5,FALSE)</f>
        <v>57643.205929999996</v>
      </c>
      <c r="G17" s="551">
        <f>VLOOKUP($A17,[16]Sheet2!$A$8:$V$41,[16]Sheet2!G$5,FALSE)</f>
        <v>58771.074529999998</v>
      </c>
      <c r="H17" s="551">
        <f>VLOOKUP($A17,[16]Sheet2!$A$8:$V$41,[16]Sheet2!H$5,FALSE)</f>
        <v>60793.624459999999</v>
      </c>
      <c r="I17" s="551">
        <f>VLOOKUP($A17,[16]Sheet2!$A$8:$V$41,[16]Sheet2!I$5,FALSE)</f>
        <v>62240.538820000002</v>
      </c>
      <c r="J17" s="551">
        <f>VLOOKUP($A17,[16]Sheet2!$A$8:$V$41,[16]Sheet2!J$5,FALSE)</f>
        <v>64966.399469999997</v>
      </c>
      <c r="K17" s="551">
        <f>VLOOKUP($A17,[16]Sheet2!$A$8:$V$41,[16]Sheet2!K$5,FALSE)</f>
        <v>66197.517900000006</v>
      </c>
      <c r="L17" s="551">
        <f>VLOOKUP($A17,[16]Sheet2!$A$8:$V$41,[16]Sheet2!L$5,FALSE)</f>
        <v>68103.349430000002</v>
      </c>
      <c r="M17" s="551">
        <f>VLOOKUP($A17,[16]Sheet2!$A$8:$V$41,[16]Sheet2!M$5,FALSE)</f>
        <v>70064.81323</v>
      </c>
      <c r="N17" s="551">
        <f>VLOOKUP($A17,[16]Sheet2!$A$8:$V$41,[16]Sheet2!N$5,FALSE)</f>
        <v>68154.665139999997</v>
      </c>
      <c r="O17" s="551">
        <f>VLOOKUP($A17,[16]Sheet2!$A$8:$V$41,[16]Sheet2!O$5,FALSE)</f>
        <v>68198.760999999999</v>
      </c>
      <c r="P17" s="551">
        <f>VLOOKUP($A17,[16]Sheet2!$A$8:$V$41,[16]Sheet2!P$5,FALSE)</f>
        <v>68064.1639</v>
      </c>
      <c r="Q17" s="551">
        <f>VLOOKUP($A17,[16]Sheet2!$A$8:$V$41,[16]Sheet2!Q$5,FALSE)</f>
        <v>69315.38149</v>
      </c>
      <c r="R17" s="551">
        <f>VLOOKUP($A17,[16]Sheet2!$A$8:$V$41,[16]Sheet2!R$5,FALSE)</f>
        <v>68896.899009999994</v>
      </c>
      <c r="S17" s="551">
        <f>VLOOKUP($A17,[16]Sheet2!$A$8:$V$41,[16]Sheet2!S$5,FALSE)</f>
        <v>68302.696750000003</v>
      </c>
      <c r="T17" s="551">
        <f>VLOOKUP($A17,[16]Sheet2!$A$8:$V$41,[16]Sheet2!T$5,FALSE)</f>
        <v>67567.039990000005</v>
      </c>
      <c r="U17" s="551">
        <f>VLOOKUP($A17,[16]Sheet2!$A$8:$V$41,[16]Sheet2!U$5,FALSE)</f>
        <v>61741.49886</v>
      </c>
      <c r="V17" s="551">
        <f>VLOOKUP($A17,[16]Sheet2!$A$8:$V$41,[16]Sheet2!V$5,FALSE)</f>
        <v>61313.916100000002</v>
      </c>
    </row>
    <row r="18" spans="1:22">
      <c r="A18" s="193" t="s">
        <v>93</v>
      </c>
      <c r="B18" s="551">
        <f>VLOOKUP($A18,[16]Sheet2!$A$8:$V$41,[16]Sheet2!B$5,FALSE)</f>
        <v>519245.60148999997</v>
      </c>
      <c r="C18" s="551">
        <f>VLOOKUP($A18,[16]Sheet2!$A$8:$V$41,[16]Sheet2!C$5,FALSE)</f>
        <v>520719.82426000002</v>
      </c>
      <c r="D18" s="551">
        <f>VLOOKUP($A18,[16]Sheet2!$A$8:$V$41,[16]Sheet2!D$5,FALSE)</f>
        <v>517859.86692</v>
      </c>
      <c r="E18" s="551">
        <f>VLOOKUP($A18,[16]Sheet2!$A$8:$V$41,[16]Sheet2!E$5,FALSE)</f>
        <v>511641.21419000003</v>
      </c>
      <c r="F18" s="551">
        <f>VLOOKUP($A18,[16]Sheet2!$A$8:$V$41,[16]Sheet2!F$5,FALSE)</f>
        <v>504646.64867000002</v>
      </c>
      <c r="G18" s="551">
        <f>VLOOKUP($A18,[16]Sheet2!$A$8:$V$41,[16]Sheet2!G$5,FALSE)</f>
        <v>531913.48251</v>
      </c>
      <c r="H18" s="551">
        <f>VLOOKUP($A18,[16]Sheet2!$A$8:$V$41,[16]Sheet2!H$5,FALSE)</f>
        <v>525946.26780000003</v>
      </c>
      <c r="I18" s="551">
        <f>VLOOKUP($A18,[16]Sheet2!$A$8:$V$41,[16]Sheet2!I$5,FALSE)</f>
        <v>532202.11132999999</v>
      </c>
      <c r="J18" s="551">
        <f>VLOOKUP($A18,[16]Sheet2!$A$8:$V$41,[16]Sheet2!J$5,FALSE)</f>
        <v>543372.38979000004</v>
      </c>
      <c r="K18" s="551">
        <f>VLOOKUP($A18,[16]Sheet2!$A$8:$V$41,[16]Sheet2!K$5,FALSE)</f>
        <v>549458.56091999996</v>
      </c>
      <c r="L18" s="551">
        <f>VLOOKUP($A18,[16]Sheet2!$A$8:$V$41,[16]Sheet2!L$5,FALSE)</f>
        <v>551570.20709000004</v>
      </c>
      <c r="M18" s="551">
        <f>VLOOKUP($A18,[16]Sheet2!$A$8:$V$41,[16]Sheet2!M$5,FALSE)</f>
        <v>557502.57302000001</v>
      </c>
      <c r="N18" s="551">
        <f>VLOOKUP($A18,[16]Sheet2!$A$8:$V$41,[16]Sheet2!N$5,FALSE)</f>
        <v>558707.21294999996</v>
      </c>
      <c r="O18" s="551">
        <f>VLOOKUP($A18,[16]Sheet2!$A$8:$V$41,[16]Sheet2!O$5,FALSE)</f>
        <v>574042.34912999999</v>
      </c>
      <c r="P18" s="551">
        <f>VLOOKUP($A18,[16]Sheet2!$A$8:$V$41,[16]Sheet2!P$5,FALSE)</f>
        <v>577344.15613999998</v>
      </c>
      <c r="Q18" s="551">
        <f>VLOOKUP($A18,[16]Sheet2!$A$8:$V$41,[16]Sheet2!Q$5,FALSE)</f>
        <v>574749.00863000005</v>
      </c>
      <c r="R18" s="551">
        <f>VLOOKUP($A18,[16]Sheet2!$A$8:$V$41,[16]Sheet2!R$5,FALSE)</f>
        <v>563988.70316999999</v>
      </c>
      <c r="S18" s="551">
        <f>VLOOKUP($A18,[16]Sheet2!$A$8:$V$41,[16]Sheet2!S$5,FALSE)</f>
        <v>555761.44316999998</v>
      </c>
      <c r="T18" s="551">
        <f>VLOOKUP($A18,[16]Sheet2!$A$8:$V$41,[16]Sheet2!T$5,FALSE)</f>
        <v>541589.39327</v>
      </c>
      <c r="U18" s="551">
        <f>VLOOKUP($A18,[16]Sheet2!$A$8:$V$41,[16]Sheet2!U$5,FALSE)</f>
        <v>491528.49277000001</v>
      </c>
      <c r="V18" s="551">
        <f>VLOOKUP($A18,[16]Sheet2!$A$8:$V$41,[16]Sheet2!V$5,FALSE)</f>
        <v>501317.65870999999</v>
      </c>
    </row>
    <row r="19" spans="1:22">
      <c r="A19" s="193" t="s">
        <v>94</v>
      </c>
      <c r="B19" s="551">
        <f>VLOOKUP($A19,[16]Sheet2!$A$8:$V$41,[16]Sheet2!B$5,FALSE)</f>
        <v>26555.520970000001</v>
      </c>
      <c r="C19" s="551">
        <f>VLOOKUP($A19,[16]Sheet2!$A$8:$V$41,[16]Sheet2!C$5,FALSE)</f>
        <v>24614.03256</v>
      </c>
      <c r="D19" s="551">
        <f>VLOOKUP($A19,[16]Sheet2!$A$8:$V$41,[16]Sheet2!D$5,FALSE)</f>
        <v>19783.90149</v>
      </c>
      <c r="E19" s="551">
        <f>VLOOKUP($A19,[16]Sheet2!$A$8:$V$41,[16]Sheet2!E$5,FALSE)</f>
        <v>15947.116739999999</v>
      </c>
      <c r="F19" s="551">
        <f>VLOOKUP($A19,[16]Sheet2!$A$8:$V$41,[16]Sheet2!F$5,FALSE)</f>
        <v>13987.79574</v>
      </c>
      <c r="G19" s="551">
        <f>VLOOKUP($A19,[16]Sheet2!$A$8:$V$41,[16]Sheet2!G$5,FALSE)</f>
        <v>12602.210010000001</v>
      </c>
      <c r="H19" s="551">
        <f>VLOOKUP($A19,[16]Sheet2!$A$8:$V$41,[16]Sheet2!H$5,FALSE)</f>
        <v>12625.34635</v>
      </c>
      <c r="I19" s="551">
        <f>VLOOKUP($A19,[16]Sheet2!$A$8:$V$41,[16]Sheet2!I$5,FALSE)</f>
        <v>12068.53671</v>
      </c>
      <c r="J19" s="551">
        <f>VLOOKUP($A19,[16]Sheet2!$A$8:$V$41,[16]Sheet2!J$5,FALSE)</f>
        <v>11546.075220000001</v>
      </c>
      <c r="K19" s="551">
        <f>VLOOKUP($A19,[16]Sheet2!$A$8:$V$41,[16]Sheet2!K$5,FALSE)</f>
        <v>10760.03737</v>
      </c>
      <c r="L19" s="551">
        <f>VLOOKUP($A19,[16]Sheet2!$A$8:$V$41,[16]Sheet2!L$5,FALSE)</f>
        <v>10238.119409999999</v>
      </c>
      <c r="M19" s="551">
        <f>VLOOKUP($A19,[16]Sheet2!$A$8:$V$41,[16]Sheet2!M$5,FALSE)</f>
        <v>10810.359920000001</v>
      </c>
      <c r="N19" s="551">
        <f>VLOOKUP($A19,[16]Sheet2!$A$8:$V$41,[16]Sheet2!N$5,FALSE)</f>
        <v>10757.743560000001</v>
      </c>
      <c r="O19" s="551">
        <f>VLOOKUP($A19,[16]Sheet2!$A$8:$V$41,[16]Sheet2!O$5,FALSE)</f>
        <v>10962.70746</v>
      </c>
      <c r="P19" s="551">
        <f>VLOOKUP($A19,[16]Sheet2!$A$8:$V$41,[16]Sheet2!P$5,FALSE)</f>
        <v>11127.114020000001</v>
      </c>
      <c r="Q19" s="551">
        <f>VLOOKUP($A19,[16]Sheet2!$A$8:$V$41,[16]Sheet2!Q$5,FALSE)</f>
        <v>11246.938469999999</v>
      </c>
      <c r="R19" s="551">
        <f>VLOOKUP($A19,[16]Sheet2!$A$8:$V$41,[16]Sheet2!R$5,FALSE)</f>
        <v>11663.24683</v>
      </c>
      <c r="S19" s="551">
        <f>VLOOKUP($A19,[16]Sheet2!$A$8:$V$41,[16]Sheet2!S$5,FALSE)</f>
        <v>12175.57128</v>
      </c>
      <c r="T19" s="551">
        <f>VLOOKUP($A19,[16]Sheet2!$A$8:$V$41,[16]Sheet2!T$5,FALSE)</f>
        <v>11724.415709999999</v>
      </c>
      <c r="U19" s="551">
        <f>VLOOKUP($A19,[16]Sheet2!$A$8:$V$41,[16]Sheet2!U$5,FALSE)</f>
        <v>10961.89977</v>
      </c>
      <c r="V19" s="551">
        <f>VLOOKUP($A19,[16]Sheet2!$A$8:$V$41,[16]Sheet2!V$5,FALSE)</f>
        <v>12077.033939999999</v>
      </c>
    </row>
    <row r="20" spans="1:22">
      <c r="A20" s="193" t="s">
        <v>95</v>
      </c>
      <c r="B20" s="551">
        <f>VLOOKUP($A20,[16]Sheet2!$A$8:$V$41,[16]Sheet2!B$5,FALSE)</f>
        <v>49432.780440000002</v>
      </c>
      <c r="C20" s="551">
        <f>VLOOKUP($A20,[16]Sheet2!$A$8:$V$41,[16]Sheet2!C$5,FALSE)</f>
        <v>50753.352050000001</v>
      </c>
      <c r="D20" s="551">
        <f>VLOOKUP($A20,[16]Sheet2!$A$8:$V$41,[16]Sheet2!D$5,FALSE)</f>
        <v>30369.696100000001</v>
      </c>
      <c r="E20" s="551">
        <f>VLOOKUP($A20,[16]Sheet2!$A$8:$V$41,[16]Sheet2!E$5,FALSE)</f>
        <v>24378.67772</v>
      </c>
      <c r="F20" s="551">
        <f>VLOOKUP($A20,[16]Sheet2!$A$8:$V$41,[16]Sheet2!F$5,FALSE)</f>
        <v>22808.119409999999</v>
      </c>
      <c r="G20" s="551">
        <f>VLOOKUP($A20,[16]Sheet2!$A$8:$V$41,[16]Sheet2!G$5,FALSE)</f>
        <v>21927.31709</v>
      </c>
      <c r="H20" s="551">
        <f>VLOOKUP($A20,[16]Sheet2!$A$8:$V$41,[16]Sheet2!H$5,FALSE)</f>
        <v>23258.402999999998</v>
      </c>
      <c r="I20" s="551">
        <f>VLOOKUP($A20,[16]Sheet2!$A$8:$V$41,[16]Sheet2!I$5,FALSE)</f>
        <v>22896.496040000002</v>
      </c>
      <c r="J20" s="551">
        <f>VLOOKUP($A20,[16]Sheet2!$A$8:$V$41,[16]Sheet2!J$5,FALSE)</f>
        <v>23665.370070000001</v>
      </c>
      <c r="K20" s="551">
        <f>VLOOKUP($A20,[16]Sheet2!$A$8:$V$41,[16]Sheet2!K$5,FALSE)</f>
        <v>20997.661179999999</v>
      </c>
      <c r="L20" s="551">
        <f>VLOOKUP($A20,[16]Sheet2!$A$8:$V$41,[16]Sheet2!L$5,FALSE)</f>
        <v>19363.61462</v>
      </c>
      <c r="M20" s="551">
        <f>VLOOKUP($A20,[16]Sheet2!$A$8:$V$41,[16]Sheet2!M$5,FALSE)</f>
        <v>20424.999820000001</v>
      </c>
      <c r="N20" s="551">
        <f>VLOOKUP($A20,[16]Sheet2!$A$8:$V$41,[16]Sheet2!N$5,FALSE)</f>
        <v>20919.313399999999</v>
      </c>
      <c r="O20" s="551">
        <f>VLOOKUP($A20,[16]Sheet2!$A$8:$V$41,[16]Sheet2!O$5,FALSE)</f>
        <v>20841.303260000001</v>
      </c>
      <c r="P20" s="551">
        <f>VLOOKUP($A20,[16]Sheet2!$A$8:$V$41,[16]Sheet2!P$5,FALSE)</f>
        <v>21840.176920000002</v>
      </c>
      <c r="Q20" s="551">
        <f>VLOOKUP($A20,[16]Sheet2!$A$8:$V$41,[16]Sheet2!Q$5,FALSE)</f>
        <v>22918.61649</v>
      </c>
      <c r="R20" s="551">
        <f>VLOOKUP($A20,[16]Sheet2!$A$8:$V$41,[16]Sheet2!R$5,FALSE)</f>
        <v>23314.373060000002</v>
      </c>
      <c r="S20" s="551">
        <f>VLOOKUP($A20,[16]Sheet2!$A$8:$V$41,[16]Sheet2!S$5,FALSE)</f>
        <v>25442.89215</v>
      </c>
      <c r="T20" s="551">
        <f>VLOOKUP($A20,[16]Sheet2!$A$8:$V$41,[16]Sheet2!T$5,FALSE)</f>
        <v>24330.849559999999</v>
      </c>
      <c r="U20" s="551">
        <f>VLOOKUP($A20,[16]Sheet2!$A$8:$V$41,[16]Sheet2!U$5,FALSE)</f>
        <v>19959.466950000002</v>
      </c>
      <c r="V20" s="551">
        <f>VLOOKUP($A20,[16]Sheet2!$A$8:$V$41,[16]Sheet2!V$5,FALSE)</f>
        <v>20809.736939999999</v>
      </c>
    </row>
    <row r="21" spans="1:22">
      <c r="A21" s="193" t="s">
        <v>96</v>
      </c>
      <c r="B21" s="551">
        <f>VLOOKUP($A21,[16]Sheet2!$A$8:$V$41,[16]Sheet2!B$5,FALSE)</f>
        <v>12833.76931</v>
      </c>
      <c r="C21" s="551">
        <f>VLOOKUP($A21,[16]Sheet2!$A$8:$V$41,[16]Sheet2!C$5,FALSE)</f>
        <v>13365.723029999999</v>
      </c>
      <c r="D21" s="551">
        <f>VLOOKUP($A21,[16]Sheet2!$A$8:$V$41,[16]Sheet2!D$5,FALSE)</f>
        <v>13151.254720000001</v>
      </c>
      <c r="E21" s="551">
        <f>VLOOKUP($A21,[16]Sheet2!$A$8:$V$41,[16]Sheet2!E$5,FALSE)</f>
        <v>13263.425230000001</v>
      </c>
      <c r="F21" s="551">
        <f>VLOOKUP($A21,[16]Sheet2!$A$8:$V$41,[16]Sheet2!F$5,FALSE)</f>
        <v>12430.304410000001</v>
      </c>
      <c r="G21" s="551">
        <f>VLOOKUP($A21,[16]Sheet2!$A$8:$V$41,[16]Sheet2!G$5,FALSE)</f>
        <v>10103.60224</v>
      </c>
      <c r="H21" s="551">
        <f>VLOOKUP($A21,[16]Sheet2!$A$8:$V$41,[16]Sheet2!H$5,FALSE)</f>
        <v>10163.88544</v>
      </c>
      <c r="I21" s="551">
        <f>VLOOKUP($A21,[16]Sheet2!$A$8:$V$41,[16]Sheet2!I$5,FALSE)</f>
        <v>9455.6500400000004</v>
      </c>
      <c r="J21" s="551">
        <f>VLOOKUP($A21,[16]Sheet2!$A$8:$V$41,[16]Sheet2!J$5,FALSE)</f>
        <v>8566.4983300000004</v>
      </c>
      <c r="K21" s="551">
        <f>VLOOKUP($A21,[16]Sheet2!$A$8:$V$41,[16]Sheet2!K$5,FALSE)</f>
        <v>8982.0044500000004</v>
      </c>
      <c r="L21" s="551">
        <f>VLOOKUP($A21,[16]Sheet2!$A$8:$V$41,[16]Sheet2!L$5,FALSE)</f>
        <v>9596.3329799999992</v>
      </c>
      <c r="M21" s="551">
        <f>VLOOKUP($A21,[16]Sheet2!$A$8:$V$41,[16]Sheet2!M$5,FALSE)</f>
        <v>10076.797850000001</v>
      </c>
      <c r="N21" s="551">
        <f>VLOOKUP($A21,[16]Sheet2!$A$8:$V$41,[16]Sheet2!N$5,FALSE)</f>
        <v>10859.251550000001</v>
      </c>
      <c r="O21" s="551">
        <f>VLOOKUP($A21,[16]Sheet2!$A$8:$V$41,[16]Sheet2!O$5,FALSE)</f>
        <v>11300.99022</v>
      </c>
      <c r="P21" s="551">
        <f>VLOOKUP($A21,[16]Sheet2!$A$8:$V$41,[16]Sheet2!P$5,FALSE)</f>
        <v>12695.67879</v>
      </c>
      <c r="Q21" s="551">
        <f>VLOOKUP($A21,[16]Sheet2!$A$8:$V$41,[16]Sheet2!Q$5,FALSE)</f>
        <v>12950.48569</v>
      </c>
      <c r="R21" s="551">
        <f>VLOOKUP($A21,[16]Sheet2!$A$8:$V$41,[16]Sheet2!R$5,FALSE)</f>
        <v>12797.8765</v>
      </c>
      <c r="S21" s="551">
        <f>VLOOKUP($A21,[16]Sheet2!$A$8:$V$41,[16]Sheet2!S$5,FALSE)</f>
        <v>12210.79746</v>
      </c>
      <c r="T21" s="551">
        <f>VLOOKUP($A21,[16]Sheet2!$A$8:$V$41,[16]Sheet2!T$5,FALSE)</f>
        <v>12047.394469999999</v>
      </c>
      <c r="U21" s="551">
        <f>VLOOKUP($A21,[16]Sheet2!$A$8:$V$41,[16]Sheet2!U$5,FALSE)</f>
        <v>11515.121230000001</v>
      </c>
      <c r="V21" s="551">
        <f>VLOOKUP($A21,[16]Sheet2!$A$8:$V$41,[16]Sheet2!V$5,FALSE)</f>
        <v>12075.340050000001</v>
      </c>
    </row>
    <row r="22" spans="1:22">
      <c r="A22" s="193" t="s">
        <v>97</v>
      </c>
      <c r="B22" s="551">
        <f>VLOOKUP($A22,[16]Sheet2!$A$8:$V$41,[16]Sheet2!B$5,FALSE)</f>
        <v>2035.91427</v>
      </c>
      <c r="C22" s="551">
        <f>VLOOKUP($A22,[16]Sheet2!$A$8:$V$41,[16]Sheet2!C$5,FALSE)</f>
        <v>2215.3960000000002</v>
      </c>
      <c r="D22" s="551">
        <f>VLOOKUP($A22,[16]Sheet2!$A$8:$V$41,[16]Sheet2!D$5,FALSE)</f>
        <v>2331.0450500000002</v>
      </c>
      <c r="E22" s="551">
        <f>VLOOKUP($A22,[16]Sheet2!$A$8:$V$41,[16]Sheet2!E$5,FALSE)</f>
        <v>2336.77918</v>
      </c>
      <c r="F22" s="551">
        <f>VLOOKUP($A22,[16]Sheet2!$A$8:$V$41,[16]Sheet2!F$5,FALSE)</f>
        <v>2459.2547599999998</v>
      </c>
      <c r="G22" s="551">
        <f>VLOOKUP($A22,[16]Sheet2!$A$8:$V$41,[16]Sheet2!G$5,FALSE)</f>
        <v>2438.9623099999999</v>
      </c>
      <c r="H22" s="551">
        <f>VLOOKUP($A22,[16]Sheet2!$A$8:$V$41,[16]Sheet2!H$5,FALSE)</f>
        <v>2497.5565999999999</v>
      </c>
      <c r="I22" s="551">
        <f>VLOOKUP($A22,[16]Sheet2!$A$8:$V$41,[16]Sheet2!I$5,FALSE)</f>
        <v>2499.1843399999998</v>
      </c>
      <c r="J22" s="551">
        <f>VLOOKUP($A22,[16]Sheet2!$A$8:$V$41,[16]Sheet2!J$5,FALSE)</f>
        <v>2518.9837900000002</v>
      </c>
      <c r="K22" s="551">
        <f>VLOOKUP($A22,[16]Sheet2!$A$8:$V$41,[16]Sheet2!K$5,FALSE)</f>
        <v>2614.6996199999999</v>
      </c>
      <c r="L22" s="551">
        <f>VLOOKUP($A22,[16]Sheet2!$A$8:$V$41,[16]Sheet2!L$5,FALSE)</f>
        <v>2602.4663</v>
      </c>
      <c r="M22" s="551">
        <f>VLOOKUP($A22,[16]Sheet2!$A$8:$V$41,[16]Sheet2!M$5,FALSE)</f>
        <v>2724.2930299999998</v>
      </c>
      <c r="N22" s="551">
        <f>VLOOKUP($A22,[16]Sheet2!$A$8:$V$41,[16]Sheet2!N$5,FALSE)</f>
        <v>2758.69866</v>
      </c>
      <c r="O22" s="551">
        <f>VLOOKUP($A22,[16]Sheet2!$A$8:$V$41,[16]Sheet2!O$5,FALSE)</f>
        <v>2947.9849800000002</v>
      </c>
      <c r="P22" s="551">
        <f>VLOOKUP($A22,[16]Sheet2!$A$8:$V$41,[16]Sheet2!P$5,FALSE)</f>
        <v>2929.6578599999998</v>
      </c>
      <c r="Q22" s="551">
        <f>VLOOKUP($A22,[16]Sheet2!$A$8:$V$41,[16]Sheet2!Q$5,FALSE)</f>
        <v>3026.9326900000001</v>
      </c>
      <c r="R22" s="551">
        <f>VLOOKUP($A22,[16]Sheet2!$A$8:$V$41,[16]Sheet2!R$5,FALSE)</f>
        <v>3018.8352</v>
      </c>
      <c r="S22" s="551">
        <f>VLOOKUP($A22,[16]Sheet2!$A$8:$V$41,[16]Sheet2!S$5,FALSE)</f>
        <v>3126.06196</v>
      </c>
      <c r="T22" s="551">
        <f>VLOOKUP($A22,[16]Sheet2!$A$8:$V$41,[16]Sheet2!T$5,FALSE)</f>
        <v>3094.01458</v>
      </c>
      <c r="U22" s="551">
        <f>VLOOKUP($A22,[16]Sheet2!$A$8:$V$41,[16]Sheet2!U$5,FALSE)</f>
        <v>3016.17668</v>
      </c>
      <c r="V22" s="551">
        <f>VLOOKUP($A22,[16]Sheet2!$A$8:$V$41,[16]Sheet2!V$5,FALSE)</f>
        <v>3035.0786699999999</v>
      </c>
    </row>
    <row r="23" spans="1:22">
      <c r="A23" s="193" t="s">
        <v>98</v>
      </c>
      <c r="B23" s="551">
        <f>VLOOKUP($A23,[16]Sheet2!$A$8:$V$41,[16]Sheet2!B$5,FALSE)</f>
        <v>212019.80906999999</v>
      </c>
      <c r="C23" s="551">
        <f>VLOOKUP($A23,[16]Sheet2!$A$8:$V$41,[16]Sheet2!C$5,FALSE)</f>
        <v>216593.99043000001</v>
      </c>
      <c r="D23" s="551">
        <f>VLOOKUP($A23,[16]Sheet2!$A$8:$V$41,[16]Sheet2!D$5,FALSE)</f>
        <v>215278.29326000001</v>
      </c>
      <c r="E23" s="551">
        <f>VLOOKUP($A23,[16]Sheet2!$A$8:$V$41,[16]Sheet2!E$5,FALSE)</f>
        <v>220216.05194999999</v>
      </c>
      <c r="F23" s="551">
        <f>VLOOKUP($A23,[16]Sheet2!$A$8:$V$41,[16]Sheet2!F$5,FALSE)</f>
        <v>220186.03047</v>
      </c>
      <c r="G23" s="551">
        <f>VLOOKUP($A23,[16]Sheet2!$A$8:$V$41,[16]Sheet2!G$5,FALSE)</f>
        <v>223386.31036</v>
      </c>
      <c r="H23" s="551">
        <f>VLOOKUP($A23,[16]Sheet2!$A$8:$V$41,[16]Sheet2!H$5,FALSE)</f>
        <v>231430.62662</v>
      </c>
      <c r="I23" s="551">
        <f>VLOOKUP($A23,[16]Sheet2!$A$8:$V$41,[16]Sheet2!I$5,FALSE)</f>
        <v>224794.90456</v>
      </c>
      <c r="J23" s="551">
        <f>VLOOKUP($A23,[16]Sheet2!$A$8:$V$41,[16]Sheet2!J$5,FALSE)</f>
        <v>225656.23946000001</v>
      </c>
      <c r="K23" s="551">
        <f>VLOOKUP($A23,[16]Sheet2!$A$8:$V$41,[16]Sheet2!K$5,FALSE)</f>
        <v>213575.67522</v>
      </c>
      <c r="L23" s="551">
        <f>VLOOKUP($A23,[16]Sheet2!$A$8:$V$41,[16]Sheet2!L$5,FALSE)</f>
        <v>213200.59065999999</v>
      </c>
      <c r="M23" s="551">
        <f>VLOOKUP($A23,[16]Sheet2!$A$8:$V$41,[16]Sheet2!M$5,FALSE)</f>
        <v>215053.11326000001</v>
      </c>
      <c r="N23" s="551">
        <f>VLOOKUP($A23,[16]Sheet2!$A$8:$V$41,[16]Sheet2!N$5,FALSE)</f>
        <v>214370.99955000001</v>
      </c>
      <c r="O23" s="551">
        <f>VLOOKUP($A23,[16]Sheet2!$A$8:$V$41,[16]Sheet2!O$5,FALSE)</f>
        <v>215414.18708999999</v>
      </c>
      <c r="P23" s="551">
        <f>VLOOKUP($A23,[16]Sheet2!$A$8:$V$41,[16]Sheet2!P$5,FALSE)</f>
        <v>216825.20754999999</v>
      </c>
      <c r="Q23" s="551">
        <f>VLOOKUP($A23,[16]Sheet2!$A$8:$V$41,[16]Sheet2!Q$5,FALSE)</f>
        <v>210963.69662999999</v>
      </c>
      <c r="R23" s="551">
        <f>VLOOKUP($A23,[16]Sheet2!$A$8:$V$41,[16]Sheet2!R$5,FALSE)</f>
        <v>206960.23581000001</v>
      </c>
      <c r="S23" s="551">
        <f>VLOOKUP($A23,[16]Sheet2!$A$8:$V$41,[16]Sheet2!S$5,FALSE)</f>
        <v>205519.0221</v>
      </c>
      <c r="T23" s="551">
        <f>VLOOKUP($A23,[16]Sheet2!$A$8:$V$41,[16]Sheet2!T$5,FALSE)</f>
        <v>204568.95996000001</v>
      </c>
      <c r="U23" s="551">
        <f>VLOOKUP($A23,[16]Sheet2!$A$8:$V$41,[16]Sheet2!U$5,FALSE)</f>
        <v>198931.06469999999</v>
      </c>
      <c r="V23" s="551">
        <f>VLOOKUP($A23,[16]Sheet2!$A$8:$V$41,[16]Sheet2!V$5,FALSE)</f>
        <v>210053.01634</v>
      </c>
    </row>
    <row r="24" spans="1:22">
      <c r="A24" s="193" t="s">
        <v>99</v>
      </c>
      <c r="B24" s="551">
        <f>VLOOKUP($A24,[16]Sheet2!$A$8:$V$41,[16]Sheet2!B$5,FALSE)</f>
        <v>457437.29989999998</v>
      </c>
      <c r="C24" s="551">
        <f>VLOOKUP($A24,[16]Sheet2!$A$8:$V$41,[16]Sheet2!C$5,FALSE)</f>
        <v>447720.74070999998</v>
      </c>
      <c r="D24" s="551">
        <f>VLOOKUP($A24,[16]Sheet2!$A$8:$V$41,[16]Sheet2!D$5,FALSE)</f>
        <v>433440.75108999998</v>
      </c>
      <c r="E24" s="551">
        <f>VLOOKUP($A24,[16]Sheet2!$A$8:$V$41,[16]Sheet2!E$5,FALSE)</f>
        <v>433766.04434999998</v>
      </c>
      <c r="F24" s="551">
        <f>VLOOKUP($A24,[16]Sheet2!$A$8:$V$41,[16]Sheet2!F$5,FALSE)</f>
        <v>430148.09340999997</v>
      </c>
      <c r="G24" s="551">
        <f>VLOOKUP($A24,[16]Sheet2!$A$8:$V$41,[16]Sheet2!G$5,FALSE)</f>
        <v>432526.44991000002</v>
      </c>
      <c r="H24" s="551">
        <f>VLOOKUP($A24,[16]Sheet2!$A$8:$V$41,[16]Sheet2!H$5,FALSE)</f>
        <v>446289.81014000002</v>
      </c>
      <c r="I24" s="551">
        <f>VLOOKUP($A24,[16]Sheet2!$A$8:$V$41,[16]Sheet2!I$5,FALSE)</f>
        <v>437938.57585999998</v>
      </c>
      <c r="J24" s="551">
        <f>VLOOKUP($A24,[16]Sheet2!$A$8:$V$41,[16]Sheet2!J$5,FALSE)</f>
        <v>409210.82403999998</v>
      </c>
      <c r="K24" s="551">
        <f>VLOOKUP($A24,[16]Sheet2!$A$8:$V$41,[16]Sheet2!K$5,FALSE)</f>
        <v>398785.32341999997</v>
      </c>
      <c r="L24" s="551">
        <f>VLOOKUP($A24,[16]Sheet2!$A$8:$V$41,[16]Sheet2!L$5,FALSE)</f>
        <v>384744.52678000001</v>
      </c>
      <c r="M24" s="551">
        <f>VLOOKUP($A24,[16]Sheet2!$A$8:$V$41,[16]Sheet2!M$5,FALSE)</f>
        <v>381506.13601999998</v>
      </c>
      <c r="N24" s="551">
        <f>VLOOKUP($A24,[16]Sheet2!$A$8:$V$41,[16]Sheet2!N$5,FALSE)</f>
        <v>367943.07779000001</v>
      </c>
      <c r="O24" s="551">
        <f>VLOOKUP($A24,[16]Sheet2!$A$8:$V$41,[16]Sheet2!O$5,FALSE)</f>
        <v>381041.40629000001</v>
      </c>
      <c r="P24" s="551">
        <f>VLOOKUP($A24,[16]Sheet2!$A$8:$V$41,[16]Sheet2!P$5,FALSE)</f>
        <v>385361.07267000002</v>
      </c>
      <c r="Q24" s="551">
        <f>VLOOKUP($A24,[16]Sheet2!$A$8:$V$41,[16]Sheet2!Q$5,FALSE)</f>
        <v>388916.88922999997</v>
      </c>
      <c r="R24" s="551">
        <f>VLOOKUP($A24,[16]Sheet2!$A$8:$V$41,[16]Sheet2!R$5,FALSE)</f>
        <v>404734.60191000003</v>
      </c>
      <c r="S24" s="551">
        <f>VLOOKUP($A24,[16]Sheet2!$A$8:$V$41,[16]Sheet2!S$5,FALSE)</f>
        <v>407130.69751999999</v>
      </c>
      <c r="T24" s="551">
        <f>VLOOKUP($A24,[16]Sheet2!$A$8:$V$41,[16]Sheet2!T$5,FALSE)</f>
        <v>401338.53792999999</v>
      </c>
      <c r="U24" s="551">
        <f>VLOOKUP($A24,[16]Sheet2!$A$8:$V$41,[16]Sheet2!U$5,FALSE)</f>
        <v>381769.66712</v>
      </c>
      <c r="V24" s="551">
        <f>VLOOKUP($A24,[16]Sheet2!$A$8:$V$41,[16]Sheet2!V$5,FALSE)</f>
        <v>400865.39367999998</v>
      </c>
    </row>
    <row r="25" spans="1:22">
      <c r="A25" s="193" t="s">
        <v>100</v>
      </c>
      <c r="B25" s="551">
        <f>VLOOKUP($A25,[16]Sheet2!$A$8:$V$41,[16]Sheet2!B$5,FALSE)</f>
        <v>60076.828410000002</v>
      </c>
      <c r="C25" s="551">
        <f>VLOOKUP($A25,[16]Sheet2!$A$8:$V$41,[16]Sheet2!C$5,FALSE)</f>
        <v>62204.579689999999</v>
      </c>
      <c r="D25" s="551">
        <f>VLOOKUP($A25,[16]Sheet2!$A$8:$V$41,[16]Sheet2!D$5,FALSE)</f>
        <v>66366.93333</v>
      </c>
      <c r="E25" s="551">
        <f>VLOOKUP($A25,[16]Sheet2!$A$8:$V$41,[16]Sheet2!E$5,FALSE)</f>
        <v>64931.813950000003</v>
      </c>
      <c r="F25" s="551">
        <f>VLOOKUP($A25,[16]Sheet2!$A$8:$V$41,[16]Sheet2!F$5,FALSE)</f>
        <v>66082.005529999995</v>
      </c>
      <c r="G25" s="551">
        <f>VLOOKUP($A25,[16]Sheet2!$A$8:$V$41,[16]Sheet2!G$5,FALSE)</f>
        <v>70495.848440000002</v>
      </c>
      <c r="H25" s="551">
        <f>VLOOKUP($A25,[16]Sheet2!$A$8:$V$41,[16]Sheet2!H$5,FALSE)</f>
        <v>68230.000279999993</v>
      </c>
      <c r="I25" s="551">
        <f>VLOOKUP($A25,[16]Sheet2!$A$8:$V$41,[16]Sheet2!I$5,FALSE)</f>
        <v>71264.44283</v>
      </c>
      <c r="J25" s="551">
        <f>VLOOKUP($A25,[16]Sheet2!$A$8:$V$41,[16]Sheet2!J$5,FALSE)</f>
        <v>76075.267089999994</v>
      </c>
      <c r="K25" s="551">
        <f>VLOOKUP($A25,[16]Sheet2!$A$8:$V$41,[16]Sheet2!K$5,FALSE)</f>
        <v>84195.838629999998</v>
      </c>
      <c r="L25" s="551">
        <f>VLOOKUP($A25,[16]Sheet2!$A$8:$V$41,[16]Sheet2!L$5,FALSE)</f>
        <v>82293.118270000006</v>
      </c>
      <c r="M25" s="551">
        <f>VLOOKUP($A25,[16]Sheet2!$A$8:$V$41,[16]Sheet2!M$5,FALSE)</f>
        <v>83211.64834</v>
      </c>
      <c r="N25" s="551">
        <f>VLOOKUP($A25,[16]Sheet2!$A$8:$V$41,[16]Sheet2!N$5,FALSE)</f>
        <v>87846.406740000006</v>
      </c>
      <c r="O25" s="551">
        <f>VLOOKUP($A25,[16]Sheet2!$A$8:$V$41,[16]Sheet2!O$5,FALSE)</f>
        <v>82530.201870000004</v>
      </c>
      <c r="P25" s="551">
        <f>VLOOKUP($A25,[16]Sheet2!$A$8:$V$41,[16]Sheet2!P$5,FALSE)</f>
        <v>84521.845600000001</v>
      </c>
      <c r="Q25" s="551">
        <f>VLOOKUP($A25,[16]Sheet2!$A$8:$V$41,[16]Sheet2!Q$5,FALSE)</f>
        <v>86540.429369999998</v>
      </c>
      <c r="R25" s="551">
        <f>VLOOKUP($A25,[16]Sheet2!$A$8:$V$41,[16]Sheet2!R$5,FALSE)</f>
        <v>81508.784339999998</v>
      </c>
      <c r="S25" s="551">
        <f>VLOOKUP($A25,[16]Sheet2!$A$8:$V$41,[16]Sheet2!S$5,FALSE)</f>
        <v>79019.889299999995</v>
      </c>
      <c r="T25" s="551">
        <f>VLOOKUP($A25,[16]Sheet2!$A$8:$V$41,[16]Sheet2!T$5,FALSE)</f>
        <v>77824.630560000005</v>
      </c>
      <c r="U25" s="551">
        <f>VLOOKUP($A25,[16]Sheet2!$A$8:$V$41,[16]Sheet2!U$5,FALSE)</f>
        <v>74371.586060000001</v>
      </c>
      <c r="V25" s="551">
        <f>VLOOKUP($A25,[16]Sheet2!$A$8:$V$41,[16]Sheet2!V$5,FALSE)</f>
        <v>70599.090590000007</v>
      </c>
    </row>
    <row r="26" spans="1:22">
      <c r="A26" s="193" t="s">
        <v>101</v>
      </c>
      <c r="B26" s="551">
        <f>VLOOKUP($A26,[16]Sheet2!$A$8:$V$41,[16]Sheet2!B$5,FALSE)</f>
        <v>253333.11600000001</v>
      </c>
      <c r="C26" s="551">
        <f>VLOOKUP($A26,[16]Sheet2!$A$8:$V$41,[16]Sheet2!C$5,FALSE)</f>
        <v>205927.33921999999</v>
      </c>
      <c r="D26" s="551">
        <f>VLOOKUP($A26,[16]Sheet2!$A$8:$V$41,[16]Sheet2!D$5,FALSE)</f>
        <v>179673.26981</v>
      </c>
      <c r="E26" s="551">
        <f>VLOOKUP($A26,[16]Sheet2!$A$8:$V$41,[16]Sheet2!E$5,FALSE)</f>
        <v>175479.18887000001</v>
      </c>
      <c r="F26" s="551">
        <f>VLOOKUP($A26,[16]Sheet2!$A$8:$V$41,[16]Sheet2!F$5,FALSE)</f>
        <v>173033.05459000001</v>
      </c>
      <c r="G26" s="551">
        <f>VLOOKUP($A26,[16]Sheet2!$A$8:$V$41,[16]Sheet2!G$5,FALSE)</f>
        <v>181254.23091000001</v>
      </c>
      <c r="H26" s="551">
        <f>VLOOKUP($A26,[16]Sheet2!$A$8:$V$41,[16]Sheet2!H$5,FALSE)</f>
        <v>183423.95772000001</v>
      </c>
      <c r="I26" s="551">
        <f>VLOOKUP($A26,[16]Sheet2!$A$8:$V$41,[16]Sheet2!I$5,FALSE)</f>
        <v>169924.77731</v>
      </c>
      <c r="J26" s="551">
        <f>VLOOKUP($A26,[16]Sheet2!$A$8:$V$41,[16]Sheet2!J$5,FALSE)</f>
        <v>153369.72188</v>
      </c>
      <c r="K26" s="551">
        <f>VLOOKUP($A26,[16]Sheet2!$A$8:$V$41,[16]Sheet2!K$5,FALSE)</f>
        <v>136197.10892999999</v>
      </c>
      <c r="L26" s="551">
        <f>VLOOKUP($A26,[16]Sheet2!$A$8:$V$41,[16]Sheet2!L$5,FALSE)</f>
        <v>140519.75346000001</v>
      </c>
      <c r="M26" s="551">
        <f>VLOOKUP($A26,[16]Sheet2!$A$8:$V$41,[16]Sheet2!M$5,FALSE)</f>
        <v>143112.00164</v>
      </c>
      <c r="N26" s="551">
        <f>VLOOKUP($A26,[16]Sheet2!$A$8:$V$41,[16]Sheet2!N$5,FALSE)</f>
        <v>147166.30561000001</v>
      </c>
      <c r="O26" s="551">
        <f>VLOOKUP($A26,[16]Sheet2!$A$8:$V$41,[16]Sheet2!O$5,FALSE)</f>
        <v>153057.88485999999</v>
      </c>
      <c r="P26" s="551">
        <f>VLOOKUP($A26,[16]Sheet2!$A$8:$V$41,[16]Sheet2!P$5,FALSE)</f>
        <v>150703.47057999999</v>
      </c>
      <c r="Q26" s="551">
        <f>VLOOKUP($A26,[16]Sheet2!$A$8:$V$41,[16]Sheet2!Q$5,FALSE)</f>
        <v>148889.37385</v>
      </c>
      <c r="R26" s="551">
        <f>VLOOKUP($A26,[16]Sheet2!$A$8:$V$41,[16]Sheet2!R$5,FALSE)</f>
        <v>152791.93497999999</v>
      </c>
      <c r="S26" s="551">
        <f>VLOOKUP($A26,[16]Sheet2!$A$8:$V$41,[16]Sheet2!S$5,FALSE)</f>
        <v>150245.30408</v>
      </c>
      <c r="T26" s="551">
        <f>VLOOKUP($A26,[16]Sheet2!$A$8:$V$41,[16]Sheet2!T$5,FALSE)</f>
        <v>146668.38117000001</v>
      </c>
      <c r="U26" s="551">
        <f>VLOOKUP($A26,[16]Sheet2!$A$8:$V$41,[16]Sheet2!U$5,FALSE)</f>
        <v>123382.29886</v>
      </c>
      <c r="V26" s="551">
        <f>VLOOKUP($A26,[16]Sheet2!$A$8:$V$41,[16]Sheet2!V$5,FALSE)</f>
        <v>121354.54798</v>
      </c>
    </row>
    <row r="27" spans="1:22">
      <c r="A27" s="193" t="s">
        <v>102</v>
      </c>
      <c r="B27" s="551">
        <f>VLOOKUP($A27,[16]Sheet2!$A$8:$V$41,[16]Sheet2!B$5,FALSE)</f>
        <v>71775.202380000002</v>
      </c>
      <c r="C27" s="551">
        <f>VLOOKUP($A27,[16]Sheet2!$A$8:$V$41,[16]Sheet2!C$5,FALSE)</f>
        <v>63711.576489999999</v>
      </c>
      <c r="D27" s="551">
        <f>VLOOKUP($A27,[16]Sheet2!$A$8:$V$41,[16]Sheet2!D$5,FALSE)</f>
        <v>58237.166720000001</v>
      </c>
      <c r="E27" s="551">
        <f>VLOOKUP($A27,[16]Sheet2!$A$8:$V$41,[16]Sheet2!E$5,FALSE)</f>
        <v>53595.321790000002</v>
      </c>
      <c r="F27" s="551">
        <f>VLOOKUP($A27,[16]Sheet2!$A$8:$V$41,[16]Sheet2!F$5,FALSE)</f>
        <v>51423.49222</v>
      </c>
      <c r="G27" s="551">
        <f>VLOOKUP($A27,[16]Sheet2!$A$8:$V$41,[16]Sheet2!G$5,FALSE)</f>
        <v>53220.123679999997</v>
      </c>
      <c r="H27" s="551">
        <f>VLOOKUP($A27,[16]Sheet2!$A$8:$V$41,[16]Sheet2!H$5,FALSE)</f>
        <v>53119.736570000001</v>
      </c>
      <c r="I27" s="551">
        <f>VLOOKUP($A27,[16]Sheet2!$A$8:$V$41,[16]Sheet2!I$5,FALSE)</f>
        <v>53230.014810000001</v>
      </c>
      <c r="J27" s="551">
        <f>VLOOKUP($A27,[16]Sheet2!$A$8:$V$41,[16]Sheet2!J$5,FALSE)</f>
        <v>52564.349020000001</v>
      </c>
      <c r="K27" s="551">
        <f>VLOOKUP($A27,[16]Sheet2!$A$8:$V$41,[16]Sheet2!K$5,FALSE)</f>
        <v>51411.204760000001</v>
      </c>
      <c r="L27" s="551">
        <f>VLOOKUP($A27,[16]Sheet2!$A$8:$V$41,[16]Sheet2!L$5,FALSE)</f>
        <v>49338.612939999999</v>
      </c>
      <c r="M27" s="551">
        <f>VLOOKUP($A27,[16]Sheet2!$A$8:$V$41,[16]Sheet2!M$5,FALSE)</f>
        <v>52350.791550000002</v>
      </c>
      <c r="N27" s="551">
        <f>VLOOKUP($A27,[16]Sheet2!$A$8:$V$41,[16]Sheet2!N$5,FALSE)</f>
        <v>51808.164129999997</v>
      </c>
      <c r="O27" s="551">
        <f>VLOOKUP($A27,[16]Sheet2!$A$8:$V$41,[16]Sheet2!O$5,FALSE)</f>
        <v>52431.389009999999</v>
      </c>
      <c r="P27" s="551">
        <f>VLOOKUP($A27,[16]Sheet2!$A$8:$V$41,[16]Sheet2!P$5,FALSE)</f>
        <v>51809.554300000003</v>
      </c>
      <c r="Q27" s="551">
        <f>VLOOKUP($A27,[16]Sheet2!$A$8:$V$41,[16]Sheet2!Q$5,FALSE)</f>
        <v>51212.710749999998</v>
      </c>
      <c r="R27" s="551">
        <f>VLOOKUP($A27,[16]Sheet2!$A$8:$V$41,[16]Sheet2!R$5,FALSE)</f>
        <v>51039.998119999997</v>
      </c>
      <c r="S27" s="551">
        <f>VLOOKUP($A27,[16]Sheet2!$A$8:$V$41,[16]Sheet2!S$5,FALSE)</f>
        <v>48870.426180000002</v>
      </c>
      <c r="T27" s="551">
        <f>VLOOKUP($A27,[16]Sheet2!$A$8:$V$41,[16]Sheet2!T$5,FALSE)</f>
        <v>50077.909079999998</v>
      </c>
      <c r="U27" s="551">
        <f>VLOOKUP($A27,[16]Sheet2!$A$8:$V$41,[16]Sheet2!U$5,FALSE)</f>
        <v>44191.068859999999</v>
      </c>
      <c r="V27" s="551">
        <f>VLOOKUP($A27,[16]Sheet2!$A$8:$V$41,[16]Sheet2!V$5,FALSE)</f>
        <v>45981.865850000002</v>
      </c>
    </row>
    <row r="28" spans="1:22">
      <c r="A28" s="193" t="s">
        <v>103</v>
      </c>
      <c r="B28" s="551">
        <f>VLOOKUP($A28,[16]Sheet2!$A$8:$V$41,[16]Sheet2!B$5,FALSE)</f>
        <v>18466.03354</v>
      </c>
      <c r="C28" s="551">
        <f>VLOOKUP($A28,[16]Sheet2!$A$8:$V$41,[16]Sheet2!C$5,FALSE)</f>
        <v>17340.120330000002</v>
      </c>
      <c r="D28" s="551">
        <f>VLOOKUP($A28,[16]Sheet2!$A$8:$V$41,[16]Sheet2!D$5,FALSE)</f>
        <v>17233.201260000002</v>
      </c>
      <c r="E28" s="551">
        <f>VLOOKUP($A28,[16]Sheet2!$A$8:$V$41,[16]Sheet2!E$5,FALSE)</f>
        <v>17444.453140000001</v>
      </c>
      <c r="F28" s="551">
        <f>VLOOKUP($A28,[16]Sheet2!$A$8:$V$41,[16]Sheet2!F$5,FALSE)</f>
        <v>17599.96256</v>
      </c>
      <c r="G28" s="551">
        <f>VLOOKUP($A28,[16]Sheet2!$A$8:$V$41,[16]Sheet2!G$5,FALSE)</f>
        <v>18465.206119999999</v>
      </c>
      <c r="H28" s="551">
        <f>VLOOKUP($A28,[16]Sheet2!$A$8:$V$41,[16]Sheet2!H$5,FALSE)</f>
        <v>19093.10859</v>
      </c>
      <c r="I28" s="551">
        <f>VLOOKUP($A28,[16]Sheet2!$A$8:$V$41,[16]Sheet2!I$5,FALSE)</f>
        <v>19445.40569</v>
      </c>
      <c r="J28" s="551">
        <f>VLOOKUP($A28,[16]Sheet2!$A$8:$V$41,[16]Sheet2!J$5,FALSE)</f>
        <v>19222.045239999999</v>
      </c>
      <c r="K28" s="551">
        <f>VLOOKUP($A28,[16]Sheet2!$A$8:$V$41,[16]Sheet2!K$5,FALSE)</f>
        <v>18571.825130000001</v>
      </c>
      <c r="L28" s="551">
        <f>VLOOKUP($A28,[16]Sheet2!$A$8:$V$41,[16]Sheet2!L$5,FALSE)</f>
        <v>18823.16719</v>
      </c>
      <c r="M28" s="551">
        <f>VLOOKUP($A28,[16]Sheet2!$A$8:$V$41,[16]Sheet2!M$5,FALSE)</f>
        <v>19691.385450000002</v>
      </c>
      <c r="N28" s="551">
        <f>VLOOKUP($A28,[16]Sheet2!$A$8:$V$41,[16]Sheet2!N$5,FALSE)</f>
        <v>19970.73616</v>
      </c>
      <c r="O28" s="551">
        <f>VLOOKUP($A28,[16]Sheet2!$A$8:$V$41,[16]Sheet2!O$5,FALSE)</f>
        <v>19673.762630000001</v>
      </c>
      <c r="P28" s="551">
        <f>VLOOKUP($A28,[16]Sheet2!$A$8:$V$41,[16]Sheet2!P$5,FALSE)</f>
        <v>19993.495159999999</v>
      </c>
      <c r="Q28" s="551">
        <f>VLOOKUP($A28,[16]Sheet2!$A$8:$V$41,[16]Sheet2!Q$5,FALSE)</f>
        <v>20343.972089999999</v>
      </c>
      <c r="R28" s="551">
        <f>VLOOKUP($A28,[16]Sheet2!$A$8:$V$41,[16]Sheet2!R$5,FALSE)</f>
        <v>20583.105070000001</v>
      </c>
      <c r="S28" s="551">
        <f>VLOOKUP($A28,[16]Sheet2!$A$8:$V$41,[16]Sheet2!S$5,FALSE)</f>
        <v>20712.0452</v>
      </c>
      <c r="T28" s="551">
        <f>VLOOKUP($A28,[16]Sheet2!$A$8:$V$41,[16]Sheet2!T$5,FALSE)</f>
        <v>21430.659029999999</v>
      </c>
      <c r="U28" s="551">
        <f>VLOOKUP($A28,[16]Sheet2!$A$8:$V$41,[16]Sheet2!U$5,FALSE)</f>
        <v>19469.24768</v>
      </c>
      <c r="V28" s="551">
        <f>VLOOKUP($A28,[16]Sheet2!$A$8:$V$41,[16]Sheet2!V$5,FALSE)</f>
        <v>19522.127240000002</v>
      </c>
    </row>
    <row r="29" spans="1:22">
      <c r="A29" s="193" t="s">
        <v>104</v>
      </c>
      <c r="B29" s="551">
        <f>VLOOKUP($A29,[16]Sheet2!$A$8:$V$41,[16]Sheet2!B$5,FALSE)</f>
        <v>282820.94050000003</v>
      </c>
      <c r="C29" s="551">
        <f>VLOOKUP($A29,[16]Sheet2!$A$8:$V$41,[16]Sheet2!C$5,FALSE)</f>
        <v>290513.45906000002</v>
      </c>
      <c r="D29" s="551">
        <f>VLOOKUP($A29,[16]Sheet2!$A$8:$V$41,[16]Sheet2!D$5,FALSE)</f>
        <v>297897.59658999997</v>
      </c>
      <c r="E29" s="551">
        <f>VLOOKUP($A29,[16]Sheet2!$A$8:$V$41,[16]Sheet2!E$5,FALSE)</f>
        <v>286196.25433999998</v>
      </c>
      <c r="F29" s="551">
        <f>VLOOKUP($A29,[16]Sheet2!$A$8:$V$41,[16]Sheet2!F$5,FALSE)</f>
        <v>302646.19254999998</v>
      </c>
      <c r="G29" s="551">
        <f>VLOOKUP($A29,[16]Sheet2!$A$8:$V$41,[16]Sheet2!G$5,FALSE)</f>
        <v>314266.24345000001</v>
      </c>
      <c r="H29" s="551">
        <f>VLOOKUP($A29,[16]Sheet2!$A$8:$V$41,[16]Sheet2!H$5,FALSE)</f>
        <v>306829.81381000002</v>
      </c>
      <c r="I29" s="551">
        <f>VLOOKUP($A29,[16]Sheet2!$A$8:$V$41,[16]Sheet2!I$5,FALSE)</f>
        <v>328570.42034999997</v>
      </c>
      <c r="J29" s="551">
        <f>VLOOKUP($A29,[16]Sheet2!$A$8:$V$41,[16]Sheet2!J$5,FALSE)</f>
        <v>338712.51770000003</v>
      </c>
      <c r="K29" s="551">
        <f>VLOOKUP($A29,[16]Sheet2!$A$8:$V$41,[16]Sheet2!K$5,FALSE)</f>
        <v>366715.98269999999</v>
      </c>
      <c r="L29" s="551">
        <f>VLOOKUP($A29,[16]Sheet2!$A$8:$V$41,[16]Sheet2!L$5,FALSE)</f>
        <v>380831.09629000002</v>
      </c>
      <c r="M29" s="551">
        <f>VLOOKUP($A29,[16]Sheet2!$A$8:$V$41,[16]Sheet2!M$5,FALSE)</f>
        <v>381622.55401999998</v>
      </c>
      <c r="N29" s="551">
        <f>VLOOKUP($A29,[16]Sheet2!$A$8:$V$41,[16]Sheet2!N$5,FALSE)</f>
        <v>398186.43725999998</v>
      </c>
      <c r="O29" s="551">
        <f>VLOOKUP($A29,[16]Sheet2!$A$8:$V$41,[16]Sheet2!O$5,FALSE)</f>
        <v>405150.30797000002</v>
      </c>
      <c r="P29" s="551">
        <f>VLOOKUP($A29,[16]Sheet2!$A$8:$V$41,[16]Sheet2!P$5,FALSE)</f>
        <v>421168.16905000003</v>
      </c>
      <c r="Q29" s="551">
        <f>VLOOKUP($A29,[16]Sheet2!$A$8:$V$41,[16]Sheet2!Q$5,FALSE)</f>
        <v>435428.41729000001</v>
      </c>
      <c r="R29" s="551">
        <f>VLOOKUP($A29,[16]Sheet2!$A$8:$V$41,[16]Sheet2!R$5,FALSE)</f>
        <v>427227.29194000002</v>
      </c>
      <c r="S29" s="551">
        <f>VLOOKUP($A29,[16]Sheet2!$A$8:$V$41,[16]Sheet2!S$5,FALSE)</f>
        <v>436326.62933999998</v>
      </c>
      <c r="T29" s="551">
        <f>VLOOKUP($A29,[16]Sheet2!$A$8:$V$41,[16]Sheet2!T$5,FALSE)</f>
        <v>403818.57601999998</v>
      </c>
      <c r="U29" s="551">
        <f>VLOOKUP($A29,[16]Sheet2!$A$8:$V$41,[16]Sheet2!U$5,FALSE)</f>
        <v>366266.17061999999</v>
      </c>
      <c r="V29" s="551">
        <f>VLOOKUP($A29,[16]Sheet2!$A$8:$V$41,[16]Sheet2!V$5,FALSE)</f>
        <v>355897.70993999997</v>
      </c>
    </row>
    <row r="30" spans="1:22">
      <c r="A30" s="193" t="s">
        <v>105</v>
      </c>
      <c r="B30" s="551">
        <f>VLOOKUP($A30,[16]Sheet2!$A$8:$V$41,[16]Sheet2!B$5,FALSE)</f>
        <v>72754.839009999996</v>
      </c>
      <c r="C30" s="551">
        <f>VLOOKUP($A30,[16]Sheet2!$A$8:$V$41,[16]Sheet2!C$5,FALSE)</f>
        <v>72935.203550000006</v>
      </c>
      <c r="D30" s="551">
        <f>VLOOKUP($A30,[16]Sheet2!$A$8:$V$41,[16]Sheet2!D$5,FALSE)</f>
        <v>72550.845199999996</v>
      </c>
      <c r="E30" s="551">
        <f>VLOOKUP($A30,[16]Sheet2!$A$8:$V$41,[16]Sheet2!E$5,FALSE)</f>
        <v>72585.698810000002</v>
      </c>
      <c r="F30" s="551">
        <f>VLOOKUP($A30,[16]Sheet2!$A$8:$V$41,[16]Sheet2!F$5,FALSE)</f>
        <v>75073.367660000004</v>
      </c>
      <c r="G30" s="551">
        <f>VLOOKUP($A30,[16]Sheet2!$A$8:$V$41,[16]Sheet2!G$5,FALSE)</f>
        <v>74428.69154</v>
      </c>
      <c r="H30" s="551">
        <f>VLOOKUP($A30,[16]Sheet2!$A$8:$V$41,[16]Sheet2!H$5,FALSE)</f>
        <v>78411.805919999999</v>
      </c>
      <c r="I30" s="551">
        <f>VLOOKUP($A30,[16]Sheet2!$A$8:$V$41,[16]Sheet2!I$5,FALSE)</f>
        <v>73338.496889999995</v>
      </c>
      <c r="J30" s="551">
        <f>VLOOKUP($A30,[16]Sheet2!$A$8:$V$41,[16]Sheet2!J$5,FALSE)</f>
        <v>73810.151119999995</v>
      </c>
      <c r="K30" s="551">
        <f>VLOOKUP($A30,[16]Sheet2!$A$8:$V$41,[16]Sheet2!K$5,FALSE)</f>
        <v>70463.723559999999</v>
      </c>
      <c r="L30" s="551">
        <f>VLOOKUP($A30,[16]Sheet2!$A$8:$V$41,[16]Sheet2!L$5,FALSE)</f>
        <v>68959.017200000002</v>
      </c>
      <c r="M30" s="551">
        <f>VLOOKUP($A30,[16]Sheet2!$A$8:$V$41,[16]Sheet2!M$5,FALSE)</f>
        <v>69723.823109999998</v>
      </c>
      <c r="N30" s="551">
        <f>VLOOKUP($A30,[16]Sheet2!$A$8:$V$41,[16]Sheet2!N$5,FALSE)</f>
        <v>70424.763739999995</v>
      </c>
      <c r="O30" s="551">
        <f>VLOOKUP($A30,[16]Sheet2!$A$8:$V$41,[16]Sheet2!O$5,FALSE)</f>
        <v>70889.021989999994</v>
      </c>
      <c r="P30" s="551">
        <f>VLOOKUP($A30,[16]Sheet2!$A$8:$V$41,[16]Sheet2!P$5,FALSE)</f>
        <v>70100.651759999993</v>
      </c>
      <c r="Q30" s="551">
        <f>VLOOKUP($A30,[16]Sheet2!$A$8:$V$41,[16]Sheet2!Q$5,FALSE)</f>
        <v>67383.92654</v>
      </c>
      <c r="R30" s="551">
        <f>VLOOKUP($A30,[16]Sheet2!$A$8:$V$41,[16]Sheet2!R$5,FALSE)</f>
        <v>67272.982959999994</v>
      </c>
      <c r="S30" s="551">
        <f>VLOOKUP($A30,[16]Sheet2!$A$8:$V$41,[16]Sheet2!S$5,FALSE)</f>
        <v>65598.651920000004</v>
      </c>
      <c r="T30" s="551">
        <f>VLOOKUP($A30,[16]Sheet2!$A$8:$V$41,[16]Sheet2!T$5,FALSE)</f>
        <v>63599.207820000003</v>
      </c>
      <c r="U30" s="551">
        <f>VLOOKUP($A30,[16]Sheet2!$A$8:$V$41,[16]Sheet2!U$5,FALSE)</f>
        <v>59671.175640000001</v>
      </c>
      <c r="V30" s="551">
        <f>VLOOKUP($A30,[16]Sheet2!$A$8:$V$41,[16]Sheet2!V$5,FALSE)</f>
        <v>66232.369770000005</v>
      </c>
    </row>
    <row r="31" spans="1:22">
      <c r="A31" s="193" t="s">
        <v>1078</v>
      </c>
      <c r="B31" s="551">
        <f>[16]Sheet2!B$23</f>
        <v>763883.73045999999</v>
      </c>
      <c r="C31" s="551">
        <f>[16]Sheet2!C$23</f>
        <v>770714.45857000002</v>
      </c>
      <c r="D31" s="551">
        <f>[16]Sheet2!D$23</f>
        <v>747634.93660999998</v>
      </c>
      <c r="E31" s="551">
        <f>[16]Sheet2!E$23</f>
        <v>726519.33570000005</v>
      </c>
      <c r="F31" s="551">
        <f>[16]Sheet2!F$23</f>
        <v>715013.45522999996</v>
      </c>
      <c r="G31" s="551">
        <f>[16]Sheet2!G$23</f>
        <v>706157.38555000001</v>
      </c>
      <c r="H31" s="551">
        <f>[16]Sheet2!H$23</f>
        <v>727189.17738999997</v>
      </c>
      <c r="I31" s="551">
        <f>[16]Sheet2!I$23</f>
        <v>701333.82047000004</v>
      </c>
      <c r="J31" s="551">
        <f>[16]Sheet2!J$23</f>
        <v>698665.24523999996</v>
      </c>
      <c r="K31" s="551">
        <f>[16]Sheet2!K$23</f>
        <v>667679.52463999996</v>
      </c>
      <c r="L31" s="551">
        <f>[16]Sheet2!L$23</f>
        <v>669879.27972999995</v>
      </c>
      <c r="M31" s="551">
        <f>[16]Sheet2!M$23</f>
        <v>674872.02414999995</v>
      </c>
      <c r="N31" s="551">
        <f>[16]Sheet2!N$23</f>
        <v>654252.15089000005</v>
      </c>
      <c r="O31" s="551">
        <f>[16]Sheet2!O$23</f>
        <v>659071.71354999999</v>
      </c>
      <c r="P31" s="551">
        <f>[16]Sheet2!P$23</f>
        <v>658942.94894999999</v>
      </c>
      <c r="Q31" s="551">
        <f>[16]Sheet2!Q$23</f>
        <v>654093.87558999995</v>
      </c>
      <c r="R31" s="551">
        <f>[16]Sheet2!R$23</f>
        <v>649595.64891999995</v>
      </c>
      <c r="S31" s="551">
        <f>[16]Sheet2!S$23</f>
        <v>640035.18220000004</v>
      </c>
      <c r="T31" s="551">
        <f>[16]Sheet2!T$23</f>
        <v>626072.21348999999</v>
      </c>
      <c r="U31" s="551">
        <f>[16]Sheet2!U$23</f>
        <v>572338.40121000004</v>
      </c>
      <c r="V31" s="551">
        <f>[16]Sheet2!V$23</f>
        <v>590246.55299999996</v>
      </c>
    </row>
  </sheetData>
  <phoneticPr fontId="18" type="noConversion"/>
  <pageMargins left="0.7" right="0.7" top="0.75" bottom="0.75" header="0.3" footer="0.3"/>
  <pageSetup paperSize="9" orientation="portrait" horizontalDpi="200" verticalDpi="200" r:id="rId1"/>
</worksheet>
</file>

<file path=xl/worksheets/sheet21.xml><?xml version="1.0" encoding="utf-8"?>
<worksheet xmlns="http://schemas.openxmlformats.org/spreadsheetml/2006/main" xmlns:r="http://schemas.openxmlformats.org/officeDocument/2006/relationships">
  <sheetPr codeName="Sheet24" enableFormatConditionsCalculation="0">
    <tabColor indexed="22"/>
    <pageSetUpPr fitToPage="1"/>
  </sheetPr>
  <dimension ref="A1:BN139"/>
  <sheetViews>
    <sheetView showGridLines="0" zoomScale="70" zoomScaleNormal="70" workbookViewId="0">
      <pane ySplit="10" topLeftCell="A120" activePane="bottomLeft" state="frozen"/>
      <selection activeCell="B25" sqref="B25"/>
      <selection pane="bottomLeft" activeCell="D140" sqref="D140"/>
    </sheetView>
  </sheetViews>
  <sheetFormatPr defaultColWidth="0" defaultRowHeight="12.75"/>
  <cols>
    <col min="1" max="1" width="13.83203125" customWidth="1"/>
    <col min="2" max="2" width="17" bestFit="1" customWidth="1"/>
    <col min="3" max="3" width="17.1640625" bestFit="1" customWidth="1"/>
    <col min="4" max="4" width="26.1640625" bestFit="1" customWidth="1"/>
    <col min="5" max="5" width="23.6640625" customWidth="1"/>
    <col min="6" max="6" width="94.83203125" customWidth="1"/>
    <col min="7" max="7" width="1.83203125" customWidth="1"/>
  </cols>
  <sheetData>
    <row r="1" spans="1:66" s="54" customFormat="1" ht="26.25">
      <c r="A1" s="60" t="s">
        <v>788</v>
      </c>
      <c r="B1" s="60"/>
      <c r="C1" s="60"/>
      <c r="D1" s="60"/>
      <c r="E1" s="60"/>
      <c r="F1" s="86"/>
    </row>
    <row r="2" spans="1:66" ht="20.25">
      <c r="A2" s="59"/>
      <c r="B2" s="8"/>
      <c r="C2" s="8"/>
      <c r="D2" s="8"/>
      <c r="E2" s="8"/>
      <c r="F2" s="54"/>
      <c r="G2" s="4"/>
    </row>
    <row r="3" spans="1:66">
      <c r="A3" s="123" t="s">
        <v>410</v>
      </c>
      <c r="B3" s="40"/>
      <c r="C3" s="40"/>
      <c r="D3" s="5"/>
      <c r="E3" s="5"/>
      <c r="F3" s="40"/>
      <c r="G3" s="4"/>
    </row>
    <row r="4" spans="1:66">
      <c r="A4" s="25"/>
      <c r="B4" s="40"/>
      <c r="C4" s="40"/>
      <c r="D4" s="40"/>
      <c r="E4" s="40"/>
      <c r="F4" s="40"/>
      <c r="G4" s="4"/>
    </row>
    <row r="5" spans="1:66">
      <c r="A5" s="64" t="s">
        <v>289</v>
      </c>
      <c r="B5" s="35" t="str">
        <f>CountryName</f>
        <v>Italy</v>
      </c>
      <c r="C5" s="35"/>
      <c r="D5" s="83"/>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row>
    <row r="6" spans="1:66">
      <c r="A6" s="64" t="s">
        <v>238</v>
      </c>
      <c r="B6" s="76">
        <f>SubmissionDate</f>
        <v>0</v>
      </c>
      <c r="C6" s="76"/>
      <c r="D6" s="83"/>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row>
    <row r="7" spans="1:66">
      <c r="A7" s="84"/>
      <c r="B7" s="84"/>
      <c r="C7" s="84"/>
      <c r="D7" s="8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row>
    <row r="8" spans="1:66">
      <c r="A8" s="41" t="s">
        <v>574</v>
      </c>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row>
    <row r="9" spans="1:66">
      <c r="A9" s="41"/>
      <c r="B9" s="4"/>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row>
    <row r="10" spans="1:66" s="7" customFormat="1">
      <c r="A10" s="61" t="s">
        <v>238</v>
      </c>
      <c r="B10" s="63" t="s">
        <v>236</v>
      </c>
      <c r="C10" s="63" t="s">
        <v>714</v>
      </c>
      <c r="D10" s="63" t="s">
        <v>782</v>
      </c>
      <c r="E10" s="63" t="s">
        <v>783</v>
      </c>
      <c r="F10" s="61" t="s">
        <v>576</v>
      </c>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row>
    <row r="11" spans="1:66">
      <c r="A11" s="85">
        <v>39938</v>
      </c>
      <c r="B11" s="36" t="s">
        <v>791</v>
      </c>
      <c r="C11" s="36" t="s">
        <v>575</v>
      </c>
      <c r="D11" s="36" t="s">
        <v>80</v>
      </c>
      <c r="E11" s="37" t="s">
        <v>761</v>
      </c>
      <c r="F11" s="36" t="s">
        <v>790</v>
      </c>
      <c r="G11" s="53"/>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row>
    <row r="12" spans="1:66" ht="89.25">
      <c r="A12" s="85">
        <v>39938</v>
      </c>
      <c r="B12" s="36" t="s">
        <v>791</v>
      </c>
      <c r="C12" s="36" t="s">
        <v>575</v>
      </c>
      <c r="D12" s="36" t="s">
        <v>792</v>
      </c>
      <c r="E12" s="37" t="s">
        <v>793</v>
      </c>
      <c r="F12" s="36" t="s">
        <v>794</v>
      </c>
      <c r="G12" s="53"/>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row>
    <row r="13" spans="1:66" ht="38.25">
      <c r="A13" s="85">
        <v>39938</v>
      </c>
      <c r="B13" s="36" t="s">
        <v>760</v>
      </c>
      <c r="C13" s="36" t="s">
        <v>575</v>
      </c>
      <c r="D13" s="36" t="s">
        <v>256</v>
      </c>
      <c r="E13" s="37" t="s">
        <v>763</v>
      </c>
      <c r="F13" s="36" t="s">
        <v>762</v>
      </c>
      <c r="G13" s="53"/>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row>
    <row r="14" spans="1:66" ht="38.25">
      <c r="A14" s="85">
        <v>39938</v>
      </c>
      <c r="B14" s="36" t="s">
        <v>760</v>
      </c>
      <c r="C14" s="36" t="s">
        <v>575</v>
      </c>
      <c r="D14" s="36" t="s">
        <v>256</v>
      </c>
      <c r="E14" s="37" t="s">
        <v>765</v>
      </c>
      <c r="F14" s="36" t="s">
        <v>764</v>
      </c>
      <c r="G14" s="53"/>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row>
    <row r="15" spans="1:66" ht="27.75">
      <c r="A15" s="85">
        <v>39938</v>
      </c>
      <c r="B15" s="36" t="s">
        <v>760</v>
      </c>
      <c r="C15" s="36" t="s">
        <v>575</v>
      </c>
      <c r="D15" s="36" t="s">
        <v>766</v>
      </c>
      <c r="E15" s="37" t="s">
        <v>767</v>
      </c>
      <c r="F15" s="36" t="s">
        <v>768</v>
      </c>
      <c r="G15" s="53"/>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row>
    <row r="16" spans="1:66">
      <c r="A16" s="85">
        <v>39938</v>
      </c>
      <c r="B16" s="36" t="s">
        <v>760</v>
      </c>
      <c r="C16" s="36" t="s">
        <v>575</v>
      </c>
      <c r="D16" s="36" t="s">
        <v>1035</v>
      </c>
      <c r="E16" s="37" t="s">
        <v>578</v>
      </c>
      <c r="F16" s="36" t="s">
        <v>579</v>
      </c>
      <c r="G16" s="53"/>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row>
    <row r="17" spans="1:66">
      <c r="A17" s="85">
        <v>39938</v>
      </c>
      <c r="B17" s="36" t="s">
        <v>791</v>
      </c>
      <c r="C17" s="36" t="s">
        <v>575</v>
      </c>
      <c r="D17" s="36" t="s">
        <v>240</v>
      </c>
      <c r="E17" s="37" t="s">
        <v>640</v>
      </c>
      <c r="F17" s="36" t="s">
        <v>638</v>
      </c>
      <c r="G17" s="53"/>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row>
    <row r="18" spans="1:66" ht="28.5">
      <c r="A18" s="85">
        <v>39938</v>
      </c>
      <c r="B18" s="36" t="s">
        <v>760</v>
      </c>
      <c r="C18" s="36" t="s">
        <v>575</v>
      </c>
      <c r="D18" s="36" t="s">
        <v>240</v>
      </c>
      <c r="E18" s="37"/>
      <c r="F18" s="36" t="s">
        <v>641</v>
      </c>
      <c r="G18" s="53"/>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row>
    <row r="19" spans="1:66" ht="25.5">
      <c r="A19" s="85">
        <v>39938</v>
      </c>
      <c r="B19" s="36" t="s">
        <v>760</v>
      </c>
      <c r="C19" s="36" t="s">
        <v>575</v>
      </c>
      <c r="D19" s="36" t="s">
        <v>766</v>
      </c>
      <c r="E19" s="37"/>
      <c r="F19" s="36" t="s">
        <v>580</v>
      </c>
      <c r="G19" s="53"/>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row>
    <row r="20" spans="1:66" ht="63.75">
      <c r="A20" s="85">
        <v>39938</v>
      </c>
      <c r="B20" s="36" t="s">
        <v>760</v>
      </c>
      <c r="C20" s="36" t="s">
        <v>575</v>
      </c>
      <c r="D20" s="36" t="s">
        <v>256</v>
      </c>
      <c r="E20" s="37" t="s">
        <v>582</v>
      </c>
      <c r="F20" s="36" t="s">
        <v>642</v>
      </c>
      <c r="G20" s="53"/>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row>
    <row r="21" spans="1:66">
      <c r="A21" s="85">
        <v>39938</v>
      </c>
      <c r="B21" s="36" t="s">
        <v>760</v>
      </c>
      <c r="C21" s="36" t="s">
        <v>575</v>
      </c>
      <c r="D21" s="36" t="s">
        <v>583</v>
      </c>
      <c r="E21" s="37" t="s">
        <v>584</v>
      </c>
      <c r="F21" s="36" t="s">
        <v>616</v>
      </c>
      <c r="G21" s="53"/>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row>
    <row r="22" spans="1:66">
      <c r="A22" s="85">
        <v>39938</v>
      </c>
      <c r="B22" s="36" t="s">
        <v>760</v>
      </c>
      <c r="C22" s="36" t="s">
        <v>575</v>
      </c>
      <c r="D22" s="36" t="s">
        <v>583</v>
      </c>
      <c r="E22" s="37" t="s">
        <v>585</v>
      </c>
      <c r="F22" s="7" t="s">
        <v>587</v>
      </c>
      <c r="G22" s="53"/>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row>
    <row r="23" spans="1:66">
      <c r="A23" s="85">
        <v>39938</v>
      </c>
      <c r="B23" s="36" t="s">
        <v>760</v>
      </c>
      <c r="C23" s="36" t="s">
        <v>575</v>
      </c>
      <c r="D23" s="36" t="s">
        <v>583</v>
      </c>
      <c r="E23" s="37" t="s">
        <v>586</v>
      </c>
      <c r="F23" s="36" t="s">
        <v>588</v>
      </c>
      <c r="G23" s="53"/>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row>
    <row r="24" spans="1:66">
      <c r="A24" s="85">
        <v>39938</v>
      </c>
      <c r="B24" s="36" t="s">
        <v>760</v>
      </c>
      <c r="C24" s="36" t="s">
        <v>575</v>
      </c>
      <c r="D24" s="36" t="s">
        <v>583</v>
      </c>
      <c r="E24" s="37" t="s">
        <v>589</v>
      </c>
      <c r="F24" s="36" t="s">
        <v>595</v>
      </c>
      <c r="G24" s="53"/>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row>
    <row r="25" spans="1:66">
      <c r="A25" s="85">
        <v>39938</v>
      </c>
      <c r="B25" s="36" t="s">
        <v>760</v>
      </c>
      <c r="C25" s="36" t="s">
        <v>575</v>
      </c>
      <c r="D25" s="36" t="s">
        <v>583</v>
      </c>
      <c r="E25" s="37" t="s">
        <v>590</v>
      </c>
      <c r="F25" s="36" t="s">
        <v>596</v>
      </c>
      <c r="G25" s="53"/>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row>
    <row r="26" spans="1:66">
      <c r="A26" s="85">
        <v>39938</v>
      </c>
      <c r="B26" s="36" t="s">
        <v>760</v>
      </c>
      <c r="C26" s="36" t="s">
        <v>575</v>
      </c>
      <c r="D26" s="36" t="s">
        <v>583</v>
      </c>
      <c r="E26" s="37" t="s">
        <v>591</v>
      </c>
      <c r="F26" s="36" t="s">
        <v>597</v>
      </c>
      <c r="G26" s="53"/>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row>
    <row r="27" spans="1:66">
      <c r="A27" s="85">
        <v>39938</v>
      </c>
      <c r="B27" s="36" t="s">
        <v>760</v>
      </c>
      <c r="C27" s="36" t="s">
        <v>575</v>
      </c>
      <c r="D27" s="36" t="s">
        <v>583</v>
      </c>
      <c r="E27" s="37" t="s">
        <v>592</v>
      </c>
      <c r="F27" s="36" t="s">
        <v>598</v>
      </c>
      <c r="G27" s="53"/>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row>
    <row r="28" spans="1:66">
      <c r="A28" s="85">
        <v>39938</v>
      </c>
      <c r="B28" s="36" t="s">
        <v>760</v>
      </c>
      <c r="C28" s="36" t="s">
        <v>575</v>
      </c>
      <c r="D28" s="36" t="s">
        <v>583</v>
      </c>
      <c r="E28" s="37" t="s">
        <v>593</v>
      </c>
      <c r="F28" s="36" t="s">
        <v>599</v>
      </c>
      <c r="G28" s="53"/>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row>
    <row r="29" spans="1:66">
      <c r="A29" s="85">
        <v>39938</v>
      </c>
      <c r="B29" s="36" t="s">
        <v>760</v>
      </c>
      <c r="C29" s="36" t="s">
        <v>575</v>
      </c>
      <c r="D29" s="36" t="s">
        <v>583</v>
      </c>
      <c r="E29" s="37" t="s">
        <v>594</v>
      </c>
      <c r="F29" s="36" t="s">
        <v>600</v>
      </c>
      <c r="G29" s="53"/>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row>
    <row r="30" spans="1:66">
      <c r="A30" s="85">
        <v>39938</v>
      </c>
      <c r="B30" s="36" t="s">
        <v>760</v>
      </c>
      <c r="C30" s="36" t="s">
        <v>575</v>
      </c>
      <c r="D30" s="36" t="s">
        <v>583</v>
      </c>
      <c r="E30" s="37" t="s">
        <v>601</v>
      </c>
      <c r="F30" s="36" t="s">
        <v>608</v>
      </c>
      <c r="G30" s="53"/>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row>
    <row r="31" spans="1:66">
      <c r="A31" s="85">
        <v>39938</v>
      </c>
      <c r="B31" s="36" t="s">
        <v>760</v>
      </c>
      <c r="C31" s="36" t="s">
        <v>575</v>
      </c>
      <c r="D31" s="36" t="s">
        <v>583</v>
      </c>
      <c r="E31" s="37" t="s">
        <v>602</v>
      </c>
      <c r="F31" s="36" t="s">
        <v>609</v>
      </c>
      <c r="G31" s="53"/>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row>
    <row r="32" spans="1:66">
      <c r="A32" s="85">
        <v>39938</v>
      </c>
      <c r="B32" s="36" t="s">
        <v>760</v>
      </c>
      <c r="C32" s="36" t="s">
        <v>575</v>
      </c>
      <c r="D32" s="36" t="s">
        <v>583</v>
      </c>
      <c r="E32" s="37" t="s">
        <v>603</v>
      </c>
      <c r="F32" s="36" t="s">
        <v>610</v>
      </c>
      <c r="G32" s="53"/>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row>
    <row r="33" spans="1:66">
      <c r="A33" s="85">
        <v>39938</v>
      </c>
      <c r="B33" s="36" t="s">
        <v>760</v>
      </c>
      <c r="C33" s="36" t="s">
        <v>575</v>
      </c>
      <c r="D33" s="36" t="s">
        <v>583</v>
      </c>
      <c r="E33" s="37" t="s">
        <v>604</v>
      </c>
      <c r="F33" s="36" t="s">
        <v>611</v>
      </c>
      <c r="G33" s="53"/>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row>
    <row r="34" spans="1:66">
      <c r="A34" s="85">
        <v>39938</v>
      </c>
      <c r="B34" s="36" t="s">
        <v>760</v>
      </c>
      <c r="C34" s="36" t="s">
        <v>575</v>
      </c>
      <c r="D34" s="36" t="s">
        <v>583</v>
      </c>
      <c r="E34" s="37" t="s">
        <v>605</v>
      </c>
      <c r="F34" s="36" t="s">
        <v>612</v>
      </c>
      <c r="G34" s="53"/>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row>
    <row r="35" spans="1:66">
      <c r="A35" s="85">
        <v>39938</v>
      </c>
      <c r="B35" s="36" t="s">
        <v>760</v>
      </c>
      <c r="C35" s="36" t="s">
        <v>575</v>
      </c>
      <c r="D35" s="36" t="s">
        <v>583</v>
      </c>
      <c r="E35" s="37" t="s">
        <v>606</v>
      </c>
      <c r="F35" s="36" t="s">
        <v>613</v>
      </c>
      <c r="G35" s="53"/>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row>
    <row r="36" spans="1:66">
      <c r="A36" s="85">
        <v>39938</v>
      </c>
      <c r="B36" s="36" t="s">
        <v>760</v>
      </c>
      <c r="C36" s="36" t="s">
        <v>575</v>
      </c>
      <c r="D36" s="36" t="s">
        <v>583</v>
      </c>
      <c r="E36" s="37" t="s">
        <v>607</v>
      </c>
      <c r="F36" s="36" t="s">
        <v>614</v>
      </c>
      <c r="G36" s="53"/>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row>
    <row r="37" spans="1:66">
      <c r="A37" s="85">
        <v>39938</v>
      </c>
      <c r="B37" s="36" t="s">
        <v>760</v>
      </c>
      <c r="C37" s="36" t="s">
        <v>575</v>
      </c>
      <c r="D37" s="36" t="s">
        <v>583</v>
      </c>
      <c r="E37" s="37" t="s">
        <v>615</v>
      </c>
      <c r="F37" s="36" t="s">
        <v>616</v>
      </c>
      <c r="G37" s="53"/>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row>
    <row r="38" spans="1:66">
      <c r="A38" s="85">
        <v>39938</v>
      </c>
      <c r="B38" s="36" t="s">
        <v>760</v>
      </c>
      <c r="C38" s="36" t="s">
        <v>575</v>
      </c>
      <c r="D38" s="36" t="s">
        <v>583</v>
      </c>
      <c r="E38" s="37" t="s">
        <v>617</v>
      </c>
      <c r="F38" s="36" t="s">
        <v>625</v>
      </c>
      <c r="G38" s="53"/>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row>
    <row r="39" spans="1:66">
      <c r="A39" s="85">
        <v>39938</v>
      </c>
      <c r="B39" s="36" t="s">
        <v>760</v>
      </c>
      <c r="C39" s="36" t="s">
        <v>575</v>
      </c>
      <c r="D39" s="36" t="s">
        <v>583</v>
      </c>
      <c r="E39" s="37" t="s">
        <v>618</v>
      </c>
      <c r="F39" s="36" t="s">
        <v>626</v>
      </c>
      <c r="G39" s="53"/>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row>
    <row r="40" spans="1:66">
      <c r="A40" s="85">
        <v>39938</v>
      </c>
      <c r="B40" s="36" t="s">
        <v>760</v>
      </c>
      <c r="C40" s="36" t="s">
        <v>575</v>
      </c>
      <c r="D40" s="36" t="s">
        <v>583</v>
      </c>
      <c r="E40" s="37" t="s">
        <v>619</v>
      </c>
      <c r="F40" s="36" t="s">
        <v>627</v>
      </c>
      <c r="G40" s="53"/>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row>
    <row r="41" spans="1:66">
      <c r="A41" s="85">
        <v>39938</v>
      </c>
      <c r="B41" s="36" t="s">
        <v>760</v>
      </c>
      <c r="C41" s="36" t="s">
        <v>575</v>
      </c>
      <c r="D41" s="36" t="s">
        <v>583</v>
      </c>
      <c r="E41" s="37" t="s">
        <v>620</v>
      </c>
      <c r="F41" s="36" t="s">
        <v>628</v>
      </c>
      <c r="G41" s="53"/>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row>
    <row r="42" spans="1:66">
      <c r="A42" s="85">
        <v>39938</v>
      </c>
      <c r="B42" s="36" t="s">
        <v>760</v>
      </c>
      <c r="C42" s="36" t="s">
        <v>575</v>
      </c>
      <c r="D42" s="36" t="s">
        <v>583</v>
      </c>
      <c r="E42" s="37" t="s">
        <v>621</v>
      </c>
      <c r="F42" s="36" t="s">
        <v>629</v>
      </c>
      <c r="G42" s="53"/>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row>
    <row r="43" spans="1:66">
      <c r="A43" s="85">
        <v>39938</v>
      </c>
      <c r="B43" s="36" t="s">
        <v>760</v>
      </c>
      <c r="C43" s="36" t="s">
        <v>575</v>
      </c>
      <c r="D43" s="36" t="s">
        <v>583</v>
      </c>
      <c r="E43" s="37" t="s">
        <v>622</v>
      </c>
      <c r="F43" s="36" t="s">
        <v>630</v>
      </c>
      <c r="G43" s="53"/>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row>
    <row r="44" spans="1:66">
      <c r="A44" s="85">
        <v>39938</v>
      </c>
      <c r="B44" s="36" t="s">
        <v>760</v>
      </c>
      <c r="C44" s="36" t="s">
        <v>575</v>
      </c>
      <c r="D44" s="36" t="s">
        <v>583</v>
      </c>
      <c r="E44" s="37" t="s">
        <v>623</v>
      </c>
      <c r="F44" s="36" t="s">
        <v>631</v>
      </c>
      <c r="G44" s="53"/>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row>
    <row r="45" spans="1:66">
      <c r="A45" s="85">
        <v>39938</v>
      </c>
      <c r="B45" s="36" t="s">
        <v>760</v>
      </c>
      <c r="C45" s="36" t="s">
        <v>575</v>
      </c>
      <c r="D45" s="36" t="s">
        <v>583</v>
      </c>
      <c r="E45" s="37" t="s">
        <v>624</v>
      </c>
      <c r="F45" s="36" t="s">
        <v>632</v>
      </c>
      <c r="G45" s="53"/>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row>
    <row r="46" spans="1:66" ht="25.5">
      <c r="A46" s="85">
        <v>39938</v>
      </c>
      <c r="B46" s="36" t="s">
        <v>760</v>
      </c>
      <c r="C46" s="36" t="s">
        <v>575</v>
      </c>
      <c r="D46" s="36" t="s">
        <v>254</v>
      </c>
      <c r="E46" s="37" t="s">
        <v>633</v>
      </c>
      <c r="F46" s="36" t="s">
        <v>634</v>
      </c>
      <c r="G46" s="53"/>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row>
    <row r="47" spans="1:66" ht="25.5">
      <c r="A47" s="85">
        <v>39938</v>
      </c>
      <c r="B47" s="36" t="s">
        <v>760</v>
      </c>
      <c r="C47" s="36" t="s">
        <v>575</v>
      </c>
      <c r="D47" s="36" t="s">
        <v>254</v>
      </c>
      <c r="E47" s="37" t="s">
        <v>635</v>
      </c>
      <c r="F47" s="36" t="s">
        <v>637</v>
      </c>
      <c r="G47" s="53"/>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row>
    <row r="48" spans="1:66">
      <c r="A48" s="85">
        <v>39938</v>
      </c>
      <c r="B48" s="36" t="s">
        <v>791</v>
      </c>
      <c r="C48" s="36" t="s">
        <v>575</v>
      </c>
      <c r="D48" s="36" t="s">
        <v>1035</v>
      </c>
      <c r="E48" s="37" t="s">
        <v>267</v>
      </c>
      <c r="F48" s="36" t="s">
        <v>639</v>
      </c>
      <c r="G48" s="53"/>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row>
    <row r="49" spans="1:66">
      <c r="A49" s="85">
        <v>39938</v>
      </c>
      <c r="B49" s="36" t="s">
        <v>791</v>
      </c>
      <c r="C49" s="36" t="s">
        <v>575</v>
      </c>
      <c r="D49" s="36" t="s">
        <v>1036</v>
      </c>
      <c r="E49" s="37" t="s">
        <v>314</v>
      </c>
      <c r="F49" s="89" t="s">
        <v>315</v>
      </c>
      <c r="G49" s="53"/>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row>
    <row r="50" spans="1:66">
      <c r="A50" s="85">
        <v>39938</v>
      </c>
      <c r="B50" s="36" t="s">
        <v>791</v>
      </c>
      <c r="C50" s="36" t="s">
        <v>575</v>
      </c>
      <c r="D50" s="36" t="s">
        <v>1036</v>
      </c>
      <c r="E50" s="37" t="s">
        <v>316</v>
      </c>
      <c r="F50" s="36" t="s">
        <v>317</v>
      </c>
      <c r="G50" s="53"/>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row>
    <row r="51" spans="1:66">
      <c r="A51" s="85">
        <v>40466</v>
      </c>
      <c r="B51" s="36" t="s">
        <v>760</v>
      </c>
      <c r="C51" s="36" t="s">
        <v>643</v>
      </c>
      <c r="D51" s="36" t="s">
        <v>1035</v>
      </c>
      <c r="E51" s="37" t="s">
        <v>644</v>
      </c>
      <c r="F51" s="36" t="s">
        <v>645</v>
      </c>
      <c r="G51" s="53"/>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row>
    <row r="52" spans="1:66">
      <c r="A52" s="85">
        <v>40466</v>
      </c>
      <c r="B52" s="36" t="s">
        <v>760</v>
      </c>
      <c r="C52" s="36" t="s">
        <v>643</v>
      </c>
      <c r="D52" s="36" t="s">
        <v>1035</v>
      </c>
      <c r="E52" s="37" t="s">
        <v>646</v>
      </c>
      <c r="F52" s="36" t="s">
        <v>647</v>
      </c>
      <c r="G52" s="53"/>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row>
    <row r="53" spans="1:66">
      <c r="A53" s="85">
        <v>40466</v>
      </c>
      <c r="B53" s="36" t="s">
        <v>760</v>
      </c>
      <c r="C53" s="36" t="s">
        <v>643</v>
      </c>
      <c r="D53" s="36" t="s">
        <v>1035</v>
      </c>
      <c r="E53" s="37" t="s">
        <v>648</v>
      </c>
      <c r="F53" s="36" t="s">
        <v>649</v>
      </c>
      <c r="G53" s="53"/>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row>
    <row r="54" spans="1:66">
      <c r="A54" s="85">
        <v>40466</v>
      </c>
      <c r="B54" s="36" t="s">
        <v>760</v>
      </c>
      <c r="C54" s="36" t="s">
        <v>643</v>
      </c>
      <c r="D54" s="36" t="s">
        <v>240</v>
      </c>
      <c r="E54" s="37" t="s">
        <v>650</v>
      </c>
      <c r="F54" s="36" t="s">
        <v>651</v>
      </c>
      <c r="G54" s="53"/>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row>
    <row r="55" spans="1:66">
      <c r="A55" s="85">
        <v>40466</v>
      </c>
      <c r="B55" s="36" t="s">
        <v>760</v>
      </c>
      <c r="C55" s="36" t="s">
        <v>643</v>
      </c>
      <c r="D55" s="36" t="s">
        <v>240</v>
      </c>
      <c r="E55" s="37" t="s">
        <v>652</v>
      </c>
      <c r="F55" s="36" t="s">
        <v>653</v>
      </c>
      <c r="G55" s="53"/>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row>
    <row r="56" spans="1:66">
      <c r="A56" s="85">
        <v>40466</v>
      </c>
      <c r="B56" s="36" t="s">
        <v>760</v>
      </c>
      <c r="C56" s="36" t="s">
        <v>643</v>
      </c>
      <c r="D56" s="36" t="s">
        <v>1035</v>
      </c>
      <c r="E56" s="37" t="s">
        <v>654</v>
      </c>
      <c r="F56" s="36" t="s">
        <v>655</v>
      </c>
    </row>
    <row r="57" spans="1:66">
      <c r="A57" s="85">
        <v>40466</v>
      </c>
      <c r="B57" s="36" t="s">
        <v>760</v>
      </c>
      <c r="C57" s="36" t="s">
        <v>643</v>
      </c>
      <c r="D57" s="36" t="s">
        <v>1035</v>
      </c>
      <c r="E57" s="37" t="s">
        <v>656</v>
      </c>
      <c r="F57" s="36" t="s">
        <v>658</v>
      </c>
    </row>
    <row r="58" spans="1:66">
      <c r="A58" s="85">
        <v>40466</v>
      </c>
      <c r="B58" s="36" t="s">
        <v>760</v>
      </c>
      <c r="C58" s="36" t="s">
        <v>643</v>
      </c>
      <c r="D58" s="36" t="s">
        <v>583</v>
      </c>
      <c r="E58" s="37" t="s">
        <v>659</v>
      </c>
      <c r="F58" s="36" t="s">
        <v>660</v>
      </c>
    </row>
    <row r="59" spans="1:66">
      <c r="A59" s="85">
        <v>40466</v>
      </c>
      <c r="B59" s="36" t="s">
        <v>760</v>
      </c>
      <c r="C59" s="36" t="s">
        <v>643</v>
      </c>
      <c r="D59" s="36" t="s">
        <v>241</v>
      </c>
      <c r="E59" s="37" t="s">
        <v>661</v>
      </c>
      <c r="F59" s="36" t="s">
        <v>663</v>
      </c>
    </row>
    <row r="60" spans="1:66" ht="25.5">
      <c r="A60" s="85">
        <v>40466</v>
      </c>
      <c r="B60" s="36" t="s">
        <v>760</v>
      </c>
      <c r="C60" s="36" t="s">
        <v>643</v>
      </c>
      <c r="D60" s="36" t="s">
        <v>662</v>
      </c>
      <c r="E60" s="37" t="s">
        <v>661</v>
      </c>
      <c r="F60" s="36" t="s">
        <v>663</v>
      </c>
    </row>
    <row r="61" spans="1:66">
      <c r="A61" s="85">
        <v>40466</v>
      </c>
      <c r="B61" s="36" t="s">
        <v>760</v>
      </c>
      <c r="C61" s="36" t="s">
        <v>643</v>
      </c>
      <c r="D61" s="36" t="s">
        <v>1035</v>
      </c>
      <c r="E61" s="37" t="s">
        <v>661</v>
      </c>
      <c r="F61" s="36" t="s">
        <v>663</v>
      </c>
    </row>
    <row r="62" spans="1:66">
      <c r="A62" s="85">
        <v>40466</v>
      </c>
      <c r="B62" s="36" t="s">
        <v>760</v>
      </c>
      <c r="C62" s="36" t="s">
        <v>643</v>
      </c>
      <c r="D62" s="36" t="s">
        <v>240</v>
      </c>
      <c r="E62" s="37" t="s">
        <v>661</v>
      </c>
      <c r="F62" s="36" t="s">
        <v>663</v>
      </c>
    </row>
    <row r="63" spans="1:66">
      <c r="A63" s="85">
        <v>40466</v>
      </c>
      <c r="B63" s="36" t="s">
        <v>760</v>
      </c>
      <c r="C63" s="36" t="s">
        <v>643</v>
      </c>
      <c r="D63" s="36" t="s">
        <v>583</v>
      </c>
      <c r="E63" s="37" t="s">
        <v>661</v>
      </c>
      <c r="F63" s="36" t="s">
        <v>663</v>
      </c>
    </row>
    <row r="64" spans="1:66" ht="25.5">
      <c r="A64" s="85">
        <v>40466</v>
      </c>
      <c r="B64" s="36" t="s">
        <v>760</v>
      </c>
      <c r="C64" s="36" t="s">
        <v>643</v>
      </c>
      <c r="D64" s="36" t="s">
        <v>256</v>
      </c>
      <c r="E64" s="37" t="s">
        <v>664</v>
      </c>
      <c r="F64" s="36" t="s">
        <v>665</v>
      </c>
    </row>
    <row r="65" spans="1:6">
      <c r="A65" s="85">
        <v>40466</v>
      </c>
      <c r="B65" s="36" t="s">
        <v>760</v>
      </c>
      <c r="C65" s="36" t="s">
        <v>643</v>
      </c>
      <c r="D65" s="36" t="s">
        <v>240</v>
      </c>
      <c r="E65" s="37" t="s">
        <v>601</v>
      </c>
      <c r="F65" s="36" t="s">
        <v>666</v>
      </c>
    </row>
    <row r="66" spans="1:6" ht="25.5">
      <c r="A66" s="85">
        <v>40466</v>
      </c>
      <c r="B66" s="36" t="s">
        <v>760</v>
      </c>
      <c r="C66" s="36" t="s">
        <v>643</v>
      </c>
      <c r="D66" s="36" t="s">
        <v>1036</v>
      </c>
      <c r="E66" s="37" t="s">
        <v>667</v>
      </c>
      <c r="F66" s="36" t="s">
        <v>423</v>
      </c>
    </row>
    <row r="67" spans="1:6" ht="25.5">
      <c r="A67" s="85">
        <v>40466</v>
      </c>
      <c r="B67" s="36" t="s">
        <v>760</v>
      </c>
      <c r="C67" s="36" t="s">
        <v>643</v>
      </c>
      <c r="D67" s="36" t="s">
        <v>583</v>
      </c>
      <c r="E67" s="37" t="s">
        <v>661</v>
      </c>
      <c r="F67" s="36" t="s">
        <v>668</v>
      </c>
    </row>
    <row r="68" spans="1:6">
      <c r="A68" s="85">
        <v>40466</v>
      </c>
      <c r="B68" s="36" t="s">
        <v>760</v>
      </c>
      <c r="C68" s="36" t="s">
        <v>643</v>
      </c>
      <c r="D68" s="36" t="s">
        <v>583</v>
      </c>
      <c r="E68" s="37" t="s">
        <v>669</v>
      </c>
      <c r="F68" s="36" t="s">
        <v>670</v>
      </c>
    </row>
    <row r="69" spans="1:6">
      <c r="A69" s="85">
        <v>40466</v>
      </c>
      <c r="B69" s="36" t="s">
        <v>760</v>
      </c>
      <c r="C69" s="36" t="s">
        <v>643</v>
      </c>
      <c r="D69" s="36" t="s">
        <v>671</v>
      </c>
      <c r="E69" s="37" t="s">
        <v>672</v>
      </c>
      <c r="F69" s="36" t="s">
        <v>673</v>
      </c>
    </row>
    <row r="70" spans="1:6">
      <c r="A70" s="85">
        <v>40466</v>
      </c>
      <c r="B70" s="36" t="s">
        <v>760</v>
      </c>
      <c r="C70" s="36" t="s">
        <v>643</v>
      </c>
      <c r="D70" s="36" t="s">
        <v>675</v>
      </c>
      <c r="E70" s="36" t="s">
        <v>675</v>
      </c>
      <c r="F70" s="36" t="s">
        <v>676</v>
      </c>
    </row>
    <row r="71" spans="1:6" ht="25.5">
      <c r="A71" s="85">
        <v>40469</v>
      </c>
      <c r="B71" s="36" t="s">
        <v>760</v>
      </c>
      <c r="C71" s="36" t="s">
        <v>643</v>
      </c>
      <c r="D71" s="36" t="s">
        <v>792</v>
      </c>
      <c r="E71" s="37" t="s">
        <v>679</v>
      </c>
      <c r="F71" s="36" t="s">
        <v>678</v>
      </c>
    </row>
    <row r="72" spans="1:6" ht="63.75">
      <c r="A72" s="85">
        <v>40469</v>
      </c>
      <c r="B72" s="36" t="s">
        <v>760</v>
      </c>
      <c r="C72" s="36" t="s">
        <v>643</v>
      </c>
      <c r="D72" s="36" t="s">
        <v>241</v>
      </c>
      <c r="E72" s="37" t="s">
        <v>681</v>
      </c>
      <c r="F72" s="36" t="s">
        <v>680</v>
      </c>
    </row>
    <row r="73" spans="1:6">
      <c r="A73" s="85">
        <v>40469</v>
      </c>
      <c r="B73" s="36" t="s">
        <v>760</v>
      </c>
      <c r="C73" s="36" t="s">
        <v>643</v>
      </c>
      <c r="D73" s="36" t="s">
        <v>241</v>
      </c>
      <c r="E73" s="37"/>
      <c r="F73" s="36" t="s">
        <v>682</v>
      </c>
    </row>
    <row r="74" spans="1:6">
      <c r="A74" s="85">
        <v>40469</v>
      </c>
      <c r="B74" s="36" t="s">
        <v>760</v>
      </c>
      <c r="C74" s="36" t="s">
        <v>643</v>
      </c>
      <c r="D74" s="36" t="s">
        <v>241</v>
      </c>
      <c r="E74" s="37"/>
      <c r="F74" s="36" t="s">
        <v>683</v>
      </c>
    </row>
    <row r="75" spans="1:6">
      <c r="A75" s="85">
        <v>40469</v>
      </c>
      <c r="B75" s="36" t="s">
        <v>760</v>
      </c>
      <c r="C75" s="36" t="s">
        <v>643</v>
      </c>
      <c r="D75" s="36" t="s">
        <v>1036</v>
      </c>
      <c r="E75" s="37"/>
      <c r="F75" s="36" t="s">
        <v>683</v>
      </c>
    </row>
    <row r="76" spans="1:6" ht="25.5">
      <c r="A76" s="85">
        <v>40469</v>
      </c>
      <c r="B76" s="36" t="s">
        <v>760</v>
      </c>
      <c r="C76" s="36" t="s">
        <v>643</v>
      </c>
      <c r="D76" s="36" t="s">
        <v>662</v>
      </c>
      <c r="E76" s="37"/>
      <c r="F76" s="36" t="s">
        <v>683</v>
      </c>
    </row>
    <row r="77" spans="1:6">
      <c r="A77" s="85">
        <v>40469</v>
      </c>
      <c r="B77" s="36" t="s">
        <v>760</v>
      </c>
      <c r="C77" s="36" t="s">
        <v>643</v>
      </c>
      <c r="D77" s="36" t="s">
        <v>1035</v>
      </c>
      <c r="E77" s="37"/>
      <c r="F77" s="36" t="s">
        <v>683</v>
      </c>
    </row>
    <row r="78" spans="1:6">
      <c r="A78" s="85">
        <v>40469</v>
      </c>
      <c r="B78" s="36" t="s">
        <v>760</v>
      </c>
      <c r="C78" s="36" t="s">
        <v>643</v>
      </c>
      <c r="D78" s="36" t="s">
        <v>240</v>
      </c>
      <c r="E78" s="37"/>
      <c r="F78" s="36" t="s">
        <v>683</v>
      </c>
    </row>
    <row r="79" spans="1:6">
      <c r="A79" s="85">
        <v>40473</v>
      </c>
      <c r="B79" s="36" t="s">
        <v>760</v>
      </c>
      <c r="C79" s="36" t="s">
        <v>643</v>
      </c>
      <c r="D79" s="36" t="s">
        <v>684</v>
      </c>
      <c r="E79" s="37"/>
      <c r="F79" s="36" t="s">
        <v>685</v>
      </c>
    </row>
    <row r="80" spans="1:6">
      <c r="A80" s="85">
        <v>40473</v>
      </c>
      <c r="B80" s="36" t="s">
        <v>760</v>
      </c>
      <c r="C80" s="36" t="s">
        <v>643</v>
      </c>
      <c r="D80" s="36" t="s">
        <v>583</v>
      </c>
      <c r="E80" s="37"/>
      <c r="F80" s="36" t="s">
        <v>350</v>
      </c>
    </row>
    <row r="81" spans="1:6">
      <c r="A81" s="85">
        <v>40473</v>
      </c>
      <c r="B81" s="36" t="s">
        <v>760</v>
      </c>
      <c r="C81" s="36" t="s">
        <v>643</v>
      </c>
      <c r="D81" s="36" t="s">
        <v>255</v>
      </c>
      <c r="E81" s="37" t="s">
        <v>294</v>
      </c>
      <c r="F81" s="36" t="s">
        <v>293</v>
      </c>
    </row>
    <row r="82" spans="1:6">
      <c r="A82" s="85">
        <v>40473</v>
      </c>
      <c r="B82" s="36" t="s">
        <v>760</v>
      </c>
      <c r="C82" s="36" t="s">
        <v>643</v>
      </c>
      <c r="D82" s="36" t="s">
        <v>1035</v>
      </c>
      <c r="E82" s="37" t="s">
        <v>650</v>
      </c>
      <c r="F82" s="36" t="s">
        <v>295</v>
      </c>
    </row>
    <row r="83" spans="1:6">
      <c r="A83" s="85">
        <v>40473</v>
      </c>
      <c r="B83" s="36" t="s">
        <v>760</v>
      </c>
      <c r="C83" s="36" t="s">
        <v>643</v>
      </c>
      <c r="D83" s="36" t="s">
        <v>80</v>
      </c>
      <c r="E83" s="37"/>
      <c r="F83" s="36" t="s">
        <v>297</v>
      </c>
    </row>
    <row r="84" spans="1:6" ht="25.5">
      <c r="A84" s="85">
        <v>40473</v>
      </c>
      <c r="B84" s="36" t="s">
        <v>760</v>
      </c>
      <c r="C84" s="36" t="s">
        <v>643</v>
      </c>
      <c r="D84" s="36" t="s">
        <v>298</v>
      </c>
      <c r="E84" s="37"/>
      <c r="F84" s="36" t="s">
        <v>299</v>
      </c>
    </row>
    <row r="85" spans="1:6" ht="25.5">
      <c r="A85" s="85">
        <v>40473</v>
      </c>
      <c r="B85" s="36" t="s">
        <v>760</v>
      </c>
      <c r="C85" s="36" t="s">
        <v>643</v>
      </c>
      <c r="D85" s="36" t="s">
        <v>792</v>
      </c>
      <c r="E85" s="37" t="s">
        <v>301</v>
      </c>
      <c r="F85" s="36" t="s">
        <v>302</v>
      </c>
    </row>
    <row r="86" spans="1:6">
      <c r="A86" s="85">
        <v>40473</v>
      </c>
      <c r="B86" s="36" t="s">
        <v>760</v>
      </c>
      <c r="C86" s="36" t="s">
        <v>643</v>
      </c>
      <c r="D86" s="36" t="s">
        <v>255</v>
      </c>
      <c r="E86" s="37" t="s">
        <v>303</v>
      </c>
      <c r="F86" s="36" t="s">
        <v>304</v>
      </c>
    </row>
    <row r="87" spans="1:6" ht="25.5">
      <c r="A87" s="85">
        <v>40473</v>
      </c>
      <c r="B87" s="36" t="s">
        <v>760</v>
      </c>
      <c r="C87" s="36" t="s">
        <v>643</v>
      </c>
      <c r="D87" s="36" t="s">
        <v>241</v>
      </c>
      <c r="E87" s="37" t="s">
        <v>307</v>
      </c>
      <c r="F87" s="36" t="s">
        <v>308</v>
      </c>
    </row>
    <row r="88" spans="1:6" ht="25.5">
      <c r="A88" s="85">
        <v>40473</v>
      </c>
      <c r="B88" s="36" t="s">
        <v>760</v>
      </c>
      <c r="C88" s="36" t="s">
        <v>643</v>
      </c>
      <c r="D88" s="36" t="s">
        <v>792</v>
      </c>
      <c r="E88" s="37" t="s">
        <v>309</v>
      </c>
      <c r="F88" s="36" t="s">
        <v>310</v>
      </c>
    </row>
    <row r="89" spans="1:6">
      <c r="A89" s="85">
        <v>40473</v>
      </c>
      <c r="B89" s="36" t="s">
        <v>760</v>
      </c>
      <c r="C89" s="36" t="s">
        <v>643</v>
      </c>
      <c r="D89" s="36" t="s">
        <v>240</v>
      </c>
      <c r="E89" s="37"/>
      <c r="F89" s="36" t="s">
        <v>311</v>
      </c>
    </row>
    <row r="90" spans="1:6">
      <c r="A90" s="85">
        <v>40473</v>
      </c>
      <c r="B90" s="36" t="s">
        <v>760</v>
      </c>
      <c r="C90" s="36" t="s">
        <v>643</v>
      </c>
      <c r="D90" s="36" t="s">
        <v>255</v>
      </c>
      <c r="E90" s="37"/>
      <c r="F90" s="36" t="s">
        <v>946</v>
      </c>
    </row>
    <row r="91" spans="1:6">
      <c r="A91" s="85">
        <v>40473</v>
      </c>
      <c r="B91" s="36" t="s">
        <v>760</v>
      </c>
      <c r="C91" s="36" t="s">
        <v>643</v>
      </c>
      <c r="D91" s="36" t="s">
        <v>255</v>
      </c>
      <c r="E91" s="37"/>
      <c r="F91" s="36" t="s">
        <v>947</v>
      </c>
    </row>
    <row r="92" spans="1:6" ht="25.5">
      <c r="A92" s="85">
        <v>40479</v>
      </c>
      <c r="B92" s="36" t="s">
        <v>760</v>
      </c>
      <c r="C92" s="36" t="s">
        <v>643</v>
      </c>
      <c r="D92" s="36" t="s">
        <v>948</v>
      </c>
      <c r="E92" s="37"/>
      <c r="F92" s="36" t="s">
        <v>949</v>
      </c>
    </row>
    <row r="93" spans="1:6">
      <c r="A93" s="85">
        <v>40479</v>
      </c>
      <c r="B93" s="36" t="s">
        <v>760</v>
      </c>
      <c r="C93" s="36" t="s">
        <v>643</v>
      </c>
      <c r="D93" s="36" t="s">
        <v>950</v>
      </c>
      <c r="E93" s="37"/>
      <c r="F93" s="36" t="s">
        <v>951</v>
      </c>
    </row>
    <row r="94" spans="1:6" ht="25.5">
      <c r="A94" s="85">
        <v>40479</v>
      </c>
      <c r="B94" s="36" t="s">
        <v>760</v>
      </c>
      <c r="C94" s="36" t="s">
        <v>643</v>
      </c>
      <c r="D94" s="36" t="s">
        <v>254</v>
      </c>
      <c r="E94" s="37"/>
      <c r="F94" s="36" t="s">
        <v>953</v>
      </c>
    </row>
    <row r="95" spans="1:6" ht="25.5">
      <c r="A95" s="85">
        <v>40482</v>
      </c>
      <c r="B95" s="36" t="s">
        <v>760</v>
      </c>
      <c r="C95" s="36" t="s">
        <v>643</v>
      </c>
      <c r="D95" s="36" t="s">
        <v>1036</v>
      </c>
      <c r="E95" s="37" t="s">
        <v>425</v>
      </c>
      <c r="F95" s="36" t="s">
        <v>424</v>
      </c>
    </row>
    <row r="96" spans="1:6">
      <c r="A96" s="85">
        <v>40482</v>
      </c>
      <c r="B96" s="36" t="s">
        <v>760</v>
      </c>
      <c r="C96" s="36" t="s">
        <v>643</v>
      </c>
      <c r="D96" s="36" t="s">
        <v>1036</v>
      </c>
      <c r="E96" s="37"/>
      <c r="F96" s="36" t="s">
        <v>426</v>
      </c>
    </row>
    <row r="97" spans="1:6">
      <c r="A97" s="85">
        <v>40482</v>
      </c>
      <c r="B97" s="36" t="s">
        <v>760</v>
      </c>
      <c r="C97" s="36" t="s">
        <v>643</v>
      </c>
      <c r="D97" s="36" t="s">
        <v>1036</v>
      </c>
      <c r="E97" s="37" t="s">
        <v>427</v>
      </c>
      <c r="F97" s="36" t="s">
        <v>550</v>
      </c>
    </row>
    <row r="98" spans="1:6" ht="25.5">
      <c r="A98" s="85">
        <v>40482</v>
      </c>
      <c r="B98" s="36" t="s">
        <v>760</v>
      </c>
      <c r="C98" s="36" t="s">
        <v>643</v>
      </c>
      <c r="D98" s="36" t="s">
        <v>1036</v>
      </c>
      <c r="E98" s="37" t="s">
        <v>553</v>
      </c>
      <c r="F98" s="36" t="s">
        <v>554</v>
      </c>
    </row>
    <row r="99" spans="1:6" ht="25.5">
      <c r="A99" s="85">
        <v>40482</v>
      </c>
      <c r="B99" s="36" t="s">
        <v>760</v>
      </c>
      <c r="C99" s="36" t="s">
        <v>643</v>
      </c>
      <c r="D99" s="36" t="s">
        <v>1036</v>
      </c>
      <c r="E99" s="37"/>
      <c r="F99" s="36" t="s">
        <v>555</v>
      </c>
    </row>
    <row r="100" spans="1:6" ht="25.5">
      <c r="A100" s="85">
        <v>40482</v>
      </c>
      <c r="B100" s="36" t="s">
        <v>760</v>
      </c>
      <c r="C100" s="36" t="s">
        <v>643</v>
      </c>
      <c r="D100" s="36" t="s">
        <v>256</v>
      </c>
      <c r="E100" s="37" t="s">
        <v>559</v>
      </c>
      <c r="F100" s="36" t="s">
        <v>558</v>
      </c>
    </row>
    <row r="101" spans="1:6" ht="25.5">
      <c r="A101" s="85">
        <v>40487</v>
      </c>
      <c r="B101" s="36" t="s">
        <v>760</v>
      </c>
      <c r="C101" s="36" t="s">
        <v>643</v>
      </c>
      <c r="D101" s="36" t="s">
        <v>1036</v>
      </c>
      <c r="E101" s="37" t="s">
        <v>562</v>
      </c>
      <c r="F101" s="36" t="s">
        <v>563</v>
      </c>
    </row>
    <row r="102" spans="1:6">
      <c r="A102" s="85">
        <v>40487</v>
      </c>
      <c r="B102" s="36" t="s">
        <v>760</v>
      </c>
      <c r="C102" s="36" t="s">
        <v>643</v>
      </c>
      <c r="D102" s="36" t="s">
        <v>1036</v>
      </c>
      <c r="E102" s="37" t="s">
        <v>564</v>
      </c>
      <c r="F102" s="36" t="s">
        <v>565</v>
      </c>
    </row>
    <row r="103" spans="1:6" ht="38.25">
      <c r="A103" s="85">
        <v>40487</v>
      </c>
      <c r="B103" s="36" t="s">
        <v>760</v>
      </c>
      <c r="C103" s="36" t="s">
        <v>643</v>
      </c>
      <c r="D103" s="36" t="s">
        <v>1036</v>
      </c>
      <c r="E103" s="37" t="s">
        <v>977</v>
      </c>
      <c r="F103" s="36" t="s">
        <v>981</v>
      </c>
    </row>
    <row r="104" spans="1:6">
      <c r="A104" s="85">
        <v>40487</v>
      </c>
      <c r="B104" s="36" t="s">
        <v>760</v>
      </c>
      <c r="C104" s="36" t="s">
        <v>643</v>
      </c>
      <c r="D104" s="36" t="s">
        <v>1036</v>
      </c>
      <c r="E104" s="37" t="s">
        <v>976</v>
      </c>
      <c r="F104" s="36" t="s">
        <v>978</v>
      </c>
    </row>
    <row r="105" spans="1:6">
      <c r="A105" s="85">
        <v>40487</v>
      </c>
      <c r="B105" s="36" t="s">
        <v>760</v>
      </c>
      <c r="C105" s="36" t="s">
        <v>643</v>
      </c>
      <c r="D105" s="36" t="s">
        <v>1036</v>
      </c>
      <c r="E105" s="37" t="s">
        <v>979</v>
      </c>
      <c r="F105" s="36" t="s">
        <v>980</v>
      </c>
    </row>
    <row r="106" spans="1:6" ht="38.25">
      <c r="A106" s="85">
        <v>40487</v>
      </c>
      <c r="B106" s="36" t="s">
        <v>760</v>
      </c>
      <c r="C106" s="36" t="s">
        <v>643</v>
      </c>
      <c r="D106" s="36" t="s">
        <v>784</v>
      </c>
      <c r="E106" s="37"/>
      <c r="F106" s="36" t="s">
        <v>984</v>
      </c>
    </row>
    <row r="107" spans="1:6" ht="25.5">
      <c r="A107" s="85">
        <v>40487</v>
      </c>
      <c r="B107" s="36" t="s">
        <v>760</v>
      </c>
      <c r="C107" s="36" t="s">
        <v>643</v>
      </c>
      <c r="D107" s="36" t="s">
        <v>784</v>
      </c>
      <c r="E107" s="37" t="s">
        <v>985</v>
      </c>
      <c r="F107" s="36" t="s">
        <v>986</v>
      </c>
    </row>
    <row r="108" spans="1:6" ht="25.5">
      <c r="A108" s="85">
        <v>40487</v>
      </c>
      <c r="B108" s="36" t="s">
        <v>760</v>
      </c>
      <c r="C108" s="36" t="s">
        <v>643</v>
      </c>
      <c r="D108" s="36" t="s">
        <v>254</v>
      </c>
      <c r="E108" s="36" t="s">
        <v>987</v>
      </c>
      <c r="F108" s="36" t="s">
        <v>988</v>
      </c>
    </row>
    <row r="109" spans="1:6">
      <c r="A109" s="85">
        <v>40487</v>
      </c>
      <c r="B109" s="36" t="s">
        <v>760</v>
      </c>
      <c r="C109" s="36" t="s">
        <v>643</v>
      </c>
      <c r="D109" s="36" t="s">
        <v>989</v>
      </c>
      <c r="E109" s="36" t="s">
        <v>990</v>
      </c>
      <c r="F109" s="36" t="s">
        <v>991</v>
      </c>
    </row>
    <row r="110" spans="1:6" ht="25.5">
      <c r="A110" s="85">
        <v>40487</v>
      </c>
      <c r="B110" s="36" t="s">
        <v>760</v>
      </c>
      <c r="C110" s="36" t="s">
        <v>643</v>
      </c>
      <c r="D110" s="36" t="s">
        <v>1035</v>
      </c>
      <c r="E110" s="36" t="s">
        <v>650</v>
      </c>
      <c r="F110" s="36" t="s">
        <v>992</v>
      </c>
    </row>
    <row r="111" spans="1:6" ht="25.5">
      <c r="A111" s="85">
        <v>40487</v>
      </c>
      <c r="B111" s="36" t="s">
        <v>760</v>
      </c>
      <c r="C111" s="36" t="s">
        <v>643</v>
      </c>
      <c r="D111" s="36" t="s">
        <v>583</v>
      </c>
      <c r="E111" s="36" t="s">
        <v>993</v>
      </c>
      <c r="F111" s="36" t="s">
        <v>994</v>
      </c>
    </row>
    <row r="112" spans="1:6">
      <c r="A112" s="85">
        <v>40487</v>
      </c>
      <c r="B112" s="36" t="s">
        <v>760</v>
      </c>
      <c r="C112" s="36" t="s">
        <v>643</v>
      </c>
      <c r="D112" s="36" t="s">
        <v>583</v>
      </c>
      <c r="E112" s="36"/>
      <c r="F112" s="36" t="s">
        <v>995</v>
      </c>
    </row>
    <row r="113" spans="1:6">
      <c r="A113" s="85">
        <v>40487</v>
      </c>
      <c r="B113" s="85" t="s">
        <v>760</v>
      </c>
      <c r="C113" s="85" t="s">
        <v>643</v>
      </c>
      <c r="D113" s="85" t="s">
        <v>446</v>
      </c>
      <c r="E113" s="85" t="s">
        <v>996</v>
      </c>
      <c r="F113" s="85" t="s">
        <v>997</v>
      </c>
    </row>
    <row r="114" spans="1:6" ht="25.5">
      <c r="A114" s="85">
        <v>40487</v>
      </c>
      <c r="B114" s="85" t="s">
        <v>760</v>
      </c>
      <c r="C114" s="85" t="s">
        <v>643</v>
      </c>
      <c r="D114" s="85" t="s">
        <v>774</v>
      </c>
      <c r="E114" s="85" t="s">
        <v>998</v>
      </c>
      <c r="F114" s="85" t="s">
        <v>473</v>
      </c>
    </row>
    <row r="115" spans="1:6" ht="63.75">
      <c r="A115" s="85">
        <v>40487</v>
      </c>
      <c r="B115" s="85" t="s">
        <v>760</v>
      </c>
      <c r="C115" s="85" t="s">
        <v>643</v>
      </c>
      <c r="D115" s="85" t="s">
        <v>1036</v>
      </c>
      <c r="E115" s="85" t="s">
        <v>999</v>
      </c>
      <c r="F115" s="85" t="s">
        <v>1000</v>
      </c>
    </row>
    <row r="116" spans="1:6">
      <c r="A116" s="85">
        <v>40494</v>
      </c>
      <c r="B116" s="85" t="s">
        <v>1038</v>
      </c>
      <c r="C116" s="85" t="s">
        <v>643</v>
      </c>
      <c r="D116" s="85" t="s">
        <v>80</v>
      </c>
      <c r="E116" s="85"/>
      <c r="F116" s="85" t="s">
        <v>713</v>
      </c>
    </row>
    <row r="117" spans="1:6">
      <c r="A117" s="85">
        <v>40497</v>
      </c>
      <c r="B117" s="85" t="s">
        <v>760</v>
      </c>
      <c r="C117" s="85" t="s">
        <v>643</v>
      </c>
      <c r="D117" s="85" t="s">
        <v>80</v>
      </c>
      <c r="E117" s="85"/>
      <c r="F117" s="85" t="s">
        <v>335</v>
      </c>
    </row>
    <row r="118" spans="1:6" ht="51">
      <c r="A118" s="85">
        <v>40562</v>
      </c>
      <c r="B118" s="85" t="s">
        <v>760</v>
      </c>
      <c r="C118" s="85" t="s">
        <v>342</v>
      </c>
      <c r="D118" s="36" t="s">
        <v>343</v>
      </c>
      <c r="E118" s="85" t="s">
        <v>344</v>
      </c>
      <c r="F118" s="85" t="s">
        <v>345</v>
      </c>
    </row>
    <row r="119" spans="1:6" ht="69.75" customHeight="1">
      <c r="A119" s="85">
        <v>40806</v>
      </c>
      <c r="B119" s="85" t="s">
        <v>760</v>
      </c>
      <c r="C119" s="85" t="s">
        <v>346</v>
      </c>
      <c r="D119" s="36" t="s">
        <v>241</v>
      </c>
      <c r="E119" s="546" t="s">
        <v>0</v>
      </c>
      <c r="F119" s="85" t="s">
        <v>1170</v>
      </c>
    </row>
    <row r="120" spans="1:6" ht="63.75">
      <c r="A120" s="85">
        <v>40608</v>
      </c>
      <c r="B120" s="85" t="s">
        <v>760</v>
      </c>
      <c r="C120" s="85" t="s">
        <v>1168</v>
      </c>
      <c r="D120" s="85" t="s">
        <v>80</v>
      </c>
      <c r="E120" s="560" t="s">
        <v>1108</v>
      </c>
      <c r="F120" s="85" t="s">
        <v>1169</v>
      </c>
    </row>
    <row r="121" spans="1:6" ht="51">
      <c r="A121" s="610">
        <v>40975</v>
      </c>
      <c r="B121" s="85" t="s">
        <v>760</v>
      </c>
      <c r="C121" s="85" t="s">
        <v>1168</v>
      </c>
      <c r="D121" s="85" t="s">
        <v>256</v>
      </c>
      <c r="E121" s="560" t="s">
        <v>1171</v>
      </c>
      <c r="F121" s="85" t="s">
        <v>1172</v>
      </c>
    </row>
    <row r="122" spans="1:6" ht="63.75">
      <c r="A122" s="610">
        <v>40975</v>
      </c>
      <c r="B122" s="85" t="s">
        <v>760</v>
      </c>
      <c r="C122" s="85" t="s">
        <v>1168</v>
      </c>
      <c r="D122" s="85" t="s">
        <v>1173</v>
      </c>
      <c r="E122" s="560" t="s">
        <v>80</v>
      </c>
      <c r="F122" s="85" t="s">
        <v>1174</v>
      </c>
    </row>
    <row r="123" spans="1:6" ht="25.5">
      <c r="A123" s="610">
        <v>40976</v>
      </c>
      <c r="B123" s="611" t="s">
        <v>1175</v>
      </c>
      <c r="C123" s="611" t="s">
        <v>1176</v>
      </c>
      <c r="D123" s="611" t="s">
        <v>1036</v>
      </c>
      <c r="E123" s="611" t="s">
        <v>1179</v>
      </c>
      <c r="F123" s="611" t="s">
        <v>1180</v>
      </c>
    </row>
    <row r="124" spans="1:6" ht="25.5">
      <c r="A124" s="610">
        <v>40976</v>
      </c>
      <c r="B124" s="611" t="s">
        <v>1175</v>
      </c>
      <c r="C124" s="611" t="s">
        <v>1176</v>
      </c>
      <c r="D124" s="611" t="s">
        <v>1036</v>
      </c>
      <c r="E124" s="611" t="s">
        <v>1182</v>
      </c>
      <c r="F124" s="611" t="s">
        <v>1181</v>
      </c>
    </row>
    <row r="125" spans="1:6" ht="38.25">
      <c r="A125" s="610">
        <v>40976</v>
      </c>
      <c r="B125" s="611" t="s">
        <v>1175</v>
      </c>
      <c r="C125" s="611" t="s">
        <v>1176</v>
      </c>
      <c r="D125" s="611" t="s">
        <v>1036</v>
      </c>
      <c r="E125" s="611" t="s">
        <v>1184</v>
      </c>
      <c r="F125" s="611" t="s">
        <v>1185</v>
      </c>
    </row>
    <row r="126" spans="1:6" ht="25.5">
      <c r="A126" s="610">
        <v>40976</v>
      </c>
      <c r="B126" s="611" t="s">
        <v>1175</v>
      </c>
      <c r="C126" s="611" t="s">
        <v>1176</v>
      </c>
      <c r="D126" s="611" t="s">
        <v>1036</v>
      </c>
      <c r="E126" s="611" t="s">
        <v>1188</v>
      </c>
      <c r="F126" s="611" t="s">
        <v>1187</v>
      </c>
    </row>
    <row r="127" spans="1:6" ht="25.5">
      <c r="A127" s="610">
        <v>40976</v>
      </c>
      <c r="B127" s="611" t="s">
        <v>1175</v>
      </c>
      <c r="C127" s="611" t="s">
        <v>1176</v>
      </c>
      <c r="D127" s="611" t="s">
        <v>255</v>
      </c>
      <c r="E127" s="611" t="s">
        <v>1189</v>
      </c>
      <c r="F127" s="611" t="s">
        <v>1187</v>
      </c>
    </row>
    <row r="128" spans="1:6" ht="25.5">
      <c r="A128" s="610">
        <v>40976</v>
      </c>
      <c r="B128" s="611" t="s">
        <v>1175</v>
      </c>
      <c r="C128" s="611" t="s">
        <v>1176</v>
      </c>
      <c r="D128" s="611" t="s">
        <v>1036</v>
      </c>
      <c r="E128" s="611" t="s">
        <v>1191</v>
      </c>
      <c r="F128" s="611" t="s">
        <v>1204</v>
      </c>
    </row>
    <row r="129" spans="1:6" ht="25.5">
      <c r="A129" s="610">
        <v>40976</v>
      </c>
      <c r="B129" s="611" t="s">
        <v>1175</v>
      </c>
      <c r="C129" s="611" t="s">
        <v>1176</v>
      </c>
      <c r="D129" s="611" t="s">
        <v>1036</v>
      </c>
      <c r="E129" s="611" t="s">
        <v>1195</v>
      </c>
      <c r="F129" s="611" t="s">
        <v>1212</v>
      </c>
    </row>
    <row r="130" spans="1:6" ht="25.5">
      <c r="A130" s="610">
        <v>40977</v>
      </c>
      <c r="B130" s="611" t="s">
        <v>760</v>
      </c>
      <c r="C130" s="611" t="s">
        <v>1176</v>
      </c>
      <c r="D130" s="611" t="s">
        <v>1036</v>
      </c>
      <c r="E130" s="611" t="s">
        <v>1205</v>
      </c>
      <c r="F130" s="611" t="s">
        <v>1206</v>
      </c>
    </row>
    <row r="131" spans="1:6" ht="25.5">
      <c r="A131" s="610">
        <v>40977</v>
      </c>
      <c r="B131" s="611" t="s">
        <v>760</v>
      </c>
      <c r="C131" s="611" t="s">
        <v>1176</v>
      </c>
      <c r="D131" s="611" t="s">
        <v>1036</v>
      </c>
      <c r="E131" s="611" t="s">
        <v>979</v>
      </c>
      <c r="F131" s="611" t="s">
        <v>1207</v>
      </c>
    </row>
    <row r="132" spans="1:6">
      <c r="A132" s="610">
        <v>40994</v>
      </c>
      <c r="B132" s="611" t="s">
        <v>1175</v>
      </c>
      <c r="C132" s="611" t="s">
        <v>1328</v>
      </c>
      <c r="D132" s="611" t="s">
        <v>1321</v>
      </c>
      <c r="E132" s="611" t="s">
        <v>1329</v>
      </c>
      <c r="F132" s="611" t="s">
        <v>1330</v>
      </c>
    </row>
    <row r="133" spans="1:6" ht="25.5">
      <c r="A133" s="610">
        <v>41156</v>
      </c>
      <c r="B133" s="611" t="s">
        <v>760</v>
      </c>
      <c r="C133" s="611" t="s">
        <v>1510</v>
      </c>
      <c r="D133" s="611" t="s">
        <v>1480</v>
      </c>
      <c r="E133" s="611" t="s">
        <v>1329</v>
      </c>
      <c r="F133" s="611" t="s">
        <v>1511</v>
      </c>
    </row>
    <row r="134" spans="1:6">
      <c r="A134" s="610">
        <v>41156</v>
      </c>
      <c r="B134" s="611" t="s">
        <v>760</v>
      </c>
      <c r="C134" s="611" t="s">
        <v>1510</v>
      </c>
      <c r="D134" s="611" t="s">
        <v>80</v>
      </c>
      <c r="F134" s="611" t="s">
        <v>1512</v>
      </c>
    </row>
    <row r="135" spans="1:6" ht="38.25">
      <c r="A135" s="610">
        <v>41180</v>
      </c>
      <c r="B135" s="611" t="s">
        <v>1599</v>
      </c>
      <c r="C135" s="611" t="s">
        <v>1600</v>
      </c>
      <c r="D135" s="611" t="s">
        <v>937</v>
      </c>
      <c r="F135" s="611" t="s">
        <v>1601</v>
      </c>
    </row>
    <row r="136" spans="1:6" ht="38.25">
      <c r="A136" s="610">
        <v>41180</v>
      </c>
      <c r="B136" s="611" t="s">
        <v>1599</v>
      </c>
      <c r="C136" s="611" t="s">
        <v>1600</v>
      </c>
      <c r="D136" s="611" t="s">
        <v>784</v>
      </c>
      <c r="F136" s="611" t="s">
        <v>1602</v>
      </c>
    </row>
    <row r="137" spans="1:6" ht="38.25">
      <c r="A137" s="610">
        <v>41180</v>
      </c>
      <c r="B137" s="611" t="s">
        <v>1599</v>
      </c>
      <c r="C137" s="611" t="s">
        <v>1600</v>
      </c>
      <c r="D137" s="611" t="s">
        <v>1604</v>
      </c>
      <c r="F137" s="611" t="s">
        <v>1605</v>
      </c>
    </row>
    <row r="138" spans="1:6" ht="38.25">
      <c r="A138" s="610">
        <v>41180</v>
      </c>
      <c r="B138" s="611" t="s">
        <v>1599</v>
      </c>
      <c r="C138" s="611" t="s">
        <v>1600</v>
      </c>
      <c r="D138" s="611" t="s">
        <v>1606</v>
      </c>
      <c r="F138" s="611" t="s">
        <v>1603</v>
      </c>
    </row>
    <row r="139" spans="1:6">
      <c r="C139" s="611"/>
    </row>
  </sheetData>
  <phoneticPr fontId="18" type="noConversion"/>
  <pageMargins left="0.78740157480314965" right="0.78740157480314965" top="0.78740157480314965" bottom="0.78740157480314965" header="0.39370078740157483" footer="0.39370078740157483"/>
  <pageSetup paperSize="9" scale="49" fitToHeight="0" orientation="portrait" r:id="rId1"/>
  <headerFooter alignWithMargins="0">
    <oddHeader>&amp;L&amp;"Arial,Italic"&amp;20Template for reporting under Article 3(2) of the Monitoring Mechanism Decision&amp;R&amp;"Arial,Italic"&amp;20version 5.0</oddHeader>
    <oddFooter>&amp;L&amp;"Arial,Regular"Proposed by the European Environment Agency&amp;C&amp;"Arial,Regular"&amp;P&amp;R&amp;"Arial,Regular"&amp;D</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21</vt:i4>
      </vt:variant>
      <vt:variant>
        <vt:lpstr>Intervalli denominati</vt:lpstr>
      </vt:variant>
      <vt:variant>
        <vt:i4>38</vt:i4>
      </vt:variant>
    </vt:vector>
  </HeadingPairs>
  <TitlesOfParts>
    <vt:vector size="59" baseType="lpstr">
      <vt:lpstr>UserVersionTracking</vt:lpstr>
      <vt:lpstr>Introduction_CompleteFirst </vt:lpstr>
      <vt:lpstr>Guidance</vt:lpstr>
      <vt:lpstr>EmissionProjectionsGuidance</vt:lpstr>
      <vt:lpstr>ConsistencyChecks</vt:lpstr>
      <vt:lpstr>EmissionsProjections</vt:lpstr>
      <vt:lpstr>2012 Submission</vt:lpstr>
      <vt:lpstr>EmissionsProjectionsSummary</vt:lpstr>
      <vt:lpstr>EU ETS_split</vt:lpstr>
      <vt:lpstr>ProjectionParameters</vt:lpstr>
      <vt:lpstr>ProjectionIndicators</vt:lpstr>
      <vt:lpstr>Policies&amp;Measures</vt:lpstr>
      <vt:lpstr>Lists</vt:lpstr>
      <vt:lpstr>CompletenessForPAMs</vt:lpstr>
      <vt:lpstr>StatusOfCCPMs</vt:lpstr>
      <vt:lpstr>AdditionalInformation</vt:lpstr>
      <vt:lpstr>UserFeedback</vt:lpstr>
      <vt:lpstr>List CCPM</vt:lpstr>
      <vt:lpstr>Graph</vt:lpstr>
      <vt:lpstr>2012 GHG inventory</vt:lpstr>
      <vt:lpstr>VersionTracking</vt:lpstr>
      <vt:lpstr>AdditionalInformation!Area_stampa</vt:lpstr>
      <vt:lpstr>EmissionsProjections!Area_stampa</vt:lpstr>
      <vt:lpstr>Graph!Area_stampa</vt:lpstr>
      <vt:lpstr>Guidance!Area_stampa</vt:lpstr>
      <vt:lpstr>'Introduction_CompleteFirst '!Area_stampa</vt:lpstr>
      <vt:lpstr>ProjectionIndicators!Area_stampa</vt:lpstr>
      <vt:lpstr>UserVersionTracking!Area_stampa</vt:lpstr>
      <vt:lpstr>CCPMS</vt:lpstr>
      <vt:lpstr>ContactDetails</vt:lpstr>
      <vt:lpstr>CountryName</vt:lpstr>
      <vt:lpstr>EP_General_MS_Note</vt:lpstr>
      <vt:lpstr>EU_ETS</vt:lpstr>
      <vt:lpstr>GWP_CH4</vt:lpstr>
      <vt:lpstr>GWP_CO2</vt:lpstr>
      <vt:lpstr>GWP_N2O</vt:lpstr>
      <vt:lpstr>Measures</vt:lpstr>
      <vt:lpstr>Newscenarios</vt:lpstr>
      <vt:lpstr>NoandWithMeasures</vt:lpstr>
      <vt:lpstr>'Policies&amp;Measures'!NonGHGs</vt:lpstr>
      <vt:lpstr>NonGHGs</vt:lpstr>
      <vt:lpstr>PAM_General_MS_Note</vt:lpstr>
      <vt:lpstr>PI_General_MS_Note</vt:lpstr>
      <vt:lpstr>PP_General_MS_Note</vt:lpstr>
      <vt:lpstr>Scenarios</vt:lpstr>
      <vt:lpstr>Select</vt:lpstr>
      <vt:lpstr>'Policies&amp;Measures'!StatusOfPolicy</vt:lpstr>
      <vt:lpstr>StatusOfPolicy</vt:lpstr>
      <vt:lpstr>SubmissionDate</vt:lpstr>
      <vt:lpstr>SubmissionDate2012</vt:lpstr>
      <vt:lpstr>SubmissionVersion</vt:lpstr>
      <vt:lpstr>'Policies&amp;Measures'!Titoli_stampa</vt:lpstr>
      <vt:lpstr>VersionTracking!UserFeedback</vt:lpstr>
      <vt:lpstr>UserFeedback</vt:lpstr>
      <vt:lpstr>withadditionalmeasures</vt:lpstr>
      <vt:lpstr>withmeasures</vt:lpstr>
      <vt:lpstr>withoutmeasures</vt:lpstr>
      <vt:lpstr>WM</vt:lpstr>
      <vt:lpstr>year</vt:lpstr>
    </vt:vector>
  </TitlesOfParts>
  <Company>European Environment Agency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Template for reporting under Article 3(2) of the Monitoring Mechanism Decision 280/2004/EC</dc:title>
  <dc:creator>European Environment Agency</dc:creator>
  <cp:lastModifiedBy> </cp:lastModifiedBy>
  <cp:lastPrinted>2013-05-16T09:41:24Z</cp:lastPrinted>
  <dcterms:created xsi:type="dcterms:W3CDTF">2006-06-08T06:32:45Z</dcterms:created>
  <dcterms:modified xsi:type="dcterms:W3CDTF">2013-05-16T12:23:55Z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SaveCode">
    <vt:r8>847844362258911</vt:r8>
  </property>
  <property fmtid="{D5CDD505-2E9C-101B-9397-08002B2CF9AE}" pid="4" name="DM_Links_Updated">
    <vt:bool>true</vt:bool>
  </property>
  <property fmtid="{D5CDD505-2E9C-101B-9397-08002B2CF9AE}" pid="5" name="_AdHocReviewCycleID">
    <vt:i4>-1937893645</vt:i4>
  </property>
  <property fmtid="{D5CDD505-2E9C-101B-9397-08002B2CF9AE}" pid="6" name="_EmailSubject">
    <vt:lpwstr>2013 reporting of GHG projections and PAMs under the EU MMD </vt:lpwstr>
  </property>
  <property fmtid="{D5CDD505-2E9C-101B-9397-08002B2CF9AE}" pid="7" name="_AuthorEmail">
    <vt:lpwstr>Melanie.Sporer@eea.europa.eu</vt:lpwstr>
  </property>
  <property fmtid="{D5CDD505-2E9C-101B-9397-08002B2CF9AE}" pid="8" name="_AuthorEmailDisplayName">
    <vt:lpwstr>Melanie Sporer</vt:lpwstr>
  </property>
  <property fmtid="{D5CDD505-2E9C-101B-9397-08002B2CF9AE}" pid="9" name="_ReviewingToolsShownOnce">
    <vt:lpwstr/>
  </property>
</Properties>
</file>